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51AE7030-5221-4923-9476-73C6935A982A}" xr6:coauthVersionLast="45" xr6:coauthVersionMax="45" xr10:uidLastSave="{00000000-0000-0000-0000-000000000000}"/>
  <bookViews>
    <workbookView xWindow="-110" yWindow="-110" windowWidth="19420" windowHeight="10420" activeTab="6" xr2:uid="{00000000-000D-0000-FFFF-FFFF00000000}"/>
  </bookViews>
  <sheets>
    <sheet name="BS-6-8" sheetId="10" r:id="rId1"/>
    <sheet name="PL-9" sheetId="5" r:id="rId2"/>
    <sheet name="PL-10" sheetId="16" r:id="rId3"/>
    <sheet name="SH11-12" sheetId="2" r:id="rId4"/>
    <sheet name="SH-13" sheetId="14" r:id="rId5"/>
    <sheet name="SH-14" sheetId="17" r:id="rId6"/>
    <sheet name="CF-15-16" sheetId="8" r:id="rId7"/>
  </sheets>
  <externalReferences>
    <externalReference r:id="rId8"/>
    <externalReference r:id="rId9"/>
    <externalReference r:id="rId10"/>
  </externalReferences>
  <definedNames>
    <definedName name="_xlnm.Print_Area" localSheetId="0">'BS-6-8'!$A$1:$J$87</definedName>
    <definedName name="_xlnm.Print_Area" localSheetId="6">'CF-15-16'!$A$1:$I$90</definedName>
    <definedName name="_xlnm.Print_Area" localSheetId="2">'PL-10'!$A$1:$J$38</definedName>
    <definedName name="_xlnm.Print_Area" localSheetId="1">'PL-9'!$A$1:$J$27</definedName>
    <definedName name="_xlnm.Print_Area" localSheetId="3">'SH11-12'!$A$1:$T$59</definedName>
    <definedName name="_xlnm.Print_Area" localSheetId="4">'SH-13'!$A$1:$P$27</definedName>
    <definedName name="_xlnm.Print_Area" localSheetId="5">'SH-14'!$A$1:$P$30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7" i="2" l="1"/>
  <c r="J48" i="10" l="1"/>
  <c r="J57" i="10" s="1"/>
  <c r="F57" i="10" s="1"/>
  <c r="F48" i="10" l="1"/>
  <c r="J26" i="5" l="1"/>
  <c r="F26" i="5"/>
  <c r="J24" i="5"/>
  <c r="F24" i="5"/>
  <c r="J26" i="17" l="1"/>
  <c r="H26" i="17"/>
  <c r="F26" i="17"/>
  <c r="D26" i="17"/>
  <c r="L25" i="17"/>
  <c r="N21" i="17"/>
  <c r="L21" i="17"/>
  <c r="J21" i="17"/>
  <c r="H21" i="17"/>
  <c r="F21" i="17"/>
  <c r="D21" i="17"/>
  <c r="P19" i="17"/>
  <c r="P21" i="17" s="1"/>
  <c r="N14" i="17"/>
  <c r="L14" i="17"/>
  <c r="J14" i="17"/>
  <c r="H14" i="17"/>
  <c r="H29" i="17" s="1"/>
  <c r="F14" i="17"/>
  <c r="D14" i="17"/>
  <c r="D29" i="17" s="1"/>
  <c r="P13" i="17"/>
  <c r="P12" i="17"/>
  <c r="P14" i="17" s="1"/>
  <c r="F29" i="17" l="1"/>
  <c r="F22" i="16" l="1"/>
  <c r="G88" i="8"/>
  <c r="C88" i="8" s="1"/>
  <c r="G87" i="8"/>
  <c r="C87" i="8" s="1"/>
  <c r="D11" i="16"/>
  <c r="N54" i="2" s="1"/>
  <c r="L43" i="2"/>
  <c r="T42" i="2"/>
  <c r="T41" i="2"/>
  <c r="T43" i="2"/>
  <c r="R43" i="2"/>
  <c r="P43" i="2"/>
  <c r="N43" i="2"/>
  <c r="J43" i="2"/>
  <c r="H43" i="2"/>
  <c r="F43" i="2"/>
  <c r="D43" i="2"/>
  <c r="G70" i="8" l="1"/>
  <c r="C70" i="8" s="1"/>
  <c r="G63" i="8"/>
  <c r="C63" i="8" s="1"/>
  <c r="G59" i="8"/>
  <c r="C59" i="8" s="1"/>
  <c r="G52" i="8"/>
  <c r="C52" i="8" s="1"/>
  <c r="G47" i="8"/>
  <c r="C47" i="8" s="1"/>
  <c r="G33" i="8"/>
  <c r="C33" i="8" s="1"/>
  <c r="G16" i="8"/>
  <c r="G15" i="8"/>
  <c r="C15" i="8" s="1"/>
  <c r="G12" i="8"/>
  <c r="C12" i="8" s="1"/>
  <c r="F24" i="16"/>
  <c r="D24" i="16" l="1"/>
  <c r="D22" i="16"/>
  <c r="D78" i="10"/>
  <c r="D77" i="10"/>
  <c r="I88" i="8" l="1"/>
  <c r="I86" i="8"/>
  <c r="I89" i="8" s="1"/>
  <c r="E86" i="8"/>
  <c r="E89" i="8" s="1"/>
  <c r="I65" i="8"/>
  <c r="I53" i="8"/>
  <c r="E70" i="8"/>
  <c r="E65" i="8"/>
  <c r="E64" i="8"/>
  <c r="E63" i="8"/>
  <c r="E62" i="8"/>
  <c r="E60" i="8"/>
  <c r="E59" i="8"/>
  <c r="E58" i="8"/>
  <c r="E53" i="8"/>
  <c r="E52" i="8"/>
  <c r="E49" i="8"/>
  <c r="E48" i="8"/>
  <c r="E47" i="8"/>
  <c r="I35" i="8"/>
  <c r="E33" i="8"/>
  <c r="E32" i="8"/>
  <c r="E29" i="8"/>
  <c r="E28" i="8"/>
  <c r="E27" i="8"/>
  <c r="E25" i="8"/>
  <c r="E22" i="8"/>
  <c r="E20" i="8"/>
  <c r="E18" i="8"/>
  <c r="E15" i="8"/>
  <c r="E14" i="8"/>
  <c r="E13" i="8"/>
  <c r="E12" i="8"/>
  <c r="J26" i="16"/>
  <c r="J27" i="16" s="1"/>
  <c r="J17" i="16"/>
  <c r="F13" i="16"/>
  <c r="F17" i="16" s="1"/>
  <c r="J25" i="5"/>
  <c r="I11" i="8" s="1"/>
  <c r="J18" i="5"/>
  <c r="J20" i="5" s="1"/>
  <c r="J13" i="5"/>
  <c r="F25" i="5"/>
  <c r="E11" i="8" s="1"/>
  <c r="F23" i="5"/>
  <c r="F17" i="5"/>
  <c r="F16" i="5"/>
  <c r="F20" i="5" s="1"/>
  <c r="F12" i="5"/>
  <c r="F11" i="5"/>
  <c r="F10" i="5"/>
  <c r="J83" i="10"/>
  <c r="J81" i="10"/>
  <c r="F81" i="10" s="1"/>
  <c r="J45" i="10"/>
  <c r="J50" i="10" s="1"/>
  <c r="F55" i="10"/>
  <c r="F54" i="10"/>
  <c r="F49" i="10"/>
  <c r="F45" i="10"/>
  <c r="F44" i="10"/>
  <c r="F42" i="10"/>
  <c r="F37" i="10"/>
  <c r="F36" i="10"/>
  <c r="J22" i="10"/>
  <c r="F22" i="10" s="1"/>
  <c r="J21" i="10"/>
  <c r="F21" i="10" s="1"/>
  <c r="J20" i="10"/>
  <c r="F20" i="10" s="1"/>
  <c r="J18" i="10"/>
  <c r="F18" i="10" s="1"/>
  <c r="J12" i="10"/>
  <c r="F12" i="10" s="1"/>
  <c r="J11" i="10"/>
  <c r="J10" i="10"/>
  <c r="F10" i="10" s="1"/>
  <c r="J9" i="10"/>
  <c r="F9" i="10"/>
  <c r="N57" i="2"/>
  <c r="R57" i="2" s="1"/>
  <c r="J55" i="2"/>
  <c r="H55" i="2"/>
  <c r="F55" i="2"/>
  <c r="D55" i="2"/>
  <c r="N55" i="2"/>
  <c r="N58" i="2" s="1"/>
  <c r="L54" i="2"/>
  <c r="R50" i="2"/>
  <c r="P50" i="2"/>
  <c r="N50" i="2"/>
  <c r="L50" i="2"/>
  <c r="J48" i="2"/>
  <c r="J50" i="2" s="1"/>
  <c r="H48" i="2"/>
  <c r="H50" i="2" s="1"/>
  <c r="F48" i="2"/>
  <c r="F50" i="2" s="1"/>
  <c r="F58" i="2" s="1"/>
  <c r="D48" i="2"/>
  <c r="D50" i="2" s="1"/>
  <c r="C72" i="8" l="1"/>
  <c r="F23" i="10"/>
  <c r="G72" i="8"/>
  <c r="J84" i="10"/>
  <c r="J14" i="10"/>
  <c r="F26" i="16"/>
  <c r="F27" i="16" s="1"/>
  <c r="F13" i="5"/>
  <c r="F84" i="10"/>
  <c r="J58" i="10"/>
  <c r="J59" i="10" s="1"/>
  <c r="F58" i="10"/>
  <c r="F50" i="10"/>
  <c r="J23" i="10"/>
  <c r="F14" i="10"/>
  <c r="F25" i="10" s="1"/>
  <c r="T50" i="2"/>
  <c r="D58" i="2"/>
  <c r="T48" i="2"/>
  <c r="H58" i="2"/>
  <c r="F59" i="10" l="1"/>
  <c r="F86" i="10" s="1"/>
  <c r="J25" i="10"/>
  <c r="J86" i="10"/>
  <c r="N26" i="2"/>
  <c r="R26" i="2" s="1"/>
  <c r="D91" i="8" l="1"/>
  <c r="F91" i="8"/>
  <c r="H91" i="8"/>
  <c r="F17" i="2" l="1"/>
  <c r="J17" i="2"/>
  <c r="H17" i="2"/>
  <c r="D17" i="2"/>
  <c r="H26" i="16" l="1"/>
  <c r="L26" i="2"/>
  <c r="T26" i="2" s="1"/>
  <c r="T12" i="2" l="1"/>
  <c r="P16" i="14"/>
  <c r="P11" i="14"/>
  <c r="T17" i="2"/>
  <c r="D26" i="16"/>
  <c r="I91" i="8" l="1"/>
  <c r="E91" i="8"/>
  <c r="N23" i="14"/>
  <c r="J23" i="14"/>
  <c r="H23" i="14"/>
  <c r="F23" i="14"/>
  <c r="D23" i="14"/>
  <c r="P22" i="14"/>
  <c r="N18" i="14"/>
  <c r="J18" i="14"/>
  <c r="H18" i="14"/>
  <c r="F18" i="14"/>
  <c r="D18" i="14"/>
  <c r="L18" i="14"/>
  <c r="J24" i="2"/>
  <c r="J27" i="2" s="1"/>
  <c r="H24" i="2"/>
  <c r="H27" i="2" s="1"/>
  <c r="F24" i="2"/>
  <c r="D24" i="2"/>
  <c r="P24" i="2"/>
  <c r="P27" i="2" s="1"/>
  <c r="R24" i="2"/>
  <c r="R27" i="2" s="1"/>
  <c r="R19" i="2"/>
  <c r="P19" i="2"/>
  <c r="N19" i="2"/>
  <c r="L19" i="2"/>
  <c r="J19" i="2"/>
  <c r="H19" i="2"/>
  <c r="F19" i="2"/>
  <c r="D19" i="2"/>
  <c r="F26" i="14" l="1"/>
  <c r="D26" i="14"/>
  <c r="H26" i="14"/>
  <c r="N26" i="14"/>
  <c r="J26" i="14"/>
  <c r="T19" i="2"/>
  <c r="F27" i="2"/>
  <c r="P18" i="14"/>
  <c r="L25" i="14"/>
  <c r="P25" i="14" s="1"/>
  <c r="N24" i="2"/>
  <c r="N27" i="2" s="1"/>
  <c r="D27" i="2"/>
  <c r="T23" i="2"/>
  <c r="T22" i="2" l="1"/>
  <c r="L23" i="14"/>
  <c r="L26" i="14" s="1"/>
  <c r="L24" i="2"/>
  <c r="L27" i="2" s="1"/>
  <c r="P21" i="14" l="1"/>
  <c r="P23" i="14" s="1"/>
  <c r="P26" i="14" s="1"/>
  <c r="T24" i="2"/>
  <c r="T27" i="2" l="1"/>
  <c r="J88" i="10" l="1"/>
  <c r="F88" i="10"/>
  <c r="G86" i="8" l="1"/>
  <c r="C86" i="8" l="1"/>
  <c r="C89" i="8" s="1"/>
  <c r="G89" i="8"/>
  <c r="F22" i="5" l="1"/>
  <c r="E9" i="8" l="1"/>
  <c r="E23" i="8" s="1"/>
  <c r="E34" i="8" s="1"/>
  <c r="E36" i="8" s="1"/>
  <c r="E68" i="8" s="1"/>
  <c r="E71" i="8" s="1"/>
  <c r="E73" i="8" s="1"/>
  <c r="J76" i="8" s="1"/>
  <c r="F31" i="16"/>
  <c r="F32" i="16" s="1"/>
  <c r="F28" i="16" l="1"/>
  <c r="F35" i="16" s="1"/>
  <c r="F36" i="16" s="1"/>
  <c r="F38" i="16"/>
  <c r="J22" i="5" l="1"/>
  <c r="J31" i="16" l="1"/>
  <c r="J32" i="16" s="1"/>
  <c r="I9" i="8"/>
  <c r="I23" i="8" s="1"/>
  <c r="I34" i="8" s="1"/>
  <c r="I36" i="8" s="1"/>
  <c r="I68" i="8" s="1"/>
  <c r="I71" i="8" s="1"/>
  <c r="I73" i="8" s="1"/>
  <c r="K76" i="8" s="1"/>
  <c r="J38" i="16" l="1"/>
  <c r="J28" i="16"/>
  <c r="J35" i="16" s="1"/>
  <c r="J36" i="16" s="1"/>
  <c r="H19" i="10" l="1"/>
  <c r="D19" i="10" s="1"/>
  <c r="C16" i="8" l="1"/>
  <c r="C35" i="8" l="1"/>
  <c r="G35" i="8"/>
  <c r="G22" i="8" l="1"/>
  <c r="C22" i="8" s="1"/>
  <c r="H36" i="10" l="1"/>
  <c r="D36" i="10" l="1"/>
  <c r="G58" i="8" l="1"/>
  <c r="C58" i="8" l="1"/>
  <c r="G18" i="8" l="1"/>
  <c r="C18" i="8" s="1"/>
  <c r="H44" i="10" l="1"/>
  <c r="D44" i="10" s="1"/>
  <c r="G14" i="8" l="1"/>
  <c r="G60" i="8" l="1"/>
  <c r="C14" i="8"/>
  <c r="C60" i="8" l="1"/>
  <c r="G13" i="8" l="1"/>
  <c r="C13" i="8" s="1"/>
  <c r="H12" i="10" l="1"/>
  <c r="D12" i="10" s="1"/>
  <c r="G64" i="8"/>
  <c r="C64" i="8" s="1"/>
  <c r="H81" i="10"/>
  <c r="H10" i="10"/>
  <c r="D10" i="10" s="1"/>
  <c r="G49" i="8"/>
  <c r="C49" i="8" s="1"/>
  <c r="H11" i="10"/>
  <c r="D11" i="10" s="1"/>
  <c r="D81" i="10" l="1"/>
  <c r="H22" i="10"/>
  <c r="D22" i="10" s="1"/>
  <c r="H17" i="10"/>
  <c r="G26" i="8"/>
  <c r="C26" i="8" s="1"/>
  <c r="G25" i="8"/>
  <c r="C25" i="8" s="1"/>
  <c r="H18" i="10"/>
  <c r="D18" i="10" s="1"/>
  <c r="H49" i="10"/>
  <c r="D49" i="10" s="1"/>
  <c r="H38" i="10"/>
  <c r="H55" i="10"/>
  <c r="D55" i="10" s="1"/>
  <c r="J28" i="17"/>
  <c r="H20" i="10" l="1"/>
  <c r="D20" i="10" s="1"/>
  <c r="H37" i="10"/>
  <c r="H9" i="10"/>
  <c r="H14" i="10" s="1"/>
  <c r="J29" i="17"/>
  <c r="L28" i="17"/>
  <c r="P28" i="17"/>
  <c r="K18" i="10"/>
  <c r="G20" i="8"/>
  <c r="C20" i="8" s="1"/>
  <c r="G27" i="8"/>
  <c r="C27" i="8" s="1"/>
  <c r="G30" i="8"/>
  <c r="G28" i="8"/>
  <c r="C28" i="8" s="1"/>
  <c r="G48" i="8" l="1"/>
  <c r="G32" i="8"/>
  <c r="C32" i="8" s="1"/>
  <c r="C30" i="8"/>
  <c r="G29" i="8"/>
  <c r="C29" i="8" s="1"/>
  <c r="D37" i="10"/>
  <c r="G62" i="8" l="1"/>
  <c r="G91" i="8"/>
  <c r="C53" i="8"/>
  <c r="G53" i="8"/>
  <c r="C48" i="8"/>
  <c r="C91" i="8" s="1"/>
  <c r="C62" i="8" l="1"/>
  <c r="C65" i="8"/>
  <c r="G65" i="8"/>
  <c r="D45" i="10" l="1"/>
  <c r="H45" i="10" l="1"/>
  <c r="H21" i="10" l="1"/>
  <c r="D21" i="10" l="1"/>
  <c r="D23" i="10" s="1"/>
  <c r="H23" i="10"/>
  <c r="H25" i="10" s="1"/>
  <c r="H13" i="16" l="1"/>
  <c r="D13" i="16" l="1"/>
  <c r="H15" i="16"/>
  <c r="D15" i="16" s="1"/>
  <c r="H17" i="16" l="1"/>
  <c r="D17" i="16"/>
  <c r="D27" i="16" s="1"/>
  <c r="P54" i="2"/>
  <c r="R54" i="2" l="1"/>
  <c r="R55" i="2" s="1"/>
  <c r="R58" i="2" s="1"/>
  <c r="D83" i="10" s="1"/>
  <c r="P55" i="2"/>
  <c r="T54" i="2"/>
  <c r="N25" i="17"/>
  <c r="H27" i="16"/>
  <c r="N26" i="17" l="1"/>
  <c r="N29" i="17" s="1"/>
  <c r="H83" i="10" s="1"/>
  <c r="P25" i="17"/>
  <c r="P58" i="2"/>
  <c r="J58" i="2" l="1"/>
  <c r="L57" i="2" l="1"/>
  <c r="T57" i="2" l="1"/>
  <c r="H48" i="10" l="1"/>
  <c r="H57" i="10" l="1"/>
  <c r="D57" i="10" s="1"/>
  <c r="D48" i="10"/>
  <c r="H23" i="5" l="1"/>
  <c r="D23" i="5" s="1"/>
  <c r="H11" i="5" l="1"/>
  <c r="D11" i="5" s="1"/>
  <c r="H42" i="10"/>
  <c r="H10" i="5" l="1"/>
  <c r="J14" i="8"/>
  <c r="K14" i="8" s="1"/>
  <c r="H54" i="10"/>
  <c r="D42" i="10"/>
  <c r="H50" i="10"/>
  <c r="H12" i="5"/>
  <c r="D12" i="5" s="1"/>
  <c r="D38" i="10"/>
  <c r="D50" i="10" s="1"/>
  <c r="H17" i="5"/>
  <c r="D17" i="5" s="1"/>
  <c r="H58" i="10" l="1"/>
  <c r="H59" i="10" s="1"/>
  <c r="D54" i="10"/>
  <c r="D58" i="10" s="1"/>
  <c r="D59" i="10" s="1"/>
  <c r="D10" i="5"/>
  <c r="D13" i="5" s="1"/>
  <c r="H13" i="5"/>
  <c r="H16" i="5"/>
  <c r="H18" i="5" l="1"/>
  <c r="D16" i="5"/>
  <c r="H20" i="5"/>
  <c r="H22" i="5" s="1"/>
  <c r="H24" i="5" s="1"/>
  <c r="D9" i="10"/>
  <c r="D14" i="10" s="1"/>
  <c r="D25" i="10" s="1"/>
  <c r="D18" i="5"/>
  <c r="D20" i="5" s="1"/>
  <c r="D22" i="5" s="1"/>
  <c r="D24" i="5" s="1"/>
  <c r="H25" i="5" l="1"/>
  <c r="G11" i="8" l="1"/>
  <c r="H26" i="5"/>
  <c r="D25" i="5"/>
  <c r="C11" i="8" l="1"/>
  <c r="D26" i="5"/>
  <c r="G9" i="8"/>
  <c r="G23" i="8" s="1"/>
  <c r="G34" i="8" s="1"/>
  <c r="G36" i="8" s="1"/>
  <c r="G68" i="8" s="1"/>
  <c r="G71" i="8" s="1"/>
  <c r="G73" i="8" s="1"/>
  <c r="K75" i="8" s="1"/>
  <c r="M25" i="5"/>
  <c r="H31" i="16"/>
  <c r="H32" i="16" s="1"/>
  <c r="L24" i="17"/>
  <c r="P24" i="17" l="1"/>
  <c r="P26" i="17" s="1"/>
  <c r="P29" i="17" s="1"/>
  <c r="L26" i="17"/>
  <c r="L29" i="17" s="1"/>
  <c r="H82" i="10" s="1"/>
  <c r="H84" i="10" s="1"/>
  <c r="H86" i="10" s="1"/>
  <c r="H88" i="10" s="1"/>
  <c r="H38" i="16"/>
  <c r="H28" i="16"/>
  <c r="H35" i="16" s="1"/>
  <c r="H36" i="16" s="1"/>
  <c r="L53" i="2"/>
  <c r="C9" i="8"/>
  <c r="C23" i="8" s="1"/>
  <c r="C34" i="8" s="1"/>
  <c r="C36" i="8" s="1"/>
  <c r="C68" i="8" s="1"/>
  <c r="C71" i="8" s="1"/>
  <c r="C73" i="8" s="1"/>
  <c r="J75" i="8" s="1"/>
  <c r="D31" i="16"/>
  <c r="D32" i="16" s="1"/>
  <c r="T53" i="2" l="1"/>
  <c r="L55" i="2"/>
  <c r="D38" i="16"/>
  <c r="D28" i="16"/>
  <c r="D35" i="16" s="1"/>
  <c r="D36" i="16" s="1"/>
  <c r="Q29" i="17"/>
  <c r="T55" i="2" l="1"/>
  <c r="T58" i="2" s="1"/>
  <c r="L58" i="2"/>
  <c r="D82" i="10" s="1"/>
  <c r="D84" i="10" s="1"/>
  <c r="D86" i="10" s="1"/>
  <c r="D88" i="10" s="1"/>
  <c r="U5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3" authorId="0" shapeId="0" xr:uid="{719A8D31-E909-46D9-9C2F-76ADF75E0031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  <comment ref="L54" authorId="0" shapeId="0" xr:uid="{054DE791-6664-4D68-B8DB-39E4B240B403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2" authorId="0" shapeId="0" xr:uid="{C327E159-61E0-4B4C-8EEC-761391EE48D0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EBO OCI บันทึกตรงนี้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5" authorId="0" shapeId="0" xr:uid="{2ACD65BC-9A11-42AD-BC18-0ED419AC061E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EBO OCI บันทึกตรงนี้</t>
        </r>
      </text>
    </comment>
  </commentList>
</comments>
</file>

<file path=xl/sharedStrings.xml><?xml version="1.0" encoding="utf-8"?>
<sst xmlns="http://schemas.openxmlformats.org/spreadsheetml/2006/main" count="421" uniqueCount="204">
  <si>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</si>
  <si>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</si>
  <si>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</si>
  <si>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</si>
  <si>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</si>
  <si>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</si>
  <si>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</si>
  <si>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</si>
  <si>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</si>
  <si>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</si>
  <si>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</si>
  <si>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</si>
  <si>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</si>
  <si>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</si>
  <si>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</si>
  <si>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</si>
  <si>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</si>
  <si>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</si>
  <si>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</si>
  <si>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</si>
  <si>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</si>
  <si>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</si>
  <si>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</si>
  <si>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</si>
  <si>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</si>
  <si>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</si>
  <si>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</si>
  <si>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</si>
  <si>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</si>
  <si>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</si>
  <si>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</si>
  <si>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</si>
  <si>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</si>
  <si>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</si>
  <si>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</si>
  <si>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ส่วนเกินมูลค่าหุ้น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</si>
  <si>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</si>
  <si>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</si>
  <si>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</si>
  <si>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</si>
  <si>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</si>
  <si>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</si>
  <si>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</si>
  <si>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</si>
  <si>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</si>
  <si>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</si>
  <si>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</si>
  <si>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</si>
  <si>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</si>
  <si>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</si>
  <si>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</si>
  <si>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</t>
  </si>
  <si>
    <t>ขาดทุนจากอัตราแลกเปลี่ยนสุทธิ</t>
  </si>
  <si>
    <t>ดอกเบี้ยรับ</t>
  </si>
  <si>
    <t>(บาท)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</si>
  <si>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</si>
  <si>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</si>
  <si>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</si>
  <si>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</si>
  <si>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</si>
  <si>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</si>
  <si>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</si>
  <si>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</si>
  <si>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</si>
  <si>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</si>
  <si>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ค่าตอบแทนพิเศษสำหรับผู้ก่อตั้งบริษัทค้างจ่าย</t>
  </si>
  <si>
    <t>เงินปันผลค้างจ่าย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</si>
  <si>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</si>
  <si>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</si>
  <si>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</si>
  <si>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กำไรขาดทุนเบ็ดเสร็จอื่น</t>
  </si>
  <si>
    <t>ต้นทุนในการจัดจำหน่าย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</si>
  <si>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</si>
  <si>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</si>
  <si>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</si>
  <si>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</si>
  <si>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</si>
  <si>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ข้อมูลงบกระแสเงินสดเปิดเผยเพิ่มเติม</t>
  </si>
  <si>
    <t>ค่าใช้จ่ายภาษีเงินได้</t>
  </si>
  <si>
    <t>กำไรต่อหุ้นขั้นพื้นฐาน</t>
  </si>
  <si>
    <t>รวม</t>
  </si>
  <si>
    <t>องค์ประกอบอื่น</t>
  </si>
  <si>
    <t>ของ</t>
  </si>
  <si>
    <t>สำหรับปีสิ้นสุดวันที่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</si>
  <si>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</si>
  <si>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</si>
  <si>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</si>
  <si>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 xml:space="preserve">งบกระแสเงินสด </t>
  </si>
  <si>
    <t>กำไรสำหรับปี</t>
  </si>
  <si>
    <t>ค่าใช้จ่ายที่เกิดจากการจ่ายโดยใช้หุ้นเป็นเกณฑ์</t>
  </si>
  <si>
    <t>เงินสดและรายการเทียบเท่าเงินสด ณ วันที่ 1 มกราคม</t>
  </si>
  <si>
    <t>งบกำไรขาดทุนเบ็ดเสร็จ</t>
  </si>
  <si>
    <t>รายการที่อาจถูกจัดประเภทใหม่ไว้ใน</t>
  </si>
  <si>
    <t>รายการที่จะไม่ถูกจัดประเภทใหม่ไว้ใน</t>
  </si>
  <si>
    <t>ภาษีเงินได้ของรายการที่อาจถูกจัดประเภทใหม่ไว้ใน</t>
  </si>
  <si>
    <t>ภาษีเงินได้ของรายการที่จะไม่ถูกจัดประเภทใหม่ไว้ใน</t>
  </si>
  <si>
    <t>การแบ่งปันกำไร</t>
  </si>
  <si>
    <t>ส่วนที่เป็นของบริษัทใหญ่</t>
  </si>
  <si>
    <t>องค์ประกอบอื่นของ</t>
  </si>
  <si>
    <t xml:space="preserve">กระแสเงินสดสุทธิได้มาจากการดำเนินงาน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</si>
  <si>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</si>
  <si>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</si>
  <si>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</si>
  <si>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</si>
  <si>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</si>
  <si>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</si>
  <si>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</si>
  <si>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</si>
  <si>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</si>
  <si>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</si>
  <si>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วันที่ 31 ธันวาคม</t>
  </si>
  <si>
    <t xml:space="preserve">   ผลประโยชน์พนักงาน</t>
  </si>
  <si>
    <t>ประมาณการหนี้สินไม่หมุนเวียนสำหรับ</t>
  </si>
  <si>
    <t>เงินสดรับจากการออกหุ้นทุน</t>
  </si>
  <si>
    <t>ค่าใช้จ่ายในการออกหุ้น</t>
  </si>
  <si>
    <t>กระแสเงินสดสุทธิใช้ไปในกิจกรรมลงทุน</t>
  </si>
  <si>
    <t>เงินเบิกเกินบัญชีและเงินกู้ยืมระยะสั้น</t>
  </si>
  <si>
    <t xml:space="preserve">   ที่ถึงกำหนดชำระภายในหนึ่งปี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</si>
  <si>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</si>
  <si>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</si>
  <si>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>กำไรก่อนค่าใช้จ่ายภาษีเงินได้</t>
  </si>
  <si>
    <t xml:space="preserve">กระแสเงินสดสุทธิได้มาจากกิจกรรมดำเนินงาน </t>
  </si>
  <si>
    <t>รวมรายการที่อาจถูกจัดประเภทใหม่ไว้ใน</t>
  </si>
  <si>
    <t xml:space="preserve">      เพิ่มหุ้นสามัญ</t>
  </si>
  <si>
    <t xml:space="preserve">      เงินปันผลให้ผู้ถือหุ้นของบริษัท</t>
  </si>
  <si>
    <t>CF Hedge</t>
  </si>
  <si>
    <t>EBO</t>
  </si>
  <si>
    <t>ดอกเบี้ยจ่าย</t>
  </si>
  <si>
    <t>รวมรายการกับผู้ถือหุ้นที่บันทึกโดยตรง</t>
  </si>
  <si>
    <t xml:space="preserve">   เข้าส่วนของผู้ถือหุ้น</t>
  </si>
  <si>
    <t xml:space="preserve">    ทุนจดทะเบียน</t>
  </si>
  <si>
    <t xml:space="preserve">    ทุนที่ออกและชำระแล้ว</t>
  </si>
  <si>
    <t xml:space="preserve">       ทุนสำรองตามกฎหมาย</t>
  </si>
  <si>
    <t xml:space="preserve">    ยังไม่ได้จัดสรร</t>
  </si>
  <si>
    <t>ลูกหนี้ภาษีเงินได้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</si>
  <si>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</si>
  <si>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</si>
  <si>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</si>
  <si>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เจ้าหนี้การค้า</t>
  </si>
  <si>
    <t>เงินสดจ่ายเพื่อซื้อบริษัทย่อยสุทธิจากเงินสดที่ได้มา</t>
  </si>
  <si>
    <t xml:space="preserve">   พนักงานที่กำหนดไว้</t>
  </si>
  <si>
    <t>ผลขาดทุนจากการวัดมูลค่าใหม่ของผลประโยชน์</t>
  </si>
  <si>
    <t>กำไรขาดทุนเบ็ดเสร็จรวมสำหรับปี</t>
  </si>
  <si>
    <t xml:space="preserve">   การจัดสรรส่วนทุนให้ผู้ถือหุ้น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</si>
  <si>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</si>
  <si>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</si>
  <si>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เบ็ดเสร็จสำหรับปี</t>
  </si>
  <si>
    <t>ขาดทุนจากอัตราแลกเปลี่ยนที่ยังไม่เกิดขึ้นจริง</t>
  </si>
  <si>
    <t>รับดอกเบี้ย</t>
  </si>
  <si>
    <t>รายละเอียดที่ดิน อาคารและอุปกรณ์ที่ซื้อมาในระหว่างปีมีดังนี้</t>
  </si>
  <si>
    <t>ที่ดิน อาคารและอุปกรณ์ที่เพิ่มขึ้นในระหว่างปี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</si>
  <si>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</si>
  <si>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</si>
  <si>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อาคารและอุปกรณ์ที่จ่ายเป็นเงินสด</t>
  </si>
  <si>
    <t xml:space="preserve">   ที่ดิน อาคารและอุปกรณ์</t>
  </si>
  <si>
    <t xml:space="preserve">    จัดสรรแล้ว</t>
  </si>
  <si>
    <t>การแบ่งปันกำไรขาดทุนเบ็ดเสร็จรวม</t>
  </si>
  <si>
    <t xml:space="preserve">    (หุ้นสามัญจำนวน 600  ล้านหุ้น </t>
  </si>
  <si>
    <t xml:space="preserve">       มูลค่า 0.5 บาทต่อหุ้น)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</si>
  <si>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</si>
  <si>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</si>
  <si>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</si>
  <si>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</si>
  <si>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r>
      <t xml:space="preserve">   ชำระภายในหนึ่งปี </t>
    </r>
    <r>
      <rPr>
        <i/>
        <sz val="15"/>
        <rFont val="Angsana New"/>
        <family val="1"/>
      </rPr>
      <t>(2562: หนี้สินตาม</t>
    </r>
  </si>
  <si>
    <t xml:space="preserve">   สัญญาเช่าการเงินที่ถึงกำหนดชำระ</t>
  </si>
  <si>
    <t xml:space="preserve">   ภายในหนึ่งปี)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</si>
  <si>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</t>
    </r>
  </si>
  <si>
    <t xml:space="preserve">   สัญญาเช่าการเงิน)</t>
  </si>
  <si>
    <t>FL+OL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</si>
  <si>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</si>
  <si>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</si>
  <si>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  เฉพาะส่วนที่มีประสิทธิผล</t>
  </si>
  <si>
    <t xml:space="preserve">     กำไรหรือขาดทุนในภายหลัง</t>
  </si>
  <si>
    <t xml:space="preserve">   ตามที่รายงานในงวดก่อน</t>
  </si>
  <si>
    <t>ผลกระทบจากการเปลี่ยนแปลงนโยบายการบัญชี</t>
  </si>
  <si>
    <t>ประมาณการหนี้สินผลประโยชน์พนักงาน</t>
  </si>
  <si>
    <t>ขาดทุนจากการขายและตัดจำหน่าย</t>
  </si>
  <si>
    <t>เงินสดจ่ายจากเงินกู้ยืมระยะสั้นจากสถาบันการเงิน</t>
  </si>
  <si>
    <t>สินทรัพย์ไม่มีตัวตนอื่น</t>
  </si>
  <si>
    <t>ภาษีเงินได้นิติบุคคลค้างจ่าย</t>
  </si>
  <si>
    <t>ส่วนเกินมูลค่าหุ้นสามัญ</t>
  </si>
  <si>
    <t>กำไรขาดทุนเบ็ดเสร็จอื่นสำหรับปี - สุทธิจากภาษีเงินได้</t>
  </si>
  <si>
    <t xml:space="preserve">   กำไรขาดทุนเบ็ดเสร็จอื่น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</si>
  <si>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</si>
  <si>
    <r>
      <t xml:space="preserve">   </t>
    </r>
    <r>
      <rPr>
        <i/>
        <sz val="15"/>
        <rFont val="Angsana New"/>
        <family val="1"/>
      </rPr>
      <t>จ่ายเพื่อลดจำนวนหนี้สินซึ่งเกิดขึ้นจากสัญญาเช่าการเงิน)</t>
    </r>
  </si>
  <si>
    <t>7, 17</t>
  </si>
  <si>
    <t>5, 15</t>
  </si>
  <si>
    <t>5, 21</t>
  </si>
  <si>
    <t>ส่วนของหนี้สินตามสัญญาเช่าที่ถึงกำหนด</t>
  </si>
  <si>
    <t>กำไรจากกิจกรรมดำเนินงาน</t>
  </si>
  <si>
    <t>สำรอง</t>
  </si>
  <si>
    <t>การแปลงค่า</t>
  </si>
  <si>
    <t>งบการเงิน</t>
  </si>
  <si>
    <t>ความเสี่ยง</t>
  </si>
  <si>
    <t>การป้องกัน</t>
  </si>
  <si>
    <t>ปรับรายการที่กระทบกำไรเป็นเงินสดรับ (จ่าย)</t>
  </si>
  <si>
    <t xml:space="preserve">   สินค้าคงเหลือ</t>
  </si>
  <si>
    <t>เงินสดรับจากการขายสัญญาฟอร์เวิด</t>
  </si>
  <si>
    <t>เงินสดจ่ายจากการขายสัญญาฟอร์เวิด</t>
  </si>
  <si>
    <t>(กลับรายการ) ขาดทุนจากการปรับลดมูลค่า</t>
  </si>
  <si>
    <t>(กลับรายการ) หนี้สูญและหนี้สงสัยจะสูญ</t>
  </si>
  <si>
    <t>เงินกู้ยืมระยะสั้นจากสถาบันการเงิน</t>
  </si>
  <si>
    <t>ประมาณการหนี้สินหมุนเวียนสำหรับ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</si>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</sst>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-&quot;______;_(@_)"/>
    <numFmt numFmtId="167" formatCode="#,##0.00\ ;\(#,##0.00\)"/>
    <numFmt numFmtId="168" formatCode="#,##0.000\ ;\(#,##0.000\)"/>
    <numFmt numFmtId="169" formatCode="_(* #,##0.00000_);_(* \(#,##0.00000\);_(* &quot;-&quot;??_);_(@_)"/>
    <numFmt numFmtId="170" formatCode="_(* #,##0.0000_);_(* \(#,##0.0000\);_(* &quot;-&quot;??_);_(@_)"/>
    <numFmt numFmtId="171" formatCode="0.000"/>
  </numFmts>
  <fonts count="14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top"/>
    </xf>
    <xf numFmtId="43" fontId="1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</cellStyleXfs>
  <cellXfs count="268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9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0" xfId="0" applyNumberFormat="1" applyFont="1" applyFill="1" applyAlignment="1"/>
    <xf numFmtId="37" fontId="4" fillId="2" borderId="2" xfId="0" applyNumberFormat="1" applyFont="1" applyFill="1" applyBorder="1" applyAlignment="1">
      <alignment horizontal="right"/>
    </xf>
    <xf numFmtId="37" fontId="4" fillId="2" borderId="0" xfId="0" applyNumberFormat="1" applyFont="1" applyFill="1" applyBorder="1" applyAlignment="1">
      <alignment horizontal="right"/>
    </xf>
    <xf numFmtId="49" fontId="0" fillId="2" borderId="0" xfId="0" applyNumberFormat="1" applyFill="1" applyAlignment="1"/>
    <xf numFmtId="0" fontId="9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4" fillId="2" borderId="3" xfId="0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4" fillId="2" borderId="0" xfId="0" applyFont="1" applyFill="1" applyAlignment="1">
      <alignment vertical="top"/>
    </xf>
    <xf numFmtId="167" fontId="4" fillId="2" borderId="0" xfId="0" applyNumberFormat="1" applyFont="1" applyFill="1" applyAlignment="1"/>
    <xf numFmtId="0" fontId="3" fillId="2" borderId="0" xfId="0" applyFont="1" applyFill="1" applyAlignment="1"/>
    <xf numFmtId="0" fontId="9" fillId="2" borderId="0" xfId="0" applyFont="1" applyFill="1" applyAlignment="1"/>
    <xf numFmtId="164" fontId="4" fillId="2" borderId="0" xfId="0" applyNumberFormat="1" applyFont="1" applyFill="1" applyAlignment="1"/>
    <xf numFmtId="0" fontId="0" fillId="2" borderId="0" xfId="0" applyFont="1" applyFill="1" applyBorder="1" applyAlignment="1"/>
    <xf numFmtId="165" fontId="8" fillId="2" borderId="0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43" fontId="8" fillId="2" borderId="0" xfId="1" applyFont="1" applyFill="1" applyBorder="1" applyAlignment="1">
      <alignment horizontal="center"/>
    </xf>
    <xf numFmtId="10" fontId="2" fillId="2" borderId="0" xfId="3" applyNumberFormat="1" applyFont="1" applyFill="1" applyAlignment="1"/>
    <xf numFmtId="165" fontId="4" fillId="2" borderId="4" xfId="1" applyNumberFormat="1" applyFont="1" applyFill="1" applyBorder="1" applyAlignment="1"/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65" fontId="0" fillId="2" borderId="0" xfId="0" applyNumberFormat="1" applyFont="1" applyFill="1" applyAlignment="1"/>
    <xf numFmtId="0" fontId="0" fillId="2" borderId="0" xfId="0" applyNumberFormat="1" applyFill="1" applyAlignment="1"/>
    <xf numFmtId="0" fontId="0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Alignment="1"/>
    <xf numFmtId="0" fontId="7" fillId="2" borderId="0" xfId="0" applyNumberFormat="1" applyFont="1" applyFill="1" applyBorder="1" applyAlignment="1">
      <alignment horizontal="center"/>
    </xf>
    <xf numFmtId="0" fontId="0" fillId="2" borderId="0" xfId="0" applyNumberFormat="1" applyFill="1" applyBorder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/>
    <xf numFmtId="0" fontId="8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/>
    <xf numFmtId="165" fontId="4" fillId="2" borderId="0" xfId="1" applyNumberFormat="1" applyFont="1" applyFill="1" applyAlignment="1"/>
    <xf numFmtId="0" fontId="9" fillId="2" borderId="0" xfId="0" applyNumberFormat="1" applyFont="1" applyFill="1" applyAlignment="1"/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left"/>
    </xf>
    <xf numFmtId="164" fontId="2" fillId="2" borderId="0" xfId="0" applyNumberFormat="1" applyFont="1" applyFill="1" applyBorder="1" applyAlignment="1"/>
    <xf numFmtId="0" fontId="9" fillId="2" borderId="0" xfId="0" applyFont="1" applyFill="1" applyAlignment="1">
      <alignment horizontal="left"/>
    </xf>
    <xf numFmtId="37" fontId="2" fillId="2" borderId="0" xfId="1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37" fontId="4" fillId="2" borderId="0" xfId="1" applyNumberFormat="1" applyFont="1" applyFill="1" applyAlignment="1">
      <alignment horizontal="right"/>
    </xf>
    <xf numFmtId="166" fontId="4" fillId="2" borderId="4" xfId="0" applyNumberFormat="1" applyFont="1" applyFill="1" applyBorder="1" applyAlignment="1"/>
    <xf numFmtId="165" fontId="4" fillId="0" borderId="0" xfId="1" applyNumberFormat="1" applyFont="1" applyBorder="1" applyAlignment="1"/>
    <xf numFmtId="165" fontId="2" fillId="2" borderId="0" xfId="1" applyNumberFormat="1" applyFont="1" applyFill="1" applyAlignment="1"/>
    <xf numFmtId="43" fontId="2" fillId="2" borderId="0" xfId="1" applyFont="1" applyFill="1" applyAlignment="1"/>
    <xf numFmtId="165" fontId="2" fillId="2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4" fontId="4" fillId="2" borderId="0" xfId="0" applyNumberFormat="1" applyFont="1" applyFill="1" applyBorder="1" applyAlignment="1"/>
    <xf numFmtId="165" fontId="2" fillId="2" borderId="0" xfId="1" applyNumberFormat="1" applyFont="1" applyFill="1" applyAlignment="1">
      <alignment horizontal="right"/>
    </xf>
    <xf numFmtId="165" fontId="2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2" xfId="1" applyNumberFormat="1" applyFont="1" applyFill="1" applyBorder="1" applyAlignment="1"/>
    <xf numFmtId="169" fontId="8" fillId="2" borderId="0" xfId="1" applyNumberFormat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5" fontId="4" fillId="2" borderId="4" xfId="0" applyNumberFormat="1" applyFont="1" applyFill="1" applyBorder="1" applyAlignment="1">
      <alignment horizontal="center"/>
    </xf>
    <xf numFmtId="165" fontId="4" fillId="0" borderId="0" xfId="0" applyNumberFormat="1" applyFont="1" applyAlignment="1"/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Fill="1" applyAlignment="1"/>
    <xf numFmtId="165" fontId="4" fillId="2" borderId="5" xfId="1" applyNumberFormat="1" applyFont="1" applyFill="1" applyBorder="1" applyAlignment="1"/>
    <xf numFmtId="165" fontId="2" fillId="2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8" fontId="4" fillId="0" borderId="2" xfId="0" applyNumberFormat="1" applyFont="1" applyFill="1" applyBorder="1" applyAlignment="1"/>
    <xf numFmtId="43" fontId="2" fillId="2" borderId="0" xfId="1" applyFont="1" applyFill="1" applyBorder="1" applyAlignment="1"/>
    <xf numFmtId="165" fontId="4" fillId="2" borderId="3" xfId="1" applyNumberFormat="1" applyFont="1" applyFill="1" applyBorder="1" applyAlignment="1">
      <alignment horizontal="right"/>
    </xf>
    <xf numFmtId="166" fontId="0" fillId="2" borderId="0" xfId="0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43" fontId="0" fillId="2" borderId="0" xfId="0" applyNumberFormat="1" applyFill="1" applyAlignment="1"/>
    <xf numFmtId="37" fontId="0" fillId="2" borderId="0" xfId="0" applyNumberFormat="1" applyFill="1" applyAlignment="1"/>
    <xf numFmtId="170" fontId="8" fillId="2" borderId="0" xfId="1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37" fontId="4" fillId="2" borderId="1" xfId="1" applyNumberFormat="1" applyFont="1" applyFill="1" applyBorder="1" applyAlignment="1">
      <alignment horizontal="right"/>
    </xf>
    <xf numFmtId="37" fontId="2" fillId="2" borderId="1" xfId="1" applyNumberFormat="1" applyFont="1" applyFill="1" applyBorder="1" applyAlignment="1">
      <alignment horizontal="right"/>
    </xf>
    <xf numFmtId="0" fontId="8" fillId="2" borderId="0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4" fontId="2" fillId="2" borderId="1" xfId="0" applyNumberFormat="1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43" fontId="2" fillId="2" borderId="0" xfId="1" applyFont="1" applyFill="1" applyAlignment="1"/>
    <xf numFmtId="165" fontId="2" fillId="2" borderId="0" xfId="1" applyNumberFormat="1" applyFont="1" applyFill="1" applyAlignment="1"/>
    <xf numFmtId="169" fontId="8" fillId="2" borderId="0" xfId="0" applyNumberFormat="1" applyFont="1" applyFill="1" applyBorder="1" applyAlignment="1">
      <alignment horizontal="center"/>
    </xf>
    <xf numFmtId="43" fontId="4" fillId="2" borderId="0" xfId="1" applyFont="1" applyFill="1" applyAlignment="1"/>
    <xf numFmtId="0" fontId="0" fillId="0" borderId="0" xfId="0" applyFill="1" applyAlignment="1">
      <alignment horizontal="left"/>
    </xf>
    <xf numFmtId="165" fontId="0" fillId="2" borderId="0" xfId="0" applyNumberFormat="1" applyFill="1" applyAlignment="1"/>
    <xf numFmtId="0" fontId="8" fillId="2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43" fontId="4" fillId="2" borderId="0" xfId="0" applyNumberFormat="1" applyFont="1" applyFill="1" applyAlignment="1"/>
    <xf numFmtId="165" fontId="2" fillId="2" borderId="0" xfId="1" applyNumberFormat="1" applyFont="1" applyFill="1" applyBorder="1" applyAlignment="1"/>
    <xf numFmtId="0" fontId="8" fillId="2" borderId="0" xfId="0" applyFont="1" applyFill="1" applyBorder="1" applyAlignment="1">
      <alignment horizontal="center"/>
    </xf>
    <xf numFmtId="43" fontId="2" fillId="2" borderId="0" xfId="1" applyFont="1" applyFill="1" applyAlignment="1"/>
    <xf numFmtId="43" fontId="0" fillId="2" borderId="0" xfId="0" applyNumberFormat="1" applyFont="1" applyFill="1" applyAlignment="1"/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center"/>
    </xf>
    <xf numFmtId="43" fontId="0" fillId="2" borderId="0" xfId="1" applyFont="1" applyFill="1" applyAlignment="1"/>
    <xf numFmtId="4" fontId="0" fillId="2" borderId="0" xfId="0" applyNumberFormat="1" applyFont="1" applyFill="1" applyAlignment="1"/>
    <xf numFmtId="165" fontId="0" fillId="2" borderId="0" xfId="1" applyNumberFormat="1" applyFont="1" applyFill="1" applyAlignment="1"/>
    <xf numFmtId="0" fontId="8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165" fontId="0" fillId="2" borderId="0" xfId="1" applyNumberFormat="1" applyFont="1" applyFill="1" applyBorder="1" applyAlignment="1">
      <alignment horizontal="center"/>
    </xf>
    <xf numFmtId="165" fontId="0" fillId="2" borderId="0" xfId="1" applyNumberFormat="1" applyFont="1" applyFill="1" applyBorder="1" applyAlignment="1"/>
    <xf numFmtId="165" fontId="0" fillId="0" borderId="0" xfId="1" applyNumberFormat="1" applyFont="1" applyBorder="1" applyAlignment="1"/>
    <xf numFmtId="165" fontId="0" fillId="2" borderId="1" xfId="1" applyNumberFormat="1" applyFont="1" applyFill="1" applyBorder="1" applyAlignment="1"/>
    <xf numFmtId="0" fontId="8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4" fillId="0" borderId="0" xfId="0" applyNumberFormat="1" applyFont="1" applyFill="1" applyAlignment="1"/>
    <xf numFmtId="165" fontId="4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2" fillId="0" borderId="0" xfId="1" applyNumberFormat="1" applyFont="1" applyFill="1" applyAlignment="1"/>
    <xf numFmtId="165" fontId="4" fillId="0" borderId="4" xfId="1" applyNumberFormat="1" applyFont="1" applyFill="1" applyBorder="1" applyAlignment="1"/>
    <xf numFmtId="0" fontId="8" fillId="0" borderId="0" xfId="0" applyFont="1" applyFill="1" applyAlignment="1"/>
    <xf numFmtId="164" fontId="0" fillId="0" borderId="0" xfId="0" applyNumberFormat="1" applyFont="1" applyFill="1" applyAlignment="1"/>
    <xf numFmtId="43" fontId="2" fillId="0" borderId="0" xfId="1" applyFont="1" applyFill="1" applyAlignment="1"/>
    <xf numFmtId="164" fontId="0" fillId="0" borderId="0" xfId="0" applyNumberFormat="1" applyFont="1" applyFill="1" applyBorder="1" applyAlignment="1"/>
    <xf numFmtId="165" fontId="2" fillId="0" borderId="5" xfId="1" applyNumberFormat="1" applyFont="1" applyFill="1" applyBorder="1" applyAlignment="1"/>
    <xf numFmtId="164" fontId="2" fillId="0" borderId="0" xfId="0" applyNumberFormat="1" applyFont="1" applyFill="1" applyAlignment="1"/>
    <xf numFmtId="165" fontId="4" fillId="0" borderId="0" xfId="1" applyNumberFormat="1" applyFont="1" applyFill="1" applyBorder="1" applyAlignment="1"/>
    <xf numFmtId="164" fontId="4" fillId="0" borderId="0" xfId="0" applyNumberFormat="1" applyFont="1" applyFill="1" applyAlignment="1"/>
    <xf numFmtId="0" fontId="2" fillId="0" borderId="0" xfId="0" applyFont="1" applyFill="1" applyAlignment="1"/>
    <xf numFmtId="165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5" fontId="0" fillId="0" borderId="1" xfId="1" applyNumberFormat="1" applyFont="1" applyFill="1" applyBorder="1" applyAlignment="1"/>
    <xf numFmtId="165" fontId="2" fillId="0" borderId="1" xfId="1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37" fontId="4" fillId="0" borderId="0" xfId="0" applyNumberFormat="1" applyFont="1" applyFill="1" applyAlignment="1"/>
    <xf numFmtId="43" fontId="2" fillId="0" borderId="0" xfId="1" applyFont="1" applyFill="1" applyBorder="1" applyAlignment="1">
      <alignment horizontal="center"/>
    </xf>
    <xf numFmtId="37" fontId="0" fillId="0" borderId="1" xfId="0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37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2" fillId="0" borderId="0" xfId="1" applyFont="1" applyFill="1" applyAlignment="1">
      <alignment horizontal="right"/>
    </xf>
    <xf numFmtId="0" fontId="4" fillId="2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0" fontId="0" fillId="2" borderId="0" xfId="0" applyNumberFormat="1" applyFill="1" applyBorder="1" applyAlignment="1"/>
    <xf numFmtId="165" fontId="0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5" fontId="0" fillId="2" borderId="5" xfId="1" applyNumberFormat="1" applyFont="1" applyFill="1" applyBorder="1" applyAlignment="1"/>
    <xf numFmtId="165" fontId="0" fillId="0" borderId="5" xfId="1" applyNumberFormat="1" applyFont="1" applyBorder="1" applyAlignment="1"/>
    <xf numFmtId="49" fontId="8" fillId="2" borderId="0" xfId="0" applyNumberFormat="1" applyFont="1" applyFill="1" applyAlignment="1"/>
    <xf numFmtId="0" fontId="0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49" fontId="0" fillId="0" borderId="0" xfId="0" applyNumberFormat="1">
      <alignment vertical="top"/>
    </xf>
    <xf numFmtId="0" fontId="0" fillId="0" borderId="0" xfId="0" applyAlignment="1">
      <alignment horizontal="left" vertical="top"/>
    </xf>
    <xf numFmtId="49" fontId="8" fillId="0" borderId="0" xfId="0" applyNumberFormat="1" applyFont="1">
      <alignment vertical="top"/>
    </xf>
    <xf numFmtId="0" fontId="8" fillId="0" borderId="0" xfId="0" applyFont="1" applyAlignment="1">
      <alignment horizontal="left" vertical="top"/>
    </xf>
    <xf numFmtId="43" fontId="0" fillId="0" borderId="0" xfId="1" applyFont="1" applyFill="1" applyBorder="1" applyAlignment="1">
      <alignment horizontal="right"/>
    </xf>
    <xf numFmtId="0" fontId="0" fillId="0" borderId="0" xfId="0">
      <alignment vertical="top"/>
    </xf>
    <xf numFmtId="49" fontId="0" fillId="0" borderId="0" xfId="0" applyNumberFormat="1" applyAlignment="1"/>
    <xf numFmtId="0" fontId="4" fillId="0" borderId="0" xfId="0" applyFont="1">
      <alignment vertical="top"/>
    </xf>
    <xf numFmtId="0" fontId="0" fillId="0" borderId="0" xfId="0" applyFont="1">
      <alignment vertical="top"/>
    </xf>
    <xf numFmtId="165" fontId="0" fillId="0" borderId="0" xfId="0" applyNumberFormat="1" applyFont="1" applyAlignment="1"/>
    <xf numFmtId="165" fontId="2" fillId="0" borderId="0" xfId="1" applyNumberFormat="1" applyFont="1" applyBorder="1" applyAlignment="1"/>
    <xf numFmtId="0" fontId="4" fillId="0" borderId="0" xfId="0" applyFont="1" applyAlignment="1"/>
    <xf numFmtId="165" fontId="4" fillId="0" borderId="3" xfId="0" applyNumberFormat="1" applyFont="1" applyBorder="1" applyAlignment="1"/>
    <xf numFmtId="165" fontId="4" fillId="2" borderId="3" xfId="0" applyNumberFormat="1" applyFont="1" applyFill="1" applyBorder="1" applyAlignment="1"/>
    <xf numFmtId="0" fontId="0" fillId="0" borderId="0" xfId="0" applyNumberFormat="1" applyFill="1" applyAlignment="1"/>
    <xf numFmtId="37" fontId="2" fillId="0" borderId="0" xfId="1" applyNumberFormat="1" applyFont="1" applyFill="1" applyBorder="1" applyAlignment="1">
      <alignment horizontal="right"/>
    </xf>
    <xf numFmtId="43" fontId="0" fillId="0" borderId="1" xfId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71" fontId="2" fillId="2" borderId="0" xfId="3" applyNumberFormat="1" applyFont="1" applyFill="1" applyAlignment="1"/>
    <xf numFmtId="165" fontId="8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2" xfId="1" applyNumberFormat="1" applyFont="1" applyFill="1" applyBorder="1" applyAlignment="1"/>
    <xf numFmtId="169" fontId="8" fillId="0" borderId="0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">
    <cellStyle name="Comma" xfId="1" builtinId="3"/>
    <cellStyle name="Normal" xfId="0" builtinId="0"/>
    <cellStyle name="Normal 17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radith\Desktop\ADB\YE2020\ADB_Leadsheet%20YE2020%20v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radith\Desktop\ADB\YE2020\CF\ADB_1220%20C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radith\Desktop\ADB\YE2020\NFS\Copy%20of%20Retire'20-21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udit"/>
      <sheetName val="sample segment"/>
      <sheetName val="Sample free FY17"/>
      <sheetName val="TB HC18"/>
      <sheetName val="TB Q318"/>
      <sheetName val="TB ADB Sparko"/>
      <sheetName val="TB ADB USA"/>
      <sheetName val="BS Conso"/>
      <sheetName val="PL Conso"/>
      <sheetName val="SAD Q2 19"/>
      <sheetName val="SAD Q3 19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CJE YE2019"/>
      <sheetName val="SAD YE2019"/>
      <sheetName val="SAD Q1'20"/>
      <sheetName val="SAD Q2'20"/>
      <sheetName val="TB 30 June 2020"/>
      <sheetName val="SAD Q3'20"/>
      <sheetName val="TB 30 Sep 2020"/>
      <sheetName val="TB 31 Oct 2020"/>
      <sheetName val="TB 31 Dec 2020"/>
      <sheetName val="Master TB ADB"/>
      <sheetName val="CJE"/>
      <sheetName val="SUAD"/>
      <sheetName val="SAD"/>
      <sheetName val="Mat Q2"/>
      <sheetName val="MAT"/>
      <sheetName val="Materiality"/>
      <sheetName val="BS"/>
      <sheetName val="PL"/>
      <sheetName val="Cash YE"/>
      <sheetName val="Cash Q119"/>
      <sheetName val="CF"/>
      <sheetName val="Cash Q319"/>
      <sheetName val="Cash Q219"/>
      <sheetName val="Cash Q220"/>
      <sheetName val="Cash Q120"/>
      <sheetName val="Cash Q419"/>
      <sheetName val="Cash Q420"/>
      <sheetName val="Cash Q320"/>
      <sheetName val="O300"/>
      <sheetName val="O400"/>
      <sheetName val="L300"/>
      <sheetName val="J300"/>
      <sheetName val="K300"/>
      <sheetName val="M300"/>
      <sheetName val="G300"/>
      <sheetName val="G500"/>
      <sheetName val="R500"/>
      <sheetName val="H300"/>
      <sheetName val="N300"/>
      <sheetName val="T500"/>
      <sheetName val="W500"/>
      <sheetName val="V300"/>
      <sheetName val="X300"/>
      <sheetName val="S300"/>
      <sheetName val="Q300"/>
      <sheetName val="W300"/>
      <sheetName val="R300"/>
      <sheetName val="T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I11">
            <v>31682656.702276003</v>
          </cell>
        </row>
        <row r="36">
          <cell r="I36">
            <v>47183190.249999993</v>
          </cell>
        </row>
        <row r="75">
          <cell r="O75">
            <v>-5760.4754820000107</v>
          </cell>
        </row>
        <row r="76">
          <cell r="O76">
            <v>326067.59999999998</v>
          </cell>
        </row>
        <row r="77">
          <cell r="O77">
            <v>-65213.52</v>
          </cell>
        </row>
      </sheetData>
      <sheetData sheetId="8">
        <row r="38">
          <cell r="I38">
            <v>112515600.09074998</v>
          </cell>
        </row>
        <row r="48">
          <cell r="I48">
            <v>16093902.177349018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41">
          <cell r="H41">
            <v>1094311.5662999998</v>
          </cell>
        </row>
        <row r="44">
          <cell r="H44">
            <v>1248619.2625031318</v>
          </cell>
        </row>
        <row r="45">
          <cell r="H45">
            <v>543713</v>
          </cell>
        </row>
        <row r="51">
          <cell r="H51">
            <v>-6.6299999656621367E-2</v>
          </cell>
        </row>
        <row r="54">
          <cell r="H54">
            <v>1681855.4374968684</v>
          </cell>
        </row>
      </sheetData>
      <sheetData sheetId="37">
        <row r="10">
          <cell r="J10">
            <v>1369211973.9799998</v>
          </cell>
        </row>
        <row r="11">
          <cell r="J11">
            <v>3526349.6799999983</v>
          </cell>
        </row>
        <row r="12">
          <cell r="J12">
            <v>7683901.8700000001</v>
          </cell>
        </row>
        <row r="19">
          <cell r="J19">
            <v>42696680.729999982</v>
          </cell>
        </row>
        <row r="23">
          <cell r="J23">
            <v>1101752084.3100002</v>
          </cell>
        </row>
        <row r="29">
          <cell r="J29">
            <v>69978053.640000001</v>
          </cell>
        </row>
        <row r="32">
          <cell r="J32">
            <v>5250027.97</v>
          </cell>
        </row>
        <row r="33">
          <cell r="J33">
            <v>198644.06</v>
          </cell>
        </row>
        <row r="38">
          <cell r="J38">
            <v>112543730.08999999</v>
          </cell>
        </row>
        <row r="44">
          <cell r="J44">
            <v>10421853.290000001</v>
          </cell>
        </row>
        <row r="48">
          <cell r="J48">
            <v>16079694.848899016</v>
          </cell>
        </row>
      </sheetData>
      <sheetData sheetId="38"/>
      <sheetData sheetId="39"/>
      <sheetData sheetId="40">
        <row r="93">
          <cell r="I93">
            <v>32521123.508821368</v>
          </cell>
        </row>
        <row r="95">
          <cell r="I95">
            <v>-45548.73</v>
          </cell>
        </row>
        <row r="96">
          <cell r="I96">
            <v>943570.14000000013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 of CF 2016"/>
      <sheetName val="Detail for CF 2016"/>
      <sheetName val="1220_Sep"/>
      <sheetName val="1220_Conso"/>
      <sheetName val="2016 - Reclassify CF"/>
      <sheetName val="เจ้าหนี้ GS Q2.60"/>
    </sheetNames>
    <sheetDataSet>
      <sheetData sheetId="0"/>
      <sheetData sheetId="1"/>
      <sheetData sheetId="2">
        <row r="8">
          <cell r="H8">
            <v>31536404</v>
          </cell>
          <cell r="I8">
            <v>365773953</v>
          </cell>
          <cell r="J8">
            <v>5513020</v>
          </cell>
          <cell r="K8">
            <v>4206430</v>
          </cell>
          <cell r="L8">
            <v>296589578</v>
          </cell>
          <cell r="N8">
            <v>6923</v>
          </cell>
          <cell r="O8">
            <v>526630388</v>
          </cell>
          <cell r="P8">
            <v>632971</v>
          </cell>
          <cell r="Q8">
            <v>12166679</v>
          </cell>
          <cell r="R8">
            <v>487722</v>
          </cell>
          <cell r="T8">
            <v>-189911136</v>
          </cell>
          <cell r="U8">
            <v>-197951918</v>
          </cell>
          <cell r="V8">
            <v>-47182662</v>
          </cell>
          <cell r="X8">
            <v>-31152000</v>
          </cell>
          <cell r="Y8">
            <v>-10742211</v>
          </cell>
          <cell r="Z8">
            <v>-571837</v>
          </cell>
          <cell r="AD8">
            <v>-69716000</v>
          </cell>
          <cell r="AE8">
            <v>-47068876</v>
          </cell>
          <cell r="AI8">
            <v>-16855765</v>
          </cell>
        </row>
        <row r="10">
          <cell r="AI10">
            <v>-3482341</v>
          </cell>
        </row>
        <row r="18">
          <cell r="F18">
            <v>10421853</v>
          </cell>
        </row>
        <row r="19">
          <cell r="F19">
            <v>48439202</v>
          </cell>
        </row>
        <row r="20">
          <cell r="F20">
            <v>5899063</v>
          </cell>
        </row>
        <row r="21">
          <cell r="F21">
            <v>2055497</v>
          </cell>
        </row>
        <row r="22">
          <cell r="F22">
            <v>3524570</v>
          </cell>
        </row>
        <row r="24">
          <cell r="F24">
            <v>-1124043</v>
          </cell>
        </row>
        <row r="26">
          <cell r="F26">
            <v>50805</v>
          </cell>
        </row>
        <row r="27">
          <cell r="F27">
            <v>-12651</v>
          </cell>
        </row>
        <row r="30">
          <cell r="F30">
            <v>-37179474</v>
          </cell>
        </row>
        <row r="31">
          <cell r="F31">
            <v>44919727</v>
          </cell>
        </row>
        <row r="32">
          <cell r="F32">
            <v>-34037075</v>
          </cell>
        </row>
        <row r="33">
          <cell r="F33">
            <v>-165134</v>
          </cell>
        </row>
        <row r="34">
          <cell r="F34">
            <v>-14124292</v>
          </cell>
        </row>
        <row r="35">
          <cell r="F35">
            <v>16316925.469999999</v>
          </cell>
        </row>
        <row r="37">
          <cell r="F37">
            <v>210705</v>
          </cell>
        </row>
        <row r="39">
          <cell r="F39">
            <v>-2548168</v>
          </cell>
        </row>
        <row r="42">
          <cell r="F42">
            <v>-8722478</v>
          </cell>
        </row>
        <row r="49">
          <cell r="F49">
            <v>236481</v>
          </cell>
        </row>
        <row r="50">
          <cell r="F50">
            <v>-30626316</v>
          </cell>
        </row>
        <row r="51">
          <cell r="F51">
            <v>-7148765</v>
          </cell>
        </row>
        <row r="52">
          <cell r="F52">
            <v>4355936</v>
          </cell>
        </row>
        <row r="53">
          <cell r="F53">
            <v>-170600</v>
          </cell>
        </row>
        <row r="55">
          <cell r="F55">
            <v>12651</v>
          </cell>
        </row>
        <row r="61">
          <cell r="F61">
            <v>-76289540</v>
          </cell>
        </row>
        <row r="62">
          <cell r="F62">
            <v>20000000</v>
          </cell>
        </row>
        <row r="63">
          <cell r="F63">
            <v>-31152000</v>
          </cell>
        </row>
        <row r="64">
          <cell r="F64">
            <v>-2531276</v>
          </cell>
        </row>
        <row r="65">
          <cell r="F65">
            <v>-6000000</v>
          </cell>
        </row>
        <row r="66">
          <cell r="F66">
            <v>-10663981.469999999</v>
          </cell>
        </row>
        <row r="71">
          <cell r="F71">
            <v>76193</v>
          </cell>
        </row>
      </sheetData>
      <sheetData sheetId="3">
        <row r="8">
          <cell r="Y8">
            <v>-10755803</v>
          </cell>
        </row>
        <row r="21">
          <cell r="F21">
            <v>2050188</v>
          </cell>
        </row>
        <row r="35">
          <cell r="F35">
            <v>16242614.469999999</v>
          </cell>
        </row>
        <row r="41">
          <cell r="F41">
            <v>-8745626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M4">
            <v>543713</v>
          </cell>
        </row>
        <row r="10">
          <cell r="M10">
            <v>760493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O89"/>
  <sheetViews>
    <sheetView showGridLines="0" view="pageBreakPreview" topLeftCell="A20" zoomScale="110" zoomScaleNormal="80" zoomScaleSheetLayoutView="110" workbookViewId="0">
      <selection activeCell="B57" sqref="B57"/>
    </sheetView>
  </sheetViews>
  <sheetFormatPr defaultColWidth="9.09765625" defaultRowHeight="21.5" x14ac:dyDescent="0.65"/>
  <cols>
    <col min="1" max="1" width="35.8984375" style="5" customWidth="1"/>
    <col min="2" max="2" width="9" style="40" customWidth="1"/>
    <col min="3" max="3" width="1.09765625" style="40" customWidth="1"/>
    <col min="4" max="4" width="13.69921875" style="236" customWidth="1"/>
    <col min="5" max="5" width="1.09765625" style="111" customWidth="1"/>
    <col min="6" max="6" width="13.3984375" style="111" customWidth="1"/>
    <col min="7" max="7" width="1.09765625" style="40" customWidth="1"/>
    <col min="8" max="8" width="13.69921875" style="40" customWidth="1"/>
    <col min="9" max="9" width="1.09765625" style="2" customWidth="1"/>
    <col min="10" max="10" width="13.8984375" style="40" customWidth="1"/>
    <col min="11" max="11" width="14.59765625" style="2" customWidth="1"/>
    <col min="12" max="12" width="21.8984375" style="2" customWidth="1"/>
    <col min="13" max="13" width="13.8984375" style="2" customWidth="1"/>
    <col min="14" max="14" width="9.09765625" style="2" bestFit="1" customWidth="1"/>
    <col min="15" max="15" width="13.19921875" style="2" bestFit="1" customWidth="1"/>
    <col min="16" max="16384" width="9.09765625" style="2"/>
  </cols>
  <sheetData>
    <row r="1" spans="1:15" ht="23" x14ac:dyDescent="0.7">
      <c r="A1" s="1" t="s">
        <v>61</v>
      </c>
    </row>
    <row r="2" spans="1:15" ht="23" x14ac:dyDescent="0.7">
      <c r="A2" s="3" t="s">
        <v>26</v>
      </c>
    </row>
    <row r="3" spans="1:15" ht="23" x14ac:dyDescent="0.7">
      <c r="A3" s="3"/>
    </row>
    <row r="4" spans="1:15" ht="23" x14ac:dyDescent="0.7">
      <c r="A4" s="3"/>
      <c r="D4" s="257" t="s">
        <v>62</v>
      </c>
      <c r="E4" s="257"/>
      <c r="F4" s="257"/>
      <c r="H4" s="257" t="s">
        <v>63</v>
      </c>
      <c r="I4" s="257"/>
      <c r="J4" s="257"/>
    </row>
    <row r="5" spans="1:15" ht="23" x14ac:dyDescent="0.7">
      <c r="A5" s="3"/>
      <c r="D5" s="255" t="s">
        <v>33</v>
      </c>
      <c r="E5" s="255"/>
      <c r="F5" s="255"/>
      <c r="H5" s="255" t="s">
        <v>33</v>
      </c>
      <c r="I5" s="255"/>
      <c r="J5" s="255"/>
    </row>
    <row r="6" spans="1:15" ht="23" x14ac:dyDescent="0.7">
      <c r="A6" s="3" t="s">
        <v>0</v>
      </c>
      <c r="B6" s="40" t="s">
        <v>1</v>
      </c>
      <c r="D6" s="237">
        <v>2563</v>
      </c>
      <c r="F6" s="112">
        <v>2562</v>
      </c>
      <c r="H6" s="132">
        <v>2563</v>
      </c>
      <c r="I6" s="131"/>
      <c r="J6" s="132">
        <v>2562</v>
      </c>
    </row>
    <row r="7" spans="1:15" ht="23" x14ac:dyDescent="0.7">
      <c r="A7" s="3"/>
      <c r="D7" s="258" t="s">
        <v>54</v>
      </c>
      <c r="E7" s="258"/>
      <c r="F7" s="258"/>
      <c r="G7" s="258"/>
      <c r="H7" s="258"/>
      <c r="I7" s="258"/>
      <c r="J7" s="258"/>
    </row>
    <row r="8" spans="1:15" ht="22" x14ac:dyDescent="0.7">
      <c r="A8" s="4" t="s">
        <v>2</v>
      </c>
      <c r="D8" s="237"/>
      <c r="F8" s="112"/>
      <c r="H8" s="41"/>
      <c r="J8" s="41"/>
    </row>
    <row r="9" spans="1:15" x14ac:dyDescent="0.65">
      <c r="A9" s="5" t="s">
        <v>24</v>
      </c>
      <c r="B9" s="87">
        <v>6</v>
      </c>
      <c r="D9" s="142">
        <f>ROUND('[1]BS Conso'!$I$11,0)</f>
        <v>31682657</v>
      </c>
      <c r="F9" s="142">
        <f>52006976</f>
        <v>52006976</v>
      </c>
      <c r="H9" s="6">
        <f>'[2]1220_Sep'!$H$8</f>
        <v>31536404</v>
      </c>
      <c r="I9" s="7"/>
      <c r="J9" s="6">
        <f>ROUND(51786085.08,0)</f>
        <v>51786085</v>
      </c>
    </row>
    <row r="10" spans="1:15" x14ac:dyDescent="0.65">
      <c r="A10" s="8" t="s">
        <v>31</v>
      </c>
      <c r="B10" s="87" t="s">
        <v>187</v>
      </c>
      <c r="D10" s="142">
        <f>H10</f>
        <v>365773953</v>
      </c>
      <c r="F10" s="142">
        <f>J10</f>
        <v>335277310</v>
      </c>
      <c r="H10" s="6">
        <f>'[2]1220_Sep'!$I$8</f>
        <v>365773953</v>
      </c>
      <c r="I10" s="7"/>
      <c r="J10" s="6">
        <f>ROUND(335277309.81,0)</f>
        <v>335277310</v>
      </c>
      <c r="L10" s="7"/>
    </row>
    <row r="11" spans="1:15" x14ac:dyDescent="0.65">
      <c r="A11" s="9" t="s">
        <v>38</v>
      </c>
      <c r="B11" s="87"/>
      <c r="D11" s="142">
        <f>H11</f>
        <v>5513020</v>
      </c>
      <c r="E11" s="91"/>
      <c r="F11" s="142">
        <v>50432747</v>
      </c>
      <c r="G11" s="91"/>
      <c r="H11" s="142">
        <f>'[2]1220_Sep'!$J$8</f>
        <v>5513020</v>
      </c>
      <c r="I11" s="148"/>
      <c r="J11" s="142">
        <f>ROUND(50432747.32,0)</f>
        <v>50432747</v>
      </c>
      <c r="L11" s="7"/>
      <c r="M11" s="7"/>
    </row>
    <row r="12" spans="1:15" x14ac:dyDescent="0.65">
      <c r="A12" s="10" t="s">
        <v>32</v>
      </c>
      <c r="B12" s="87">
        <v>7</v>
      </c>
      <c r="D12" s="142">
        <f>H12</f>
        <v>296589578</v>
      </c>
      <c r="E12" s="91"/>
      <c r="F12" s="142">
        <f>J12</f>
        <v>261428460</v>
      </c>
      <c r="G12" s="91"/>
      <c r="H12" s="142">
        <f>'[2]1220_Sep'!$L$8</f>
        <v>296589578</v>
      </c>
      <c r="I12" s="148"/>
      <c r="J12" s="142">
        <f>ROUND(261428460.279125,0)</f>
        <v>261428460</v>
      </c>
      <c r="K12" s="135"/>
      <c r="L12" s="7"/>
      <c r="M12" s="7"/>
    </row>
    <row r="13" spans="1:15" hidden="1" x14ac:dyDescent="0.65">
      <c r="A13" s="10" t="s">
        <v>134</v>
      </c>
      <c r="B13" s="125"/>
      <c r="C13" s="125"/>
      <c r="D13" s="183">
        <v>0</v>
      </c>
      <c r="E13" s="91"/>
      <c r="F13" s="183">
        <v>0</v>
      </c>
      <c r="G13" s="91"/>
      <c r="H13" s="142">
        <v>0</v>
      </c>
      <c r="I13" s="148"/>
      <c r="J13" s="142">
        <v>0</v>
      </c>
      <c r="K13" s="126">
        <v>1467</v>
      </c>
      <c r="L13" s="7"/>
      <c r="M13" s="7"/>
    </row>
    <row r="14" spans="1:15" ht="22" x14ac:dyDescent="0.7">
      <c r="A14" s="11" t="s">
        <v>3</v>
      </c>
      <c r="B14" s="87"/>
      <c r="D14" s="159">
        <f>SUM(D9:D13)</f>
        <v>699559208</v>
      </c>
      <c r="E14" s="91"/>
      <c r="F14" s="159">
        <f>SUM(F9:F13)</f>
        <v>699145493</v>
      </c>
      <c r="G14" s="91"/>
      <c r="H14" s="159">
        <f>SUM(H9:H13)</f>
        <v>699412955</v>
      </c>
      <c r="I14" s="184"/>
      <c r="J14" s="159">
        <f>SUM(J9:J13)</f>
        <v>698924602</v>
      </c>
      <c r="O14" s="7"/>
    </row>
    <row r="15" spans="1:15" x14ac:dyDescent="0.65">
      <c r="B15" s="87"/>
      <c r="D15" s="142"/>
      <c r="E15" s="91"/>
      <c r="F15" s="142"/>
      <c r="G15" s="91"/>
      <c r="H15" s="142"/>
      <c r="I15" s="148"/>
      <c r="J15" s="142"/>
    </row>
    <row r="16" spans="1:15" ht="22" x14ac:dyDescent="0.7">
      <c r="A16" s="4" t="s">
        <v>4</v>
      </c>
      <c r="B16" s="87"/>
      <c r="D16" s="142"/>
      <c r="E16" s="91"/>
      <c r="F16" s="142"/>
      <c r="G16" s="91"/>
      <c r="H16" s="142"/>
      <c r="I16" s="148"/>
      <c r="J16" s="142"/>
    </row>
    <row r="17" spans="1:13" x14ac:dyDescent="0.65">
      <c r="A17" s="5" t="s">
        <v>64</v>
      </c>
      <c r="B17" s="87">
        <v>8</v>
      </c>
      <c r="D17" s="185">
        <v>0</v>
      </c>
      <c r="E17" s="91"/>
      <c r="F17" s="185">
        <v>0</v>
      </c>
      <c r="G17" s="91"/>
      <c r="H17" s="142">
        <f>'[2]1220_Sep'!$N$8</f>
        <v>6923</v>
      </c>
      <c r="I17" s="148"/>
      <c r="J17" s="142">
        <v>6923</v>
      </c>
    </row>
    <row r="18" spans="1:13" x14ac:dyDescent="0.65">
      <c r="A18" s="5" t="s">
        <v>34</v>
      </c>
      <c r="B18" s="87">
        <v>9</v>
      </c>
      <c r="D18" s="142">
        <f>H18</f>
        <v>526630388</v>
      </c>
      <c r="E18" s="91"/>
      <c r="F18" s="142">
        <f>J18</f>
        <v>542487602</v>
      </c>
      <c r="G18" s="91"/>
      <c r="H18" s="142">
        <f>'[2]1220_Sep'!$O$8</f>
        <v>526630388</v>
      </c>
      <c r="I18" s="148"/>
      <c r="J18" s="142">
        <f>ROUND(542487601.51,0)</f>
        <v>542487602</v>
      </c>
      <c r="K18" s="7">
        <f>D18-F18</f>
        <v>-15857214</v>
      </c>
      <c r="L18" s="7"/>
    </row>
    <row r="19" spans="1:13" x14ac:dyDescent="0.65">
      <c r="A19" s="5" t="s">
        <v>162</v>
      </c>
      <c r="B19" s="211">
        <v>9</v>
      </c>
      <c r="C19" s="211"/>
      <c r="D19" s="142">
        <f>H19</f>
        <v>4206430</v>
      </c>
      <c r="E19" s="209"/>
      <c r="F19" s="185">
        <v>0</v>
      </c>
      <c r="G19" s="209"/>
      <c r="H19" s="142">
        <f>'[2]1220_Sep'!$K$8</f>
        <v>4206430</v>
      </c>
      <c r="I19" s="148"/>
      <c r="J19" s="185">
        <v>0</v>
      </c>
      <c r="K19" s="7"/>
      <c r="L19" s="7"/>
    </row>
    <row r="20" spans="1:13" x14ac:dyDescent="0.65">
      <c r="A20" s="5" t="s">
        <v>178</v>
      </c>
      <c r="B20" s="87"/>
      <c r="D20" s="142">
        <f>H20</f>
        <v>632971</v>
      </c>
      <c r="E20" s="91"/>
      <c r="F20" s="142">
        <f>J20</f>
        <v>661015</v>
      </c>
      <c r="G20" s="91"/>
      <c r="H20" s="142">
        <f>'[2]1220_Sep'!$P$8</f>
        <v>632971</v>
      </c>
      <c r="I20" s="148"/>
      <c r="J20" s="142">
        <f>ROUND(661015.16,0)</f>
        <v>661015</v>
      </c>
    </row>
    <row r="21" spans="1:13" x14ac:dyDescent="0.65">
      <c r="A21" s="5" t="s">
        <v>51</v>
      </c>
      <c r="B21" s="40">
        <v>18</v>
      </c>
      <c r="D21" s="142">
        <f>H21</f>
        <v>12166679</v>
      </c>
      <c r="E21" s="91"/>
      <c r="F21" s="142">
        <f>J21</f>
        <v>11031191</v>
      </c>
      <c r="G21" s="91"/>
      <c r="H21" s="142">
        <f>'[2]1220_Sep'!$Q$8</f>
        <v>12166679</v>
      </c>
      <c r="I21" s="148"/>
      <c r="J21" s="142">
        <f>ROUND(11031190.940048,0)</f>
        <v>11031191</v>
      </c>
      <c r="L21" s="7"/>
      <c r="M21" s="7"/>
    </row>
    <row r="22" spans="1:13" x14ac:dyDescent="0.65">
      <c r="A22" s="5" t="s">
        <v>28</v>
      </c>
      <c r="D22" s="141">
        <f>H22</f>
        <v>487722</v>
      </c>
      <c r="E22" s="91"/>
      <c r="F22" s="141">
        <f>J22</f>
        <v>322588</v>
      </c>
      <c r="G22" s="91"/>
      <c r="H22" s="186">
        <f>'[2]1220_Sep'!$R$8</f>
        <v>487722</v>
      </c>
      <c r="I22" s="148"/>
      <c r="J22" s="186">
        <f>ROUND(322588.69,0)-1</f>
        <v>322588</v>
      </c>
      <c r="L22" s="7"/>
    </row>
    <row r="23" spans="1:13" ht="22" x14ac:dyDescent="0.7">
      <c r="A23" s="11" t="s">
        <v>5</v>
      </c>
      <c r="D23" s="187">
        <f>SUM(D17:D22)</f>
        <v>544124190</v>
      </c>
      <c r="E23" s="91"/>
      <c r="F23" s="187">
        <f>SUM(F17:F22)</f>
        <v>554502396</v>
      </c>
      <c r="G23" s="91"/>
      <c r="H23" s="187">
        <f>SUM(H17:H22)</f>
        <v>544131113</v>
      </c>
      <c r="I23" s="148"/>
      <c r="J23" s="187">
        <f>SUM(J17:J22)</f>
        <v>554509319</v>
      </c>
    </row>
    <row r="24" spans="1:13" ht="22" x14ac:dyDescent="0.7">
      <c r="A24" s="11"/>
      <c r="D24" s="142"/>
      <c r="E24" s="91"/>
      <c r="F24" s="142"/>
      <c r="G24" s="91"/>
      <c r="H24" s="142"/>
      <c r="I24" s="148"/>
      <c r="J24" s="142"/>
    </row>
    <row r="25" spans="1:13" ht="22.5" thickBot="1" x14ac:dyDescent="0.75">
      <c r="A25" s="11" t="s">
        <v>6</v>
      </c>
      <c r="D25" s="188">
        <f>SUM(D14,D23)</f>
        <v>1243683398</v>
      </c>
      <c r="E25" s="91"/>
      <c r="F25" s="188">
        <f>SUM(F14,F23)</f>
        <v>1253647889</v>
      </c>
      <c r="G25" s="91"/>
      <c r="H25" s="188">
        <f>SUM(H14,H23)</f>
        <v>1243544068</v>
      </c>
      <c r="I25" s="148"/>
      <c r="J25" s="188">
        <f>SUM(J14,J23)</f>
        <v>1253433921</v>
      </c>
    </row>
    <row r="26" spans="1:13" ht="22.5" thickTop="1" x14ac:dyDescent="0.7">
      <c r="A26" s="11"/>
      <c r="D26" s="161"/>
      <c r="E26" s="91"/>
      <c r="F26" s="161"/>
      <c r="G26" s="91"/>
      <c r="H26" s="161"/>
      <c r="I26" s="148"/>
      <c r="J26" s="161"/>
    </row>
    <row r="27" spans="1:13" ht="23" x14ac:dyDescent="0.7">
      <c r="A27" s="1" t="s">
        <v>61</v>
      </c>
      <c r="E27" s="91"/>
      <c r="F27" s="91"/>
      <c r="G27" s="91"/>
      <c r="H27" s="91"/>
      <c r="I27" s="145"/>
      <c r="J27" s="91"/>
    </row>
    <row r="28" spans="1:13" ht="23" x14ac:dyDescent="0.7">
      <c r="A28" s="3" t="s">
        <v>26</v>
      </c>
      <c r="E28" s="91"/>
      <c r="F28" s="91"/>
      <c r="G28" s="91"/>
      <c r="H28" s="91"/>
      <c r="I28" s="145"/>
      <c r="J28" s="91"/>
    </row>
    <row r="29" spans="1:13" ht="23" x14ac:dyDescent="0.7">
      <c r="A29" s="3"/>
      <c r="E29" s="91"/>
      <c r="F29" s="91"/>
      <c r="G29" s="91"/>
      <c r="H29" s="91"/>
      <c r="I29" s="145"/>
      <c r="J29" s="91"/>
    </row>
    <row r="30" spans="1:13" ht="23" x14ac:dyDescent="0.7">
      <c r="A30" s="3"/>
      <c r="D30" s="259" t="s">
        <v>62</v>
      </c>
      <c r="E30" s="259"/>
      <c r="F30" s="259"/>
      <c r="G30" s="91"/>
      <c r="H30" s="259" t="s">
        <v>63</v>
      </c>
      <c r="I30" s="259"/>
      <c r="J30" s="259"/>
    </row>
    <row r="31" spans="1:13" ht="23" x14ac:dyDescent="0.7">
      <c r="A31" s="3"/>
      <c r="D31" s="256" t="s">
        <v>33</v>
      </c>
      <c r="E31" s="256"/>
      <c r="F31" s="256"/>
      <c r="G31" s="91"/>
      <c r="H31" s="256" t="s">
        <v>33</v>
      </c>
      <c r="I31" s="256"/>
      <c r="J31" s="256"/>
    </row>
    <row r="32" spans="1:13" ht="23" x14ac:dyDescent="0.7">
      <c r="A32" s="3" t="s">
        <v>7</v>
      </c>
      <c r="B32" s="40" t="s">
        <v>1</v>
      </c>
      <c r="D32" s="237">
        <v>2563</v>
      </c>
      <c r="E32" s="205"/>
      <c r="F32" s="204">
        <v>2562</v>
      </c>
      <c r="G32" s="205"/>
      <c r="H32" s="204">
        <v>2563</v>
      </c>
      <c r="I32" s="205"/>
      <c r="J32" s="204">
        <v>2562</v>
      </c>
    </row>
    <row r="33" spans="1:13" ht="23" x14ac:dyDescent="0.7">
      <c r="A33" s="3"/>
      <c r="D33" s="254" t="s">
        <v>54</v>
      </c>
      <c r="E33" s="254"/>
      <c r="F33" s="254"/>
      <c r="G33" s="254"/>
      <c r="H33" s="254"/>
      <c r="I33" s="254"/>
      <c r="J33" s="254"/>
    </row>
    <row r="34" spans="1:13" ht="22" x14ac:dyDescent="0.7">
      <c r="A34" s="4" t="s">
        <v>8</v>
      </c>
      <c r="D34" s="149"/>
      <c r="E34" s="91"/>
      <c r="F34" s="149"/>
      <c r="G34" s="91"/>
      <c r="H34" s="149"/>
      <c r="I34" s="148"/>
      <c r="J34" s="149"/>
    </row>
    <row r="35" spans="1:13" hidden="1" x14ac:dyDescent="0.65">
      <c r="A35" s="5" t="s">
        <v>116</v>
      </c>
      <c r="D35" s="149"/>
      <c r="E35" s="91"/>
      <c r="F35" s="149"/>
      <c r="G35" s="91"/>
      <c r="H35" s="149"/>
      <c r="I35" s="148"/>
      <c r="J35" s="149"/>
    </row>
    <row r="36" spans="1:13" x14ac:dyDescent="0.65">
      <c r="A36" s="15" t="s">
        <v>201</v>
      </c>
      <c r="B36" s="40">
        <v>11</v>
      </c>
      <c r="C36" s="41"/>
      <c r="D36" s="142">
        <f>H36</f>
        <v>189911136</v>
      </c>
      <c r="E36" s="146"/>
      <c r="F36" s="142">
        <f>J36</f>
        <v>266266242</v>
      </c>
      <c r="G36" s="146"/>
      <c r="H36" s="189">
        <f>-'[2]1220_Sep'!$T$8</f>
        <v>189911136</v>
      </c>
      <c r="I36" s="148"/>
      <c r="J36" s="189">
        <v>266266242</v>
      </c>
    </row>
    <row r="37" spans="1:13" s="17" customFormat="1" ht="22" x14ac:dyDescent="0.7">
      <c r="A37" s="15" t="s">
        <v>138</v>
      </c>
      <c r="B37" s="238">
        <v>5</v>
      </c>
      <c r="C37" s="42"/>
      <c r="D37" s="142">
        <f>H37</f>
        <v>197951918</v>
      </c>
      <c r="E37" s="190"/>
      <c r="F37" s="142">
        <f>J37</f>
        <v>213037215</v>
      </c>
      <c r="G37" s="190"/>
      <c r="H37" s="142">
        <f>-'[2]1220_Sep'!$U$8</f>
        <v>197951918</v>
      </c>
      <c r="I37" s="184"/>
      <c r="J37" s="142">
        <v>213037215</v>
      </c>
    </row>
    <row r="38" spans="1:13" s="17" customFormat="1" ht="22" x14ac:dyDescent="0.7">
      <c r="A38" s="15" t="s">
        <v>39</v>
      </c>
      <c r="B38" s="87">
        <v>5</v>
      </c>
      <c r="C38" s="42"/>
      <c r="D38" s="142">
        <f>ROUND('[1]BS Conso'!$I$36,0)</f>
        <v>47183190</v>
      </c>
      <c r="E38" s="190"/>
      <c r="F38" s="142">
        <v>32080725</v>
      </c>
      <c r="G38" s="190"/>
      <c r="H38" s="142">
        <f>-'[2]1220_Sep'!$V$8</f>
        <v>47182662</v>
      </c>
      <c r="I38" s="184"/>
      <c r="J38" s="142">
        <v>32005886</v>
      </c>
      <c r="L38" s="12"/>
      <c r="M38" s="12"/>
    </row>
    <row r="39" spans="1:13" s="17" customFormat="1" ht="22" x14ac:dyDescent="0.7">
      <c r="A39" s="217" t="s">
        <v>188</v>
      </c>
      <c r="B39" s="102"/>
      <c r="C39" s="101"/>
      <c r="D39" s="142"/>
      <c r="E39" s="190"/>
      <c r="F39" s="142"/>
      <c r="G39" s="190"/>
      <c r="H39" s="142"/>
      <c r="I39" s="184"/>
      <c r="J39" s="142"/>
      <c r="M39" s="123"/>
    </row>
    <row r="40" spans="1:13" s="17" customFormat="1" ht="22" x14ac:dyDescent="0.7">
      <c r="A40" s="218" t="s">
        <v>163</v>
      </c>
      <c r="B40" s="102">
        <v>11</v>
      </c>
      <c r="C40" s="101"/>
      <c r="D40" s="142"/>
      <c r="E40" s="190"/>
      <c r="M40" s="123"/>
    </row>
    <row r="41" spans="1:13" s="17" customFormat="1" ht="22" x14ac:dyDescent="0.7">
      <c r="A41" s="219" t="s">
        <v>164</v>
      </c>
      <c r="B41" s="211"/>
      <c r="C41" s="210"/>
      <c r="D41" s="142"/>
      <c r="E41" s="212"/>
      <c r="F41" s="142"/>
      <c r="G41" s="212"/>
      <c r="H41" s="142"/>
      <c r="I41" s="184"/>
      <c r="J41" s="142"/>
      <c r="M41" s="123"/>
    </row>
    <row r="42" spans="1:13" s="17" customFormat="1" ht="22" x14ac:dyDescent="0.7">
      <c r="A42" s="220" t="s">
        <v>165</v>
      </c>
      <c r="B42" s="211"/>
      <c r="C42" s="210"/>
      <c r="D42" s="142">
        <f>H42</f>
        <v>2342931</v>
      </c>
      <c r="E42" s="212"/>
      <c r="F42" s="142">
        <f>J42</f>
        <v>1129604</v>
      </c>
      <c r="G42" s="190"/>
      <c r="H42" s="142">
        <f>ROUND(SUM([1]BS!$H$44,[1]BS!$H$41),0)</f>
        <v>2342931</v>
      </c>
      <c r="I42" s="184"/>
      <c r="J42" s="142">
        <v>1129604</v>
      </c>
      <c r="K42" s="222" t="s">
        <v>168</v>
      </c>
      <c r="M42" s="123"/>
    </row>
    <row r="43" spans="1:13" s="17" customFormat="1" ht="22" x14ac:dyDescent="0.7">
      <c r="A43" s="18" t="s">
        <v>37</v>
      </c>
      <c r="B43" s="40"/>
      <c r="C43" s="41"/>
      <c r="D43" s="142"/>
      <c r="E43" s="146"/>
      <c r="F43" s="142"/>
      <c r="G43" s="146"/>
      <c r="H43" s="142"/>
      <c r="I43" s="148"/>
      <c r="J43" s="142"/>
      <c r="L43" s="12"/>
    </row>
    <row r="44" spans="1:13" s="17" customFormat="1" ht="22" x14ac:dyDescent="0.7">
      <c r="A44" s="18" t="s">
        <v>117</v>
      </c>
      <c r="B44" s="155">
        <v>11</v>
      </c>
      <c r="C44" s="41"/>
      <c r="D44" s="142">
        <f>H44</f>
        <v>31152000</v>
      </c>
      <c r="E44" s="146"/>
      <c r="F44" s="142">
        <f>J44</f>
        <v>31152000</v>
      </c>
      <c r="G44" s="146"/>
      <c r="H44" s="142">
        <f>-'[2]1220_Sep'!$X$8</f>
        <v>31152000</v>
      </c>
      <c r="I44" s="148"/>
      <c r="J44" s="142">
        <v>31152000</v>
      </c>
      <c r="L44" s="12"/>
    </row>
    <row r="45" spans="1:13" s="145" customFormat="1" x14ac:dyDescent="0.65">
      <c r="A45" s="88" t="s">
        <v>179</v>
      </c>
      <c r="B45" s="91"/>
      <c r="C45" s="146"/>
      <c r="D45" s="147">
        <f>-'[2]1220_Conso'!$Y$8</f>
        <v>10755803</v>
      </c>
      <c r="E45" s="146"/>
      <c r="F45" s="147">
        <f>2601041-394667</f>
        <v>2206374</v>
      </c>
      <c r="G45" s="146"/>
      <c r="H45" s="147">
        <f>-'[2]1220_Sep'!$Y$8</f>
        <v>10742211</v>
      </c>
      <c r="I45" s="148"/>
      <c r="J45" s="147">
        <f>2578959-394667</f>
        <v>2184292</v>
      </c>
    </row>
    <row r="46" spans="1:13" s="17" customFormat="1" ht="22" hidden="1" x14ac:dyDescent="0.7">
      <c r="A46" s="15" t="s">
        <v>66</v>
      </c>
      <c r="B46" s="40">
        <v>12</v>
      </c>
      <c r="C46" s="42"/>
      <c r="D46" s="142"/>
      <c r="E46" s="190"/>
      <c r="F46" s="142"/>
      <c r="G46" s="190"/>
      <c r="H46" s="142"/>
      <c r="I46" s="184"/>
      <c r="J46" s="142"/>
    </row>
    <row r="47" spans="1:13" s="17" customFormat="1" ht="22" x14ac:dyDescent="0.7">
      <c r="A47" s="144" t="s">
        <v>202</v>
      </c>
      <c r="B47" s="252"/>
      <c r="C47" s="251"/>
      <c r="D47" s="142"/>
      <c r="E47" s="253"/>
      <c r="F47" s="142"/>
      <c r="G47" s="253"/>
      <c r="H47" s="142"/>
      <c r="I47" s="184"/>
      <c r="J47" s="142"/>
    </row>
    <row r="48" spans="1:13" s="17" customFormat="1" ht="22" x14ac:dyDescent="0.7">
      <c r="A48" s="144" t="s">
        <v>111</v>
      </c>
      <c r="B48" s="250">
        <v>12</v>
      </c>
      <c r="C48" s="253"/>
      <c r="D48" s="142">
        <f>H48</f>
        <v>543713</v>
      </c>
      <c r="E48" s="253"/>
      <c r="F48" s="142">
        <f>J48</f>
        <v>760493</v>
      </c>
      <c r="G48" s="253"/>
      <c r="H48" s="142">
        <f>ROUND([1]BS!$H$45,0)</f>
        <v>543713</v>
      </c>
      <c r="I48" s="184"/>
      <c r="J48" s="142">
        <f>ROUND([3]Sheet1!$M$10,0)</f>
        <v>760493</v>
      </c>
    </row>
    <row r="49" spans="1:12" x14ac:dyDescent="0.65">
      <c r="A49" s="19" t="s">
        <v>67</v>
      </c>
      <c r="D49" s="142">
        <f>H49</f>
        <v>571837</v>
      </c>
      <c r="E49" s="91"/>
      <c r="F49" s="142">
        <f>J49</f>
        <v>687200</v>
      </c>
      <c r="G49" s="91"/>
      <c r="H49" s="147">
        <f>-'[2]1220_Sep'!$Z$8</f>
        <v>571837</v>
      </c>
      <c r="I49" s="156"/>
      <c r="J49" s="147">
        <v>687200</v>
      </c>
      <c r="L49" s="44"/>
    </row>
    <row r="50" spans="1:12" ht="22" x14ac:dyDescent="0.7">
      <c r="A50" s="11" t="s">
        <v>9</v>
      </c>
      <c r="D50" s="159">
        <f>SUM(D36:D49)</f>
        <v>480412528</v>
      </c>
      <c r="E50" s="91"/>
      <c r="F50" s="159">
        <f>SUM(F36:F49)</f>
        <v>547319853</v>
      </c>
      <c r="G50" s="91"/>
      <c r="H50" s="159">
        <f>SUM(H36:H49)</f>
        <v>480398408</v>
      </c>
      <c r="I50" s="156"/>
      <c r="J50" s="159">
        <f>SUM(J36:J49)</f>
        <v>547222932</v>
      </c>
      <c r="L50" s="44"/>
    </row>
    <row r="51" spans="1:12" ht="12.75" customHeight="1" x14ac:dyDescent="0.65">
      <c r="D51" s="142"/>
      <c r="E51" s="91"/>
      <c r="F51" s="142"/>
      <c r="G51" s="91"/>
      <c r="H51" s="142"/>
      <c r="I51" s="142"/>
      <c r="J51" s="142"/>
    </row>
    <row r="52" spans="1:12" ht="22" x14ac:dyDescent="0.7">
      <c r="A52" s="4" t="s">
        <v>17</v>
      </c>
      <c r="D52" s="142"/>
      <c r="E52" s="91"/>
      <c r="F52" s="142"/>
      <c r="G52" s="91"/>
      <c r="H52" s="142"/>
      <c r="I52" s="156"/>
      <c r="J52" s="142"/>
    </row>
    <row r="53" spans="1:12" x14ac:dyDescent="0.65">
      <c r="A53" s="218" t="s">
        <v>166</v>
      </c>
      <c r="B53" s="211"/>
      <c r="C53" s="211"/>
      <c r="D53" s="142"/>
      <c r="E53" s="209"/>
      <c r="F53" s="142"/>
      <c r="G53" s="209"/>
      <c r="H53" s="142"/>
      <c r="I53" s="156"/>
      <c r="J53" s="142"/>
    </row>
    <row r="54" spans="1:12" x14ac:dyDescent="0.65">
      <c r="A54" s="220" t="s">
        <v>167</v>
      </c>
      <c r="B54" s="102">
        <v>11</v>
      </c>
      <c r="C54" s="102"/>
      <c r="D54" s="142">
        <f>H54</f>
        <v>1681855</v>
      </c>
      <c r="E54" s="191"/>
      <c r="F54" s="142">
        <f>J54</f>
        <v>1094312</v>
      </c>
      <c r="G54" s="191"/>
      <c r="H54" s="147">
        <f>ROUND(SUM([1]BS!$H$54,[1]BS!$H$51),0)</f>
        <v>1681855</v>
      </c>
      <c r="I54" s="156"/>
      <c r="J54" s="147">
        <v>1094312</v>
      </c>
      <c r="K54" s="222" t="s">
        <v>168</v>
      </c>
    </row>
    <row r="55" spans="1:12" x14ac:dyDescent="0.65">
      <c r="A55" s="18" t="s">
        <v>37</v>
      </c>
      <c r="B55" s="100">
        <v>11</v>
      </c>
      <c r="C55" s="100"/>
      <c r="D55" s="142">
        <f>H55</f>
        <v>69716000</v>
      </c>
      <c r="E55" s="91"/>
      <c r="F55" s="142">
        <f>J55</f>
        <v>80868000</v>
      </c>
      <c r="G55" s="91"/>
      <c r="H55" s="142">
        <f>-'[2]1220_Sep'!$AD$8</f>
        <v>69716000</v>
      </c>
      <c r="I55" s="142"/>
      <c r="J55" s="142">
        <v>80868000</v>
      </c>
    </row>
    <row r="56" spans="1:12" x14ac:dyDescent="0.65">
      <c r="A56" s="15" t="s">
        <v>112</v>
      </c>
      <c r="B56" s="87"/>
      <c r="C56" s="87"/>
      <c r="D56" s="142"/>
      <c r="E56" s="91"/>
      <c r="F56" s="142"/>
      <c r="G56" s="91"/>
      <c r="H56" s="142"/>
      <c r="I56" s="142"/>
      <c r="J56" s="142"/>
    </row>
    <row r="57" spans="1:12" s="145" customFormat="1" x14ac:dyDescent="0.65">
      <c r="A57" s="144" t="s">
        <v>111</v>
      </c>
      <c r="B57" s="91">
        <v>12</v>
      </c>
      <c r="C57" s="91"/>
      <c r="D57" s="141">
        <f>H57</f>
        <v>46525163</v>
      </c>
      <c r="E57" s="91"/>
      <c r="F57" s="141">
        <f>J57</f>
        <v>42957488</v>
      </c>
      <c r="G57" s="91"/>
      <c r="H57" s="141">
        <f>-'[2]1220_Sep'!$AE$8-H48</f>
        <v>46525163</v>
      </c>
      <c r="I57" s="142"/>
      <c r="J57" s="141">
        <f>43717981-J48</f>
        <v>42957488</v>
      </c>
    </row>
    <row r="58" spans="1:12" ht="22" x14ac:dyDescent="0.7">
      <c r="A58" s="11" t="s">
        <v>27</v>
      </c>
      <c r="D58" s="161">
        <f>SUM(D54:D57)</f>
        <v>117923018</v>
      </c>
      <c r="E58" s="91"/>
      <c r="F58" s="161">
        <f>SUM(F54:F57)</f>
        <v>124919800</v>
      </c>
      <c r="G58" s="91"/>
      <c r="H58" s="161">
        <f>SUM(H54:H57)</f>
        <v>117923018</v>
      </c>
      <c r="I58" s="161"/>
      <c r="J58" s="161">
        <f>SUM(J54:J57)</f>
        <v>124919800</v>
      </c>
    </row>
    <row r="59" spans="1:12" ht="22" x14ac:dyDescent="0.7">
      <c r="A59" s="11" t="s">
        <v>18</v>
      </c>
      <c r="D59" s="159">
        <f>D50+D58</f>
        <v>598335546</v>
      </c>
      <c r="E59" s="91"/>
      <c r="F59" s="159">
        <f>F50+F58</f>
        <v>672239653</v>
      </c>
      <c r="G59" s="91"/>
      <c r="H59" s="159">
        <f>H50+H58</f>
        <v>598321426</v>
      </c>
      <c r="I59" s="156"/>
      <c r="J59" s="159">
        <f>J50+J58</f>
        <v>672142732</v>
      </c>
    </row>
    <row r="60" spans="1:12" ht="22" x14ac:dyDescent="0.7">
      <c r="A60" s="11"/>
      <c r="D60" s="161"/>
      <c r="E60" s="91"/>
      <c r="F60" s="161"/>
      <c r="G60" s="91"/>
      <c r="H60" s="161"/>
      <c r="I60" s="148"/>
      <c r="J60" s="161"/>
    </row>
    <row r="61" spans="1:12" ht="23" x14ac:dyDescent="0.7">
      <c r="A61" s="1" t="s">
        <v>61</v>
      </c>
      <c r="E61" s="91"/>
      <c r="F61" s="91"/>
      <c r="G61" s="91"/>
      <c r="H61" s="91"/>
      <c r="I61" s="145"/>
      <c r="J61" s="91"/>
    </row>
    <row r="62" spans="1:12" ht="23" x14ac:dyDescent="0.7">
      <c r="A62" s="3" t="s">
        <v>26</v>
      </c>
      <c r="E62" s="91"/>
      <c r="F62" s="91"/>
      <c r="G62" s="91"/>
      <c r="H62" s="91"/>
      <c r="I62" s="145"/>
      <c r="J62" s="91"/>
    </row>
    <row r="63" spans="1:12" ht="23" x14ac:dyDescent="0.7">
      <c r="A63" s="3"/>
      <c r="E63" s="91"/>
      <c r="F63" s="91"/>
      <c r="G63" s="91"/>
      <c r="H63" s="91"/>
      <c r="I63" s="145"/>
      <c r="J63" s="91"/>
    </row>
    <row r="64" spans="1:12" ht="23" x14ac:dyDescent="0.7">
      <c r="A64" s="3"/>
      <c r="D64" s="259" t="s">
        <v>62</v>
      </c>
      <c r="E64" s="259"/>
      <c r="F64" s="259"/>
      <c r="G64" s="91"/>
      <c r="H64" s="259" t="s">
        <v>63</v>
      </c>
      <c r="I64" s="259"/>
      <c r="J64" s="259"/>
    </row>
    <row r="65" spans="1:10" ht="23" x14ac:dyDescent="0.7">
      <c r="A65" s="3"/>
      <c r="D65" s="256" t="s">
        <v>33</v>
      </c>
      <c r="E65" s="256"/>
      <c r="F65" s="256"/>
      <c r="G65" s="91"/>
      <c r="H65" s="256" t="s">
        <v>33</v>
      </c>
      <c r="I65" s="256"/>
      <c r="J65" s="256"/>
    </row>
    <row r="66" spans="1:10" ht="23" x14ac:dyDescent="0.7">
      <c r="A66" s="3" t="s">
        <v>7</v>
      </c>
      <c r="B66" s="40" t="s">
        <v>1</v>
      </c>
      <c r="D66" s="237">
        <v>2563</v>
      </c>
      <c r="E66" s="205"/>
      <c r="F66" s="204">
        <v>2562</v>
      </c>
      <c r="G66" s="205"/>
      <c r="H66" s="204">
        <v>2563</v>
      </c>
      <c r="I66" s="205"/>
      <c r="J66" s="204">
        <v>2562</v>
      </c>
    </row>
    <row r="67" spans="1:10" ht="23" x14ac:dyDescent="0.7">
      <c r="A67" s="3"/>
      <c r="D67" s="254" t="s">
        <v>54</v>
      </c>
      <c r="E67" s="254"/>
      <c r="F67" s="254"/>
      <c r="G67" s="254"/>
      <c r="H67" s="254"/>
      <c r="I67" s="254"/>
      <c r="J67" s="254"/>
    </row>
    <row r="68" spans="1:10" ht="22" x14ac:dyDescent="0.7">
      <c r="A68" s="4" t="s">
        <v>10</v>
      </c>
      <c r="D68" s="142"/>
      <c r="E68" s="91"/>
      <c r="F68" s="142"/>
      <c r="G68" s="91"/>
      <c r="H68" s="142"/>
      <c r="I68" s="156"/>
      <c r="J68" s="142"/>
    </row>
    <row r="69" spans="1:10" x14ac:dyDescent="0.65">
      <c r="A69" s="5" t="s">
        <v>16</v>
      </c>
      <c r="B69" s="87"/>
      <c r="D69" s="142"/>
      <c r="E69" s="91"/>
      <c r="F69" s="142"/>
      <c r="G69" s="91"/>
      <c r="H69" s="142"/>
      <c r="I69" s="156"/>
      <c r="J69" s="142"/>
    </row>
    <row r="70" spans="1:10" x14ac:dyDescent="0.65">
      <c r="A70" s="88" t="s">
        <v>130</v>
      </c>
      <c r="B70" s="200"/>
      <c r="C70" s="200"/>
      <c r="D70" s="142"/>
      <c r="E70" s="199"/>
      <c r="F70" s="142"/>
      <c r="G70" s="199"/>
      <c r="H70" s="142"/>
      <c r="I70" s="156"/>
      <c r="J70" s="142"/>
    </row>
    <row r="71" spans="1:10" x14ac:dyDescent="0.65">
      <c r="A71" s="203" t="s">
        <v>157</v>
      </c>
      <c r="B71" s="200"/>
      <c r="C71" s="200"/>
      <c r="D71" s="142"/>
      <c r="E71" s="199"/>
      <c r="F71" s="142"/>
      <c r="G71" s="199"/>
      <c r="H71" s="142"/>
      <c r="I71" s="156"/>
      <c r="J71" s="142"/>
    </row>
    <row r="72" spans="1:10" ht="22" thickBot="1" x14ac:dyDescent="0.7">
      <c r="A72" s="203" t="s">
        <v>158</v>
      </c>
      <c r="D72" s="192">
        <v>300000000</v>
      </c>
      <c r="E72" s="91"/>
      <c r="F72" s="192">
        <v>300000000</v>
      </c>
      <c r="G72" s="91"/>
      <c r="H72" s="192">
        <v>300000000</v>
      </c>
      <c r="I72" s="156"/>
      <c r="J72" s="192">
        <v>300000000</v>
      </c>
    </row>
    <row r="73" spans="1:10" ht="22" thickTop="1" x14ac:dyDescent="0.65">
      <c r="A73" s="88" t="s">
        <v>131</v>
      </c>
      <c r="D73" s="142"/>
      <c r="E73" s="91"/>
      <c r="F73" s="142"/>
      <c r="G73" s="91"/>
      <c r="H73" s="142"/>
      <c r="I73" s="156"/>
      <c r="J73" s="142"/>
    </row>
    <row r="74" spans="1:10" x14ac:dyDescent="0.65">
      <c r="A74" s="203" t="s">
        <v>157</v>
      </c>
      <c r="B74" s="200"/>
      <c r="C74" s="200"/>
      <c r="D74" s="142"/>
      <c r="E74" s="199"/>
      <c r="F74" s="142"/>
      <c r="G74" s="199"/>
      <c r="H74" s="142"/>
      <c r="I74" s="156"/>
      <c r="J74" s="142"/>
    </row>
    <row r="75" spans="1:10" x14ac:dyDescent="0.65">
      <c r="A75" s="203" t="s">
        <v>158</v>
      </c>
      <c r="B75" s="200"/>
      <c r="C75" s="200"/>
      <c r="D75" s="142">
        <v>300000000</v>
      </c>
      <c r="E75" s="199"/>
      <c r="F75" s="142">
        <v>300000000</v>
      </c>
      <c r="G75" s="199"/>
      <c r="H75" s="142">
        <v>300000000</v>
      </c>
      <c r="I75" s="156"/>
      <c r="J75" s="142">
        <v>300000000</v>
      </c>
    </row>
    <row r="76" spans="1:10" hidden="1" x14ac:dyDescent="0.65">
      <c r="A76" s="10" t="s">
        <v>35</v>
      </c>
      <c r="B76" s="22"/>
      <c r="C76" s="22"/>
      <c r="D76" s="193"/>
      <c r="E76" s="91"/>
      <c r="F76" s="193"/>
      <c r="G76" s="91"/>
      <c r="H76" s="193"/>
      <c r="I76" s="148"/>
      <c r="J76" s="193"/>
    </row>
    <row r="77" spans="1:10" x14ac:dyDescent="0.65">
      <c r="A77" s="10" t="s">
        <v>180</v>
      </c>
      <c r="B77" s="155">
        <v>13</v>
      </c>
      <c r="C77" s="22"/>
      <c r="D77" s="148">
        <f>H77</f>
        <v>202200890</v>
      </c>
      <c r="E77" s="82"/>
      <c r="F77" s="148">
        <v>202200890</v>
      </c>
      <c r="G77" s="82"/>
      <c r="H77" s="148">
        <v>202200890</v>
      </c>
      <c r="I77" s="148"/>
      <c r="J77" s="148">
        <v>202200890</v>
      </c>
    </row>
    <row r="78" spans="1:10" x14ac:dyDescent="0.65">
      <c r="A78" s="10" t="s">
        <v>68</v>
      </c>
      <c r="B78" s="155">
        <v>13</v>
      </c>
      <c r="C78" s="22"/>
      <c r="D78" s="148">
        <f>H78</f>
        <v>308333</v>
      </c>
      <c r="E78" s="82"/>
      <c r="F78" s="148">
        <v>308333</v>
      </c>
      <c r="G78" s="82"/>
      <c r="H78" s="148">
        <v>308333</v>
      </c>
      <c r="I78" s="148"/>
      <c r="J78" s="148">
        <v>308333</v>
      </c>
    </row>
    <row r="79" spans="1:10" x14ac:dyDescent="0.65">
      <c r="A79" s="5" t="s">
        <v>25</v>
      </c>
      <c r="D79" s="142"/>
      <c r="E79" s="91"/>
      <c r="F79" s="142"/>
      <c r="G79" s="91"/>
      <c r="H79" s="142"/>
      <c r="I79" s="142"/>
      <c r="J79" s="142"/>
    </row>
    <row r="80" spans="1:10" x14ac:dyDescent="0.65">
      <c r="A80" s="5" t="s">
        <v>155</v>
      </c>
      <c r="B80" s="114"/>
      <c r="C80" s="114"/>
      <c r="D80" s="142"/>
      <c r="E80" s="91"/>
      <c r="F80" s="142"/>
      <c r="G80" s="91"/>
      <c r="H80" s="142"/>
      <c r="I80" s="142"/>
      <c r="J80" s="142"/>
    </row>
    <row r="81" spans="1:15" x14ac:dyDescent="0.65">
      <c r="A81" s="5" t="s">
        <v>132</v>
      </c>
      <c r="B81" s="22">
        <v>14</v>
      </c>
      <c r="D81" s="142">
        <f>H81</f>
        <v>16855765</v>
      </c>
      <c r="E81" s="91"/>
      <c r="F81" s="142">
        <f>J81</f>
        <v>13373424</v>
      </c>
      <c r="G81" s="91"/>
      <c r="H81" s="142">
        <f>-'[2]1220_Sep'!$AI$8</f>
        <v>16855765</v>
      </c>
      <c r="I81" s="142"/>
      <c r="J81" s="142">
        <f>13353691+19733</f>
        <v>13373424</v>
      </c>
    </row>
    <row r="82" spans="1:15" x14ac:dyDescent="0.65">
      <c r="A82" s="5" t="s">
        <v>133</v>
      </c>
      <c r="B82" s="22"/>
      <c r="D82" s="142">
        <f>'SH11-12'!L58</f>
        <v>126210452</v>
      </c>
      <c r="E82" s="91"/>
      <c r="F82" s="142">
        <v>66008270</v>
      </c>
      <c r="G82" s="91"/>
      <c r="H82" s="142">
        <f>'SH-14'!L29</f>
        <v>126058838</v>
      </c>
      <c r="I82" s="142"/>
      <c r="J82" s="142">
        <v>65870580</v>
      </c>
      <c r="K82" s="136"/>
      <c r="L82" s="7"/>
    </row>
    <row r="83" spans="1:15" x14ac:dyDescent="0.65">
      <c r="A83" s="119" t="s">
        <v>69</v>
      </c>
      <c r="B83" s="22">
        <v>14</v>
      </c>
      <c r="D83" s="141">
        <f>'SH11-12'!R58</f>
        <v>-227588</v>
      </c>
      <c r="E83" s="91"/>
      <c r="F83" s="141">
        <v>-482681</v>
      </c>
      <c r="G83" s="91"/>
      <c r="H83" s="143">
        <f>'SH-14'!N29</f>
        <v>-201184</v>
      </c>
      <c r="I83" s="194"/>
      <c r="J83" s="143">
        <f>-462039+1</f>
        <v>-462038</v>
      </c>
      <c r="K83" s="44"/>
    </row>
    <row r="84" spans="1:15" ht="22" x14ac:dyDescent="0.7">
      <c r="A84" s="11" t="s">
        <v>20</v>
      </c>
      <c r="D84" s="187">
        <f>SUM(D73:D83)</f>
        <v>645347852</v>
      </c>
      <c r="E84" s="91"/>
      <c r="F84" s="187">
        <f>SUM(F73:F83)</f>
        <v>581408236</v>
      </c>
      <c r="G84" s="91"/>
      <c r="H84" s="187">
        <f>SUM(H73:H83)</f>
        <v>645222642</v>
      </c>
      <c r="I84" s="156"/>
      <c r="J84" s="187">
        <f>SUM(J73:J83)</f>
        <v>581291189</v>
      </c>
      <c r="K84" s="115"/>
      <c r="L84" s="115"/>
      <c r="M84" s="115"/>
      <c r="N84" s="115"/>
      <c r="O84" s="115"/>
    </row>
    <row r="85" spans="1:15" ht="21.75" customHeight="1" x14ac:dyDescent="0.7">
      <c r="A85" s="11"/>
      <c r="D85" s="142"/>
      <c r="F85" s="6"/>
      <c r="H85" s="6"/>
      <c r="I85" s="20"/>
      <c r="J85" s="6"/>
    </row>
    <row r="86" spans="1:15" ht="22.5" thickBot="1" x14ac:dyDescent="0.75">
      <c r="A86" s="11" t="s">
        <v>11</v>
      </c>
      <c r="D86" s="188">
        <f>SUM(D59+D84)</f>
        <v>1243683398</v>
      </c>
      <c r="F86" s="13">
        <f>SUM(F59+F84)</f>
        <v>1253647889</v>
      </c>
      <c r="H86" s="13">
        <f>SUM(H59+H84)</f>
        <v>1243544068</v>
      </c>
      <c r="I86" s="20"/>
      <c r="J86" s="13">
        <f>SUM(J59+J84)</f>
        <v>1253433921</v>
      </c>
    </row>
    <row r="87" spans="1:15" ht="22.5" customHeight="1" thickTop="1" x14ac:dyDescent="0.65">
      <c r="A87" s="2"/>
    </row>
    <row r="88" spans="1:15" x14ac:dyDescent="0.65">
      <c r="D88" s="242">
        <f>D86-D25</f>
        <v>0</v>
      </c>
      <c r="E88" s="32"/>
      <c r="F88" s="32">
        <f>F86-F25</f>
        <v>0</v>
      </c>
      <c r="G88" s="32"/>
      <c r="H88" s="32">
        <f>H86-H25</f>
        <v>0</v>
      </c>
      <c r="I88" s="137"/>
      <c r="J88" s="32">
        <f>J86-J25</f>
        <v>0</v>
      </c>
    </row>
    <row r="89" spans="1:15" x14ac:dyDescent="0.65">
      <c r="D89" s="149"/>
    </row>
  </sheetData>
  <mergeCells count="15">
    <mergeCell ref="H4:J4"/>
    <mergeCell ref="D7:J7"/>
    <mergeCell ref="H30:J30"/>
    <mergeCell ref="D33:J33"/>
    <mergeCell ref="H64:J64"/>
    <mergeCell ref="D4:F4"/>
    <mergeCell ref="D30:F30"/>
    <mergeCell ref="D31:F31"/>
    <mergeCell ref="D64:F64"/>
    <mergeCell ref="D67:J67"/>
    <mergeCell ref="H5:J5"/>
    <mergeCell ref="H31:J31"/>
    <mergeCell ref="H65:J65"/>
    <mergeCell ref="D5:F5"/>
    <mergeCell ref="D65:F65"/>
  </mergeCells>
  <pageMargins left="0.8" right="0.8" top="0.48" bottom="0.5" header="0.5" footer="0.4"/>
  <pageSetup paperSize="9" scale="93" firstPageNumber="6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6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O29"/>
  <sheetViews>
    <sheetView showGridLines="0" view="pageBreakPreview" topLeftCell="A17" zoomScaleNormal="90" zoomScaleSheetLayoutView="100" workbookViewId="0">
      <selection activeCell="D8" sqref="D8:J8"/>
    </sheetView>
  </sheetViews>
  <sheetFormatPr defaultColWidth="9.09765625" defaultRowHeight="22.5" customHeight="1" x14ac:dyDescent="0.65"/>
  <cols>
    <col min="1" max="1" width="29.69921875" style="5" customWidth="1"/>
    <col min="2" max="2" width="8.69921875" style="40" customWidth="1"/>
    <col min="3" max="3" width="1" style="40" customWidth="1"/>
    <col min="4" max="4" width="13.09765625" style="236" customWidth="1"/>
    <col min="5" max="5" width="1" style="2" customWidth="1"/>
    <col min="6" max="6" width="13.09765625" style="111" customWidth="1"/>
    <col min="7" max="7" width="1" style="2" customWidth="1"/>
    <col min="8" max="8" width="13.09765625" style="40" customWidth="1"/>
    <col min="9" max="9" width="1" style="2" customWidth="1"/>
    <col min="10" max="10" width="13.09765625" style="40" customWidth="1"/>
    <col min="11" max="11" width="12.8984375" style="2" bestFit="1" customWidth="1"/>
    <col min="12" max="12" width="10.3984375" style="2" bestFit="1" customWidth="1"/>
    <col min="13" max="13" width="17" style="2" customWidth="1"/>
    <col min="14" max="14" width="12.3984375" style="2" customWidth="1"/>
    <col min="15" max="15" width="16.3984375" style="115" bestFit="1" customWidth="1"/>
    <col min="16" max="16384" width="9.09765625" style="2"/>
  </cols>
  <sheetData>
    <row r="1" spans="1:15" ht="23" x14ac:dyDescent="0.7">
      <c r="A1" s="1" t="s">
        <v>61</v>
      </c>
    </row>
    <row r="2" spans="1:15" ht="23" x14ac:dyDescent="0.7">
      <c r="A2" s="23" t="s">
        <v>91</v>
      </c>
    </row>
    <row r="3" spans="1:15" ht="23" x14ac:dyDescent="0.7">
      <c r="A3" s="3"/>
    </row>
    <row r="4" spans="1:15" ht="23" x14ac:dyDescent="0.7">
      <c r="A4" s="3"/>
      <c r="D4" s="257" t="s">
        <v>62</v>
      </c>
      <c r="E4" s="257"/>
      <c r="F4" s="257"/>
      <c r="H4" s="257" t="s">
        <v>63</v>
      </c>
      <c r="I4" s="258"/>
      <c r="J4" s="258"/>
    </row>
    <row r="5" spans="1:15" ht="23" x14ac:dyDescent="0.7">
      <c r="A5" s="3"/>
      <c r="D5" s="255" t="s">
        <v>83</v>
      </c>
      <c r="E5" s="255"/>
      <c r="F5" s="255"/>
      <c r="H5" s="255" t="s">
        <v>83</v>
      </c>
      <c r="I5" s="255"/>
      <c r="J5" s="255"/>
    </row>
    <row r="6" spans="1:15" ht="23" x14ac:dyDescent="0.7">
      <c r="A6" s="3"/>
      <c r="D6" s="260" t="s">
        <v>33</v>
      </c>
      <c r="E6" s="260"/>
      <c r="F6" s="260"/>
      <c r="G6" s="43"/>
      <c r="H6" s="260" t="s">
        <v>33</v>
      </c>
      <c r="I6" s="260"/>
      <c r="J6" s="260"/>
    </row>
    <row r="7" spans="1:15" ht="21.5" x14ac:dyDescent="0.65">
      <c r="B7" s="40" t="s">
        <v>1</v>
      </c>
      <c r="D7" s="237">
        <v>2563</v>
      </c>
      <c r="E7" s="112"/>
      <c r="F7" s="112">
        <v>2562</v>
      </c>
      <c r="G7" s="41"/>
      <c r="H7" s="132">
        <v>2563</v>
      </c>
      <c r="I7" s="132"/>
      <c r="J7" s="132">
        <v>2562</v>
      </c>
    </row>
    <row r="8" spans="1:15" ht="23" x14ac:dyDescent="0.7">
      <c r="A8" s="3"/>
      <c r="D8" s="258" t="s">
        <v>54</v>
      </c>
      <c r="E8" s="258"/>
      <c r="F8" s="258"/>
      <c r="G8" s="258"/>
      <c r="H8" s="258"/>
      <c r="I8" s="258"/>
      <c r="J8" s="258"/>
    </row>
    <row r="9" spans="1:15" ht="22" x14ac:dyDescent="0.7">
      <c r="A9" s="4" t="s">
        <v>12</v>
      </c>
      <c r="D9" s="237"/>
      <c r="F9" s="112"/>
      <c r="H9" s="41"/>
      <c r="J9" s="41"/>
    </row>
    <row r="10" spans="1:15" ht="21.5" x14ac:dyDescent="0.65">
      <c r="A10" s="5" t="s">
        <v>29</v>
      </c>
      <c r="B10" s="91" t="s">
        <v>186</v>
      </c>
      <c r="D10" s="142">
        <f>H10</f>
        <v>1369211974</v>
      </c>
      <c r="E10" s="20"/>
      <c r="F10" s="6">
        <f>J10</f>
        <v>1363764888</v>
      </c>
      <c r="G10" s="20"/>
      <c r="H10" s="6">
        <f>ROUND([1]PL!$J$10,0)</f>
        <v>1369211974</v>
      </c>
      <c r="J10" s="6">
        <v>1363764888</v>
      </c>
    </row>
    <row r="11" spans="1:15" ht="21.5" x14ac:dyDescent="0.65">
      <c r="A11" s="5" t="s">
        <v>57</v>
      </c>
      <c r="D11" s="142">
        <f>H11</f>
        <v>3526349</v>
      </c>
      <c r="E11" s="6"/>
      <c r="F11" s="6">
        <f>J11</f>
        <v>5558115</v>
      </c>
      <c r="G11" s="6"/>
      <c r="H11" s="71">
        <f>ROUND([1]PL!$J$11,0)-1</f>
        <v>3526349</v>
      </c>
      <c r="J11" s="71">
        <v>5558115</v>
      </c>
    </row>
    <row r="12" spans="1:15" ht="21.5" x14ac:dyDescent="0.65">
      <c r="A12" s="5" t="s">
        <v>13</v>
      </c>
      <c r="B12" s="91">
        <v>5</v>
      </c>
      <c r="D12" s="142">
        <f>H12</f>
        <v>7683902</v>
      </c>
      <c r="E12" s="6"/>
      <c r="F12" s="6">
        <f>J12</f>
        <v>6738400</v>
      </c>
      <c r="G12" s="6"/>
      <c r="H12" s="6">
        <f>ROUND([1]PL!$J$12,0)</f>
        <v>7683902</v>
      </c>
      <c r="J12" s="6">
        <v>6738400</v>
      </c>
    </row>
    <row r="13" spans="1:15" ht="22" x14ac:dyDescent="0.7">
      <c r="A13" s="11" t="s">
        <v>14</v>
      </c>
      <c r="D13" s="159">
        <f>SUM(D10:D12)</f>
        <v>1380422225</v>
      </c>
      <c r="E13" s="20"/>
      <c r="F13" s="21">
        <f>SUM(F10:F12)</f>
        <v>1376061403</v>
      </c>
      <c r="G13" s="20"/>
      <c r="H13" s="21">
        <f>SUM(H10:H12)</f>
        <v>1380422225</v>
      </c>
      <c r="J13" s="21">
        <f>SUM(J10:J12)</f>
        <v>1376061403</v>
      </c>
    </row>
    <row r="14" spans="1:15" ht="21.5" x14ac:dyDescent="0.65">
      <c r="D14" s="142"/>
      <c r="E14" s="20"/>
      <c r="F14" s="6"/>
      <c r="G14" s="20"/>
      <c r="H14" s="6"/>
      <c r="J14" s="6"/>
    </row>
    <row r="15" spans="1:15" ht="22" x14ac:dyDescent="0.7">
      <c r="A15" s="4" t="s">
        <v>15</v>
      </c>
      <c r="B15" s="40">
        <v>5</v>
      </c>
      <c r="D15" s="142"/>
      <c r="E15" s="156"/>
      <c r="F15" s="142"/>
      <c r="G15" s="156"/>
      <c r="H15" s="142"/>
      <c r="J15" s="142"/>
      <c r="M15" s="86"/>
    </row>
    <row r="16" spans="1:15" ht="21.5" x14ac:dyDescent="0.65">
      <c r="A16" s="5" t="s">
        <v>30</v>
      </c>
      <c r="B16" s="91" t="s">
        <v>185</v>
      </c>
      <c r="D16" s="142">
        <f>H16</f>
        <v>1101752084</v>
      </c>
      <c r="E16" s="156"/>
      <c r="F16" s="142">
        <f>J16</f>
        <v>1180496382</v>
      </c>
      <c r="G16" s="156"/>
      <c r="H16" s="142">
        <f>ROUND([1]PL!$J$23,0)</f>
        <v>1101752084</v>
      </c>
      <c r="J16" s="142">
        <v>1180496382</v>
      </c>
      <c r="K16" s="7"/>
      <c r="M16" s="116"/>
      <c r="N16" s="44"/>
      <c r="O16" s="116"/>
    </row>
    <row r="17" spans="1:15" ht="21.5" x14ac:dyDescent="0.65">
      <c r="A17" s="5" t="s">
        <v>71</v>
      </c>
      <c r="B17" s="40">
        <v>17</v>
      </c>
      <c r="D17" s="142">
        <f>H17</f>
        <v>69978054</v>
      </c>
      <c r="E17" s="156"/>
      <c r="F17" s="142">
        <f>J17</f>
        <v>71710607</v>
      </c>
      <c r="G17" s="156"/>
      <c r="H17" s="142">
        <f>ROUND([1]PL!$J$29,0)</f>
        <v>69978054</v>
      </c>
      <c r="J17" s="142">
        <v>71710607</v>
      </c>
      <c r="K17" s="7"/>
      <c r="M17" s="116"/>
      <c r="N17" s="44"/>
      <c r="O17" s="116"/>
    </row>
    <row r="18" spans="1:15" ht="21.5" x14ac:dyDescent="0.65">
      <c r="A18" s="2" t="s">
        <v>36</v>
      </c>
      <c r="B18" s="121">
        <v>17</v>
      </c>
      <c r="D18" s="157">
        <f>ROUND('[1]PL Conso'!$I$38,0)</f>
        <v>112515600</v>
      </c>
      <c r="E18" s="157"/>
      <c r="F18" s="157">
        <v>106339605</v>
      </c>
      <c r="G18" s="157"/>
      <c r="H18" s="157">
        <f>ROUND([1]PL!$J$38,0)</f>
        <v>112543730</v>
      </c>
      <c r="J18" s="157">
        <f>106423740</f>
        <v>106423740</v>
      </c>
      <c r="K18" s="7"/>
      <c r="M18" s="116"/>
      <c r="N18" s="44"/>
      <c r="O18" s="116"/>
    </row>
    <row r="19" spans="1:15" ht="21" hidden="1" customHeight="1" x14ac:dyDescent="0.65">
      <c r="A19" s="2" t="s">
        <v>52</v>
      </c>
      <c r="D19" s="158"/>
      <c r="E19" s="142"/>
      <c r="F19" s="158"/>
      <c r="G19" s="142"/>
      <c r="H19" s="158"/>
      <c r="J19" s="158"/>
      <c r="M19" s="116"/>
      <c r="O19" s="116"/>
    </row>
    <row r="20" spans="1:15" ht="22" x14ac:dyDescent="0.7">
      <c r="A20" s="11" t="s">
        <v>19</v>
      </c>
      <c r="D20" s="159">
        <f>SUM(D16:D19)</f>
        <v>1284245738</v>
      </c>
      <c r="E20" s="160"/>
      <c r="F20" s="159">
        <f>SUM(F16:F19)</f>
        <v>1358546594</v>
      </c>
      <c r="G20" s="160"/>
      <c r="H20" s="159">
        <f>SUM(H16:H19)</f>
        <v>1284273868</v>
      </c>
      <c r="J20" s="159">
        <f>SUM(J16:J19)</f>
        <v>1358630729</v>
      </c>
    </row>
    <row r="21" spans="1:15" ht="22" x14ac:dyDescent="0.7">
      <c r="A21" s="11"/>
      <c r="D21" s="142"/>
      <c r="E21" s="156"/>
      <c r="F21" s="142"/>
      <c r="G21" s="156"/>
      <c r="H21" s="142"/>
      <c r="J21" s="142"/>
    </row>
    <row r="22" spans="1:15" s="17" customFormat="1" ht="22" x14ac:dyDescent="0.7">
      <c r="A22" s="11" t="s">
        <v>189</v>
      </c>
      <c r="B22" s="16"/>
      <c r="C22" s="16"/>
      <c r="D22" s="161">
        <f>D13-D20</f>
        <v>96176487</v>
      </c>
      <c r="E22" s="161"/>
      <c r="F22" s="161">
        <f>F13-F20</f>
        <v>17514809</v>
      </c>
      <c r="G22" s="161"/>
      <c r="H22" s="161">
        <f>H13-H20</f>
        <v>96148357</v>
      </c>
      <c r="J22" s="161">
        <f>J13-J20</f>
        <v>17430674</v>
      </c>
      <c r="M22" s="37">
        <v>600000000</v>
      </c>
      <c r="O22" s="118"/>
    </row>
    <row r="23" spans="1:15" s="17" customFormat="1" ht="22" x14ac:dyDescent="0.7">
      <c r="A23" s="5" t="s">
        <v>23</v>
      </c>
      <c r="B23" s="40"/>
      <c r="C23" s="40"/>
      <c r="D23" s="141">
        <f>H23</f>
        <v>10421853</v>
      </c>
      <c r="E23" s="142"/>
      <c r="F23" s="141">
        <f>J23</f>
        <v>13992655</v>
      </c>
      <c r="G23" s="142"/>
      <c r="H23" s="141">
        <f>ROUND([1]PL!$J$44,0)</f>
        <v>10421853</v>
      </c>
      <c r="I23" s="2"/>
      <c r="J23" s="141">
        <v>13992655</v>
      </c>
      <c r="M23" s="37"/>
      <c r="O23" s="118"/>
    </row>
    <row r="24" spans="1:15" s="17" customFormat="1" ht="22" x14ac:dyDescent="0.7">
      <c r="A24" s="11" t="s">
        <v>120</v>
      </c>
      <c r="B24" s="238"/>
      <c r="C24" s="238"/>
      <c r="D24" s="161">
        <f>D22-D23</f>
        <v>85754634</v>
      </c>
      <c r="E24" s="142"/>
      <c r="F24" s="161">
        <f>F22-F23</f>
        <v>3522154</v>
      </c>
      <c r="G24" s="142"/>
      <c r="H24" s="161">
        <f>H22-H23</f>
        <v>85726504</v>
      </c>
      <c r="I24" s="2"/>
      <c r="J24" s="161">
        <f>J22-J23</f>
        <v>3438019</v>
      </c>
      <c r="M24" s="37"/>
      <c r="O24" s="118"/>
    </row>
    <row r="25" spans="1:15" ht="21.5" x14ac:dyDescent="0.65">
      <c r="A25" s="5" t="s">
        <v>78</v>
      </c>
      <c r="B25" s="91">
        <v>18</v>
      </c>
      <c r="D25" s="141">
        <f>ROUND('[1]PL Conso'!$I$48,0)-1</f>
        <v>16093901</v>
      </c>
      <c r="E25" s="142"/>
      <c r="F25" s="141">
        <f>653684-394667</f>
        <v>259017</v>
      </c>
      <c r="G25" s="142"/>
      <c r="H25" s="141">
        <f>ROUND([1]PL!$J$48,0)</f>
        <v>16079695</v>
      </c>
      <c r="J25" s="141">
        <f>631081-394667</f>
        <v>236414</v>
      </c>
      <c r="K25" s="38"/>
      <c r="L25" s="38"/>
      <c r="M25" s="241">
        <f>H26/M22</f>
        <v>0.11607801500000001</v>
      </c>
    </row>
    <row r="26" spans="1:15" thickBot="1" x14ac:dyDescent="0.75">
      <c r="A26" s="11" t="s">
        <v>88</v>
      </c>
      <c r="D26" s="162">
        <f>D24-D25</f>
        <v>69660733</v>
      </c>
      <c r="E26" s="142"/>
      <c r="F26" s="162">
        <f>F24-F25</f>
        <v>3263137</v>
      </c>
      <c r="G26" s="142"/>
      <c r="H26" s="162">
        <f>H24-H25</f>
        <v>69646809</v>
      </c>
      <c r="J26" s="162">
        <f>J24-J25</f>
        <v>3201605</v>
      </c>
      <c r="K26" s="126"/>
    </row>
    <row r="27" spans="1:15" thickTop="1" x14ac:dyDescent="0.7">
      <c r="A27" s="11"/>
      <c r="D27" s="161"/>
      <c r="E27" s="142"/>
      <c r="F27" s="161"/>
      <c r="G27" s="142"/>
      <c r="H27" s="161"/>
      <c r="J27" s="14"/>
      <c r="K27" s="127"/>
      <c r="L27" s="7"/>
    </row>
    <row r="29" spans="1:15" ht="22.5" customHeight="1" x14ac:dyDescent="0.65">
      <c r="F29" s="117"/>
      <c r="J29" s="117"/>
    </row>
  </sheetData>
  <mergeCells count="7">
    <mergeCell ref="H4:J4"/>
    <mergeCell ref="H6:J6"/>
    <mergeCell ref="H5:J5"/>
    <mergeCell ref="D8:J8"/>
    <mergeCell ref="D6:F6"/>
    <mergeCell ref="D5:F5"/>
    <mergeCell ref="D4:F4"/>
  </mergeCells>
  <pageMargins left="0.8" right="0.8" top="0.48" bottom="0.5" header="0.5" footer="0.5"/>
  <pageSetup paperSize="9" scale="102" firstPageNumber="9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0"/>
  <sheetViews>
    <sheetView showGridLines="0" view="pageBreakPreview" topLeftCell="A55" zoomScale="110" zoomScaleNormal="80" zoomScaleSheetLayoutView="110" workbookViewId="0">
      <selection activeCell="A35" sqref="A35"/>
    </sheetView>
  </sheetViews>
  <sheetFormatPr defaultColWidth="9.09765625" defaultRowHeight="22.5" customHeight="1" x14ac:dyDescent="0.65"/>
  <cols>
    <col min="1" max="1" width="45.09765625" style="5" customWidth="1"/>
    <col min="2" max="2" width="8.69921875" style="128" customWidth="1"/>
    <col min="3" max="3" width="1" style="128" customWidth="1"/>
    <col min="4" max="4" width="13.09765625" style="128" customWidth="1"/>
    <col min="5" max="5" width="1" style="2" customWidth="1"/>
    <col min="6" max="6" width="13.09765625" style="128" customWidth="1"/>
    <col min="7" max="7" width="1" style="2" customWidth="1"/>
    <col min="8" max="8" width="13.09765625" style="128" customWidth="1"/>
    <col min="9" max="9" width="1" style="2" customWidth="1"/>
    <col min="10" max="10" width="13.09765625" style="128" customWidth="1"/>
    <col min="11" max="11" width="12.8984375" style="2" hidden="1" customWidth="1"/>
    <col min="12" max="12" width="10.3984375" style="2" bestFit="1" customWidth="1"/>
    <col min="13" max="13" width="14.3984375" style="2" customWidth="1"/>
    <col min="14" max="14" width="12.3984375" style="2" customWidth="1"/>
    <col min="15" max="15" width="16.3984375" style="126" bestFit="1" customWidth="1"/>
    <col min="16" max="16384" width="9.09765625" style="2"/>
  </cols>
  <sheetData>
    <row r="1" spans="1:11" ht="23" x14ac:dyDescent="0.7">
      <c r="A1" s="1" t="s">
        <v>61</v>
      </c>
      <c r="D1" s="14"/>
      <c r="E1" s="6"/>
      <c r="F1" s="14"/>
      <c r="G1" s="6"/>
      <c r="H1" s="14"/>
      <c r="J1" s="14"/>
    </row>
    <row r="2" spans="1:11" ht="23" x14ac:dyDescent="0.7">
      <c r="A2" s="23" t="s">
        <v>91</v>
      </c>
      <c r="D2" s="14"/>
      <c r="E2" s="6"/>
      <c r="F2" s="14"/>
      <c r="G2" s="6"/>
      <c r="H2" s="14"/>
      <c r="J2" s="14"/>
    </row>
    <row r="3" spans="1:11" ht="22" x14ac:dyDescent="0.7">
      <c r="A3" s="11"/>
      <c r="D3" s="257" t="s">
        <v>62</v>
      </c>
      <c r="E3" s="257"/>
      <c r="F3" s="257"/>
      <c r="H3" s="257" t="s">
        <v>63</v>
      </c>
      <c r="I3" s="258"/>
      <c r="J3" s="258"/>
    </row>
    <row r="4" spans="1:11" ht="22" x14ac:dyDescent="0.7">
      <c r="A4" s="11"/>
      <c r="D4" s="255" t="s">
        <v>83</v>
      </c>
      <c r="E4" s="255"/>
      <c r="F4" s="255"/>
      <c r="H4" s="255" t="s">
        <v>83</v>
      </c>
      <c r="I4" s="255"/>
      <c r="J4" s="255"/>
    </row>
    <row r="5" spans="1:11" ht="22" x14ac:dyDescent="0.7">
      <c r="A5" s="11"/>
      <c r="D5" s="260" t="s">
        <v>33</v>
      </c>
      <c r="E5" s="260"/>
      <c r="F5" s="260"/>
      <c r="G5" s="130"/>
      <c r="H5" s="260" t="s">
        <v>33</v>
      </c>
      <c r="I5" s="260"/>
      <c r="J5" s="260"/>
    </row>
    <row r="6" spans="1:11" ht="22" x14ac:dyDescent="0.7">
      <c r="A6" s="11"/>
      <c r="B6" s="128" t="s">
        <v>1</v>
      </c>
      <c r="D6" s="129">
        <v>2563</v>
      </c>
      <c r="E6" s="129"/>
      <c r="F6" s="129">
        <v>2562</v>
      </c>
      <c r="G6" s="129"/>
      <c r="H6" s="132">
        <v>2563</v>
      </c>
      <c r="I6" s="132"/>
      <c r="J6" s="132">
        <v>2562</v>
      </c>
    </row>
    <row r="7" spans="1:11" ht="22" x14ac:dyDescent="0.7">
      <c r="A7" s="11"/>
      <c r="D7" s="258" t="s">
        <v>54</v>
      </c>
      <c r="E7" s="258"/>
      <c r="F7" s="258"/>
      <c r="G7" s="258"/>
      <c r="H7" s="258"/>
      <c r="I7" s="258"/>
      <c r="J7" s="258"/>
    </row>
    <row r="8" spans="1:11" ht="22" x14ac:dyDescent="0.7">
      <c r="A8" s="61" t="s">
        <v>70</v>
      </c>
      <c r="B8" s="22"/>
      <c r="C8" s="22"/>
      <c r="D8" s="62"/>
      <c r="E8" s="62"/>
      <c r="F8" s="62"/>
      <c r="G8" s="62"/>
      <c r="H8" s="62"/>
      <c r="J8" s="14"/>
    </row>
    <row r="9" spans="1:11" ht="22" x14ac:dyDescent="0.7">
      <c r="A9" s="63" t="s">
        <v>92</v>
      </c>
      <c r="B9" s="22"/>
      <c r="C9" s="22"/>
      <c r="D9" s="62"/>
      <c r="E9" s="62"/>
      <c r="F9" s="62"/>
      <c r="G9" s="62"/>
      <c r="H9" s="62"/>
      <c r="J9" s="14"/>
    </row>
    <row r="10" spans="1:11" ht="22" x14ac:dyDescent="0.7">
      <c r="A10" s="63" t="s">
        <v>118</v>
      </c>
      <c r="B10" s="22"/>
      <c r="C10" s="22"/>
      <c r="D10" s="122"/>
      <c r="E10" s="62"/>
      <c r="F10" s="62"/>
      <c r="G10" s="62"/>
      <c r="H10" s="62"/>
      <c r="J10" s="14"/>
    </row>
    <row r="11" spans="1:11" ht="21.5" x14ac:dyDescent="0.65">
      <c r="A11" s="223" t="s">
        <v>169</v>
      </c>
      <c r="B11" s="22"/>
      <c r="C11" s="22"/>
      <c r="D11" s="122">
        <f>ROUND('[1]BS Conso'!$O$75,0)-1</f>
        <v>-5761</v>
      </c>
      <c r="E11" s="62"/>
      <c r="F11" s="122">
        <v>-14978</v>
      </c>
      <c r="G11" s="62"/>
      <c r="H11" s="93">
        <v>0</v>
      </c>
      <c r="J11" s="93">
        <v>0</v>
      </c>
    </row>
    <row r="12" spans="1:11" ht="21.5" x14ac:dyDescent="0.65">
      <c r="A12" s="223" t="s">
        <v>170</v>
      </c>
      <c r="B12" s="22"/>
      <c r="C12" s="22"/>
      <c r="D12" s="122"/>
      <c r="E12" s="62"/>
      <c r="F12" s="122"/>
      <c r="G12" s="62"/>
      <c r="H12" s="62"/>
      <c r="J12" s="62"/>
    </row>
    <row r="13" spans="1:11" ht="21.5" x14ac:dyDescent="0.65">
      <c r="A13" s="223" t="s">
        <v>171</v>
      </c>
      <c r="B13" s="82"/>
      <c r="C13" s="22"/>
      <c r="D13" s="6">
        <f>H13</f>
        <v>326068</v>
      </c>
      <c r="E13" s="62"/>
      <c r="F13" s="6">
        <f>J13</f>
        <v>231076</v>
      </c>
      <c r="G13" s="62"/>
      <c r="H13" s="62">
        <f>ROUND('[1]BS Conso'!$O$76,0)</f>
        <v>326068</v>
      </c>
      <c r="J13" s="62">
        <v>231076</v>
      </c>
      <c r="K13" s="2" t="s">
        <v>125</v>
      </c>
    </row>
    <row r="14" spans="1:11" ht="21.5" x14ac:dyDescent="0.65">
      <c r="A14" s="223" t="s">
        <v>94</v>
      </c>
      <c r="B14" s="22"/>
      <c r="C14" s="22"/>
      <c r="D14" s="62"/>
      <c r="E14" s="62"/>
      <c r="F14" s="62"/>
      <c r="G14" s="62"/>
      <c r="H14" s="62"/>
      <c r="J14" s="62"/>
    </row>
    <row r="15" spans="1:11" ht="21.5" x14ac:dyDescent="0.65">
      <c r="A15" s="223" t="s">
        <v>172</v>
      </c>
      <c r="B15" s="82">
        <v>18</v>
      </c>
      <c r="C15" s="22"/>
      <c r="D15" s="108">
        <f>H15</f>
        <v>-65214</v>
      </c>
      <c r="E15" s="62"/>
      <c r="F15" s="108">
        <v>-46215</v>
      </c>
      <c r="G15" s="62"/>
      <c r="H15" s="108">
        <f>ROUND('[1]BS Conso'!$O$77,0)</f>
        <v>-65214</v>
      </c>
      <c r="J15" s="108">
        <v>-46215</v>
      </c>
    </row>
    <row r="16" spans="1:11" ht="22" x14ac:dyDescent="0.7">
      <c r="A16" s="17" t="s">
        <v>122</v>
      </c>
      <c r="B16" s="22"/>
      <c r="C16" s="22"/>
      <c r="D16" s="62"/>
      <c r="E16" s="62"/>
      <c r="F16" s="62"/>
      <c r="G16" s="62"/>
      <c r="H16" s="62"/>
      <c r="I16" s="31"/>
      <c r="J16" s="62"/>
    </row>
    <row r="17" spans="1:11" ht="22" x14ac:dyDescent="0.7">
      <c r="A17" s="61" t="s">
        <v>118</v>
      </c>
      <c r="B17" s="22"/>
      <c r="C17" s="22"/>
      <c r="D17" s="34">
        <f>SUM(D11:D15)</f>
        <v>255093</v>
      </c>
      <c r="E17" s="62"/>
      <c r="F17" s="34">
        <f>SUM(F11:F15)</f>
        <v>169883</v>
      </c>
      <c r="G17" s="62"/>
      <c r="H17" s="34">
        <f>SUM(H11:H15)</f>
        <v>260854</v>
      </c>
      <c r="J17" s="34">
        <f>SUM(J11:J15)</f>
        <v>184861</v>
      </c>
    </row>
    <row r="18" spans="1:11" ht="22" x14ac:dyDescent="0.7">
      <c r="A18" s="61"/>
      <c r="B18" s="22"/>
      <c r="C18" s="22"/>
      <c r="D18" s="33"/>
      <c r="E18" s="62"/>
      <c r="F18" s="33"/>
      <c r="G18" s="62"/>
      <c r="H18" s="33"/>
      <c r="J18" s="33"/>
    </row>
    <row r="19" spans="1:11" ht="22" x14ac:dyDescent="0.7">
      <c r="A19" s="63" t="s">
        <v>93</v>
      </c>
      <c r="B19" s="82"/>
      <c r="C19" s="22"/>
      <c r="D19" s="62"/>
      <c r="E19" s="62"/>
      <c r="F19" s="62"/>
      <c r="G19" s="62"/>
      <c r="H19" s="62"/>
      <c r="J19" s="62"/>
    </row>
    <row r="20" spans="1:11" ht="22" x14ac:dyDescent="0.7">
      <c r="A20" s="63" t="s">
        <v>118</v>
      </c>
      <c r="B20" s="22"/>
      <c r="C20" s="22"/>
      <c r="D20" s="62"/>
      <c r="E20" s="62"/>
      <c r="F20" s="62"/>
      <c r="G20" s="62"/>
      <c r="H20" s="62"/>
      <c r="J20" s="62"/>
    </row>
    <row r="21" spans="1:11" ht="21.5" x14ac:dyDescent="0.65">
      <c r="A21" s="18" t="s">
        <v>141</v>
      </c>
      <c r="B21" s="22"/>
      <c r="C21" s="22"/>
      <c r="D21" s="232"/>
      <c r="E21" s="232"/>
      <c r="F21" s="232"/>
      <c r="G21" s="232"/>
      <c r="H21" s="232"/>
      <c r="I21" s="31"/>
      <c r="J21" s="64"/>
    </row>
    <row r="22" spans="1:11" ht="21.5" x14ac:dyDescent="0.65">
      <c r="A22" s="5" t="s">
        <v>140</v>
      </c>
      <c r="B22" s="82">
        <v>12</v>
      </c>
      <c r="C22" s="22"/>
      <c r="D22" s="221">
        <f>H22</f>
        <v>0</v>
      </c>
      <c r="E22" s="232"/>
      <c r="F22" s="142">
        <f>J22</f>
        <v>-2323617</v>
      </c>
      <c r="G22" s="232"/>
      <c r="H22" s="221">
        <v>0</v>
      </c>
      <c r="I22" s="31"/>
      <c r="J22" s="64">
        <v>-2323617</v>
      </c>
      <c r="K22" s="2" t="s">
        <v>126</v>
      </c>
    </row>
    <row r="23" spans="1:11" ht="21.5" x14ac:dyDescent="0.65">
      <c r="A23" s="10" t="s">
        <v>95</v>
      </c>
      <c r="B23" s="22"/>
      <c r="C23" s="22"/>
      <c r="D23" s="232"/>
      <c r="E23" s="232"/>
      <c r="F23" s="232"/>
      <c r="G23" s="232"/>
      <c r="H23" s="232"/>
      <c r="I23" s="31"/>
      <c r="J23" s="64"/>
    </row>
    <row r="24" spans="1:11" ht="21.5" x14ac:dyDescent="0.65">
      <c r="A24" s="10" t="s">
        <v>118</v>
      </c>
      <c r="B24" s="22">
        <v>18</v>
      </c>
      <c r="C24" s="22"/>
      <c r="D24" s="233">
        <f>H24</f>
        <v>0</v>
      </c>
      <c r="E24" s="232"/>
      <c r="F24" s="141">
        <f>J24</f>
        <v>464723</v>
      </c>
      <c r="G24" s="232"/>
      <c r="H24" s="234">
        <v>0</v>
      </c>
      <c r="I24" s="31"/>
      <c r="J24" s="104">
        <v>464723</v>
      </c>
    </row>
    <row r="25" spans="1:11" ht="22" x14ac:dyDescent="0.7">
      <c r="A25" s="61" t="s">
        <v>119</v>
      </c>
      <c r="B25" s="22"/>
      <c r="C25" s="22"/>
      <c r="D25" s="31"/>
      <c r="E25" s="31"/>
      <c r="F25" s="31"/>
      <c r="G25" s="31"/>
      <c r="H25" s="31"/>
      <c r="J25" s="31"/>
    </row>
    <row r="26" spans="1:11" ht="22" x14ac:dyDescent="0.7">
      <c r="A26" s="61" t="s">
        <v>118</v>
      </c>
      <c r="B26" s="22"/>
      <c r="C26" s="22"/>
      <c r="D26" s="235">
        <f>SUM(D22:D24)</f>
        <v>0</v>
      </c>
      <c r="E26" s="64"/>
      <c r="F26" s="103">
        <f>SUM(F22:F24)</f>
        <v>-1858894</v>
      </c>
      <c r="G26" s="64"/>
      <c r="H26" s="235">
        <f>SUM(H22:H24)</f>
        <v>0</v>
      </c>
      <c r="I26" s="31"/>
      <c r="J26" s="103">
        <f>SUM(J22:J24)</f>
        <v>-1858894</v>
      </c>
    </row>
    <row r="27" spans="1:11" ht="22" x14ac:dyDescent="0.7">
      <c r="A27" s="61" t="s">
        <v>181</v>
      </c>
      <c r="B27" s="65"/>
      <c r="C27" s="65"/>
      <c r="D27" s="94">
        <f>SUM(D26,D17)</f>
        <v>255093</v>
      </c>
      <c r="E27" s="66"/>
      <c r="F27" s="94">
        <f>SUM(F26,F17)</f>
        <v>-1689011</v>
      </c>
      <c r="G27" s="66"/>
      <c r="H27" s="94">
        <f>SUM(H26,H17)</f>
        <v>260854</v>
      </c>
      <c r="I27" s="31"/>
      <c r="J27" s="94">
        <f>SUM(J26,J17)</f>
        <v>-1674033</v>
      </c>
    </row>
    <row r="28" spans="1:11" thickBot="1" x14ac:dyDescent="0.75">
      <c r="A28" s="61" t="s">
        <v>142</v>
      </c>
      <c r="C28" s="19"/>
      <c r="D28" s="67">
        <f>D32+D27</f>
        <v>69915826</v>
      </c>
      <c r="E28" s="24"/>
      <c r="F28" s="67">
        <f>F32+F27</f>
        <v>1574126</v>
      </c>
      <c r="G28" s="24"/>
      <c r="H28" s="67">
        <f>H32+H27</f>
        <v>69907663</v>
      </c>
      <c r="J28" s="67">
        <f>J32+J27</f>
        <v>1527572</v>
      </c>
    </row>
    <row r="29" spans="1:11" ht="13" customHeight="1" thickTop="1" x14ac:dyDescent="0.65">
      <c r="F29" s="205"/>
      <c r="J29" s="205"/>
    </row>
    <row r="30" spans="1:11" ht="22.5" customHeight="1" x14ac:dyDescent="0.7">
      <c r="A30" s="11" t="s">
        <v>96</v>
      </c>
      <c r="E30" s="128"/>
      <c r="F30" s="205"/>
      <c r="G30" s="128"/>
      <c r="I30" s="128"/>
      <c r="J30" s="205"/>
    </row>
    <row r="31" spans="1:11" ht="22.5" customHeight="1" x14ac:dyDescent="0.65">
      <c r="A31" s="5" t="s">
        <v>97</v>
      </c>
      <c r="D31" s="90">
        <f>'PL-9'!D26</f>
        <v>69660733</v>
      </c>
      <c r="E31" s="90"/>
      <c r="F31" s="90">
        <f>'PL-9'!F26</f>
        <v>3263137</v>
      </c>
      <c r="G31" s="90"/>
      <c r="H31" s="90">
        <f>'PL-9'!H26</f>
        <v>69646809</v>
      </c>
      <c r="J31" s="90">
        <f>'PL-9'!J26</f>
        <v>3201605</v>
      </c>
    </row>
    <row r="32" spans="1:11" ht="22.5" customHeight="1" thickBot="1" x14ac:dyDescent="0.75">
      <c r="A32" s="11" t="s">
        <v>88</v>
      </c>
      <c r="D32" s="83">
        <f>SUM(D31)</f>
        <v>69660733</v>
      </c>
      <c r="F32" s="83">
        <f>SUM(F31)</f>
        <v>3263137</v>
      </c>
      <c r="H32" s="83">
        <f>SUM(H31)</f>
        <v>69646809</v>
      </c>
      <c r="J32" s="83">
        <f>SUM(J31)</f>
        <v>3201605</v>
      </c>
    </row>
    <row r="33" spans="1:10" ht="13" customHeight="1" thickTop="1" x14ac:dyDescent="0.65">
      <c r="F33" s="205"/>
      <c r="J33" s="205"/>
    </row>
    <row r="34" spans="1:10" ht="22.5" customHeight="1" x14ac:dyDescent="0.7">
      <c r="A34" s="11" t="s">
        <v>156</v>
      </c>
      <c r="F34" s="205"/>
      <c r="J34" s="205"/>
    </row>
    <row r="35" spans="1:10" ht="22.5" customHeight="1" x14ac:dyDescent="0.65">
      <c r="A35" s="5" t="s">
        <v>97</v>
      </c>
      <c r="D35" s="95">
        <f>D28</f>
        <v>69915826</v>
      </c>
      <c r="F35" s="95">
        <f>F28</f>
        <v>1574126</v>
      </c>
      <c r="H35" s="95">
        <f>H28</f>
        <v>69907663</v>
      </c>
      <c r="J35" s="95">
        <f>J28</f>
        <v>1527572</v>
      </c>
    </row>
    <row r="36" spans="1:10" ht="22.5" customHeight="1" thickBot="1" x14ac:dyDescent="0.75">
      <c r="A36" s="11" t="s">
        <v>142</v>
      </c>
      <c r="D36" s="83">
        <f>SUM(D35)</f>
        <v>69915826</v>
      </c>
      <c r="F36" s="83">
        <f>SUM(F35)</f>
        <v>1574126</v>
      </c>
      <c r="H36" s="83">
        <f>SUM(H35)</f>
        <v>69907663</v>
      </c>
      <c r="J36" s="83">
        <f>SUM(J35)</f>
        <v>1527572</v>
      </c>
    </row>
    <row r="37" spans="1:10" ht="13" customHeight="1" thickTop="1" x14ac:dyDescent="0.65">
      <c r="F37" s="205"/>
      <c r="J37" s="205"/>
    </row>
    <row r="38" spans="1:10" ht="22.5" customHeight="1" thickBot="1" x14ac:dyDescent="0.75">
      <c r="A38" s="26" t="s">
        <v>79</v>
      </c>
      <c r="B38" s="22">
        <v>19</v>
      </c>
      <c r="D38" s="92">
        <f>D32/600000000</f>
        <v>0.11610122166666667</v>
      </c>
      <c r="E38" s="27"/>
      <c r="F38" s="92">
        <f>F32/600000000</f>
        <v>5.4385616666666669E-3</v>
      </c>
      <c r="G38" s="27"/>
      <c r="H38" s="92">
        <f>H32/600000000</f>
        <v>0.11607801500000001</v>
      </c>
      <c r="J38" s="92">
        <f>J32/600000000</f>
        <v>5.3360083333333337E-3</v>
      </c>
    </row>
    <row r="39" spans="1:10" ht="22.5" customHeight="1" thickTop="1" x14ac:dyDescent="0.65"/>
    <row r="40" spans="1:10" ht="22.5" customHeight="1" x14ac:dyDescent="0.65">
      <c r="F40" s="117"/>
      <c r="J40" s="117"/>
    </row>
  </sheetData>
  <mergeCells count="7">
    <mergeCell ref="D7:J7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88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U59"/>
  <sheetViews>
    <sheetView showGridLines="0" view="pageBreakPreview" topLeftCell="A45" zoomScaleNormal="70" zoomScaleSheetLayoutView="100" workbookViewId="0">
      <selection activeCell="J60" sqref="J60"/>
    </sheetView>
  </sheetViews>
  <sheetFormatPr defaultColWidth="9.09765625" defaultRowHeight="21.5" x14ac:dyDescent="0.65"/>
  <cols>
    <col min="1" max="1" width="45.5" style="45" customWidth="1"/>
    <col min="2" max="2" width="8" style="45" customWidth="1"/>
    <col min="3" max="3" width="1.09765625" style="45" customWidth="1"/>
    <col min="4" max="4" width="13.3984375" style="45" customWidth="1"/>
    <col min="5" max="5" width="1.09765625" style="45" customWidth="1"/>
    <col min="6" max="6" width="12.8984375" style="45" customWidth="1"/>
    <col min="7" max="7" width="1.09765625" style="45" customWidth="1"/>
    <col min="8" max="8" width="13.8984375" style="45" customWidth="1"/>
    <col min="9" max="9" width="1.09765625" style="45" customWidth="1"/>
    <col min="10" max="10" width="12.69921875" style="45" customWidth="1"/>
    <col min="11" max="11" width="1.09765625" style="45" customWidth="1"/>
    <col min="12" max="12" width="12.69921875" style="45" customWidth="1"/>
    <col min="13" max="13" width="1.09765625" style="45" customWidth="1"/>
    <col min="14" max="14" width="11.59765625" style="45" customWidth="1"/>
    <col min="15" max="15" width="1.5" style="45" customWidth="1"/>
    <col min="16" max="16" width="12.8984375" style="45" customWidth="1"/>
    <col min="17" max="17" width="1.09765625" style="45" customWidth="1"/>
    <col min="18" max="18" width="13.19921875" style="45" customWidth="1"/>
    <col min="19" max="19" width="1.09765625" style="45" customWidth="1"/>
    <col min="20" max="20" width="14.59765625" style="45" customWidth="1"/>
    <col min="21" max="16384" width="9.09765625" style="45"/>
  </cols>
  <sheetData>
    <row r="1" spans="1:20" ht="23" x14ac:dyDescent="0.7">
      <c r="A1" s="1" t="s">
        <v>61</v>
      </c>
    </row>
    <row r="2" spans="1:20" ht="23" x14ac:dyDescent="0.7">
      <c r="A2" s="23" t="s">
        <v>84</v>
      </c>
    </row>
    <row r="3" spans="1:20" ht="23" x14ac:dyDescent="0.7">
      <c r="A3" s="23"/>
    </row>
    <row r="4" spans="1:20" ht="23" x14ac:dyDescent="0.7">
      <c r="A4" s="23"/>
      <c r="D4" s="262" t="s">
        <v>62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</row>
    <row r="5" spans="1:20" ht="23" x14ac:dyDescent="0.7">
      <c r="A5" s="47"/>
      <c r="D5" s="134"/>
      <c r="J5" s="264" t="s">
        <v>25</v>
      </c>
      <c r="K5" s="265"/>
      <c r="L5" s="265"/>
      <c r="N5" s="266" t="s">
        <v>69</v>
      </c>
      <c r="O5" s="266"/>
      <c r="P5" s="266"/>
      <c r="Q5" s="266"/>
      <c r="R5" s="266"/>
    </row>
    <row r="6" spans="1:20" ht="23" x14ac:dyDescent="0.7">
      <c r="A6" s="47"/>
      <c r="D6" s="134"/>
      <c r="J6" s="51"/>
      <c r="K6" s="50"/>
      <c r="L6" s="50"/>
      <c r="N6" s="48"/>
      <c r="O6" s="48"/>
      <c r="P6" s="48"/>
      <c r="R6" s="134" t="s">
        <v>80</v>
      </c>
    </row>
    <row r="7" spans="1:20" x14ac:dyDescent="0.65">
      <c r="A7" s="49"/>
      <c r="D7" s="134" t="s">
        <v>16</v>
      </c>
      <c r="G7" s="50"/>
      <c r="H7" s="48" t="s">
        <v>72</v>
      </c>
      <c r="I7" s="50"/>
      <c r="M7" s="52"/>
      <c r="N7" s="48" t="s">
        <v>190</v>
      </c>
      <c r="P7" s="48" t="s">
        <v>190</v>
      </c>
      <c r="R7" s="134" t="s">
        <v>81</v>
      </c>
    </row>
    <row r="8" spans="1:20" x14ac:dyDescent="0.65">
      <c r="A8" s="49"/>
      <c r="C8" s="49"/>
      <c r="D8" s="134" t="s">
        <v>76</v>
      </c>
      <c r="E8" s="134"/>
      <c r="F8" s="134" t="s">
        <v>41</v>
      </c>
      <c r="G8" s="50"/>
      <c r="H8" s="48" t="s">
        <v>73</v>
      </c>
      <c r="I8" s="50"/>
      <c r="J8" s="51" t="s">
        <v>60</v>
      </c>
      <c r="K8" s="52"/>
      <c r="L8" s="134" t="s">
        <v>58</v>
      </c>
      <c r="M8" s="52"/>
      <c r="N8" s="46" t="s">
        <v>191</v>
      </c>
      <c r="O8" s="134"/>
      <c r="P8" s="86" t="s">
        <v>194</v>
      </c>
      <c r="Q8" s="52"/>
      <c r="R8" s="46" t="s">
        <v>82</v>
      </c>
      <c r="S8" s="52"/>
      <c r="T8" s="52" t="s">
        <v>21</v>
      </c>
    </row>
    <row r="9" spans="1:20" x14ac:dyDescent="0.65">
      <c r="A9" s="49"/>
      <c r="B9" s="133" t="s">
        <v>1</v>
      </c>
      <c r="C9" s="49"/>
      <c r="D9" s="48" t="s">
        <v>75</v>
      </c>
      <c r="E9" s="50"/>
      <c r="F9" s="51" t="s">
        <v>40</v>
      </c>
      <c r="G9" s="50"/>
      <c r="H9" s="48" t="s">
        <v>74</v>
      </c>
      <c r="I9" s="50"/>
      <c r="J9" s="51" t="s">
        <v>42</v>
      </c>
      <c r="K9" s="52"/>
      <c r="L9" s="134" t="s">
        <v>59</v>
      </c>
      <c r="M9" s="52"/>
      <c r="N9" s="134" t="s">
        <v>192</v>
      </c>
      <c r="O9" s="46"/>
      <c r="P9" s="86" t="s">
        <v>193</v>
      </c>
      <c r="Q9" s="52"/>
      <c r="R9" s="48" t="s">
        <v>10</v>
      </c>
      <c r="S9" s="52"/>
      <c r="T9" s="50" t="s">
        <v>22</v>
      </c>
    </row>
    <row r="10" spans="1:20" x14ac:dyDescent="0.65">
      <c r="A10" s="85"/>
      <c r="B10" s="133"/>
      <c r="C10" s="49"/>
      <c r="D10" s="261" t="s">
        <v>54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</row>
    <row r="11" spans="1:20" ht="22" x14ac:dyDescent="0.7">
      <c r="A11" s="53" t="s">
        <v>135</v>
      </c>
      <c r="B11" s="54"/>
    </row>
    <row r="12" spans="1:20" ht="22" x14ac:dyDescent="0.7">
      <c r="A12" s="53" t="s">
        <v>136</v>
      </c>
      <c r="B12" s="54"/>
      <c r="D12" s="55">
        <v>300000000</v>
      </c>
      <c r="E12" s="33"/>
      <c r="F12" s="55">
        <v>202200890</v>
      </c>
      <c r="G12" s="33"/>
      <c r="H12" s="33">
        <v>308333</v>
      </c>
      <c r="I12" s="33"/>
      <c r="J12" s="84">
        <v>13213344</v>
      </c>
      <c r="K12" s="56"/>
      <c r="L12" s="164">
        <v>70764107</v>
      </c>
      <c r="M12" s="56"/>
      <c r="N12" s="56">
        <v>-5665</v>
      </c>
      <c r="O12" s="56"/>
      <c r="P12" s="165">
        <v>-646899</v>
      </c>
      <c r="Q12" s="56"/>
      <c r="R12" s="33">
        <v>-652564</v>
      </c>
      <c r="S12" s="56"/>
      <c r="T12" s="33">
        <f>SUM(D12:Q12)</f>
        <v>585834110</v>
      </c>
    </row>
    <row r="13" spans="1:20" ht="15" customHeight="1" x14ac:dyDescent="0.7">
      <c r="A13" s="85"/>
      <c r="B13" s="54"/>
      <c r="T13" s="33"/>
    </row>
    <row r="14" spans="1:20" ht="22" x14ac:dyDescent="0.7">
      <c r="A14" s="53" t="s">
        <v>55</v>
      </c>
      <c r="B14" s="54"/>
      <c r="C14" s="53"/>
      <c r="D14" s="33"/>
      <c r="E14" s="90"/>
      <c r="F14" s="33"/>
      <c r="G14" s="124"/>
      <c r="H14" s="124"/>
      <c r="I14" s="124"/>
      <c r="J14" s="33"/>
      <c r="K14" s="116"/>
      <c r="L14" s="33"/>
      <c r="M14" s="116"/>
      <c r="N14" s="116"/>
      <c r="O14" s="116"/>
      <c r="P14" s="116"/>
      <c r="Q14" s="116"/>
      <c r="R14" s="33"/>
      <c r="S14" s="116"/>
      <c r="T14" s="33"/>
    </row>
    <row r="15" spans="1:20" ht="22" x14ac:dyDescent="0.7">
      <c r="A15" s="57" t="s">
        <v>143</v>
      </c>
      <c r="B15" s="54"/>
      <c r="C15" s="53"/>
      <c r="D15" s="33"/>
      <c r="E15" s="90"/>
      <c r="F15" s="33"/>
      <c r="G15" s="124"/>
      <c r="H15" s="124"/>
      <c r="I15" s="124"/>
      <c r="J15" s="33"/>
      <c r="K15" s="116"/>
      <c r="L15" s="33"/>
      <c r="M15" s="116"/>
      <c r="N15" s="116"/>
      <c r="O15" s="116"/>
      <c r="P15" s="116"/>
      <c r="Q15" s="116"/>
      <c r="R15" s="33"/>
      <c r="S15" s="116"/>
      <c r="T15" s="33"/>
    </row>
    <row r="16" spans="1:20" ht="22" hidden="1" x14ac:dyDescent="0.7">
      <c r="A16" s="85" t="s">
        <v>123</v>
      </c>
      <c r="B16" s="54">
        <v>16</v>
      </c>
      <c r="C16" s="53"/>
      <c r="D16" s="124"/>
      <c r="E16" s="90"/>
      <c r="F16" s="124"/>
      <c r="G16" s="124"/>
      <c r="H16" s="124"/>
      <c r="I16" s="124"/>
      <c r="J16" s="124"/>
      <c r="K16" s="116"/>
      <c r="L16" s="124"/>
      <c r="M16" s="116"/>
      <c r="N16" s="124"/>
      <c r="O16" s="124"/>
      <c r="P16" s="124"/>
      <c r="Q16" s="124"/>
      <c r="R16" s="124"/>
      <c r="S16" s="116"/>
      <c r="T16" s="124"/>
    </row>
    <row r="17" spans="1:20" ht="22" x14ac:dyDescent="0.7">
      <c r="A17" s="10" t="s">
        <v>124</v>
      </c>
      <c r="B17" s="54">
        <v>20</v>
      </c>
      <c r="C17" s="53"/>
      <c r="D17" s="34">
        <f>SUM(D14:D15)</f>
        <v>0</v>
      </c>
      <c r="E17" s="90"/>
      <c r="F17" s="34">
        <f>SUM(F14:F15)</f>
        <v>0</v>
      </c>
      <c r="G17" s="124"/>
      <c r="H17" s="34">
        <f>SUM(H15)</f>
        <v>0</v>
      </c>
      <c r="I17" s="124"/>
      <c r="J17" s="34">
        <f>SUM(J15)</f>
        <v>0</v>
      </c>
      <c r="K17" s="116"/>
      <c r="L17" s="76">
        <v>-6000000</v>
      </c>
      <c r="M17" s="116"/>
      <c r="N17" s="76"/>
      <c r="O17" s="124"/>
      <c r="P17" s="76"/>
      <c r="Q17" s="124"/>
      <c r="R17" s="76"/>
      <c r="S17" s="116"/>
      <c r="T17" s="76">
        <f>SUM(J17:P17)</f>
        <v>-6000000</v>
      </c>
    </row>
    <row r="18" spans="1:20" ht="22" x14ac:dyDescent="0.7">
      <c r="A18" s="61" t="s">
        <v>128</v>
      </c>
      <c r="B18" s="54"/>
      <c r="C18" s="53"/>
      <c r="D18" s="124"/>
      <c r="E18" s="90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</row>
    <row r="19" spans="1:20" ht="22" x14ac:dyDescent="0.7">
      <c r="A19" s="61" t="s">
        <v>129</v>
      </c>
      <c r="B19" s="54"/>
      <c r="C19" s="53"/>
      <c r="D19" s="34">
        <f>SUM(D16:D17)</f>
        <v>0</v>
      </c>
      <c r="E19" s="90"/>
      <c r="F19" s="34">
        <f>SUM(F16:F17)</f>
        <v>0</v>
      </c>
      <c r="G19" s="124"/>
      <c r="H19" s="34">
        <f>SUM(H17)</f>
        <v>0</v>
      </c>
      <c r="I19" s="124"/>
      <c r="J19" s="34">
        <f>SUM(J17)</f>
        <v>0</v>
      </c>
      <c r="K19" s="116"/>
      <c r="L19" s="34">
        <f>SUM(L17)</f>
        <v>-6000000</v>
      </c>
      <c r="M19" s="116"/>
      <c r="N19" s="34">
        <f>SUM(N17)</f>
        <v>0</v>
      </c>
      <c r="O19" s="33"/>
      <c r="P19" s="34">
        <f>SUM(P17)</f>
        <v>0</v>
      </c>
      <c r="Q19" s="116"/>
      <c r="R19" s="34">
        <f>SUM(R17)</f>
        <v>0</v>
      </c>
      <c r="S19" s="116"/>
      <c r="T19" s="34">
        <f>SUM(D19:L19)</f>
        <v>-6000000</v>
      </c>
    </row>
    <row r="20" spans="1:20" ht="9.5" customHeight="1" x14ac:dyDescent="0.7">
      <c r="A20" s="85"/>
      <c r="B20" s="54"/>
      <c r="T20" s="33"/>
    </row>
    <row r="21" spans="1:20" ht="22" x14ac:dyDescent="0.7">
      <c r="A21" s="61" t="s">
        <v>85</v>
      </c>
      <c r="B21" s="54"/>
      <c r="T21" s="33"/>
    </row>
    <row r="22" spans="1:20" x14ac:dyDescent="0.65">
      <c r="A22" s="10" t="s">
        <v>144</v>
      </c>
      <c r="B22" s="54"/>
      <c r="D22" s="90">
        <v>0</v>
      </c>
      <c r="E22" s="90"/>
      <c r="F22" s="90">
        <v>0</v>
      </c>
      <c r="G22" s="124"/>
      <c r="H22" s="90">
        <v>0</v>
      </c>
      <c r="I22" s="124"/>
      <c r="J22" s="90">
        <v>0</v>
      </c>
      <c r="K22" s="116"/>
      <c r="L22" s="166">
        <v>3263137</v>
      </c>
      <c r="M22" s="116"/>
      <c r="N22" s="124">
        <v>0</v>
      </c>
      <c r="O22" s="124"/>
      <c r="P22" s="124">
        <v>0</v>
      </c>
      <c r="Q22" s="124"/>
      <c r="R22" s="124">
        <v>0</v>
      </c>
      <c r="S22" s="116"/>
      <c r="T22" s="124">
        <f>SUM(D22:L22)</f>
        <v>3263137</v>
      </c>
    </row>
    <row r="23" spans="1:20" x14ac:dyDescent="0.65">
      <c r="A23" s="10" t="s">
        <v>145</v>
      </c>
      <c r="B23" s="54"/>
      <c r="D23" s="90">
        <v>0</v>
      </c>
      <c r="E23" s="90"/>
      <c r="F23" s="90">
        <v>0</v>
      </c>
      <c r="G23" s="124"/>
      <c r="H23" s="90">
        <v>0</v>
      </c>
      <c r="I23" s="124"/>
      <c r="J23" s="90">
        <v>0</v>
      </c>
      <c r="K23" s="116"/>
      <c r="L23" s="124">
        <v>-1858894</v>
      </c>
      <c r="M23" s="116"/>
      <c r="N23" s="116">
        <v>-14978</v>
      </c>
      <c r="O23" s="116"/>
      <c r="P23" s="116">
        <v>184861</v>
      </c>
      <c r="Q23" s="116"/>
      <c r="R23" s="124">
        <v>169883</v>
      </c>
      <c r="S23" s="116"/>
      <c r="T23" s="76">
        <f>SUM(D23:Q23)</f>
        <v>-1689011</v>
      </c>
    </row>
    <row r="24" spans="1:20" ht="22" x14ac:dyDescent="0.7">
      <c r="A24" s="61" t="s">
        <v>146</v>
      </c>
      <c r="B24" s="54"/>
      <c r="D24" s="35">
        <f>SUM(D22:D23)</f>
        <v>0</v>
      </c>
      <c r="E24" s="90"/>
      <c r="F24" s="35">
        <f>SUM(F22:F23)</f>
        <v>0</v>
      </c>
      <c r="G24" s="124"/>
      <c r="H24" s="35">
        <f>SUM(H22:H23)</f>
        <v>0</v>
      </c>
      <c r="I24" s="124"/>
      <c r="J24" s="167">
        <f>SUM(J22:J23)</f>
        <v>0</v>
      </c>
      <c r="K24" s="168"/>
      <c r="L24" s="167">
        <f>SUM(L22:L23)</f>
        <v>1404243</v>
      </c>
      <c r="M24" s="168"/>
      <c r="N24" s="167">
        <f>SUM(N22:N23)</f>
        <v>-14978</v>
      </c>
      <c r="O24" s="33"/>
      <c r="P24" s="35">
        <f>SUM(P22:P23)</f>
        <v>184861</v>
      </c>
      <c r="Q24" s="116"/>
      <c r="R24" s="35">
        <f>SUM(R22:R23)</f>
        <v>169883</v>
      </c>
      <c r="S24" s="116"/>
      <c r="T24" s="35">
        <f>SUM(D24:Q24)</f>
        <v>1574126</v>
      </c>
    </row>
    <row r="25" spans="1:20" ht="9.5" customHeight="1" x14ac:dyDescent="0.7">
      <c r="A25" s="85"/>
      <c r="B25" s="54"/>
      <c r="T25" s="33"/>
    </row>
    <row r="26" spans="1:20" ht="22" x14ac:dyDescent="0.7">
      <c r="A26" s="10" t="s">
        <v>56</v>
      </c>
      <c r="B26" s="54">
        <v>14</v>
      </c>
      <c r="C26" s="53"/>
      <c r="D26" s="90">
        <v>0</v>
      </c>
      <c r="E26" s="90"/>
      <c r="F26" s="90">
        <v>0</v>
      </c>
      <c r="G26" s="124"/>
      <c r="H26" s="90">
        <v>0</v>
      </c>
      <c r="I26" s="124"/>
      <c r="J26" s="166">
        <v>160080</v>
      </c>
      <c r="K26" s="168"/>
      <c r="L26" s="166">
        <f>-J26</f>
        <v>-160080</v>
      </c>
      <c r="M26" s="168"/>
      <c r="N26" s="116">
        <f>'PL-9'!D61</f>
        <v>0</v>
      </c>
      <c r="O26" s="116"/>
      <c r="P26" s="116">
        <v>0</v>
      </c>
      <c r="Q26" s="116"/>
      <c r="R26" s="124">
        <f>N26+P26</f>
        <v>0</v>
      </c>
      <c r="S26" s="116"/>
      <c r="T26" s="124">
        <f>SUM(D26:L26)</f>
        <v>0</v>
      </c>
    </row>
    <row r="27" spans="1:20" ht="22.5" thickBot="1" x14ac:dyDescent="0.75">
      <c r="A27" s="53" t="s">
        <v>137</v>
      </c>
      <c r="B27" s="54"/>
      <c r="D27" s="39">
        <f>SUM(D12,D19,D24,D26)</f>
        <v>300000000</v>
      </c>
      <c r="E27" s="33"/>
      <c r="F27" s="39">
        <f>SUM(F12,F19,F24,F26)</f>
        <v>202200890</v>
      </c>
      <c r="G27" s="124"/>
      <c r="H27" s="39">
        <f>SUM(H12,H17,H24,H26)</f>
        <v>308333</v>
      </c>
      <c r="I27" s="124"/>
      <c r="J27" s="169">
        <f>SUM(J12,J17,J24,J26)</f>
        <v>13373424</v>
      </c>
      <c r="K27" s="168"/>
      <c r="L27" s="169">
        <f>SUM(L12,L19,L24,L26)</f>
        <v>66008270</v>
      </c>
      <c r="M27" s="168"/>
      <c r="N27" s="169">
        <f>SUM(N12,N17,N24,N26)</f>
        <v>-20643</v>
      </c>
      <c r="O27" s="33"/>
      <c r="P27" s="39">
        <f>SUM(P12,P17,P24,P26)</f>
        <v>-462038</v>
      </c>
      <c r="Q27" s="116"/>
      <c r="R27" s="39">
        <f>SUM(R12,R17,R24,R26)</f>
        <v>-482681</v>
      </c>
      <c r="S27" s="116"/>
      <c r="T27" s="39">
        <f>SUM(T12,T19,T24,T26)</f>
        <v>581408236</v>
      </c>
    </row>
    <row r="28" spans="1:20" ht="22" thickTop="1" x14ac:dyDescent="0.65"/>
    <row r="29" spans="1:20" ht="21.5" customHeight="1" x14ac:dyDescent="0.7">
      <c r="A29" s="1" t="s">
        <v>61</v>
      </c>
    </row>
    <row r="30" spans="1:20" ht="21.5" customHeight="1" x14ac:dyDescent="0.7">
      <c r="A30" s="23" t="s">
        <v>84</v>
      </c>
    </row>
    <row r="31" spans="1:20" ht="21.5" customHeight="1" x14ac:dyDescent="0.7">
      <c r="A31" s="23"/>
    </row>
    <row r="32" spans="1:20" ht="21.5" customHeight="1" x14ac:dyDescent="0.7">
      <c r="A32" s="23"/>
      <c r="D32" s="262" t="s">
        <v>62</v>
      </c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/>
      <c r="Q32" s="263"/>
      <c r="R32" s="263"/>
      <c r="S32" s="263"/>
      <c r="T32" s="263"/>
    </row>
    <row r="33" spans="1:20" ht="21.5" customHeight="1" x14ac:dyDescent="0.7">
      <c r="A33" s="47"/>
      <c r="D33" s="207"/>
      <c r="J33" s="264" t="s">
        <v>25</v>
      </c>
      <c r="K33" s="265"/>
      <c r="L33" s="265"/>
      <c r="N33" s="266" t="s">
        <v>69</v>
      </c>
      <c r="O33" s="266"/>
      <c r="P33" s="266"/>
      <c r="Q33" s="266"/>
      <c r="R33" s="266"/>
    </row>
    <row r="34" spans="1:20" ht="21.5" customHeight="1" x14ac:dyDescent="0.7">
      <c r="A34" s="47"/>
      <c r="D34" s="207"/>
      <c r="J34" s="51"/>
      <c r="K34" s="50"/>
      <c r="L34" s="50"/>
      <c r="N34" s="48"/>
      <c r="O34" s="48"/>
      <c r="P34" s="48"/>
      <c r="R34" s="207" t="s">
        <v>80</v>
      </c>
    </row>
    <row r="35" spans="1:20" ht="21.5" customHeight="1" x14ac:dyDescent="0.65">
      <c r="A35" s="49"/>
      <c r="D35" s="207" t="s">
        <v>16</v>
      </c>
      <c r="G35" s="50"/>
      <c r="H35" s="48" t="s">
        <v>72</v>
      </c>
      <c r="I35" s="50"/>
      <c r="M35" s="52"/>
      <c r="N35" s="48" t="s">
        <v>190</v>
      </c>
      <c r="P35" s="48" t="s">
        <v>190</v>
      </c>
      <c r="R35" s="207" t="s">
        <v>81</v>
      </c>
    </row>
    <row r="36" spans="1:20" ht="21.5" customHeight="1" x14ac:dyDescent="0.65">
      <c r="A36" s="49"/>
      <c r="C36" s="49"/>
      <c r="D36" s="207" t="s">
        <v>76</v>
      </c>
      <c r="E36" s="207"/>
      <c r="F36" s="207" t="s">
        <v>41</v>
      </c>
      <c r="G36" s="50"/>
      <c r="H36" s="48" t="s">
        <v>73</v>
      </c>
      <c r="I36" s="50"/>
      <c r="J36" s="51" t="s">
        <v>60</v>
      </c>
      <c r="K36" s="52"/>
      <c r="L36" s="207" t="s">
        <v>58</v>
      </c>
      <c r="M36" s="52"/>
      <c r="N36" s="240" t="s">
        <v>191</v>
      </c>
      <c r="O36" s="207"/>
      <c r="P36" s="86" t="s">
        <v>194</v>
      </c>
      <c r="Q36" s="52"/>
      <c r="R36" s="208" t="s">
        <v>82</v>
      </c>
      <c r="S36" s="52"/>
      <c r="T36" s="52" t="s">
        <v>21</v>
      </c>
    </row>
    <row r="37" spans="1:20" ht="21.5" customHeight="1" x14ac:dyDescent="0.65">
      <c r="A37" s="49"/>
      <c r="B37" s="206" t="s">
        <v>1</v>
      </c>
      <c r="C37" s="49"/>
      <c r="D37" s="48" t="s">
        <v>75</v>
      </c>
      <c r="E37" s="50"/>
      <c r="F37" s="51" t="s">
        <v>40</v>
      </c>
      <c r="G37" s="50"/>
      <c r="H37" s="48" t="s">
        <v>74</v>
      </c>
      <c r="I37" s="50"/>
      <c r="J37" s="51" t="s">
        <v>42</v>
      </c>
      <c r="K37" s="52"/>
      <c r="L37" s="207" t="s">
        <v>59</v>
      </c>
      <c r="M37" s="52"/>
      <c r="N37" s="239" t="s">
        <v>192</v>
      </c>
      <c r="O37" s="208"/>
      <c r="P37" s="86" t="s">
        <v>193</v>
      </c>
      <c r="Q37" s="52"/>
      <c r="R37" s="48" t="s">
        <v>10</v>
      </c>
      <c r="S37" s="52"/>
      <c r="T37" s="50" t="s">
        <v>22</v>
      </c>
    </row>
    <row r="38" spans="1:20" ht="21.5" customHeight="1" x14ac:dyDescent="0.65">
      <c r="A38" s="85"/>
      <c r="B38" s="206"/>
      <c r="C38" s="49"/>
      <c r="D38" s="261" t="s">
        <v>54</v>
      </c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</row>
    <row r="39" spans="1:20" ht="21.5" customHeight="1" x14ac:dyDescent="0.7">
      <c r="A39" s="53" t="s">
        <v>159</v>
      </c>
      <c r="B39" s="54"/>
    </row>
    <row r="40" spans="1:20" ht="21.5" customHeight="1" x14ac:dyDescent="0.65">
      <c r="A40" s="224" t="s">
        <v>137</v>
      </c>
      <c r="B40" s="54"/>
    </row>
    <row r="41" spans="1:20" ht="21.5" customHeight="1" x14ac:dyDescent="0.7">
      <c r="A41" s="224" t="s">
        <v>173</v>
      </c>
      <c r="B41" s="54"/>
      <c r="D41" s="55">
        <v>300000000</v>
      </c>
      <c r="E41" s="33"/>
      <c r="F41" s="55">
        <v>202200890</v>
      </c>
      <c r="G41" s="33"/>
      <c r="H41" s="33">
        <v>308333</v>
      </c>
      <c r="I41" s="33"/>
      <c r="J41" s="84">
        <v>13373424</v>
      </c>
      <c r="K41" s="56"/>
      <c r="L41" s="164">
        <v>66008270</v>
      </c>
      <c r="M41" s="56"/>
      <c r="N41" s="56">
        <v>-20643</v>
      </c>
      <c r="O41" s="56"/>
      <c r="P41" s="165">
        <v>-462038</v>
      </c>
      <c r="Q41" s="56"/>
      <c r="R41" s="33">
        <v>-482681</v>
      </c>
      <c r="S41" s="56"/>
      <c r="T41" s="33">
        <f>SUM(D41:Q41)</f>
        <v>581408236</v>
      </c>
    </row>
    <row r="42" spans="1:20" ht="21.5" customHeight="1" x14ac:dyDescent="0.65">
      <c r="A42" s="225" t="s">
        <v>174</v>
      </c>
      <c r="B42" s="54">
        <v>3</v>
      </c>
      <c r="D42" s="137">
        <v>0</v>
      </c>
      <c r="E42" s="137"/>
      <c r="F42" s="137">
        <v>0</v>
      </c>
      <c r="G42" s="137"/>
      <c r="H42" s="137">
        <v>0</v>
      </c>
      <c r="I42" s="137"/>
      <c r="J42" s="137">
        <v>0</v>
      </c>
      <c r="K42" s="137"/>
      <c r="L42" s="137">
        <v>23790</v>
      </c>
      <c r="M42" s="137"/>
      <c r="N42" s="137">
        <v>0</v>
      </c>
      <c r="O42" s="137"/>
      <c r="P42" s="137">
        <v>0</v>
      </c>
      <c r="Q42" s="137"/>
      <c r="R42" s="137">
        <v>0</v>
      </c>
      <c r="T42" s="124">
        <f>SUM(D42:Q42)</f>
        <v>23790</v>
      </c>
    </row>
    <row r="43" spans="1:20" ht="21.5" customHeight="1" x14ac:dyDescent="0.7">
      <c r="A43" s="53" t="s">
        <v>160</v>
      </c>
      <c r="B43" s="54"/>
      <c r="D43" s="230">
        <f>SUM(D41:D42)</f>
        <v>300000000</v>
      </c>
      <c r="E43" s="33"/>
      <c r="F43" s="230">
        <f>SUM(F41:F42)</f>
        <v>202200890</v>
      </c>
      <c r="G43" s="33"/>
      <c r="H43" s="230">
        <f>SUM(H41:H42)</f>
        <v>308333</v>
      </c>
      <c r="I43" s="33"/>
      <c r="J43" s="230">
        <f>SUM(J41:J42)</f>
        <v>13373424</v>
      </c>
      <c r="K43" s="56"/>
      <c r="L43" s="230">
        <f>SUM(L41:L42)</f>
        <v>66032060</v>
      </c>
      <c r="M43" s="56"/>
      <c r="N43" s="230">
        <f>SUM(N41:N42)</f>
        <v>-20643</v>
      </c>
      <c r="O43" s="56"/>
      <c r="P43" s="230">
        <f>SUM(P41:P42)</f>
        <v>-462038</v>
      </c>
      <c r="Q43" s="56"/>
      <c r="R43" s="230">
        <f>SUM(R41:R42)</f>
        <v>-482681</v>
      </c>
      <c r="S43" s="56"/>
      <c r="T43" s="230">
        <f>SUM(T41:T42)</f>
        <v>581432026</v>
      </c>
    </row>
    <row r="44" spans="1:20" ht="9.5" customHeight="1" x14ac:dyDescent="0.7">
      <c r="A44" s="85"/>
      <c r="B44" s="54"/>
      <c r="T44" s="33"/>
    </row>
    <row r="45" spans="1:20" ht="21.5" customHeight="1" x14ac:dyDescent="0.7">
      <c r="A45" s="53" t="s">
        <v>55</v>
      </c>
      <c r="B45" s="54"/>
      <c r="C45" s="53"/>
      <c r="D45" s="33"/>
      <c r="E45" s="90"/>
      <c r="F45" s="33"/>
      <c r="G45" s="124"/>
      <c r="H45" s="124"/>
      <c r="I45" s="124"/>
      <c r="J45" s="33"/>
      <c r="K45" s="116"/>
      <c r="L45" s="33"/>
      <c r="M45" s="116"/>
      <c r="N45" s="116"/>
      <c r="O45" s="116"/>
      <c r="P45" s="116"/>
      <c r="Q45" s="116"/>
      <c r="R45" s="33"/>
      <c r="S45" s="116"/>
      <c r="T45" s="33"/>
    </row>
    <row r="46" spans="1:20" ht="21.5" customHeight="1" x14ac:dyDescent="0.7">
      <c r="A46" s="57" t="s">
        <v>143</v>
      </c>
      <c r="B46" s="54"/>
      <c r="C46" s="53"/>
      <c r="D46" s="33"/>
      <c r="E46" s="90"/>
      <c r="F46" s="33"/>
      <c r="G46" s="124"/>
      <c r="H46" s="124"/>
      <c r="I46" s="124"/>
      <c r="J46" s="33"/>
      <c r="K46" s="116"/>
      <c r="L46" s="33"/>
      <c r="M46" s="116"/>
      <c r="N46" s="116"/>
      <c r="O46" s="116"/>
      <c r="P46" s="116"/>
      <c r="Q46" s="116"/>
      <c r="R46" s="33"/>
      <c r="S46" s="116"/>
      <c r="T46" s="33"/>
    </row>
    <row r="47" spans="1:20" ht="21.5" hidden="1" customHeight="1" x14ac:dyDescent="0.7">
      <c r="A47" s="85" t="s">
        <v>123</v>
      </c>
      <c r="B47" s="54">
        <v>16</v>
      </c>
      <c r="C47" s="53"/>
      <c r="D47" s="124"/>
      <c r="E47" s="90"/>
      <c r="F47" s="124"/>
      <c r="G47" s="124"/>
      <c r="H47" s="124"/>
      <c r="I47" s="124"/>
      <c r="J47" s="124"/>
      <c r="K47" s="116"/>
      <c r="L47" s="124"/>
      <c r="M47" s="116"/>
      <c r="N47" s="124"/>
      <c r="O47" s="124"/>
      <c r="P47" s="124"/>
      <c r="Q47" s="124"/>
      <c r="R47" s="124"/>
      <c r="S47" s="116"/>
      <c r="T47" s="124"/>
    </row>
    <row r="48" spans="1:20" ht="21.5" customHeight="1" x14ac:dyDescent="0.7">
      <c r="A48" s="10" t="s">
        <v>124</v>
      </c>
      <c r="B48" s="54">
        <v>20</v>
      </c>
      <c r="C48" s="53"/>
      <c r="D48" s="34">
        <f>SUM(D45:D46)</f>
        <v>0</v>
      </c>
      <c r="E48" s="90"/>
      <c r="F48" s="34">
        <f>SUM(F45:F46)</f>
        <v>0</v>
      </c>
      <c r="G48" s="124"/>
      <c r="H48" s="34">
        <f>SUM(H46)</f>
        <v>0</v>
      </c>
      <c r="I48" s="124"/>
      <c r="J48" s="34">
        <f>SUM(J46)</f>
        <v>0</v>
      </c>
      <c r="K48" s="116"/>
      <c r="L48" s="76">
        <v>-6000000</v>
      </c>
      <c r="M48" s="116"/>
      <c r="N48" s="76">
        <v>0</v>
      </c>
      <c r="O48" s="124"/>
      <c r="P48" s="76">
        <v>0</v>
      </c>
      <c r="Q48" s="124"/>
      <c r="R48" s="76">
        <v>0</v>
      </c>
      <c r="S48" s="116"/>
      <c r="T48" s="76">
        <f>SUM(J48:P48)</f>
        <v>-6000000</v>
      </c>
    </row>
    <row r="49" spans="1:21" ht="21.5" customHeight="1" x14ac:dyDescent="0.7">
      <c r="A49" s="61" t="s">
        <v>128</v>
      </c>
      <c r="B49" s="54"/>
      <c r="C49" s="53"/>
      <c r="D49" s="124"/>
      <c r="E49" s="90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</row>
    <row r="50" spans="1:21" ht="21.5" customHeight="1" x14ac:dyDescent="0.7">
      <c r="A50" s="61" t="s">
        <v>129</v>
      </c>
      <c r="B50" s="54"/>
      <c r="C50" s="53"/>
      <c r="D50" s="34">
        <f>SUM(D47:D48)</f>
        <v>0</v>
      </c>
      <c r="E50" s="90"/>
      <c r="F50" s="34">
        <f>SUM(F47:F48)</f>
        <v>0</v>
      </c>
      <c r="G50" s="124"/>
      <c r="H50" s="34">
        <f>SUM(H48)</f>
        <v>0</v>
      </c>
      <c r="I50" s="124"/>
      <c r="J50" s="34">
        <f>SUM(J48)</f>
        <v>0</v>
      </c>
      <c r="K50" s="116"/>
      <c r="L50" s="34">
        <f>SUM(L48)</f>
        <v>-6000000</v>
      </c>
      <c r="M50" s="116"/>
      <c r="N50" s="34">
        <f>SUM(N48)</f>
        <v>0</v>
      </c>
      <c r="O50" s="33"/>
      <c r="P50" s="34">
        <f>SUM(P48)</f>
        <v>0</v>
      </c>
      <c r="Q50" s="116"/>
      <c r="R50" s="34">
        <f>SUM(R48)</f>
        <v>0</v>
      </c>
      <c r="S50" s="116"/>
      <c r="T50" s="34">
        <f>SUM(D50:L50)</f>
        <v>-6000000</v>
      </c>
    </row>
    <row r="51" spans="1:21" ht="9.5" customHeight="1" x14ac:dyDescent="0.7">
      <c r="A51" s="85"/>
      <c r="B51" s="54"/>
      <c r="T51" s="33"/>
    </row>
    <row r="52" spans="1:21" ht="21.5" customHeight="1" x14ac:dyDescent="0.7">
      <c r="A52" s="61" t="s">
        <v>85</v>
      </c>
      <c r="B52" s="54"/>
      <c r="N52" s="231"/>
      <c r="O52" s="231"/>
      <c r="P52" s="231"/>
      <c r="Q52" s="231"/>
      <c r="R52" s="231"/>
      <c r="T52" s="33"/>
    </row>
    <row r="53" spans="1:21" ht="21.5" customHeight="1" x14ac:dyDescent="0.65">
      <c r="A53" s="10" t="s">
        <v>144</v>
      </c>
      <c r="B53" s="54"/>
      <c r="D53" s="90">
        <v>0</v>
      </c>
      <c r="E53" s="90"/>
      <c r="F53" s="90">
        <v>0</v>
      </c>
      <c r="G53" s="124"/>
      <c r="H53" s="90">
        <v>0</v>
      </c>
      <c r="I53" s="124"/>
      <c r="J53" s="90">
        <v>0</v>
      </c>
      <c r="K53" s="116"/>
      <c r="L53" s="166">
        <f>'PL-9'!D26</f>
        <v>69660733</v>
      </c>
      <c r="M53" s="116"/>
      <c r="N53" s="166">
        <v>0</v>
      </c>
      <c r="O53" s="166"/>
      <c r="P53" s="166">
        <v>0</v>
      </c>
      <c r="Q53" s="166"/>
      <c r="R53" s="166">
        <v>0</v>
      </c>
      <c r="S53" s="116"/>
      <c r="T53" s="124">
        <f>SUM(D53:L53)</f>
        <v>69660733</v>
      </c>
    </row>
    <row r="54" spans="1:21" ht="21.5" customHeight="1" x14ac:dyDescent="0.65">
      <c r="A54" s="10" t="s">
        <v>145</v>
      </c>
      <c r="B54" s="54"/>
      <c r="D54" s="90">
        <v>0</v>
      </c>
      <c r="E54" s="90"/>
      <c r="F54" s="90">
        <v>0</v>
      </c>
      <c r="G54" s="124"/>
      <c r="H54" s="90">
        <v>0</v>
      </c>
      <c r="I54" s="124"/>
      <c r="J54" s="90">
        <v>0</v>
      </c>
      <c r="K54" s="116"/>
      <c r="L54" s="124">
        <f>'PL-10'!D54</f>
        <v>0</v>
      </c>
      <c r="M54" s="116"/>
      <c r="N54" s="168">
        <f>'PL-10'!D11</f>
        <v>-5761</v>
      </c>
      <c r="O54" s="168"/>
      <c r="P54" s="168">
        <f>'PL-10'!D13+'PL-10'!D15</f>
        <v>260854</v>
      </c>
      <c r="Q54" s="168"/>
      <c r="R54" s="166">
        <f>N54+P54</f>
        <v>255093</v>
      </c>
      <c r="S54" s="116"/>
      <c r="T54" s="76">
        <f>SUM(D54:Q54)</f>
        <v>255093</v>
      </c>
    </row>
    <row r="55" spans="1:21" ht="21.5" customHeight="1" x14ac:dyDescent="0.7">
      <c r="A55" s="61" t="s">
        <v>146</v>
      </c>
      <c r="B55" s="54"/>
      <c r="D55" s="35">
        <f>SUM(D53:D54)</f>
        <v>0</v>
      </c>
      <c r="E55" s="90"/>
      <c r="F55" s="35">
        <f>SUM(F53:F54)</f>
        <v>0</v>
      </c>
      <c r="G55" s="124"/>
      <c r="H55" s="35">
        <f>SUM(H53:H54)</f>
        <v>0</v>
      </c>
      <c r="I55" s="124"/>
      <c r="J55" s="167">
        <f>SUM(J53:J54)</f>
        <v>0</v>
      </c>
      <c r="K55" s="168"/>
      <c r="L55" s="167">
        <f>SUM(L53:L54)</f>
        <v>69660733</v>
      </c>
      <c r="M55" s="168"/>
      <c r="N55" s="167">
        <f>SUM(N53:N54)</f>
        <v>-5761</v>
      </c>
      <c r="O55" s="176"/>
      <c r="P55" s="167">
        <f>SUM(P53:P54)</f>
        <v>260854</v>
      </c>
      <c r="Q55" s="168"/>
      <c r="R55" s="167">
        <f>SUM(R53:R54)</f>
        <v>255093</v>
      </c>
      <c r="S55" s="116"/>
      <c r="T55" s="35">
        <f>SUM(D55:Q55)</f>
        <v>69915826</v>
      </c>
    </row>
    <row r="56" spans="1:21" ht="9.5" customHeight="1" x14ac:dyDescent="0.7">
      <c r="A56" s="85"/>
      <c r="B56" s="54"/>
      <c r="N56" s="231"/>
      <c r="O56" s="231"/>
      <c r="P56" s="231"/>
      <c r="Q56" s="231"/>
      <c r="R56" s="231"/>
      <c r="T56" s="33"/>
    </row>
    <row r="57" spans="1:21" ht="21.5" customHeight="1" x14ac:dyDescent="0.7">
      <c r="A57" s="10" t="s">
        <v>56</v>
      </c>
      <c r="B57" s="54">
        <v>14</v>
      </c>
      <c r="C57" s="53"/>
      <c r="D57" s="90">
        <v>0</v>
      </c>
      <c r="E57" s="90"/>
      <c r="F57" s="90">
        <v>0</v>
      </c>
      <c r="G57" s="124"/>
      <c r="H57" s="90">
        <v>0</v>
      </c>
      <c r="I57" s="124"/>
      <c r="J57" s="166">
        <f>'SH-14'!J28</f>
        <v>3482341</v>
      </c>
      <c r="K57" s="168"/>
      <c r="L57" s="166">
        <f>-J57</f>
        <v>-3482341</v>
      </c>
      <c r="M57" s="168"/>
      <c r="N57" s="116">
        <f>'PL-9'!D89</f>
        <v>0</v>
      </c>
      <c r="O57" s="116"/>
      <c r="P57" s="116">
        <v>0</v>
      </c>
      <c r="Q57" s="116"/>
      <c r="R57" s="124">
        <f>N57+P57</f>
        <v>0</v>
      </c>
      <c r="S57" s="116"/>
      <c r="T57" s="124">
        <f>SUM(D57:L57)</f>
        <v>0</v>
      </c>
    </row>
    <row r="58" spans="1:21" ht="21.5" customHeight="1" thickBot="1" x14ac:dyDescent="0.75">
      <c r="A58" s="53" t="s">
        <v>161</v>
      </c>
      <c r="B58" s="54"/>
      <c r="D58" s="39">
        <f>SUM(D43,D50,D55,D57)</f>
        <v>300000000</v>
      </c>
      <c r="E58" s="33"/>
      <c r="F58" s="39">
        <f>SUM(F43,F50,F55,F57)</f>
        <v>202200890</v>
      </c>
      <c r="G58" s="124"/>
      <c r="H58" s="39">
        <f>SUM(H43,H48,H55,H57)</f>
        <v>308333</v>
      </c>
      <c r="I58" s="124"/>
      <c r="J58" s="169">
        <f>SUM(J43,J48,J55,J57)</f>
        <v>16855765</v>
      </c>
      <c r="K58" s="168"/>
      <c r="L58" s="169">
        <f>SUM(L43,L50,L55,L57)</f>
        <v>126210452</v>
      </c>
      <c r="M58" s="168"/>
      <c r="N58" s="169">
        <f>SUM(N43,N48,N55,N57)</f>
        <v>-26404</v>
      </c>
      <c r="O58" s="33"/>
      <c r="P58" s="39">
        <f>SUM(P43,P48,P55,P57)</f>
        <v>-201184</v>
      </c>
      <c r="Q58" s="116"/>
      <c r="R58" s="39">
        <f>SUM(R43,R48,R55,R57)</f>
        <v>-227588</v>
      </c>
      <c r="S58" s="116"/>
      <c r="T58" s="39">
        <f>SUM(T43,T50,T55,T57)</f>
        <v>645347852</v>
      </c>
      <c r="U58" s="120">
        <f>T58-'BS-6-8'!D84</f>
        <v>0</v>
      </c>
    </row>
    <row r="59" spans="1:21" ht="22" thickTop="1" x14ac:dyDescent="0.65"/>
  </sheetData>
  <mergeCells count="8">
    <mergeCell ref="D38:T38"/>
    <mergeCell ref="D10:T10"/>
    <mergeCell ref="D4:T4"/>
    <mergeCell ref="J5:L5"/>
    <mergeCell ref="N5:R5"/>
    <mergeCell ref="D32:T32"/>
    <mergeCell ref="J33:L33"/>
    <mergeCell ref="N33:R33"/>
  </mergeCells>
  <phoneticPr fontId="5" type="noConversion"/>
  <pageMargins left="0.8" right="0.8" top="0.48" bottom="0.5" header="0.5" footer="0.5"/>
  <pageSetup paperSize="9" scale="81" firstPageNumber="11" fitToHeight="0" orientation="landscape" useFirstPageNumber="1" r:id="rId1"/>
  <headerFooter alignWithMargins="0">
    <oddFooter>&amp;L  
  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P27"/>
  <sheetViews>
    <sheetView showGridLines="0" view="pageBreakPreview" topLeftCell="A13" zoomScaleNormal="50" zoomScaleSheetLayoutView="100" zoomScalePageLayoutView="90" workbookViewId="0">
      <selection activeCell="A6" sqref="A6"/>
    </sheetView>
  </sheetViews>
  <sheetFormatPr defaultColWidth="9.09765625" defaultRowHeight="21.5" x14ac:dyDescent="0.65"/>
  <cols>
    <col min="1" max="1" width="45.5" style="45" customWidth="1"/>
    <col min="2" max="2" width="8.3984375" style="45" customWidth="1"/>
    <col min="3" max="3" width="1.3984375" style="45" customWidth="1"/>
    <col min="4" max="4" width="15.19921875" style="45" customWidth="1"/>
    <col min="5" max="5" width="1.3984375" style="45" customWidth="1"/>
    <col min="6" max="6" width="13.69921875" style="45" customWidth="1"/>
    <col min="7" max="7" width="1.3984375" style="45" customWidth="1"/>
    <col min="8" max="8" width="14.19921875" style="45" customWidth="1"/>
    <col min="9" max="9" width="1.3984375" style="45" customWidth="1"/>
    <col min="10" max="10" width="13.69921875" style="45" customWidth="1"/>
    <col min="11" max="11" width="1.3984375" style="45" customWidth="1"/>
    <col min="12" max="12" width="13.69921875" style="45" customWidth="1"/>
    <col min="13" max="13" width="1.3984375" style="45" customWidth="1"/>
    <col min="14" max="14" width="15.09765625" style="45" customWidth="1"/>
    <col min="15" max="15" width="1.3984375" style="45" customWidth="1"/>
    <col min="16" max="16" width="13.59765625" style="45" customWidth="1"/>
    <col min="17" max="16384" width="9.09765625" style="45"/>
  </cols>
  <sheetData>
    <row r="1" spans="1:16" ht="23" x14ac:dyDescent="0.7">
      <c r="A1" s="1" t="s">
        <v>61</v>
      </c>
    </row>
    <row r="2" spans="1:16" ht="23" x14ac:dyDescent="0.7">
      <c r="A2" s="23" t="s">
        <v>84</v>
      </c>
    </row>
    <row r="3" spans="1:16" ht="22" x14ac:dyDescent="0.7">
      <c r="A3" s="53"/>
      <c r="B3" s="85"/>
      <c r="C3" s="85"/>
      <c r="D3" s="262" t="s">
        <v>63</v>
      </c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22" x14ac:dyDescent="0.7">
      <c r="A4" s="53"/>
      <c r="B4" s="85"/>
      <c r="C4" s="85"/>
      <c r="D4" s="139"/>
      <c r="E4" s="46"/>
      <c r="F4" s="46"/>
      <c r="G4" s="46"/>
      <c r="H4" s="46"/>
      <c r="I4" s="46"/>
      <c r="J4" s="46"/>
      <c r="K4" s="46"/>
      <c r="L4" s="46"/>
      <c r="M4" s="46"/>
      <c r="N4" s="46" t="s">
        <v>98</v>
      </c>
      <c r="O4" s="46"/>
      <c r="P4" s="46"/>
    </row>
    <row r="5" spans="1:16" x14ac:dyDescent="0.65">
      <c r="A5" s="85"/>
      <c r="B5" s="85"/>
      <c r="C5" s="85"/>
      <c r="D5" s="46"/>
      <c r="E5" s="85"/>
      <c r="F5" s="85"/>
      <c r="G5" s="85"/>
      <c r="H5" s="85"/>
      <c r="I5" s="85"/>
      <c r="J5" s="266" t="s">
        <v>25</v>
      </c>
      <c r="K5" s="266"/>
      <c r="L5" s="266"/>
      <c r="M5" s="85"/>
      <c r="N5" s="140" t="s">
        <v>10</v>
      </c>
      <c r="O5" s="85"/>
      <c r="P5" s="85"/>
    </row>
    <row r="6" spans="1:16" x14ac:dyDescent="0.65">
      <c r="A6" s="85"/>
      <c r="B6" s="85"/>
      <c r="C6" s="85"/>
      <c r="D6" s="46" t="s">
        <v>16</v>
      </c>
      <c r="E6" s="85"/>
      <c r="F6" s="85"/>
      <c r="G6" s="48"/>
      <c r="H6" s="48" t="s">
        <v>72</v>
      </c>
      <c r="I6" s="48"/>
      <c r="J6" s="85"/>
      <c r="K6" s="85"/>
      <c r="L6" s="85"/>
      <c r="M6" s="46"/>
      <c r="N6" s="86" t="s">
        <v>190</v>
      </c>
      <c r="O6" s="85"/>
      <c r="P6" s="85"/>
    </row>
    <row r="7" spans="1:16" x14ac:dyDescent="0.65">
      <c r="A7" s="85"/>
      <c r="B7" s="85"/>
      <c r="C7" s="85"/>
      <c r="D7" s="46" t="s">
        <v>76</v>
      </c>
      <c r="E7" s="46"/>
      <c r="F7" s="46" t="s">
        <v>41</v>
      </c>
      <c r="G7" s="48"/>
      <c r="H7" s="48" t="s">
        <v>73</v>
      </c>
      <c r="I7" s="48"/>
      <c r="J7" s="48" t="s">
        <v>60</v>
      </c>
      <c r="K7" s="46"/>
      <c r="L7" s="46" t="s">
        <v>58</v>
      </c>
      <c r="M7" s="46"/>
      <c r="N7" s="86" t="s">
        <v>194</v>
      </c>
      <c r="O7" s="46"/>
      <c r="P7" s="46" t="s">
        <v>21</v>
      </c>
    </row>
    <row r="8" spans="1:16" x14ac:dyDescent="0.65">
      <c r="A8" s="85"/>
      <c r="B8" s="138" t="s">
        <v>1</v>
      </c>
      <c r="C8" s="85"/>
      <c r="D8" s="48" t="s">
        <v>75</v>
      </c>
      <c r="E8" s="48"/>
      <c r="F8" s="48" t="s">
        <v>40</v>
      </c>
      <c r="G8" s="48"/>
      <c r="H8" s="48" t="s">
        <v>74</v>
      </c>
      <c r="I8" s="48"/>
      <c r="J8" s="48" t="s">
        <v>42</v>
      </c>
      <c r="K8" s="46"/>
      <c r="L8" s="46" t="s">
        <v>59</v>
      </c>
      <c r="M8" s="46"/>
      <c r="N8" s="86" t="s">
        <v>193</v>
      </c>
      <c r="O8" s="46"/>
      <c r="P8" s="48" t="s">
        <v>22</v>
      </c>
    </row>
    <row r="9" spans="1:16" x14ac:dyDescent="0.65">
      <c r="A9" s="85"/>
      <c r="B9" s="138"/>
      <c r="C9" s="85"/>
      <c r="D9" s="261" t="s">
        <v>54</v>
      </c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</row>
    <row r="10" spans="1:16" ht="22" x14ac:dyDescent="0.7">
      <c r="A10" s="53" t="s">
        <v>135</v>
      </c>
      <c r="B10" s="54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</row>
    <row r="11" spans="1:16" ht="22" x14ac:dyDescent="0.7">
      <c r="A11" s="53" t="s">
        <v>136</v>
      </c>
      <c r="B11" s="54"/>
      <c r="C11" s="85"/>
      <c r="D11" s="84">
        <v>300000000</v>
      </c>
      <c r="E11" s="33"/>
      <c r="F11" s="84">
        <v>202200890</v>
      </c>
      <c r="G11" s="33"/>
      <c r="H11" s="33">
        <v>308333</v>
      </c>
      <c r="I11" s="33"/>
      <c r="J11" s="84">
        <v>13213344</v>
      </c>
      <c r="K11" s="56"/>
      <c r="L11" s="84">
        <v>70687949</v>
      </c>
      <c r="M11" s="56"/>
      <c r="N11" s="56">
        <v>-646899</v>
      </c>
      <c r="O11" s="56"/>
      <c r="P11" s="68">
        <f>SUM(D11:N11)</f>
        <v>585763617</v>
      </c>
    </row>
    <row r="12" spans="1:16" ht="12" customHeight="1" x14ac:dyDescent="0.65">
      <c r="A12" s="85"/>
      <c r="B12" s="54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</row>
    <row r="13" spans="1:16" ht="22" x14ac:dyDescent="0.7">
      <c r="A13" s="53" t="s">
        <v>55</v>
      </c>
      <c r="B13" s="54"/>
      <c r="C13" s="53"/>
      <c r="D13" s="33"/>
      <c r="E13" s="150"/>
      <c r="F13" s="33"/>
      <c r="G13" s="151"/>
      <c r="H13" s="151"/>
      <c r="I13" s="151"/>
      <c r="J13" s="33"/>
      <c r="K13" s="137"/>
      <c r="L13" s="33"/>
      <c r="M13" s="137"/>
      <c r="N13" s="137"/>
      <c r="O13" s="137"/>
      <c r="P13" s="33"/>
    </row>
    <row r="14" spans="1:16" ht="22" x14ac:dyDescent="0.7">
      <c r="A14" s="57" t="s">
        <v>143</v>
      </c>
      <c r="B14" s="54"/>
      <c r="C14" s="53"/>
      <c r="D14" s="33"/>
      <c r="E14" s="150"/>
      <c r="F14" s="33"/>
      <c r="G14" s="151"/>
      <c r="H14" s="151"/>
      <c r="I14" s="151"/>
      <c r="J14" s="33"/>
      <c r="K14" s="137"/>
      <c r="L14" s="33"/>
      <c r="M14" s="137"/>
      <c r="N14" s="137"/>
      <c r="O14" s="137"/>
      <c r="P14" s="33"/>
    </row>
    <row r="15" spans="1:16" ht="22" hidden="1" x14ac:dyDescent="0.7">
      <c r="A15" s="85" t="s">
        <v>123</v>
      </c>
      <c r="B15" s="54">
        <v>16</v>
      </c>
      <c r="C15" s="53"/>
      <c r="D15" s="151"/>
      <c r="E15" s="150"/>
      <c r="F15" s="151"/>
      <c r="G15" s="151"/>
      <c r="H15" s="151"/>
      <c r="I15" s="151"/>
      <c r="J15" s="151"/>
      <c r="K15" s="137"/>
      <c r="L15" s="151"/>
      <c r="M15" s="137"/>
      <c r="N15" s="151"/>
      <c r="O15" s="137"/>
      <c r="P15" s="151"/>
    </row>
    <row r="16" spans="1:16" ht="22" x14ac:dyDescent="0.7">
      <c r="A16" s="10" t="s">
        <v>124</v>
      </c>
      <c r="B16" s="54">
        <v>20</v>
      </c>
      <c r="C16" s="53"/>
      <c r="D16" s="151">
        <v>0</v>
      </c>
      <c r="E16" s="150"/>
      <c r="F16" s="151">
        <v>0</v>
      </c>
      <c r="G16" s="151"/>
      <c r="H16" s="151">
        <v>0</v>
      </c>
      <c r="I16" s="151"/>
      <c r="J16" s="151">
        <v>0</v>
      </c>
      <c r="K16" s="137"/>
      <c r="L16" s="152">
        <v>-6000000</v>
      </c>
      <c r="M16" s="137"/>
      <c r="N16" s="137">
        <v>0</v>
      </c>
      <c r="O16" s="137"/>
      <c r="P16" s="152">
        <f>SUM(D16:N16)</f>
        <v>-6000000</v>
      </c>
    </row>
    <row r="17" spans="1:16" ht="22" x14ac:dyDescent="0.7">
      <c r="A17" s="61" t="s">
        <v>128</v>
      </c>
      <c r="B17" s="54"/>
      <c r="C17" s="53"/>
      <c r="D17" s="201"/>
      <c r="E17" s="150"/>
      <c r="F17" s="201"/>
      <c r="G17" s="151"/>
      <c r="H17" s="201"/>
      <c r="I17" s="151"/>
      <c r="J17" s="201"/>
      <c r="K17" s="137"/>
      <c r="L17" s="202"/>
      <c r="M17" s="137"/>
      <c r="N17" s="201"/>
      <c r="O17" s="137"/>
      <c r="P17" s="202"/>
    </row>
    <row r="18" spans="1:16" ht="22" x14ac:dyDescent="0.7">
      <c r="A18" s="61" t="s">
        <v>129</v>
      </c>
      <c r="B18" s="54"/>
      <c r="C18" s="53"/>
      <c r="D18" s="34">
        <f>SUM(D15:D16)</f>
        <v>0</v>
      </c>
      <c r="E18" s="150"/>
      <c r="F18" s="34">
        <f>SUM(F15:F16)</f>
        <v>0</v>
      </c>
      <c r="G18" s="151"/>
      <c r="H18" s="34">
        <f>SUM(H16)</f>
        <v>0</v>
      </c>
      <c r="I18" s="151"/>
      <c r="J18" s="34">
        <f>SUM(J16)</f>
        <v>0</v>
      </c>
      <c r="K18" s="137"/>
      <c r="L18" s="34">
        <f>SUM(L16)</f>
        <v>-6000000</v>
      </c>
      <c r="M18" s="137"/>
      <c r="N18" s="34">
        <f>SUM(N16)</f>
        <v>0</v>
      </c>
      <c r="O18" s="137"/>
      <c r="P18" s="34">
        <f>SUM(P15:P16)</f>
        <v>-6000000</v>
      </c>
    </row>
    <row r="19" spans="1:16" ht="12" customHeight="1" x14ac:dyDescent="0.65">
      <c r="A19" s="85"/>
      <c r="B19" s="54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</row>
    <row r="20" spans="1:16" ht="22" x14ac:dyDescent="0.7">
      <c r="A20" s="61" t="s">
        <v>85</v>
      </c>
      <c r="B20" s="54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</row>
    <row r="21" spans="1:16" ht="22.25" customHeight="1" x14ac:dyDescent="0.65">
      <c r="A21" s="10" t="s">
        <v>144</v>
      </c>
      <c r="B21" s="54"/>
      <c r="C21" s="85"/>
      <c r="D21" s="150">
        <v>0</v>
      </c>
      <c r="E21" s="150"/>
      <c r="F21" s="150">
        <v>0</v>
      </c>
      <c r="G21" s="151"/>
      <c r="H21" s="150">
        <v>0</v>
      </c>
      <c r="I21" s="151"/>
      <c r="J21" s="150">
        <v>0</v>
      </c>
      <c r="K21" s="137"/>
      <c r="L21" s="151">
        <v>3201605</v>
      </c>
      <c r="M21" s="137"/>
      <c r="N21" s="137">
        <v>0</v>
      </c>
      <c r="O21" s="137"/>
      <c r="P21" s="151">
        <f>SUM(D21,F21,J21,L21,H21,N21)</f>
        <v>3201605</v>
      </c>
    </row>
    <row r="22" spans="1:16" ht="22.25" customHeight="1" x14ac:dyDescent="0.65">
      <c r="A22" s="10" t="s">
        <v>145</v>
      </c>
      <c r="B22" s="54"/>
      <c r="C22" s="85"/>
      <c r="D22" s="150">
        <v>0</v>
      </c>
      <c r="E22" s="150"/>
      <c r="F22" s="150">
        <v>0</v>
      </c>
      <c r="G22" s="151"/>
      <c r="H22" s="150">
        <v>0</v>
      </c>
      <c r="I22" s="151"/>
      <c r="J22" s="150">
        <v>0</v>
      </c>
      <c r="K22" s="137"/>
      <c r="L22" s="151">
        <v>-1858894</v>
      </c>
      <c r="M22" s="137"/>
      <c r="N22" s="163">
        <v>184861</v>
      </c>
      <c r="O22" s="137"/>
      <c r="P22" s="151">
        <f>SUM(D22,F22,J22,L22,H22,N22)</f>
        <v>-1674033</v>
      </c>
    </row>
    <row r="23" spans="1:16" ht="22.25" customHeight="1" x14ac:dyDescent="0.7">
      <c r="A23" s="61" t="s">
        <v>86</v>
      </c>
      <c r="B23" s="54"/>
      <c r="C23" s="85"/>
      <c r="D23" s="35">
        <f>SUM(D21)</f>
        <v>0</v>
      </c>
      <c r="E23" s="150"/>
      <c r="F23" s="35">
        <f>SUM(F21)</f>
        <v>0</v>
      </c>
      <c r="G23" s="151"/>
      <c r="H23" s="35">
        <f>SUM(H21)</f>
        <v>0</v>
      </c>
      <c r="I23" s="151"/>
      <c r="J23" s="35">
        <f>SUM(J21)</f>
        <v>0</v>
      </c>
      <c r="K23" s="137"/>
      <c r="L23" s="35">
        <f>SUM(L21,L22)</f>
        <v>1342711</v>
      </c>
      <c r="M23" s="137"/>
      <c r="N23" s="35">
        <f>SUM(N21:N22)</f>
        <v>184861</v>
      </c>
      <c r="O23" s="137"/>
      <c r="P23" s="35">
        <f>SUM(P21:P22)</f>
        <v>1527572</v>
      </c>
    </row>
    <row r="24" spans="1:16" ht="12" customHeight="1" x14ac:dyDescent="0.65">
      <c r="A24" s="85"/>
      <c r="B24" s="54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</row>
    <row r="25" spans="1:16" ht="22" x14ac:dyDescent="0.7">
      <c r="A25" s="10" t="s">
        <v>56</v>
      </c>
      <c r="B25" s="54">
        <v>14</v>
      </c>
      <c r="C25" s="53"/>
      <c r="D25" s="151">
        <v>0</v>
      </c>
      <c r="E25" s="151"/>
      <c r="F25" s="151">
        <v>0</v>
      </c>
      <c r="G25" s="151"/>
      <c r="H25" s="151">
        <v>0</v>
      </c>
      <c r="I25" s="151"/>
      <c r="J25" s="152">
        <v>160080</v>
      </c>
      <c r="K25" s="137"/>
      <c r="L25" s="152">
        <f>-J25</f>
        <v>-160080</v>
      </c>
      <c r="M25" s="137"/>
      <c r="N25" s="137">
        <v>0</v>
      </c>
      <c r="O25" s="137"/>
      <c r="P25" s="151">
        <f>SUM(D25:O25)</f>
        <v>0</v>
      </c>
    </row>
    <row r="26" spans="1:16" ht="22.25" customHeight="1" thickBot="1" x14ac:dyDescent="0.75">
      <c r="A26" s="53" t="s">
        <v>137</v>
      </c>
      <c r="B26" s="54"/>
      <c r="C26" s="53"/>
      <c r="D26" s="39">
        <f>SUM(D11,D18,D23,D25)</f>
        <v>300000000</v>
      </c>
      <c r="E26" s="33"/>
      <c r="F26" s="39">
        <f>SUM(F11,F18,F23,F25)</f>
        <v>202200890</v>
      </c>
      <c r="G26" s="33"/>
      <c r="H26" s="39">
        <f>SUM(H11,H18,H23,H25)</f>
        <v>308333</v>
      </c>
      <c r="I26" s="33"/>
      <c r="J26" s="39">
        <f>SUM(J11,J18,J23,J25)</f>
        <v>13373424</v>
      </c>
      <c r="K26" s="33"/>
      <c r="L26" s="39">
        <f>SUM(L11,L18,L23,L25)</f>
        <v>65870580</v>
      </c>
      <c r="M26" s="33"/>
      <c r="N26" s="39">
        <f>SUM(N11,N18,N23,N25)</f>
        <v>-462038</v>
      </c>
      <c r="O26" s="33"/>
      <c r="P26" s="39">
        <f>SUM(P11,P18,P23,P25)</f>
        <v>581291189</v>
      </c>
    </row>
    <row r="27" spans="1:16" s="197" customFormat="1" ht="22.5" thickTop="1" x14ac:dyDescent="0.7">
      <c r="A27" s="195"/>
      <c r="B27" s="154"/>
      <c r="C27" s="196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</sheetData>
  <mergeCells count="3">
    <mergeCell ref="D3:P3"/>
    <mergeCell ref="J5:L5"/>
    <mergeCell ref="D9:P9"/>
  </mergeCells>
  <pageMargins left="0.8" right="0.8" top="0.48" bottom="0.5" header="0.5" footer="0.5"/>
  <pageSetup paperSize="9" scale="90" firstPageNumber="13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0F0FF-4EDE-4190-88F4-2114A1EC628F}">
  <sheetPr>
    <tabColor theme="7" tint="0.79998168889431442"/>
  </sheetPr>
  <dimension ref="A1:Q30"/>
  <sheetViews>
    <sheetView showGridLines="0" view="pageBreakPreview" topLeftCell="A46" zoomScaleNormal="50" zoomScaleSheetLayoutView="100" zoomScalePageLayoutView="90" workbookViewId="0">
      <selection activeCell="B14" sqref="B14"/>
    </sheetView>
  </sheetViews>
  <sheetFormatPr defaultColWidth="9.09765625" defaultRowHeight="21.5" x14ac:dyDescent="0.65"/>
  <cols>
    <col min="1" max="1" width="45.69921875" style="45" customWidth="1"/>
    <col min="2" max="2" width="8.3984375" style="45" customWidth="1"/>
    <col min="3" max="3" width="1.3984375" style="45" customWidth="1"/>
    <col min="4" max="4" width="16.3984375" style="45" customWidth="1"/>
    <col min="5" max="5" width="1.3984375" style="45" customWidth="1"/>
    <col min="6" max="6" width="16.3984375" style="45" customWidth="1"/>
    <col min="7" max="7" width="1.3984375" style="45" customWidth="1"/>
    <col min="8" max="8" width="16.3984375" style="45" customWidth="1"/>
    <col min="9" max="9" width="1.3984375" style="45" customWidth="1"/>
    <col min="10" max="10" width="16.3984375" style="45" customWidth="1"/>
    <col min="11" max="11" width="1.3984375" style="45" customWidth="1"/>
    <col min="12" max="12" width="16.5" style="45" customWidth="1"/>
    <col min="13" max="13" width="1.3984375" style="45" customWidth="1"/>
    <col min="14" max="14" width="15.3984375" style="45" customWidth="1"/>
    <col min="15" max="15" width="1.3984375" style="45" customWidth="1"/>
    <col min="16" max="16" width="16.3984375" style="45" customWidth="1"/>
    <col min="17" max="16384" width="9.09765625" style="45"/>
  </cols>
  <sheetData>
    <row r="1" spans="1:16" ht="23" x14ac:dyDescent="0.7">
      <c r="A1" s="1" t="s">
        <v>61</v>
      </c>
    </row>
    <row r="2" spans="1:16" ht="23" x14ac:dyDescent="0.7">
      <c r="A2" s="23" t="s">
        <v>84</v>
      </c>
    </row>
    <row r="3" spans="1:16" ht="22" x14ac:dyDescent="0.7">
      <c r="A3" s="53"/>
      <c r="B3" s="85"/>
      <c r="C3" s="85"/>
      <c r="D3" s="262" t="s">
        <v>63</v>
      </c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22" x14ac:dyDescent="0.7">
      <c r="A4" s="53"/>
      <c r="B4" s="85"/>
      <c r="C4" s="85"/>
      <c r="D4" s="213"/>
      <c r="E4" s="216"/>
      <c r="F4" s="216"/>
      <c r="G4" s="216"/>
      <c r="H4" s="216"/>
      <c r="I4" s="216"/>
      <c r="J4" s="216"/>
      <c r="K4" s="216"/>
      <c r="L4" s="216"/>
      <c r="M4" s="216"/>
      <c r="N4" s="216" t="s">
        <v>98</v>
      </c>
      <c r="O4" s="216"/>
      <c r="P4" s="216"/>
    </row>
    <row r="5" spans="1:16" x14ac:dyDescent="0.65">
      <c r="A5" s="85"/>
      <c r="B5" s="85"/>
      <c r="C5" s="85"/>
      <c r="D5" s="216"/>
      <c r="E5" s="85"/>
      <c r="F5" s="85"/>
      <c r="G5" s="85"/>
      <c r="H5" s="85"/>
      <c r="I5" s="85"/>
      <c r="J5" s="266" t="s">
        <v>25</v>
      </c>
      <c r="K5" s="266"/>
      <c r="L5" s="266"/>
      <c r="M5" s="85"/>
      <c r="N5" s="214" t="s">
        <v>10</v>
      </c>
      <c r="O5" s="85"/>
      <c r="P5" s="85"/>
    </row>
    <row r="6" spans="1:16" x14ac:dyDescent="0.65">
      <c r="A6" s="85"/>
      <c r="B6" s="85"/>
      <c r="C6" s="85"/>
      <c r="D6" s="216" t="s">
        <v>16</v>
      </c>
      <c r="E6" s="85"/>
      <c r="F6" s="85"/>
      <c r="G6" s="48"/>
      <c r="H6" s="48" t="s">
        <v>72</v>
      </c>
      <c r="I6" s="48"/>
      <c r="J6" s="85"/>
      <c r="K6" s="85"/>
      <c r="L6" s="85"/>
      <c r="M6" s="216"/>
      <c r="N6" s="86" t="s">
        <v>190</v>
      </c>
      <c r="O6" s="85"/>
      <c r="P6" s="85"/>
    </row>
    <row r="7" spans="1:16" x14ac:dyDescent="0.65">
      <c r="A7" s="85"/>
      <c r="B7" s="85"/>
      <c r="C7" s="85"/>
      <c r="D7" s="216" t="s">
        <v>76</v>
      </c>
      <c r="E7" s="216"/>
      <c r="F7" s="216" t="s">
        <v>41</v>
      </c>
      <c r="G7" s="48"/>
      <c r="H7" s="48" t="s">
        <v>73</v>
      </c>
      <c r="I7" s="48"/>
      <c r="J7" s="48" t="s">
        <v>60</v>
      </c>
      <c r="K7" s="216"/>
      <c r="L7" s="216" t="s">
        <v>58</v>
      </c>
      <c r="M7" s="216"/>
      <c r="N7" s="86" t="s">
        <v>194</v>
      </c>
      <c r="O7" s="216"/>
      <c r="P7" s="216" t="s">
        <v>21</v>
      </c>
    </row>
    <row r="8" spans="1:16" x14ac:dyDescent="0.65">
      <c r="A8" s="85"/>
      <c r="B8" s="215" t="s">
        <v>1</v>
      </c>
      <c r="C8" s="85"/>
      <c r="D8" s="48" t="s">
        <v>75</v>
      </c>
      <c r="E8" s="48"/>
      <c r="F8" s="48" t="s">
        <v>40</v>
      </c>
      <c r="G8" s="48"/>
      <c r="H8" s="48" t="s">
        <v>74</v>
      </c>
      <c r="I8" s="48"/>
      <c r="J8" s="48" t="s">
        <v>42</v>
      </c>
      <c r="K8" s="216"/>
      <c r="L8" s="216" t="s">
        <v>59</v>
      </c>
      <c r="M8" s="216"/>
      <c r="N8" s="86" t="s">
        <v>193</v>
      </c>
      <c r="O8" s="216"/>
      <c r="P8" s="48" t="s">
        <v>22</v>
      </c>
    </row>
    <row r="9" spans="1:16" x14ac:dyDescent="0.65">
      <c r="A9" s="85"/>
      <c r="B9" s="215"/>
      <c r="C9" s="85"/>
      <c r="D9" s="261" t="s">
        <v>54</v>
      </c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</row>
    <row r="10" spans="1:16" ht="22" x14ac:dyDescent="0.7">
      <c r="A10" s="53" t="s">
        <v>159</v>
      </c>
      <c r="B10" s="54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</row>
    <row r="11" spans="1:16" ht="22" x14ac:dyDescent="0.7">
      <c r="A11" s="53" t="s">
        <v>160</v>
      </c>
      <c r="B11" s="54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</row>
    <row r="12" spans="1:16" ht="22" x14ac:dyDescent="0.7">
      <c r="A12" s="224" t="s">
        <v>173</v>
      </c>
      <c r="B12" s="54"/>
      <c r="C12" s="85"/>
      <c r="D12" s="84">
        <v>300000000</v>
      </c>
      <c r="E12" s="33"/>
      <c r="F12" s="84">
        <v>202200890</v>
      </c>
      <c r="G12" s="33"/>
      <c r="H12" s="33">
        <v>308333</v>
      </c>
      <c r="I12" s="33"/>
      <c r="J12" s="84">
        <v>13373424</v>
      </c>
      <c r="K12" s="56"/>
      <c r="L12" s="84">
        <v>65870580</v>
      </c>
      <c r="M12" s="56"/>
      <c r="N12" s="56">
        <v>-462038</v>
      </c>
      <c r="O12" s="56"/>
      <c r="P12" s="68">
        <f>SUM(D12:N12)</f>
        <v>581291189</v>
      </c>
    </row>
    <row r="13" spans="1:16" ht="22.25" customHeight="1" x14ac:dyDescent="0.65">
      <c r="A13" s="225" t="s">
        <v>174</v>
      </c>
      <c r="B13" s="54">
        <v>3</v>
      </c>
      <c r="C13" s="85"/>
      <c r="D13" s="226">
        <v>0</v>
      </c>
      <c r="E13" s="124"/>
      <c r="F13" s="226">
        <v>0</v>
      </c>
      <c r="G13" s="124"/>
      <c r="H13" s="124">
        <v>0</v>
      </c>
      <c r="I13" s="124"/>
      <c r="J13" s="226">
        <v>0</v>
      </c>
      <c r="K13" s="116"/>
      <c r="L13" s="226">
        <v>23790</v>
      </c>
      <c r="M13" s="116"/>
      <c r="N13" s="116">
        <v>0</v>
      </c>
      <c r="O13" s="116"/>
      <c r="P13" s="227">
        <f>SUM(D13:N13)</f>
        <v>23790</v>
      </c>
    </row>
    <row r="14" spans="1:16" ht="22" x14ac:dyDescent="0.7">
      <c r="A14" s="228" t="s">
        <v>160</v>
      </c>
      <c r="B14" s="54"/>
      <c r="C14" s="85"/>
      <c r="D14" s="229">
        <f>SUM(D12:D13)</f>
        <v>300000000</v>
      </c>
      <c r="E14" s="124"/>
      <c r="F14" s="229">
        <f>SUM(F12:F13)</f>
        <v>202200890</v>
      </c>
      <c r="G14" s="124"/>
      <c r="H14" s="229">
        <f>SUM(H12:H13)</f>
        <v>308333</v>
      </c>
      <c r="I14" s="124"/>
      <c r="J14" s="229">
        <f>SUM(J12:J13)</f>
        <v>13373424</v>
      </c>
      <c r="K14" s="116"/>
      <c r="L14" s="229">
        <f>SUM(L12:L13)</f>
        <v>65894370</v>
      </c>
      <c r="M14" s="116"/>
      <c r="N14" s="229">
        <f>SUM(N12:N13)</f>
        <v>-462038</v>
      </c>
      <c r="O14" s="116"/>
      <c r="P14" s="229">
        <f>SUM(P12:P13)</f>
        <v>581314979</v>
      </c>
    </row>
    <row r="15" spans="1:16" ht="12" customHeight="1" x14ac:dyDescent="0.65">
      <c r="A15" s="85"/>
      <c r="B15" s="54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</row>
    <row r="16" spans="1:16" ht="22" x14ac:dyDescent="0.7">
      <c r="A16" s="53" t="s">
        <v>55</v>
      </c>
      <c r="B16" s="54"/>
      <c r="C16" s="53"/>
      <c r="D16" s="33"/>
      <c r="E16" s="150"/>
      <c r="F16" s="33"/>
      <c r="G16" s="151"/>
      <c r="H16" s="151"/>
      <c r="I16" s="151"/>
      <c r="J16" s="33"/>
      <c r="K16" s="137"/>
      <c r="L16" s="33"/>
      <c r="M16" s="137"/>
      <c r="N16" s="137"/>
      <c r="O16" s="137"/>
      <c r="P16" s="33"/>
    </row>
    <row r="17" spans="1:17" ht="22" x14ac:dyDescent="0.7">
      <c r="A17" s="57" t="s">
        <v>143</v>
      </c>
      <c r="B17" s="54"/>
      <c r="C17" s="53"/>
      <c r="D17" s="33"/>
      <c r="E17" s="150"/>
      <c r="F17" s="33"/>
      <c r="G17" s="151"/>
      <c r="H17" s="151"/>
      <c r="I17" s="151"/>
      <c r="J17" s="33"/>
      <c r="K17" s="137"/>
      <c r="L17" s="33"/>
      <c r="M17" s="137"/>
      <c r="N17" s="137"/>
      <c r="O17" s="137"/>
      <c r="P17" s="33"/>
    </row>
    <row r="18" spans="1:17" ht="22" hidden="1" x14ac:dyDescent="0.7">
      <c r="A18" s="85" t="s">
        <v>123</v>
      </c>
      <c r="B18" s="54">
        <v>16</v>
      </c>
      <c r="C18" s="53"/>
      <c r="D18" s="151"/>
      <c r="E18" s="150"/>
      <c r="F18" s="151"/>
      <c r="G18" s="151"/>
      <c r="H18" s="151"/>
      <c r="I18" s="151"/>
      <c r="J18" s="151"/>
      <c r="K18" s="137"/>
      <c r="L18" s="151"/>
      <c r="M18" s="137"/>
      <c r="N18" s="151"/>
      <c r="O18" s="137"/>
      <c r="P18" s="151"/>
    </row>
    <row r="19" spans="1:17" ht="22" x14ac:dyDescent="0.7">
      <c r="A19" s="10" t="s">
        <v>124</v>
      </c>
      <c r="B19" s="54">
        <v>20</v>
      </c>
      <c r="C19" s="53"/>
      <c r="D19" s="151">
        <v>0</v>
      </c>
      <c r="E19" s="150"/>
      <c r="F19" s="151">
        <v>0</v>
      </c>
      <c r="G19" s="151"/>
      <c r="H19" s="151">
        <v>0</v>
      </c>
      <c r="I19" s="151"/>
      <c r="J19" s="151">
        <v>0</v>
      </c>
      <c r="K19" s="137"/>
      <c r="L19" s="152">
        <v>-6000000</v>
      </c>
      <c r="M19" s="137"/>
      <c r="N19" s="137">
        <v>0</v>
      </c>
      <c r="O19" s="137"/>
      <c r="P19" s="152">
        <f>SUM(D19:N19)</f>
        <v>-6000000</v>
      </c>
    </row>
    <row r="20" spans="1:17" ht="22" x14ac:dyDescent="0.7">
      <c r="A20" s="61" t="s">
        <v>128</v>
      </c>
      <c r="B20" s="54"/>
      <c r="C20" s="53"/>
      <c r="D20" s="201"/>
      <c r="E20" s="150"/>
      <c r="F20" s="201"/>
      <c r="G20" s="151"/>
      <c r="H20" s="201"/>
      <c r="I20" s="151"/>
      <c r="J20" s="201"/>
      <c r="K20" s="137"/>
      <c r="L20" s="202"/>
      <c r="M20" s="137"/>
      <c r="N20" s="201"/>
      <c r="O20" s="137"/>
      <c r="P20" s="202"/>
    </row>
    <row r="21" spans="1:17" ht="22" x14ac:dyDescent="0.7">
      <c r="A21" s="61" t="s">
        <v>129</v>
      </c>
      <c r="B21" s="54"/>
      <c r="C21" s="53"/>
      <c r="D21" s="34">
        <f>SUM(D18:D19)</f>
        <v>0</v>
      </c>
      <c r="E21" s="150"/>
      <c r="F21" s="34">
        <f>SUM(F18:F19)</f>
        <v>0</v>
      </c>
      <c r="G21" s="151"/>
      <c r="H21" s="34">
        <f>SUM(H19)</f>
        <v>0</v>
      </c>
      <c r="I21" s="151"/>
      <c r="J21" s="34">
        <f>SUM(J19)</f>
        <v>0</v>
      </c>
      <c r="K21" s="137"/>
      <c r="L21" s="34">
        <f>SUM(L19)</f>
        <v>-6000000</v>
      </c>
      <c r="M21" s="137"/>
      <c r="N21" s="34">
        <f>SUM(N19)</f>
        <v>0</v>
      </c>
      <c r="O21" s="137"/>
      <c r="P21" s="34">
        <f>SUM(P18:P19)</f>
        <v>-6000000</v>
      </c>
    </row>
    <row r="22" spans="1:17" ht="12" customHeight="1" x14ac:dyDescent="0.65">
      <c r="A22" s="85"/>
      <c r="B22" s="54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</row>
    <row r="23" spans="1:17" ht="22" x14ac:dyDescent="0.7">
      <c r="A23" s="61" t="s">
        <v>85</v>
      </c>
      <c r="B23" s="54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</row>
    <row r="24" spans="1:17" ht="22.25" customHeight="1" x14ac:dyDescent="0.65">
      <c r="A24" s="10" t="s">
        <v>144</v>
      </c>
      <c r="B24" s="54"/>
      <c r="C24" s="85"/>
      <c r="D24" s="150">
        <v>0</v>
      </c>
      <c r="E24" s="150"/>
      <c r="F24" s="150">
        <v>0</v>
      </c>
      <c r="G24" s="151"/>
      <c r="H24" s="150">
        <v>0</v>
      </c>
      <c r="I24" s="151"/>
      <c r="J24" s="150">
        <v>0</v>
      </c>
      <c r="K24" s="137"/>
      <c r="L24" s="151">
        <f>'PL-9'!H26</f>
        <v>69646809</v>
      </c>
      <c r="M24" s="137"/>
      <c r="N24" s="137">
        <v>0</v>
      </c>
      <c r="O24" s="137"/>
      <c r="P24" s="151">
        <f>SUM(D24,F24,J24,L24,H24,N24)</f>
        <v>69646809</v>
      </c>
    </row>
    <row r="25" spans="1:17" ht="22.25" customHeight="1" x14ac:dyDescent="0.65">
      <c r="A25" s="10" t="s">
        <v>182</v>
      </c>
      <c r="B25" s="54"/>
      <c r="C25" s="85"/>
      <c r="D25" s="150">
        <v>0</v>
      </c>
      <c r="E25" s="150"/>
      <c r="F25" s="150">
        <v>0</v>
      </c>
      <c r="G25" s="151"/>
      <c r="H25" s="150">
        <v>0</v>
      </c>
      <c r="I25" s="151"/>
      <c r="J25" s="150">
        <v>0</v>
      </c>
      <c r="K25" s="137"/>
      <c r="L25" s="151">
        <f>'PL-10'!H54</f>
        <v>0</v>
      </c>
      <c r="M25" s="137"/>
      <c r="N25" s="163">
        <f>'PL-10'!H17</f>
        <v>260854</v>
      </c>
      <c r="O25" s="137"/>
      <c r="P25" s="151">
        <f>SUM(D25,F25,J25,L25,H25,N25)</f>
        <v>260854</v>
      </c>
    </row>
    <row r="26" spans="1:17" ht="22" x14ac:dyDescent="0.7">
      <c r="A26" s="61" t="s">
        <v>86</v>
      </c>
      <c r="B26" s="54"/>
      <c r="C26" s="85"/>
      <c r="D26" s="35">
        <f>SUM(D24)</f>
        <v>0</v>
      </c>
      <c r="E26" s="150"/>
      <c r="F26" s="35">
        <f>SUM(F24)</f>
        <v>0</v>
      </c>
      <c r="G26" s="151"/>
      <c r="H26" s="35">
        <f>SUM(H24)</f>
        <v>0</v>
      </c>
      <c r="I26" s="151"/>
      <c r="J26" s="35">
        <f>SUM(J24)</f>
        <v>0</v>
      </c>
      <c r="K26" s="137"/>
      <c r="L26" s="35">
        <f>SUM(L24,L25)</f>
        <v>69646809</v>
      </c>
      <c r="M26" s="137"/>
      <c r="N26" s="35">
        <f>SUM(N24:N25)</f>
        <v>260854</v>
      </c>
      <c r="O26" s="137"/>
      <c r="P26" s="35">
        <f>SUM(P24:P25)</f>
        <v>69907663</v>
      </c>
    </row>
    <row r="27" spans="1:17" ht="12" customHeight="1" x14ac:dyDescent="0.65">
      <c r="A27" s="85"/>
      <c r="B27" s="54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</row>
    <row r="28" spans="1:17" ht="22" x14ac:dyDescent="0.7">
      <c r="A28" s="10" t="s">
        <v>56</v>
      </c>
      <c r="B28" s="54">
        <v>14</v>
      </c>
      <c r="C28" s="53"/>
      <c r="D28" s="151">
        <v>0</v>
      </c>
      <c r="E28" s="151"/>
      <c r="F28" s="151">
        <v>0</v>
      </c>
      <c r="G28" s="151"/>
      <c r="H28" s="151">
        <v>0</v>
      </c>
      <c r="I28" s="151"/>
      <c r="J28" s="152">
        <f>-ROUND('[2]1220_Sep'!$AI$10,0)</f>
        <v>3482341</v>
      </c>
      <c r="K28" s="137"/>
      <c r="L28" s="152">
        <f>-J28</f>
        <v>-3482341</v>
      </c>
      <c r="M28" s="137"/>
      <c r="N28" s="137">
        <v>0</v>
      </c>
      <c r="O28" s="137"/>
      <c r="P28" s="151">
        <f>SUM(D28:O28)</f>
        <v>0</v>
      </c>
    </row>
    <row r="29" spans="1:17" ht="22.25" customHeight="1" thickBot="1" x14ac:dyDescent="0.75">
      <c r="A29" s="53" t="s">
        <v>161</v>
      </c>
      <c r="B29" s="54"/>
      <c r="C29" s="53"/>
      <c r="D29" s="39">
        <f>SUM(D14,D21,D26,D28)</f>
        <v>300000000</v>
      </c>
      <c r="E29" s="33"/>
      <c r="F29" s="39">
        <f>SUM(F14,F21,F26,F28)</f>
        <v>202200890</v>
      </c>
      <c r="G29" s="33"/>
      <c r="H29" s="39">
        <f>SUM(H14,H21,H26,H28)</f>
        <v>308333</v>
      </c>
      <c r="I29" s="33"/>
      <c r="J29" s="39">
        <f>SUM(J14,J21,J26,J28)</f>
        <v>16855765</v>
      </c>
      <c r="K29" s="33"/>
      <c r="L29" s="39">
        <f>SUM(L14,L21,L26,L28)</f>
        <v>126058838</v>
      </c>
      <c r="M29" s="33"/>
      <c r="N29" s="39">
        <f>SUM(N14,N21,N26,N28)</f>
        <v>-201184</v>
      </c>
      <c r="O29" s="33"/>
      <c r="P29" s="39">
        <f>SUM(P14,P21,P26,P28)</f>
        <v>645222642</v>
      </c>
      <c r="Q29" s="120">
        <f>P29-'BS-6-8'!H84</f>
        <v>0</v>
      </c>
    </row>
    <row r="30" spans="1:17" ht="22" thickTop="1" x14ac:dyDescent="0.65">
      <c r="A30" s="85"/>
    </row>
  </sheetData>
  <mergeCells count="3">
    <mergeCell ref="D3:P3"/>
    <mergeCell ref="J5:L5"/>
    <mergeCell ref="D9:P9"/>
  </mergeCells>
  <pageMargins left="0.8" right="0.8" top="0.48" bottom="0.5" header="0.5" footer="0.5"/>
  <pageSetup paperSize="9" scale="83" firstPageNumber="14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5"/>
  <sheetViews>
    <sheetView showGridLines="0" tabSelected="1" view="pageBreakPreview" topLeftCell="A83" zoomScale="110" zoomScaleNormal="70" zoomScaleSheetLayoutView="110" workbookViewId="0">
      <selection activeCell="E88" sqref="E88"/>
    </sheetView>
  </sheetViews>
  <sheetFormatPr defaultColWidth="9.09765625" defaultRowHeight="22.5" customHeight="1" x14ac:dyDescent="0.65"/>
  <cols>
    <col min="1" max="1" width="48.59765625" style="5" customWidth="1"/>
    <col min="2" max="2" width="8.69921875" style="58" customWidth="1"/>
    <col min="3" max="3" width="13.3984375" style="242" customWidth="1"/>
    <col min="4" max="4" width="1.59765625" style="2" customWidth="1"/>
    <col min="5" max="5" width="12.59765625" style="32" customWidth="1"/>
    <col min="6" max="6" width="1.59765625" style="2" customWidth="1"/>
    <col min="7" max="7" width="13.19921875" style="32" customWidth="1"/>
    <col min="8" max="8" width="1.59765625" style="2" customWidth="1"/>
    <col min="9" max="9" width="12.69921875" style="32" customWidth="1"/>
    <col min="10" max="10" width="15.09765625" style="2" customWidth="1"/>
    <col min="11" max="11" width="13.8984375" style="2" bestFit="1" customWidth="1"/>
    <col min="12" max="12" width="14.09765625" style="2" bestFit="1" customWidth="1"/>
    <col min="13" max="13" width="12" style="2" bestFit="1" customWidth="1"/>
    <col min="14" max="16384" width="9.09765625" style="2"/>
  </cols>
  <sheetData>
    <row r="1" spans="1:12" ht="22.5" customHeight="1" x14ac:dyDescent="0.7">
      <c r="A1" s="1" t="s">
        <v>61</v>
      </c>
      <c r="D1" s="111"/>
      <c r="F1" s="58"/>
      <c r="G1" s="69"/>
    </row>
    <row r="2" spans="1:12" ht="22.5" customHeight="1" x14ac:dyDescent="0.7">
      <c r="A2" s="28" t="s">
        <v>87</v>
      </c>
      <c r="D2" s="111"/>
      <c r="F2" s="58"/>
      <c r="G2" s="69"/>
    </row>
    <row r="3" spans="1:12" ht="22.5" customHeight="1" x14ac:dyDescent="0.7">
      <c r="A3" s="28"/>
      <c r="C3" s="257" t="s">
        <v>62</v>
      </c>
      <c r="D3" s="257"/>
      <c r="E3" s="257"/>
      <c r="G3" s="257" t="s">
        <v>63</v>
      </c>
      <c r="H3" s="258"/>
      <c r="I3" s="258"/>
    </row>
    <row r="4" spans="1:12" s="19" customFormat="1" ht="21.75" customHeight="1" x14ac:dyDescent="0.7">
      <c r="A4" s="23"/>
      <c r="B4" s="58"/>
      <c r="C4" s="255" t="s">
        <v>83</v>
      </c>
      <c r="D4" s="255"/>
      <c r="E4" s="255"/>
      <c r="F4" s="2"/>
      <c r="G4" s="255" t="s">
        <v>83</v>
      </c>
      <c r="H4" s="255"/>
      <c r="I4" s="255"/>
    </row>
    <row r="5" spans="1:12" s="19" customFormat="1" ht="21.75" customHeight="1" x14ac:dyDescent="0.7">
      <c r="A5" s="23"/>
      <c r="B5" s="58"/>
      <c r="C5" s="260" t="s">
        <v>33</v>
      </c>
      <c r="D5" s="260"/>
      <c r="E5" s="260"/>
      <c r="F5" s="60"/>
      <c r="G5" s="260" t="s">
        <v>33</v>
      </c>
      <c r="H5" s="260"/>
      <c r="I5" s="260"/>
    </row>
    <row r="6" spans="1:12" s="19" customFormat="1" ht="21.75" customHeight="1" x14ac:dyDescent="0.7">
      <c r="A6" s="17"/>
      <c r="B6" s="80" t="s">
        <v>1</v>
      </c>
      <c r="C6" s="237">
        <v>2563</v>
      </c>
      <c r="D6" s="112"/>
      <c r="E6" s="112">
        <v>2562</v>
      </c>
      <c r="F6" s="59"/>
      <c r="G6" s="132">
        <v>2563</v>
      </c>
      <c r="H6" s="132"/>
      <c r="I6" s="132">
        <v>2562</v>
      </c>
    </row>
    <row r="7" spans="1:12" s="19" customFormat="1" ht="21.75" customHeight="1" x14ac:dyDescent="0.7">
      <c r="A7" s="17"/>
      <c r="B7" s="58"/>
      <c r="C7" s="258" t="s">
        <v>54</v>
      </c>
      <c r="D7" s="258"/>
      <c r="E7" s="258"/>
      <c r="F7" s="258"/>
      <c r="G7" s="258"/>
      <c r="H7" s="258"/>
      <c r="I7" s="258"/>
    </row>
    <row r="8" spans="1:12" s="19" customFormat="1" ht="21.75" customHeight="1" x14ac:dyDescent="0.7">
      <c r="A8" s="29" t="s">
        <v>43</v>
      </c>
      <c r="B8" s="24"/>
      <c r="C8" s="168"/>
      <c r="E8" s="96"/>
      <c r="G8" s="69"/>
      <c r="I8" s="69"/>
    </row>
    <row r="9" spans="1:12" s="19" customFormat="1" ht="21.75" customHeight="1" x14ac:dyDescent="0.65">
      <c r="A9" s="19" t="s">
        <v>88</v>
      </c>
      <c r="C9" s="168">
        <f>'PL-9'!D26</f>
        <v>69660733</v>
      </c>
      <c r="D9" s="24"/>
      <c r="E9" s="116">
        <f>'PL-9'!F26</f>
        <v>3263137</v>
      </c>
      <c r="F9" s="24"/>
      <c r="G9" s="69">
        <f>'PL-9'!H26</f>
        <v>69646809</v>
      </c>
      <c r="H9" s="70"/>
      <c r="I9" s="116">
        <f>'PL-9'!J26</f>
        <v>3201605</v>
      </c>
      <c r="K9" s="98"/>
    </row>
    <row r="10" spans="1:12" s="19" customFormat="1" ht="21.75" customHeight="1" x14ac:dyDescent="0.65">
      <c r="A10" s="170" t="s">
        <v>195</v>
      </c>
      <c r="B10" s="88"/>
      <c r="C10" s="147"/>
      <c r="D10" s="171"/>
      <c r="E10" s="147"/>
      <c r="F10" s="171"/>
      <c r="G10" s="147"/>
      <c r="H10" s="172"/>
      <c r="I10" s="147"/>
    </row>
    <row r="11" spans="1:12" s="19" customFormat="1" ht="21.75" customHeight="1" x14ac:dyDescent="0.65">
      <c r="A11" s="88" t="s">
        <v>78</v>
      </c>
      <c r="B11" s="82">
        <v>18</v>
      </c>
      <c r="C11" s="163">
        <f>'PL-9'!D25</f>
        <v>16093901</v>
      </c>
      <c r="D11" s="173"/>
      <c r="E11" s="163">
        <f>'PL-9'!F25</f>
        <v>259017</v>
      </c>
      <c r="F11" s="173"/>
      <c r="G11" s="163">
        <f>'PL-9'!H25</f>
        <v>16079695</v>
      </c>
      <c r="H11" s="172"/>
      <c r="I11" s="163">
        <f>'PL-9'!J25</f>
        <v>236414</v>
      </c>
      <c r="K11" s="98"/>
      <c r="L11" s="98"/>
    </row>
    <row r="12" spans="1:12" s="19" customFormat="1" ht="21.75" customHeight="1" x14ac:dyDescent="0.65">
      <c r="A12" s="88" t="s">
        <v>53</v>
      </c>
      <c r="B12" s="88"/>
      <c r="C12" s="163">
        <f>G12</f>
        <v>-12651</v>
      </c>
      <c r="D12" s="173"/>
      <c r="E12" s="163">
        <f>I12</f>
        <v>-10489</v>
      </c>
      <c r="F12" s="173"/>
      <c r="G12" s="168">
        <f>'[2]1220_Sep'!$F$27</f>
        <v>-12651</v>
      </c>
      <c r="H12" s="172"/>
      <c r="I12" s="168">
        <v>-10489</v>
      </c>
    </row>
    <row r="13" spans="1:12" s="19" customFormat="1" ht="21.75" customHeight="1" x14ac:dyDescent="0.65">
      <c r="A13" s="88" t="s">
        <v>23</v>
      </c>
      <c r="B13" s="88"/>
      <c r="C13" s="163">
        <f>G13</f>
        <v>10421853</v>
      </c>
      <c r="D13" s="171"/>
      <c r="E13" s="163">
        <f>I13</f>
        <v>13992655</v>
      </c>
      <c r="F13" s="171"/>
      <c r="G13" s="168">
        <f>'[2]1220_Sep'!$F$18</f>
        <v>10421853</v>
      </c>
      <c r="H13" s="172"/>
      <c r="I13" s="168">
        <v>13992655</v>
      </c>
      <c r="K13" s="98"/>
    </row>
    <row r="14" spans="1:12" s="19" customFormat="1" ht="21.75" customHeight="1" x14ac:dyDescent="0.65">
      <c r="A14" s="88" t="s">
        <v>44</v>
      </c>
      <c r="B14" s="88"/>
      <c r="C14" s="163">
        <f>G14</f>
        <v>48439202</v>
      </c>
      <c r="D14" s="171"/>
      <c r="E14" s="163">
        <f t="shared" ref="E14:E15" si="0">I14</f>
        <v>44709983</v>
      </c>
      <c r="F14" s="171"/>
      <c r="G14" s="168">
        <f>'[2]1220_Sep'!$F$19</f>
        <v>48439202</v>
      </c>
      <c r="H14" s="172"/>
      <c r="I14" s="168">
        <v>44709983</v>
      </c>
      <c r="J14" s="97">
        <f>[1]PL!$J$19+[1]PL!$J$32+[1]PL!$J$33</f>
        <v>48145352.759999983</v>
      </c>
      <c r="K14" s="97">
        <f>G14-J14</f>
        <v>293849.24000001699</v>
      </c>
    </row>
    <row r="15" spans="1:12" s="19" customFormat="1" ht="21.75" customHeight="1" x14ac:dyDescent="0.65">
      <c r="A15" s="19" t="s">
        <v>175</v>
      </c>
      <c r="B15" s="22">
        <v>12</v>
      </c>
      <c r="C15" s="163">
        <f>G15</f>
        <v>5899063</v>
      </c>
      <c r="D15" s="25"/>
      <c r="E15" s="137">
        <f t="shared" si="0"/>
        <v>13397626</v>
      </c>
      <c r="F15" s="25"/>
      <c r="G15" s="72">
        <f>'[2]1220_Sep'!$F$20</f>
        <v>5899063</v>
      </c>
      <c r="H15" s="70"/>
      <c r="I15" s="72">
        <v>13397626</v>
      </c>
    </row>
    <row r="16" spans="1:12" s="19" customFormat="1" ht="21.75" customHeight="1" x14ac:dyDescent="0.65">
      <c r="A16" s="19" t="s">
        <v>147</v>
      </c>
      <c r="C16" s="163">
        <f>'[2]1220_Conso'!$F$21</f>
        <v>2050188</v>
      </c>
      <c r="D16" s="24"/>
      <c r="E16" s="137">
        <v>355346</v>
      </c>
      <c r="F16" s="24"/>
      <c r="G16" s="69">
        <f>'[2]1220_Sep'!$F$21</f>
        <v>2055497</v>
      </c>
      <c r="H16" s="70"/>
      <c r="I16" s="116">
        <v>370995</v>
      </c>
    </row>
    <row r="17" spans="1:13" s="19" customFormat="1" ht="21.75" hidden="1" customHeight="1" x14ac:dyDescent="0.65">
      <c r="A17" s="36" t="s">
        <v>89</v>
      </c>
      <c r="C17" s="163"/>
      <c r="D17" s="24"/>
      <c r="E17" s="137"/>
      <c r="F17" s="24"/>
      <c r="G17" s="96"/>
      <c r="H17" s="70"/>
      <c r="I17" s="116"/>
    </row>
    <row r="18" spans="1:13" s="19" customFormat="1" ht="21.75" customHeight="1" x14ac:dyDescent="0.65">
      <c r="A18" s="19" t="s">
        <v>200</v>
      </c>
      <c r="B18" s="22">
        <v>21</v>
      </c>
      <c r="C18" s="163">
        <f>G18</f>
        <v>3524570</v>
      </c>
      <c r="D18" s="24"/>
      <c r="E18" s="137">
        <f>I18</f>
        <v>-2199697</v>
      </c>
      <c r="F18" s="24"/>
      <c r="G18" s="69">
        <f>'[2]1220_Sep'!$F$22</f>
        <v>3524570</v>
      </c>
      <c r="H18" s="70"/>
      <c r="I18" s="116">
        <v>-2199697</v>
      </c>
    </row>
    <row r="19" spans="1:13" s="19" customFormat="1" ht="21.75" customHeight="1" x14ac:dyDescent="0.65">
      <c r="A19" s="19" t="s">
        <v>199</v>
      </c>
      <c r="B19" s="22"/>
      <c r="C19" s="163"/>
      <c r="D19" s="24"/>
      <c r="E19" s="137"/>
      <c r="F19" s="24"/>
      <c r="G19" s="116"/>
      <c r="H19" s="126"/>
      <c r="I19" s="116"/>
    </row>
    <row r="20" spans="1:13" s="19" customFormat="1" ht="21.75" customHeight="1" x14ac:dyDescent="0.65">
      <c r="A20" s="19" t="s">
        <v>196</v>
      </c>
      <c r="B20" s="22">
        <v>7</v>
      </c>
      <c r="C20" s="163">
        <f>G20</f>
        <v>-1124043</v>
      </c>
      <c r="D20" s="24"/>
      <c r="E20" s="137">
        <f>I20</f>
        <v>410655</v>
      </c>
      <c r="F20" s="24"/>
      <c r="G20" s="96">
        <f>'[2]1220_Sep'!$F$24</f>
        <v>-1124043</v>
      </c>
      <c r="H20" s="70"/>
      <c r="I20" s="116">
        <v>410655</v>
      </c>
    </row>
    <row r="21" spans="1:13" s="19" customFormat="1" ht="21.75" customHeight="1" x14ac:dyDescent="0.65">
      <c r="A21" s="36" t="s">
        <v>176</v>
      </c>
      <c r="B21" s="22"/>
      <c r="C21" s="163"/>
      <c r="D21" s="24"/>
      <c r="E21" s="137"/>
      <c r="F21" s="24"/>
      <c r="G21" s="116"/>
      <c r="H21" s="126"/>
      <c r="I21" s="116"/>
    </row>
    <row r="22" spans="1:13" s="19" customFormat="1" ht="21.75" customHeight="1" x14ac:dyDescent="0.65">
      <c r="A22" s="36" t="s">
        <v>154</v>
      </c>
      <c r="C22" s="163">
        <f>G22</f>
        <v>50805</v>
      </c>
      <c r="D22" s="24"/>
      <c r="E22" s="137">
        <f>I22</f>
        <v>91028</v>
      </c>
      <c r="F22" s="24"/>
      <c r="G22" s="69">
        <f>'[2]1220_Sep'!$F$26</f>
        <v>50805</v>
      </c>
      <c r="H22" s="70"/>
      <c r="I22" s="116">
        <v>91028</v>
      </c>
    </row>
    <row r="23" spans="1:13" s="19" customFormat="1" ht="21.75" customHeight="1" x14ac:dyDescent="0.7">
      <c r="A23" s="160"/>
      <c r="B23" s="88"/>
      <c r="C23" s="174">
        <f>SUM(C9:C22)</f>
        <v>155003621</v>
      </c>
      <c r="D23" s="175"/>
      <c r="E23" s="174">
        <f>SUM(E9:E22)</f>
        <v>74269261</v>
      </c>
      <c r="F23" s="175"/>
      <c r="G23" s="174">
        <f>SUM(G9:G22)</f>
        <v>154980800</v>
      </c>
      <c r="H23" s="172"/>
      <c r="I23" s="174">
        <f>SUM(I9:I22)</f>
        <v>74200775</v>
      </c>
      <c r="K23" s="98"/>
    </row>
    <row r="24" spans="1:13" s="19" customFormat="1" ht="21.75" customHeight="1" x14ac:dyDescent="0.7">
      <c r="A24" s="170" t="s">
        <v>45</v>
      </c>
      <c r="B24" s="88"/>
      <c r="C24" s="176"/>
      <c r="D24" s="177"/>
      <c r="E24" s="176"/>
      <c r="F24" s="177"/>
      <c r="G24" s="176"/>
      <c r="H24" s="88"/>
      <c r="I24" s="176"/>
    </row>
    <row r="25" spans="1:13" s="19" customFormat="1" ht="21.75" customHeight="1" x14ac:dyDescent="0.65">
      <c r="A25" s="88" t="s">
        <v>46</v>
      </c>
      <c r="B25" s="88"/>
      <c r="C25" s="163">
        <f>G25</f>
        <v>-37179474</v>
      </c>
      <c r="D25" s="171"/>
      <c r="E25" s="163">
        <f>I25</f>
        <v>-5330890</v>
      </c>
      <c r="F25" s="171"/>
      <c r="G25" s="168">
        <f>'[2]1220_Sep'!$F$30</f>
        <v>-37179474</v>
      </c>
      <c r="H25" s="178"/>
      <c r="I25" s="168">
        <v>-5330890</v>
      </c>
    </row>
    <row r="26" spans="1:13" s="19" customFormat="1" ht="21.75" customHeight="1" x14ac:dyDescent="0.65">
      <c r="A26" s="88" t="s">
        <v>38</v>
      </c>
      <c r="B26" s="88"/>
      <c r="C26" s="163">
        <f>G26</f>
        <v>44919727</v>
      </c>
      <c r="D26" s="171"/>
      <c r="E26" s="163">
        <v>-8060072</v>
      </c>
      <c r="F26" s="171"/>
      <c r="G26" s="168">
        <f>'[2]1220_Sep'!$F$31</f>
        <v>44919727</v>
      </c>
      <c r="H26" s="178"/>
      <c r="I26" s="168">
        <v>-8060072</v>
      </c>
      <c r="J26" s="120"/>
    </row>
    <row r="27" spans="1:13" s="19" customFormat="1" ht="21.75" customHeight="1" x14ac:dyDescent="0.65">
      <c r="A27" s="88" t="s">
        <v>32</v>
      </c>
      <c r="B27" s="88"/>
      <c r="C27" s="163">
        <f>G27</f>
        <v>-34037075</v>
      </c>
      <c r="D27" s="171"/>
      <c r="E27" s="163">
        <f>I27</f>
        <v>43037789</v>
      </c>
      <c r="F27" s="171"/>
      <c r="G27" s="168">
        <f>'[2]1220_Sep'!$F$32</f>
        <v>-34037075</v>
      </c>
      <c r="H27" s="178"/>
      <c r="I27" s="168">
        <v>43037789</v>
      </c>
      <c r="K27" s="126"/>
      <c r="L27" s="97"/>
    </row>
    <row r="28" spans="1:13" s="19" customFormat="1" ht="21.75" customHeight="1" x14ac:dyDescent="0.65">
      <c r="A28" s="88" t="s">
        <v>28</v>
      </c>
      <c r="B28" s="88"/>
      <c r="C28" s="163">
        <f>G28</f>
        <v>-165134</v>
      </c>
      <c r="D28" s="171"/>
      <c r="E28" s="163">
        <f>I28</f>
        <v>0</v>
      </c>
      <c r="F28" s="171"/>
      <c r="G28" s="179">
        <f>'[2]1220_Sep'!$F$33</f>
        <v>-165134</v>
      </c>
      <c r="H28" s="178"/>
      <c r="I28" s="179">
        <v>0</v>
      </c>
    </row>
    <row r="29" spans="1:13" s="19" customFormat="1" ht="21.75" customHeight="1" x14ac:dyDescent="0.65">
      <c r="A29" s="88" t="s">
        <v>138</v>
      </c>
      <c r="B29" s="88"/>
      <c r="C29" s="163">
        <f>G29</f>
        <v>-14124292</v>
      </c>
      <c r="D29" s="171"/>
      <c r="E29" s="163">
        <f>I29</f>
        <v>11718667</v>
      </c>
      <c r="F29" s="171"/>
      <c r="G29" s="168">
        <f>'[2]1220_Sep'!$F$34</f>
        <v>-14124292</v>
      </c>
      <c r="H29" s="88"/>
      <c r="I29" s="168">
        <v>11718667</v>
      </c>
    </row>
    <row r="30" spans="1:13" s="19" customFormat="1" ht="21.75" customHeight="1" x14ac:dyDescent="0.65">
      <c r="A30" s="144" t="s">
        <v>39</v>
      </c>
      <c r="B30" s="88"/>
      <c r="C30" s="163">
        <f>'[2]1220_Conso'!$F$35</f>
        <v>16242614.469999999</v>
      </c>
      <c r="D30" s="171"/>
      <c r="E30" s="163">
        <v>-2875290</v>
      </c>
      <c r="F30" s="171"/>
      <c r="G30" s="168">
        <f>'[2]1220_Sep'!$F$35</f>
        <v>16316925.469999999</v>
      </c>
      <c r="H30" s="145"/>
      <c r="I30" s="168">
        <v>-2869695</v>
      </c>
      <c r="K30" s="120"/>
      <c r="L30" s="126"/>
      <c r="M30" s="97"/>
    </row>
    <row r="31" spans="1:13" s="19" customFormat="1" ht="21.75" hidden="1" customHeight="1" x14ac:dyDescent="0.65">
      <c r="A31" s="88" t="s">
        <v>65</v>
      </c>
      <c r="B31" s="88"/>
      <c r="C31" s="163"/>
      <c r="D31" s="173"/>
      <c r="E31" s="163"/>
      <c r="F31" s="173"/>
      <c r="G31" s="166"/>
      <c r="H31" s="180"/>
      <c r="I31" s="166"/>
    </row>
    <row r="32" spans="1:13" s="19" customFormat="1" ht="21.75" customHeight="1" x14ac:dyDescent="0.65">
      <c r="A32" s="88" t="s">
        <v>67</v>
      </c>
      <c r="B32" s="88"/>
      <c r="C32" s="163">
        <f>G32</f>
        <v>210705</v>
      </c>
      <c r="D32" s="173"/>
      <c r="E32" s="163">
        <f>I32</f>
        <v>-592423</v>
      </c>
      <c r="F32" s="173"/>
      <c r="G32" s="166">
        <f>'[2]1220_Sep'!$F$37</f>
        <v>210705</v>
      </c>
      <c r="H32" s="180"/>
      <c r="I32" s="166">
        <v>-592423</v>
      </c>
    </row>
    <row r="33" spans="1:11" s="19" customFormat="1" ht="21.75" customHeight="1" x14ac:dyDescent="0.65">
      <c r="A33" s="88" t="s">
        <v>47</v>
      </c>
      <c r="B33" s="82">
        <v>12</v>
      </c>
      <c r="C33" s="181">
        <f>G33</f>
        <v>-2548168</v>
      </c>
      <c r="D33" s="173"/>
      <c r="E33" s="181">
        <f>I33</f>
        <v>-688539</v>
      </c>
      <c r="F33" s="173"/>
      <c r="G33" s="182">
        <f>'[2]1220_Sep'!$F$39</f>
        <v>-2548168</v>
      </c>
      <c r="H33" s="180"/>
      <c r="I33" s="182">
        <v>-688539</v>
      </c>
    </row>
    <row r="34" spans="1:11" s="19" customFormat="1" ht="21.75" customHeight="1" x14ac:dyDescent="0.65">
      <c r="A34" s="19" t="s">
        <v>99</v>
      </c>
      <c r="C34" s="166">
        <f>SUM(C23:C33)</f>
        <v>128322524.47</v>
      </c>
      <c r="D34" s="25"/>
      <c r="E34" s="124">
        <f>SUM(E23:E33)</f>
        <v>111478503</v>
      </c>
      <c r="F34" s="25"/>
      <c r="G34" s="75">
        <f>SUM(G23:G33)</f>
        <v>128374014.47</v>
      </c>
      <c r="H34" s="70"/>
      <c r="I34" s="124">
        <f>SUM(I23:I33)</f>
        <v>111415612</v>
      </c>
    </row>
    <row r="35" spans="1:11" s="19" customFormat="1" ht="21.75" customHeight="1" x14ac:dyDescent="0.65">
      <c r="A35" s="19" t="s">
        <v>48</v>
      </c>
      <c r="C35" s="181">
        <f>'[2]1220_Conso'!$F$41</f>
        <v>-8745626</v>
      </c>
      <c r="D35" s="25"/>
      <c r="E35" s="153">
        <v>-139129</v>
      </c>
      <c r="F35" s="25"/>
      <c r="G35" s="182">
        <f>'[2]1220_Sep'!$F$42</f>
        <v>-8722478</v>
      </c>
      <c r="H35" s="70"/>
      <c r="I35" s="182">
        <f>-134714+1</f>
        <v>-134713</v>
      </c>
      <c r="K35" s="120"/>
    </row>
    <row r="36" spans="1:11" s="19" customFormat="1" ht="21.75" customHeight="1" x14ac:dyDescent="0.7">
      <c r="A36" s="17" t="s">
        <v>121</v>
      </c>
      <c r="C36" s="243">
        <f>SUM(C34:C35)</f>
        <v>119576898.47</v>
      </c>
      <c r="D36" s="30"/>
      <c r="E36" s="34">
        <f>SUM(E34:E35)</f>
        <v>111339374</v>
      </c>
      <c r="F36" s="30"/>
      <c r="G36" s="34">
        <f>SUM(G34:G35)</f>
        <v>119651536.47</v>
      </c>
      <c r="H36" s="70"/>
      <c r="I36" s="34">
        <f>SUM(I34:I35)</f>
        <v>111280899</v>
      </c>
    </row>
    <row r="37" spans="1:11" s="19" customFormat="1" ht="22.5" customHeight="1" x14ac:dyDescent="0.7">
      <c r="A37" s="17"/>
      <c r="C37" s="168"/>
      <c r="D37" s="24"/>
      <c r="E37" s="116"/>
      <c r="F37" s="24"/>
      <c r="G37" s="69"/>
      <c r="H37" s="70"/>
      <c r="I37" s="116"/>
      <c r="K37" s="97"/>
    </row>
    <row r="38" spans="1:11" s="19" customFormat="1" ht="22.5" customHeight="1" x14ac:dyDescent="0.7">
      <c r="A38" s="1" t="s">
        <v>61</v>
      </c>
      <c r="C38" s="168"/>
      <c r="E38" s="96"/>
      <c r="G38" s="69"/>
      <c r="I38" s="69"/>
    </row>
    <row r="39" spans="1:11" s="19" customFormat="1" ht="22.5" customHeight="1" x14ac:dyDescent="0.7">
      <c r="A39" s="28" t="s">
        <v>87</v>
      </c>
      <c r="C39" s="168"/>
      <c r="E39" s="96"/>
      <c r="G39" s="69"/>
      <c r="I39" s="69"/>
    </row>
    <row r="40" spans="1:11" s="19" customFormat="1" ht="22.5" customHeight="1" x14ac:dyDescent="0.7">
      <c r="A40" s="28"/>
      <c r="B40" s="58"/>
      <c r="C40" s="257" t="s">
        <v>62</v>
      </c>
      <c r="D40" s="257"/>
      <c r="E40" s="257"/>
      <c r="F40" s="2"/>
      <c r="G40" s="257" t="s">
        <v>63</v>
      </c>
      <c r="H40" s="258"/>
      <c r="I40" s="258"/>
    </row>
    <row r="41" spans="1:11" s="19" customFormat="1" ht="22.5" customHeight="1" x14ac:dyDescent="0.7">
      <c r="A41" s="23"/>
      <c r="B41" s="58"/>
      <c r="C41" s="255" t="s">
        <v>83</v>
      </c>
      <c r="D41" s="255"/>
      <c r="E41" s="255"/>
      <c r="F41" s="2"/>
      <c r="G41" s="255" t="s">
        <v>83</v>
      </c>
      <c r="H41" s="255"/>
      <c r="I41" s="255"/>
    </row>
    <row r="42" spans="1:11" s="19" customFormat="1" ht="22.5" customHeight="1" x14ac:dyDescent="0.7">
      <c r="A42" s="23"/>
      <c r="B42" s="58"/>
      <c r="C42" s="260" t="s">
        <v>33</v>
      </c>
      <c r="D42" s="260"/>
      <c r="E42" s="260"/>
      <c r="F42" s="113"/>
      <c r="G42" s="260" t="s">
        <v>33</v>
      </c>
      <c r="H42" s="260"/>
      <c r="I42" s="260"/>
    </row>
    <row r="43" spans="1:11" s="19" customFormat="1" ht="22.5" customHeight="1" x14ac:dyDescent="0.7">
      <c r="A43" s="17"/>
      <c r="B43" s="110" t="s">
        <v>1</v>
      </c>
      <c r="C43" s="237">
        <v>2563</v>
      </c>
      <c r="D43" s="204"/>
      <c r="E43" s="204">
        <v>2562</v>
      </c>
      <c r="F43" s="204"/>
      <c r="G43" s="204">
        <v>2563</v>
      </c>
      <c r="H43" s="204"/>
      <c r="I43" s="204">
        <v>2562</v>
      </c>
    </row>
    <row r="44" spans="1:11" s="19" customFormat="1" ht="22.5" customHeight="1" x14ac:dyDescent="0.7">
      <c r="A44" s="17"/>
      <c r="B44" s="58"/>
      <c r="C44" s="258" t="s">
        <v>54</v>
      </c>
      <c r="D44" s="258"/>
      <c r="E44" s="258"/>
      <c r="F44" s="258"/>
      <c r="G44" s="258"/>
      <c r="H44" s="258"/>
      <c r="I44" s="258"/>
    </row>
    <row r="45" spans="1:11" s="19" customFormat="1" ht="22.5" customHeight="1" x14ac:dyDescent="0.7">
      <c r="A45" s="29" t="s">
        <v>49</v>
      </c>
      <c r="C45" s="168"/>
      <c r="D45" s="24"/>
      <c r="E45" s="96"/>
      <c r="F45" s="24"/>
      <c r="G45" s="69"/>
      <c r="H45" s="70"/>
      <c r="I45" s="69"/>
    </row>
    <row r="46" spans="1:11" s="19" customFormat="1" ht="22.5" hidden="1" customHeight="1" x14ac:dyDescent="0.65">
      <c r="A46" s="2" t="s">
        <v>139</v>
      </c>
      <c r="B46" s="22">
        <v>9</v>
      </c>
      <c r="C46" s="168">
        <v>0</v>
      </c>
      <c r="D46" s="24"/>
      <c r="E46" s="116">
        <v>0</v>
      </c>
      <c r="F46" s="24"/>
      <c r="G46" s="116">
        <v>0</v>
      </c>
      <c r="H46" s="70"/>
      <c r="I46" s="116">
        <v>0</v>
      </c>
    </row>
    <row r="47" spans="1:11" s="19" customFormat="1" ht="22.5" customHeight="1" x14ac:dyDescent="0.65">
      <c r="A47" s="19" t="s">
        <v>100</v>
      </c>
      <c r="C47" s="163">
        <f>G47</f>
        <v>236481</v>
      </c>
      <c r="D47" s="24"/>
      <c r="E47" s="137">
        <f>I47</f>
        <v>12292706</v>
      </c>
      <c r="F47" s="24"/>
      <c r="G47" s="116">
        <f>'[2]1220_Sep'!$F$49</f>
        <v>236481</v>
      </c>
      <c r="H47" s="70"/>
      <c r="I47" s="116">
        <v>12292706</v>
      </c>
    </row>
    <row r="48" spans="1:11" s="19" customFormat="1" ht="22.5" customHeight="1" x14ac:dyDescent="0.65">
      <c r="A48" s="88" t="s">
        <v>101</v>
      </c>
      <c r="C48" s="163">
        <f>G48</f>
        <v>-33419145</v>
      </c>
      <c r="D48" s="24"/>
      <c r="E48" s="137">
        <f t="shared" ref="E48:E52" si="1">I48</f>
        <v>-63412386</v>
      </c>
      <c r="F48" s="24"/>
      <c r="G48" s="116">
        <f>SUM('[2]1220_Sep'!$F$50:$F$52)</f>
        <v>-33419145</v>
      </c>
      <c r="H48" s="70"/>
      <c r="I48" s="116">
        <v>-63412386</v>
      </c>
    </row>
    <row r="49" spans="1:9" s="19" customFormat="1" ht="22.5" customHeight="1" x14ac:dyDescent="0.65">
      <c r="A49" s="2" t="s">
        <v>102</v>
      </c>
      <c r="C49" s="163">
        <f>G49</f>
        <v>-170600</v>
      </c>
      <c r="D49" s="25"/>
      <c r="E49" s="137">
        <f t="shared" si="1"/>
        <v>-691522</v>
      </c>
      <c r="F49" s="25"/>
      <c r="G49" s="124">
        <f>'[2]1220_Sep'!$F$53</f>
        <v>-170600</v>
      </c>
      <c r="H49" s="93"/>
      <c r="I49" s="124">
        <v>-691522</v>
      </c>
    </row>
    <row r="50" spans="1:9" s="19" customFormat="1" ht="22.5" hidden="1" customHeight="1" x14ac:dyDescent="0.65">
      <c r="A50" s="2" t="s">
        <v>198</v>
      </c>
      <c r="C50" s="163"/>
      <c r="D50" s="25"/>
      <c r="E50" s="137"/>
      <c r="F50" s="25"/>
      <c r="G50" s="151"/>
      <c r="H50" s="93"/>
      <c r="I50" s="166"/>
    </row>
    <row r="51" spans="1:9" s="19" customFormat="1" ht="22.5" hidden="1" customHeight="1" x14ac:dyDescent="0.65">
      <c r="A51" s="2" t="s">
        <v>197</v>
      </c>
      <c r="C51" s="163"/>
      <c r="D51" s="25"/>
      <c r="E51" s="137"/>
      <c r="F51" s="25"/>
      <c r="G51" s="124"/>
      <c r="H51" s="93"/>
      <c r="I51" s="166"/>
    </row>
    <row r="52" spans="1:9" s="19" customFormat="1" ht="22.5" customHeight="1" x14ac:dyDescent="0.65">
      <c r="A52" s="2" t="s">
        <v>148</v>
      </c>
      <c r="C52" s="181">
        <f>G52</f>
        <v>12651</v>
      </c>
      <c r="D52" s="24"/>
      <c r="E52" s="153">
        <f t="shared" si="1"/>
        <v>10489</v>
      </c>
      <c r="F52" s="24"/>
      <c r="G52" s="76">
        <f>'[2]1220_Sep'!$F$55</f>
        <v>12651</v>
      </c>
      <c r="H52" s="70"/>
      <c r="I52" s="76">
        <v>10489</v>
      </c>
    </row>
    <row r="53" spans="1:9" s="19" customFormat="1" ht="22.5" customHeight="1" x14ac:dyDescent="0.7">
      <c r="A53" s="17" t="s">
        <v>115</v>
      </c>
      <c r="C53" s="243">
        <f>SUM(G46:G52)</f>
        <v>-33340613</v>
      </c>
      <c r="D53" s="30"/>
      <c r="E53" s="34">
        <f>SUM(I46:I52)</f>
        <v>-51800713</v>
      </c>
      <c r="F53" s="30"/>
      <c r="G53" s="34">
        <f>SUM(G46:G52)</f>
        <v>-33340613</v>
      </c>
      <c r="H53" s="70"/>
      <c r="I53" s="34">
        <f>SUM(I46:I52)</f>
        <v>-51800713</v>
      </c>
    </row>
    <row r="54" spans="1:9" s="19" customFormat="1" ht="13.5" customHeight="1" x14ac:dyDescent="0.7">
      <c r="A54" s="17"/>
      <c r="B54" s="73"/>
      <c r="C54" s="176"/>
      <c r="E54" s="33"/>
      <c r="G54" s="33"/>
      <c r="I54" s="33"/>
    </row>
    <row r="55" spans="1:9" s="19" customFormat="1" ht="22.5" customHeight="1" x14ac:dyDescent="0.7">
      <c r="A55" s="29" t="s">
        <v>50</v>
      </c>
      <c r="B55" s="24"/>
      <c r="C55" s="168"/>
      <c r="E55" s="116"/>
      <c r="G55" s="69"/>
      <c r="I55" s="116"/>
    </row>
    <row r="56" spans="1:9" s="19" customFormat="1" ht="22.5" hidden="1" customHeight="1" x14ac:dyDescent="0.65">
      <c r="A56" s="19" t="s">
        <v>113</v>
      </c>
      <c r="B56" s="22">
        <v>15</v>
      </c>
      <c r="C56" s="147">
        <v>0</v>
      </c>
      <c r="D56" s="24"/>
      <c r="E56" s="90">
        <v>0</v>
      </c>
      <c r="F56" s="24"/>
      <c r="G56" s="90">
        <v>0</v>
      </c>
      <c r="H56" s="70"/>
      <c r="I56" s="90">
        <v>0</v>
      </c>
    </row>
    <row r="57" spans="1:9" s="19" customFormat="1" ht="22.5" hidden="1" customHeight="1" x14ac:dyDescent="0.65">
      <c r="A57" s="19" t="s">
        <v>114</v>
      </c>
      <c r="B57" s="22">
        <v>15</v>
      </c>
      <c r="C57" s="147">
        <v>0</v>
      </c>
      <c r="D57" s="24"/>
      <c r="E57" s="90">
        <v>0</v>
      </c>
      <c r="F57" s="24"/>
      <c r="G57" s="90">
        <v>0</v>
      </c>
      <c r="H57" s="70"/>
      <c r="I57" s="90">
        <v>0</v>
      </c>
    </row>
    <row r="58" spans="1:9" s="19" customFormat="1" ht="22.5" customHeight="1" x14ac:dyDescent="0.65">
      <c r="A58" s="19" t="s">
        <v>177</v>
      </c>
      <c r="C58" s="163">
        <f>G58</f>
        <v>-76289540</v>
      </c>
      <c r="D58" s="24"/>
      <c r="E58" s="137">
        <f>I58</f>
        <v>-92189682</v>
      </c>
      <c r="F58" s="24"/>
      <c r="G58" s="74">
        <f>'[2]1220_Sep'!$F$61</f>
        <v>-76289540</v>
      </c>
      <c r="H58" s="70"/>
      <c r="I58" s="74">
        <v>-92189682</v>
      </c>
    </row>
    <row r="59" spans="1:9" s="19" customFormat="1" ht="22.5" customHeight="1" x14ac:dyDescent="0.65">
      <c r="A59" s="19" t="s">
        <v>105</v>
      </c>
      <c r="C59" s="163">
        <f>G59</f>
        <v>20000000</v>
      </c>
      <c r="D59" s="24"/>
      <c r="E59" s="137">
        <f t="shared" ref="E59:E64" si="2">I59</f>
        <v>95620000</v>
      </c>
      <c r="F59" s="24"/>
      <c r="G59" s="74">
        <f>'[2]1220_Sep'!$F$62</f>
        <v>20000000</v>
      </c>
      <c r="H59" s="70"/>
      <c r="I59" s="74">
        <v>95620000</v>
      </c>
    </row>
    <row r="60" spans="1:9" s="19" customFormat="1" ht="22.5" customHeight="1" x14ac:dyDescent="0.65">
      <c r="A60" s="19" t="s">
        <v>104</v>
      </c>
      <c r="C60" s="163">
        <f>G60</f>
        <v>-31152000</v>
      </c>
      <c r="D60" s="24"/>
      <c r="E60" s="137">
        <f t="shared" si="2"/>
        <v>-23049984</v>
      </c>
      <c r="F60" s="24"/>
      <c r="G60" s="74">
        <f>'[2]1220_Sep'!$F$63</f>
        <v>-31152000</v>
      </c>
      <c r="H60" s="70"/>
      <c r="I60" s="74">
        <v>-23049984</v>
      </c>
    </row>
    <row r="61" spans="1:9" s="19" customFormat="1" ht="22.5" customHeight="1" x14ac:dyDescent="0.65">
      <c r="A61" s="19" t="s">
        <v>183</v>
      </c>
      <c r="C61" s="163"/>
      <c r="D61" s="24"/>
      <c r="E61" s="137"/>
      <c r="F61" s="24"/>
      <c r="G61" s="74"/>
      <c r="H61" s="70"/>
      <c r="I61" s="74"/>
    </row>
    <row r="62" spans="1:9" s="19" customFormat="1" ht="22.5" customHeight="1" x14ac:dyDescent="0.65">
      <c r="A62" s="19" t="s">
        <v>184</v>
      </c>
      <c r="B62" s="22">
        <v>10</v>
      </c>
      <c r="C62" s="163">
        <f>G62</f>
        <v>-2531276</v>
      </c>
      <c r="D62" s="24"/>
      <c r="E62" s="137">
        <f t="shared" si="2"/>
        <v>-1066551</v>
      </c>
      <c r="F62" s="24"/>
      <c r="G62" s="74">
        <f>'[2]1220_Sep'!$F$64</f>
        <v>-2531276</v>
      </c>
      <c r="H62" s="70"/>
      <c r="I62" s="74">
        <v>-1066551</v>
      </c>
    </row>
    <row r="63" spans="1:9" s="19" customFormat="1" ht="22.5" customHeight="1" x14ac:dyDescent="0.65">
      <c r="A63" s="19" t="s">
        <v>103</v>
      </c>
      <c r="B63" s="22">
        <v>20</v>
      </c>
      <c r="C63" s="163">
        <f>G63</f>
        <v>-6000000</v>
      </c>
      <c r="D63" s="74">
        <v>-12000000</v>
      </c>
      <c r="E63" s="137">
        <f t="shared" si="2"/>
        <v>-6000000</v>
      </c>
      <c r="F63" s="24"/>
      <c r="G63" s="74">
        <f>'[2]1220_Sep'!$F$65</f>
        <v>-6000000</v>
      </c>
      <c r="H63" s="70"/>
      <c r="I63" s="74">
        <v>-6000000</v>
      </c>
    </row>
    <row r="64" spans="1:9" s="19" customFormat="1" ht="22.5" customHeight="1" x14ac:dyDescent="0.65">
      <c r="A64" s="19" t="s">
        <v>127</v>
      </c>
      <c r="C64" s="163">
        <f>G64</f>
        <v>-10663981.469999999</v>
      </c>
      <c r="D64" s="24"/>
      <c r="E64" s="137">
        <f t="shared" si="2"/>
        <v>-14020807.970000001</v>
      </c>
      <c r="F64" s="24"/>
      <c r="G64" s="74">
        <f>'[2]1220_Sep'!$F$66</f>
        <v>-10663981.469999999</v>
      </c>
      <c r="H64" s="70"/>
      <c r="I64" s="74">
        <v>-14020807.970000001</v>
      </c>
    </row>
    <row r="65" spans="1:12" s="19" customFormat="1" ht="22.5" customHeight="1" x14ac:dyDescent="0.7">
      <c r="A65" s="17" t="s">
        <v>203</v>
      </c>
      <c r="C65" s="167">
        <f>SUM(G56:G64)</f>
        <v>-106636797.47</v>
      </c>
      <c r="D65" s="30"/>
      <c r="E65" s="35">
        <f>SUM(I56:I64)</f>
        <v>-40707024.969999999</v>
      </c>
      <c r="F65" s="30"/>
      <c r="G65" s="35">
        <f>SUM(G56:G64)</f>
        <v>-106636797.47</v>
      </c>
      <c r="H65" s="70"/>
      <c r="I65" s="35">
        <f>SUM(I56:I64)</f>
        <v>-40707024.969999999</v>
      </c>
    </row>
    <row r="66" spans="1:12" s="19" customFormat="1" ht="13.5" customHeight="1" x14ac:dyDescent="0.7">
      <c r="A66" s="17"/>
      <c r="C66" s="168"/>
      <c r="D66" s="24"/>
      <c r="E66" s="116"/>
      <c r="F66" s="24"/>
      <c r="G66" s="69"/>
      <c r="H66" s="70"/>
      <c r="I66" s="116"/>
    </row>
    <row r="67" spans="1:12" s="19" customFormat="1" ht="22.5" customHeight="1" x14ac:dyDescent="0.65">
      <c r="A67" s="2" t="s">
        <v>106</v>
      </c>
      <c r="C67" s="168"/>
      <c r="D67" s="24"/>
      <c r="E67" s="116"/>
      <c r="F67" s="24"/>
      <c r="G67" s="69"/>
      <c r="H67" s="70"/>
      <c r="I67" s="116"/>
    </row>
    <row r="68" spans="1:12" s="19" customFormat="1" ht="22.5" customHeight="1" x14ac:dyDescent="0.65">
      <c r="A68" s="2" t="s">
        <v>107</v>
      </c>
      <c r="C68" s="168">
        <f>C65+C53+C36</f>
        <v>-20400512</v>
      </c>
      <c r="D68" s="24"/>
      <c r="E68" s="116">
        <f>E65+E53+E36</f>
        <v>18831636.030000001</v>
      </c>
      <c r="F68" s="24"/>
      <c r="G68" s="168">
        <f>G65+G53+G36</f>
        <v>-20325874</v>
      </c>
      <c r="H68" s="70"/>
      <c r="I68" s="168">
        <f>I65+I53+I36</f>
        <v>18773161.030000001</v>
      </c>
    </row>
    <row r="69" spans="1:12" s="19" customFormat="1" ht="22.5" customHeight="1" x14ac:dyDescent="0.65">
      <c r="A69" s="2" t="s">
        <v>108</v>
      </c>
      <c r="C69" s="168"/>
      <c r="D69" s="24"/>
      <c r="E69" s="116"/>
      <c r="F69" s="24"/>
      <c r="G69" s="69"/>
      <c r="H69" s="70"/>
      <c r="I69" s="116"/>
    </row>
    <row r="70" spans="1:12" s="19" customFormat="1" ht="22.5" customHeight="1" x14ac:dyDescent="0.65">
      <c r="A70" s="2" t="s">
        <v>109</v>
      </c>
      <c r="C70" s="163">
        <f>G70</f>
        <v>76193</v>
      </c>
      <c r="D70" s="24"/>
      <c r="E70" s="137">
        <f>I70</f>
        <v>-44533</v>
      </c>
      <c r="F70" s="24"/>
      <c r="G70" s="116">
        <f>'[2]1220_Sep'!$F$71</f>
        <v>76193</v>
      </c>
      <c r="H70" s="70"/>
      <c r="I70" s="116">
        <v>-44533</v>
      </c>
    </row>
    <row r="71" spans="1:12" s="19" customFormat="1" ht="22.5" customHeight="1" x14ac:dyDescent="0.7">
      <c r="A71" s="17" t="s">
        <v>106</v>
      </c>
      <c r="C71" s="244">
        <f>SUM(C68:C70)</f>
        <v>-20324319</v>
      </c>
      <c r="D71" s="30"/>
      <c r="E71" s="89">
        <f>SUM(E68:E70)</f>
        <v>18787103.030000001</v>
      </c>
      <c r="F71" s="30"/>
      <c r="G71" s="89">
        <f>SUM(G68:G70)</f>
        <v>-20249681</v>
      </c>
      <c r="H71" s="70"/>
      <c r="I71" s="89">
        <f>SUM(I68:I70)</f>
        <v>18728628.030000001</v>
      </c>
    </row>
    <row r="72" spans="1:12" s="19" customFormat="1" ht="22.5" customHeight="1" x14ac:dyDescent="0.65">
      <c r="A72" s="18" t="s">
        <v>90</v>
      </c>
      <c r="C72" s="182">
        <f>'BS-6-8'!F9</f>
        <v>52006976</v>
      </c>
      <c r="D72" s="25"/>
      <c r="E72" s="76">
        <v>33219873</v>
      </c>
      <c r="F72" s="25"/>
      <c r="G72" s="76">
        <f>'BS-6-8'!J9</f>
        <v>51786085</v>
      </c>
      <c r="H72" s="70"/>
      <c r="I72" s="76">
        <v>33057457</v>
      </c>
    </row>
    <row r="73" spans="1:12" s="19" customFormat="1" ht="22.5" customHeight="1" thickBot="1" x14ac:dyDescent="0.75">
      <c r="A73" s="17" t="s">
        <v>110</v>
      </c>
      <c r="B73" s="249">
        <v>6</v>
      </c>
      <c r="C73" s="245">
        <f>SUM(C71:C72)</f>
        <v>31682657</v>
      </c>
      <c r="D73" s="30"/>
      <c r="E73" s="77">
        <f>SUM(E71:E72)</f>
        <v>52006976.030000001</v>
      </c>
      <c r="F73" s="30"/>
      <c r="G73" s="77">
        <f>SUM(G71:G72)</f>
        <v>31536404</v>
      </c>
      <c r="H73" s="70"/>
      <c r="I73" s="77">
        <f>SUM(I71:I72)</f>
        <v>51786085.030000001</v>
      </c>
      <c r="K73" s="78"/>
      <c r="L73" s="97"/>
    </row>
    <row r="74" spans="1:12" s="19" customFormat="1" ht="5.25" customHeight="1" thickTop="1" x14ac:dyDescent="0.65">
      <c r="A74" s="45"/>
      <c r="B74" s="58"/>
      <c r="C74" s="168"/>
      <c r="E74" s="116"/>
      <c r="G74" s="69"/>
      <c r="I74" s="116"/>
    </row>
    <row r="75" spans="1:12" ht="22.5" customHeight="1" x14ac:dyDescent="0.65">
      <c r="A75" s="2"/>
      <c r="C75" s="246"/>
      <c r="G75" s="37"/>
      <c r="I75" s="37"/>
      <c r="J75" s="127">
        <f>C73-'BS-6-8'!D9</f>
        <v>0</v>
      </c>
      <c r="K75" s="44">
        <f>G73-'BS-6-8'!H9</f>
        <v>0</v>
      </c>
    </row>
    <row r="76" spans="1:12" ht="22.5" hidden="1" customHeight="1" x14ac:dyDescent="0.7">
      <c r="A76" s="1" t="s">
        <v>61</v>
      </c>
      <c r="B76" s="19"/>
      <c r="C76" s="168"/>
      <c r="D76" s="24"/>
      <c r="E76" s="96"/>
      <c r="F76" s="24"/>
      <c r="G76" s="96"/>
      <c r="H76" s="70"/>
      <c r="I76" s="96"/>
      <c r="J76" s="135">
        <f>E73-'BS-6-8'!F9</f>
        <v>3.0000001192092896E-2</v>
      </c>
      <c r="K76" s="135">
        <f>I73-'BS-6-8'!J9</f>
        <v>3.0000001192092896E-2</v>
      </c>
      <c r="L76" s="135"/>
    </row>
    <row r="77" spans="1:12" ht="22.5" hidden="1" customHeight="1" x14ac:dyDescent="0.7">
      <c r="A77" s="28" t="s">
        <v>87</v>
      </c>
      <c r="B77" s="19"/>
      <c r="C77" s="168"/>
      <c r="D77" s="24"/>
      <c r="E77" s="96"/>
      <c r="F77" s="24"/>
      <c r="G77" s="96"/>
      <c r="H77" s="70"/>
      <c r="I77" s="96"/>
    </row>
    <row r="78" spans="1:12" ht="22.5" hidden="1" customHeight="1" x14ac:dyDescent="0.7">
      <c r="A78" s="17"/>
      <c r="B78" s="105"/>
      <c r="C78" s="257" t="s">
        <v>62</v>
      </c>
      <c r="D78" s="257"/>
      <c r="E78" s="257"/>
      <c r="G78" s="257" t="s">
        <v>63</v>
      </c>
      <c r="H78" s="258"/>
      <c r="I78" s="258"/>
    </row>
    <row r="79" spans="1:12" ht="22.5" hidden="1" customHeight="1" x14ac:dyDescent="0.7">
      <c r="A79" s="17"/>
      <c r="B79" s="105"/>
      <c r="C79" s="255" t="s">
        <v>83</v>
      </c>
      <c r="D79" s="255"/>
      <c r="E79" s="255"/>
      <c r="G79" s="255" t="s">
        <v>83</v>
      </c>
      <c r="H79" s="255"/>
      <c r="I79" s="255"/>
    </row>
    <row r="80" spans="1:12" ht="22.5" hidden="1" customHeight="1" x14ac:dyDescent="0.7">
      <c r="A80" s="17"/>
      <c r="B80" s="105"/>
      <c r="C80" s="260" t="s">
        <v>33</v>
      </c>
      <c r="D80" s="260"/>
      <c r="E80" s="260"/>
      <c r="F80" s="113"/>
      <c r="G80" s="260" t="s">
        <v>33</v>
      </c>
      <c r="H80" s="260"/>
      <c r="I80" s="260"/>
    </row>
    <row r="81" spans="1:9" ht="22.5" hidden="1" customHeight="1" x14ac:dyDescent="0.7">
      <c r="A81" s="17"/>
      <c r="B81" s="106" t="s">
        <v>1</v>
      </c>
      <c r="C81" s="237">
        <v>2563</v>
      </c>
      <c r="D81" s="132"/>
      <c r="E81" s="132">
        <v>2562</v>
      </c>
      <c r="F81" s="132"/>
      <c r="G81" s="132">
        <v>2563</v>
      </c>
      <c r="H81" s="132"/>
      <c r="I81" s="132">
        <v>2562</v>
      </c>
    </row>
    <row r="82" spans="1:9" ht="22.5" hidden="1" customHeight="1" x14ac:dyDescent="0.7">
      <c r="A82" s="17"/>
      <c r="B82" s="105"/>
      <c r="C82" s="258" t="s">
        <v>54</v>
      </c>
      <c r="D82" s="258"/>
      <c r="E82" s="258"/>
      <c r="F82" s="258"/>
      <c r="G82" s="258"/>
      <c r="H82" s="258"/>
      <c r="I82" s="258"/>
    </row>
    <row r="83" spans="1:9" ht="22.5" customHeight="1" x14ac:dyDescent="0.7">
      <c r="A83" s="11" t="s">
        <v>77</v>
      </c>
      <c r="B83" s="107"/>
      <c r="C83" s="246"/>
      <c r="E83" s="78"/>
      <c r="G83" s="37"/>
      <c r="I83" s="78"/>
    </row>
    <row r="84" spans="1:9" ht="7.5" customHeight="1" x14ac:dyDescent="0.7">
      <c r="A84" s="11"/>
      <c r="C84" s="246"/>
      <c r="E84" s="78"/>
      <c r="G84" s="37"/>
      <c r="I84" s="37"/>
    </row>
    <row r="85" spans="1:9" ht="22.5" customHeight="1" x14ac:dyDescent="0.65">
      <c r="A85" s="5" t="s">
        <v>149</v>
      </c>
    </row>
    <row r="86" spans="1:9" ht="22.5" customHeight="1" x14ac:dyDescent="0.65">
      <c r="A86" s="5" t="s">
        <v>150</v>
      </c>
      <c r="B86" s="58">
        <v>9</v>
      </c>
      <c r="C86" s="198">
        <f>G86</f>
        <v>32521124</v>
      </c>
      <c r="E86" s="198">
        <f>64689715+1</f>
        <v>64689716</v>
      </c>
      <c r="G86" s="90">
        <f>ROUND([1]CF!$I$93,0)</f>
        <v>32521124</v>
      </c>
      <c r="I86" s="90">
        <f>E86</f>
        <v>64689716</v>
      </c>
    </row>
    <row r="87" spans="1:9" ht="22.5" customHeight="1" x14ac:dyDescent="0.65">
      <c r="A87" s="5" t="s">
        <v>151</v>
      </c>
      <c r="B87" s="109"/>
      <c r="C87" s="198">
        <f>G87</f>
        <v>-45549</v>
      </c>
      <c r="E87" s="90">
        <v>-2316</v>
      </c>
      <c r="G87" s="90">
        <f>ROUND([1]CF!$I$95,0)</f>
        <v>-45549</v>
      </c>
      <c r="I87" s="90">
        <v>-2316</v>
      </c>
    </row>
    <row r="88" spans="1:9" ht="22.5" customHeight="1" x14ac:dyDescent="0.65">
      <c r="A88" s="5" t="s">
        <v>152</v>
      </c>
      <c r="B88" s="81"/>
      <c r="C88" s="247">
        <f>G88</f>
        <v>943570</v>
      </c>
      <c r="D88" s="31"/>
      <c r="E88" s="79">
        <v>-1275014</v>
      </c>
      <c r="F88" s="31"/>
      <c r="G88" s="79">
        <f>ROUND([1]CF!$I$96,0)</f>
        <v>943570</v>
      </c>
      <c r="H88" s="31"/>
      <c r="I88" s="79">
        <f>E88</f>
        <v>-1275014</v>
      </c>
    </row>
    <row r="89" spans="1:9" ht="22.5" customHeight="1" thickBot="1" x14ac:dyDescent="0.75">
      <c r="A89" s="11" t="s">
        <v>153</v>
      </c>
      <c r="C89" s="245">
        <f>SUM(C86:C88)</f>
        <v>33419145</v>
      </c>
      <c r="D89" s="30"/>
      <c r="E89" s="77">
        <f>SUM(E86:E88)</f>
        <v>63412386</v>
      </c>
      <c r="F89" s="30"/>
      <c r="G89" s="77">
        <f>SUM(G86:G88)</f>
        <v>33419145</v>
      </c>
      <c r="I89" s="77">
        <f>SUM(I86:I88)</f>
        <v>63412386</v>
      </c>
    </row>
    <row r="90" spans="1:9" ht="22.5" customHeight="1" thickTop="1" x14ac:dyDescent="0.65"/>
    <row r="91" spans="1:9" ht="22.5" customHeight="1" x14ac:dyDescent="0.65">
      <c r="C91" s="242">
        <f>C48+C89</f>
        <v>0</v>
      </c>
      <c r="D91" s="32">
        <f t="shared" ref="D91:I91" si="3">D48+D89</f>
        <v>0</v>
      </c>
      <c r="E91" s="32">
        <f t="shared" si="3"/>
        <v>0</v>
      </c>
      <c r="F91" s="32">
        <f t="shared" si="3"/>
        <v>0</v>
      </c>
      <c r="G91" s="32">
        <f t="shared" si="3"/>
        <v>0</v>
      </c>
      <c r="H91" s="32">
        <f t="shared" si="3"/>
        <v>0</v>
      </c>
      <c r="I91" s="32">
        <f t="shared" si="3"/>
        <v>0</v>
      </c>
    </row>
    <row r="94" spans="1:9" ht="22.5" customHeight="1" x14ac:dyDescent="0.65">
      <c r="C94" s="248"/>
      <c r="G94" s="37"/>
    </row>
    <row r="95" spans="1:9" ht="22.5" customHeight="1" x14ac:dyDescent="0.65">
      <c r="G95" s="99"/>
    </row>
  </sheetData>
  <mergeCells count="21">
    <mergeCell ref="C3:E3"/>
    <mergeCell ref="C40:E40"/>
    <mergeCell ref="C5:E5"/>
    <mergeCell ref="C82:I82"/>
    <mergeCell ref="G42:I42"/>
    <mergeCell ref="C44:I44"/>
    <mergeCell ref="G41:I41"/>
    <mergeCell ref="C79:E79"/>
    <mergeCell ref="C80:E80"/>
    <mergeCell ref="C42:E42"/>
    <mergeCell ref="C41:E41"/>
    <mergeCell ref="G3:I3"/>
    <mergeCell ref="G4:I4"/>
    <mergeCell ref="G5:I5"/>
    <mergeCell ref="C7:I7"/>
    <mergeCell ref="C78:E78"/>
    <mergeCell ref="G80:I80"/>
    <mergeCell ref="G40:I40"/>
    <mergeCell ref="G79:I79"/>
    <mergeCell ref="C4:E4"/>
    <mergeCell ref="G78:I78"/>
  </mergeCells>
  <pageMargins left="0.8" right="0.8" top="0.48" bottom="0.5" header="0.5" footer="0.4"/>
  <pageSetup paperSize="9" scale="85" firstPageNumber="15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PL-9</vt:lpstr>
      <vt:lpstr>PL-10</vt:lpstr>
      <vt:lpstr>SH11-12</vt:lpstr>
      <vt:lpstr>SH-13</vt:lpstr>
      <vt:lpstr>SH-14</vt:lpstr>
      <vt:lpstr>CF-15-16</vt:lpstr>
      <vt:lpstr>'BS-6-8'!Print_Area</vt:lpstr>
      <vt:lpstr>'CF-15-16'!Print_Area</vt:lpstr>
      <vt:lpstr>'PL-10'!Print_Area</vt:lpstr>
      <vt:lpstr>'PL-9'!Print_Area</vt:lpstr>
      <vt:lpstr>'SH11-12'!Print_Area</vt:lpstr>
      <vt:lpstr>'SH-13'!Print_Area</vt:lpstr>
      <vt:lpstr>'SH-14'!Print_Area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Somjai, Nigonyanont</cp:lastModifiedBy>
  <cp:lastPrinted>2021-02-22T10:14:06Z</cp:lastPrinted>
  <dcterms:created xsi:type="dcterms:W3CDTF">2005-03-10T01:34:59Z</dcterms:created>
  <dcterms:modified xsi:type="dcterms:W3CDTF">2021-02-22T10:14:40Z</dcterms:modified>
</cp:coreProperties>
</file>