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unsweet Public Company Limited\Sun Sweet Plc_Dec 2020 [Y_E]\"/>
    </mc:Choice>
  </mc:AlternateContent>
  <xr:revisionPtr revIDLastSave="0" documentId="13_ncr:1_{D7C76B06-2264-43DF-B5C2-130A301E1559}" xr6:coauthVersionLast="45" xr6:coauthVersionMax="45" xr10:uidLastSave="{00000000-0000-0000-0000-000000000000}"/>
  <bookViews>
    <workbookView xWindow="-120" yWindow="-120" windowWidth="21840" windowHeight="13140" tabRatio="755" activeTab="4" xr2:uid="{00000000-000D-0000-FFFF-FFFF00000000}"/>
  </bookViews>
  <sheets>
    <sheet name="BS6-8 T" sheetId="1" r:id="rId1"/>
    <sheet name="PL9" sheetId="2" r:id="rId2"/>
    <sheet name="EQ_Conso10" sheetId="3" r:id="rId3"/>
    <sheet name="EQ_Com11" sheetId="7" r:id="rId4"/>
    <sheet name="12-1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0" i="5" l="1"/>
  <c r="L31" i="7" l="1"/>
  <c r="R31" i="7" s="1"/>
  <c r="P29" i="7"/>
  <c r="N29" i="7"/>
  <c r="L29" i="7"/>
  <c r="J29" i="7"/>
  <c r="H29" i="7"/>
  <c r="F29" i="7"/>
  <c r="D29" i="7"/>
  <c r="L32" i="3"/>
  <c r="R32" i="3" s="1"/>
  <c r="V32" i="3" s="1"/>
  <c r="G113" i="1" l="1"/>
  <c r="G116" i="1" s="1"/>
  <c r="G77" i="1"/>
  <c r="G68" i="1"/>
  <c r="G80" i="1" s="1"/>
  <c r="G30" i="1"/>
  <c r="G19" i="1"/>
  <c r="K113" i="1"/>
  <c r="K116" i="1" s="1"/>
  <c r="K77" i="1"/>
  <c r="K68" i="1"/>
  <c r="K80" i="1" s="1"/>
  <c r="K30" i="1"/>
  <c r="K19" i="1"/>
  <c r="F46" i="2"/>
  <c r="F40" i="2"/>
  <c r="F32" i="2"/>
  <c r="F12" i="2"/>
  <c r="F21" i="2" s="1"/>
  <c r="F24" i="2" s="1"/>
  <c r="F34" i="2" s="1"/>
  <c r="J46" i="2"/>
  <c r="J40" i="2"/>
  <c r="J32" i="2"/>
  <c r="J12" i="2"/>
  <c r="J21" i="2" s="1"/>
  <c r="J24" i="2" s="1"/>
  <c r="J34" i="2" s="1"/>
  <c r="G33" i="1" l="1"/>
  <c r="K119" i="1"/>
  <c r="G119" i="1"/>
  <c r="K33" i="1"/>
  <c r="P24" i="3"/>
  <c r="P30" i="3" s="1"/>
  <c r="P34" i="3"/>
  <c r="R33" i="3"/>
  <c r="V33" i="3" s="1"/>
  <c r="T30" i="3"/>
  <c r="T36" i="3" s="1"/>
  <c r="N30" i="3"/>
  <c r="N36" i="3" s="1"/>
  <c r="L30" i="3"/>
  <c r="J30" i="3"/>
  <c r="J36" i="3" s="1"/>
  <c r="H30" i="3"/>
  <c r="H36" i="3" s="1"/>
  <c r="F30" i="3"/>
  <c r="F36" i="3" s="1"/>
  <c r="D30" i="3"/>
  <c r="D36" i="3" s="1"/>
  <c r="V27" i="3"/>
  <c r="T24" i="3"/>
  <c r="R24" i="3" l="1"/>
  <c r="R30" i="3" s="1"/>
  <c r="P36" i="3"/>
  <c r="R23" i="7"/>
  <c r="R32" i="7"/>
  <c r="N35" i="7"/>
  <c r="J35" i="7"/>
  <c r="H35" i="7"/>
  <c r="F35" i="7"/>
  <c r="D35" i="7"/>
  <c r="R26" i="7"/>
  <c r="J73" i="5"/>
  <c r="J62" i="5"/>
  <c r="J27" i="5"/>
  <c r="J39" i="5" s="1"/>
  <c r="J43" i="5" s="1"/>
  <c r="N73" i="5"/>
  <c r="N62" i="5"/>
  <c r="N27" i="5"/>
  <c r="N39" i="5" s="1"/>
  <c r="N43" i="5" s="1"/>
  <c r="N75" i="5" l="1"/>
  <c r="N78" i="5" s="1"/>
  <c r="R29" i="7"/>
  <c r="J75" i="5"/>
  <c r="J78" i="5" s="1"/>
  <c r="V24" i="3"/>
  <c r="V30" i="3" s="1"/>
  <c r="P35" i="7"/>
  <c r="L73" i="5"/>
  <c r="H73" i="5"/>
  <c r="L62" i="5"/>
  <c r="H62" i="5"/>
  <c r="I68" i="1" l="1"/>
  <c r="E68" i="1"/>
  <c r="P18" i="7" l="1"/>
  <c r="R18" i="7" s="1"/>
  <c r="P19" i="3"/>
  <c r="H12" i="2"/>
  <c r="H21" i="2" s="1"/>
  <c r="L9" i="5" s="1"/>
  <c r="L27" i="5" s="1"/>
  <c r="L39" i="5" s="1"/>
  <c r="L43" i="5" s="1"/>
  <c r="H32" i="2"/>
  <c r="D32" i="2"/>
  <c r="R17" i="7"/>
  <c r="J20" i="7"/>
  <c r="A3" i="7"/>
  <c r="R18" i="3"/>
  <c r="V18" i="3" s="1"/>
  <c r="A3" i="3"/>
  <c r="A3" i="5" s="1"/>
  <c r="A53" i="2"/>
  <c r="D12" i="2"/>
  <c r="D21" i="2" s="1"/>
  <c r="A87" i="1"/>
  <c r="A84" i="1"/>
  <c r="A126" i="1" s="1"/>
  <c r="A39" i="3" s="1"/>
  <c r="I77" i="1"/>
  <c r="E77" i="1"/>
  <c r="A45" i="1"/>
  <c r="I30" i="1"/>
  <c r="E30" i="1"/>
  <c r="I19" i="1"/>
  <c r="E19" i="1"/>
  <c r="D24" i="2" l="1"/>
  <c r="D37" i="2" s="1"/>
  <c r="D40" i="2" s="1"/>
  <c r="H9" i="5"/>
  <c r="H27" i="5" s="1"/>
  <c r="H39" i="5" s="1"/>
  <c r="H43" i="5" s="1"/>
  <c r="H75" i="5" s="1"/>
  <c r="H78" i="5" s="1"/>
  <c r="H24" i="2"/>
  <c r="L20" i="7"/>
  <c r="H20" i="7"/>
  <c r="D20" i="7"/>
  <c r="F20" i="7"/>
  <c r="F21" i="3"/>
  <c r="D21" i="3"/>
  <c r="N21" i="3"/>
  <c r="T21" i="3"/>
  <c r="L21" i="3"/>
  <c r="J21" i="3"/>
  <c r="H21" i="3"/>
  <c r="L75" i="5"/>
  <c r="L78" i="5" s="1"/>
  <c r="I80" i="1"/>
  <c r="P21" i="3"/>
  <c r="N20" i="7"/>
  <c r="P20" i="7"/>
  <c r="R20" i="7"/>
  <c r="A37" i="7"/>
  <c r="A45" i="5" s="1"/>
  <c r="E80" i="1"/>
  <c r="E33" i="1"/>
  <c r="R19" i="3"/>
  <c r="A48" i="5"/>
  <c r="I33" i="1"/>
  <c r="D34" i="2" l="1"/>
  <c r="D43" i="2" s="1"/>
  <c r="D46" i="2" s="1"/>
  <c r="L34" i="3" s="1"/>
  <c r="L33" i="7"/>
  <c r="H37" i="2"/>
  <c r="H40" i="2" s="1"/>
  <c r="H34" i="2"/>
  <c r="R21" i="3"/>
  <c r="V19" i="3"/>
  <c r="V21" i="3" s="1"/>
  <c r="H43" i="2" l="1"/>
  <c r="H46" i="2" s="1"/>
  <c r="L35" i="7"/>
  <c r="I110" i="1" s="1"/>
  <c r="I113" i="1" s="1"/>
  <c r="I116" i="1" s="1"/>
  <c r="I119" i="1" s="1"/>
  <c r="R33" i="7"/>
  <c r="R35" i="7" s="1"/>
  <c r="R34" i="3"/>
  <c r="L36" i="3"/>
  <c r="E110" i="1" s="1"/>
  <c r="E113" i="1" s="1"/>
  <c r="E116" i="1" s="1"/>
  <c r="E119" i="1" s="1"/>
  <c r="V34" i="3" l="1"/>
  <c r="V36" i="3" s="1"/>
  <c r="R36" i="3"/>
</calcChain>
</file>

<file path=xl/sharedStrings.xml><?xml version="1.0" encoding="utf-8"?>
<sst xmlns="http://schemas.openxmlformats.org/spreadsheetml/2006/main" count="383" uniqueCount="194">
  <si>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</si>
  <si>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</si>
  <si>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</si>
  <si>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</si>
  <si>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</si>
  <si>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</si>
  <si>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</si>
  <si>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</si>
  <si>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</si>
  <si>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</si>
  <si>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</si>
  <si>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</si>
  <si>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</si>
  <si>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</si>
  <si>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สินทรัพย์ไม่มีตัวตน - สุทธิ</t>
  </si>
  <si>
    <t>สินทรัพย์ภาษีเงินได้รอตัดบัญชี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</si>
  <si>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</si>
  <si>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</si>
  <si>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</si>
  <si>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</si>
  <si>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</si>
  <si>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</si>
  <si>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</si>
  <si>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</si>
  <si>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</si>
  <si>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</si>
  <si>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</si>
  <si>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</si>
  <si>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</si>
  <si>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</si>
  <si>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</si>
  <si>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</si>
  <si>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</si>
  <si>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</si>
  <si>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-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</si>
  <si>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</si>
  <si>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</si>
  <si>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</si>
  <si>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</si>
  <si>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</si>
  <si>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</si>
  <si>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</si>
  <si>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</si>
  <si>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</si>
  <si>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</si>
  <si>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</si>
  <si>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</si>
  <si>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</si>
  <si>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ส่วนต่ำกว่าทุน</t>
  </si>
  <si>
    <t>จากการรวม</t>
  </si>
  <si>
    <t>รวมส่วน</t>
  </si>
  <si>
    <t>ทุนที่ออกและ</t>
  </si>
  <si>
    <t>ธุรกิจภายใต้การ</t>
  </si>
  <si>
    <t>ของเจ้าของ</t>
  </si>
  <si>
    <t>ส่วนได้เสียที่ไม่มี</t>
  </si>
  <si>
    <t>เรียกชำระแล้ว</t>
  </si>
  <si>
    <t>ควบคุมเดียวกัน</t>
  </si>
  <si>
    <t>อำนาจควบคุม</t>
  </si>
  <si>
    <t>งบกระแสเงินสด</t>
  </si>
  <si>
    <t xml:space="preserve"> </t>
  </si>
  <si>
    <t>กระแสเงินสดจากกิจกรรมดำเนินงาน</t>
  </si>
  <si>
    <t>การเปลี่ยนแปลงของเงินทุนหมุนเวียน</t>
  </si>
  <si>
    <t>สินทรัพย์ดำเนินงานลดลง(เพิ่มขึ้น)</t>
  </si>
  <si>
    <t>ลูกหนี้การค้าและลูกหนี้อื่น</t>
  </si>
  <si>
    <t xml:space="preserve">สินทรัพย์หมุนเวียนอื่น  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</si>
  <si>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</si>
  <si>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</si>
  <si>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</si>
  <si>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</si>
  <si>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เงินสดรับจากดอกเบี้ย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</si>
  <si>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</si>
  <si>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</si>
  <si>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</si>
  <si>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</si>
  <si>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</si>
  <si>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</si>
  <si>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</si>
  <si>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</si>
  <si>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</si>
  <si>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- รายการซื้อสินทรัพย์ถาวรค้างชำระ</t>
  </si>
  <si>
    <t xml:space="preserve">      มูลค่าที่ตราไว้หุ้นละ 0.50 บาท</t>
  </si>
  <si>
    <t>บริษัท ซันสวีท จำกัด (มหาชน)</t>
  </si>
  <si>
    <t>สินค้าคงเหลือ - สุทธิ</t>
  </si>
  <si>
    <t>ที่ดิน อาคาร และอุปกรณ์ - สุทธิ</t>
  </si>
  <si>
    <t xml:space="preserve">   หุ้นสามัญ จำนวน 430,000,000 หุ้น 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</si>
  <si>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</si>
  <si>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</si>
  <si>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</si>
  <si>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จัดสรรแล้ว - ทุนสำรองตามกฎหมาย</t>
  </si>
  <si>
    <t>องค์ประกอบอื่นของส่วนของเจ้าของ</t>
  </si>
  <si>
    <t>รายได้จากการขาย</t>
  </si>
  <si>
    <t>ต้นทุนขาย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</si>
  <si>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</si>
  <si>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</si>
  <si>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ส่วนเกินมูลค่า</t>
  </si>
  <si>
    <t>หุ้นสามัญ</t>
  </si>
  <si>
    <t>ตามกฎหมาย</t>
  </si>
  <si>
    <t>ของผู้เป็นเจ้าของ</t>
  </si>
  <si>
    <t>เบ็ดเสร็จอื่น</t>
  </si>
  <si>
    <t>การวัดมูลค่าใหม่</t>
  </si>
  <si>
    <t>ของภาระผูกพัน</t>
  </si>
  <si>
    <t>ผลประโยชน์</t>
  </si>
  <si>
    <t>รวมองค์ประกอบอื่น</t>
  </si>
  <si>
    <t>ของส่วนของเจ้าของ</t>
  </si>
  <si>
    <t xml:space="preserve">   เงินปันผลจ่าย</t>
  </si>
  <si>
    <t>ส่วนของผู้เป็นเจ้าของของบริษัทใหญ่</t>
  </si>
  <si>
    <t>ขาดทุนจากการด้อยค่าของสินทรัพย์</t>
  </si>
  <si>
    <t>ทุนสำรอง</t>
  </si>
  <si>
    <t>จัดสรรแล้ว -</t>
  </si>
  <si>
    <t>พนักงาน</t>
  </si>
  <si>
    <t>ค่าตัดจำหน่าย</t>
  </si>
  <si>
    <t>ค่าเสื่อมราคา</t>
  </si>
  <si>
    <t xml:space="preserve">      การวัดมูลค่าใหม่ของภาระผูกพัน</t>
  </si>
  <si>
    <t xml:space="preserve">         ผลประโยชน์พนักงาน</t>
  </si>
  <si>
    <t>ขาดทุนจากการตัดจำหน่ายสินทรัพย์</t>
  </si>
  <si>
    <t>เงินสดรับจากเงินให้กู้ยืมแก่บริษัทย่อย</t>
  </si>
  <si>
    <t>พ.ศ. 2562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</si>
  <si>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</si>
  <si>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หนี้สินที่เกิดจากสัญญา</t>
  </si>
  <si>
    <t xml:space="preserve">   - ตามที่รายงานไว้เดิม</t>
  </si>
  <si>
    <t xml:space="preserve">   - ตามที่รายงานไว้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</si>
  <si>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</si>
  <si>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</si>
  <si>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กำไร(ขาดทุน)สุทธิสำหรับปี</t>
  </si>
  <si>
    <t>กำไร(ขาดทุน)ก่อนภาษีเงินได้</t>
  </si>
  <si>
    <t>กำไรเบ็ดเสร็จอื่นสำหรับปี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</si>
  <si>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</si>
  <si>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การแบ่งปันกำไร(ขาดทุน)สุทธิ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</si>
  <si>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</si>
  <si>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</si>
  <si>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</si>
  <si>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กำไร(ขาดทุน)</t>
  </si>
  <si>
    <t>เงินสดจ่ายเพื่อให้กู้ยืมแก่บริษัทย่อย</t>
  </si>
  <si>
    <t xml:space="preserve">   กำไร(ขาดทุน)เบ็ดเสร็จรวมสำหรับปี</t>
  </si>
  <si>
    <t xml:space="preserve">  หุ้นสามัญ จำนวน 430,000,000 หุ้น</t>
  </si>
  <si>
    <t xml:space="preserve">      มูลค่าที่ได้รับชำระแล้วหุ้นละ 0.50 บาท</t>
  </si>
  <si>
    <t>กำไร(ขาดทุน)เบ็ดเสร็จอื่น:</t>
  </si>
  <si>
    <t xml:space="preserve">   ส่วนของผู้เป็นเจ้าของของบริษัทใหญ่</t>
  </si>
  <si>
    <t xml:space="preserve">   ส่วนของส่วนได้เสียที่ไม่มีอำนาจควบคุม</t>
  </si>
  <si>
    <t>กำไร(ขาดทุน)สะสม -</t>
  </si>
  <si>
    <t>ของบริษัทใหญ่</t>
  </si>
  <si>
    <t>รายการปรับปรุงกระทบกำไร(ขาดทุน)จากการดำเนินงาน :</t>
  </si>
  <si>
    <t>การลดลงของเงินฝากธนาคารติดภาระค้ำประกัน</t>
  </si>
  <si>
    <t>ณ วันที่ 31 ธันวาคม พ.ศ. 2563</t>
  </si>
  <si>
    <t>สำหรับปีสิ้นสุดวันที่ 31 ธันวาคม พ.ศ. 2563</t>
  </si>
  <si>
    <t>พ.ศ. 2563</t>
  </si>
  <si>
    <t>สินทรัพย์อนุพันธ์</t>
  </si>
  <si>
    <t>เงินลงทุนในบริษัทย่อยตามวิธีราคาทุน</t>
  </si>
  <si>
    <t>สินทรัพย์สิทธิการใช้ - สุทธิ</t>
  </si>
  <si>
    <t>หนี้สินอนุพันธ์</t>
  </si>
  <si>
    <t>หนี้สินตามสัญญาเช่า - สุทธิ</t>
  </si>
  <si>
    <t>ยอดคงเหลือ ณ วันที่ 1 มกราคม พ.ศ. 2562</t>
  </si>
  <si>
    <t xml:space="preserve">   - ปรับปรุงใหม่</t>
  </si>
  <si>
    <t xml:space="preserve">   การเพิ่มทุนสำรองตามกฎหมาย</t>
  </si>
  <si>
    <t>ยอดคงเหลือ ณ วันที่ 1 มกราคม พ.ศ. 2563</t>
  </si>
  <si>
    <t>ยอดคงเหลือ ณ วันที่ 31 ธันวาคม พ.ศ. 2562</t>
  </si>
  <si>
    <t>ยอดคงเหลือ ณ วันที่ 31 ธันวาคม พ.ศ. 2563</t>
  </si>
  <si>
    <t>ผลขาดทุนด้านเครดิตที่คาดว่าจะเกิดขึ้น</t>
  </si>
  <si>
    <t>รายได้ดอกเบี้ยรับ</t>
  </si>
  <si>
    <t>กำไรสุทธิจากตราสารอนุพันธ์ที่ยังไม่เกิดขึ้นจริง</t>
  </si>
  <si>
    <t>กำไรสุทธิจากอัตราแลกเปลี่ยนที่ยังไม่เกิดขึ้นจริง</t>
  </si>
  <si>
    <t>หนี้สินตามสัญญาเช่าส่วนที่ถึง</t>
  </si>
  <si>
    <t>กำหนดชำระภายในหนึ่งปี - สุทธิ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</si>
  <si>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</si>
  <si>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กำไรจากตราสารอนุพันธ์ - สุทธิ</t>
  </si>
  <si>
    <t>ส่วนของทุน</t>
  </si>
  <si>
    <t xml:space="preserve">      และการเปลี่ยนแปลงนโยบายการบัญชี</t>
  </si>
  <si>
    <t xml:space="preserve">   กำไรเบ็ดเสร็จรวมสำหรับปี</t>
  </si>
  <si>
    <t>ค่าเสื่อมราคาสินทรัพย์สิทธิการใช้</t>
  </si>
  <si>
    <t>ขาดทุนจากมูลค่าสินค้าคงเหลือลดลง</t>
  </si>
  <si>
    <t>ขาดทุนจากการตัดจำหน่ายสินทรัพย์ไม่มีตัวตน</t>
  </si>
  <si>
    <t>จ่ายชำระภาระผูกพันผลประโยชน์พนักงาน</t>
  </si>
  <si>
    <t>จ่ายดอกเบี้ย</t>
  </si>
  <si>
    <t>เงินสดสุทธิได้มาจากกิจกรรมดำเนินงาน</t>
  </si>
  <si>
    <t>เงินสดจ่ายคืนเงินต้นตามสัญญาเช่า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</si>
  <si>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</si>
  <si>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</si>
  <si>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เงินกู้ยืมระยะสั้นจากสถาบันการเงิน</t>
  </si>
  <si>
    <t xml:space="preserve">   ผลกระทบของการนำมาตรฐานการรายงาน</t>
  </si>
  <si>
    <t xml:space="preserve">     ทางการเงินฉบับใหม่มาถือปฏิบัติ</t>
  </si>
  <si>
    <t xml:space="preserve">      ทางการเงินฉบับใหม่มาถือปฏิบัติ</t>
  </si>
  <si>
    <t xml:space="preserve">     และการเปลี่ยนแปลงนโยบายการบัญชี</t>
  </si>
  <si>
    <t>ขาดทุน(กำไร)จากการจำหน่ายสินทรัพย์</t>
  </si>
  <si>
    <t>การโอนสินทรัพย์เป็นค่าใช้จ่าย</t>
  </si>
  <si>
    <t>เงินปันผลจ่ายให้แก่ผู้ถือหุ้นของบริษัท</t>
  </si>
  <si>
    <t>- การเพิ่มขึ้นของหนี้สินสัญญาเช่า</t>
  </si>
  <si>
    <t>- การเพิ่มขึ้นของสินทรัพย์สิทธิการใช้</t>
  </si>
  <si>
    <t xml:space="preserve">การเปลี่ยนแปลงในส่วนของเจ้าของสำหรับปี </t>
  </si>
  <si>
    <t>หนี้สินตามสัญญาเช่าการเงินส่วนที่ถึง</t>
  </si>
  <si>
    <t>หนี้สินตามสัญญาเช่าการเงิน - สุทธิ</t>
  </si>
  <si>
    <t>28, 32</t>
  </si>
  <si>
    <t>18, 31</t>
  </si>
  <si>
    <t>หนี้สินตามสัญญาเช่าการเงิน</t>
  </si>
  <si>
    <t>กำไรจากอัตราแลกเปลี่ยน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</si>
</sst>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;\(#,##0\);\-"/>
    <numFmt numFmtId="168" formatCode="#,##0.00;\(#,##0.00\);\-"/>
    <numFmt numFmtId="169" formatCode="#,##0.00;\(#,##0.00\)"/>
    <numFmt numFmtId="170" formatCode="_(* #,##0_);_(* \(#,##0\);_(* &quot;-&quot;??_);_(@_)"/>
  </numFmts>
  <fonts count="26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i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7" applyNumberFormat="0" applyAlignment="0" applyProtection="0"/>
    <xf numFmtId="0" fontId="7" fillId="28" borderId="8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7" applyNumberFormat="0" applyAlignment="0" applyProtection="0"/>
    <xf numFmtId="0" fontId="14" fillId="0" borderId="12" applyNumberFormat="0" applyFill="0" applyAlignment="0" applyProtection="0"/>
    <xf numFmtId="0" fontId="15" fillId="31" borderId="0" applyNumberFormat="0" applyBorder="0" applyAlignment="0" applyProtection="0"/>
    <xf numFmtId="0" fontId="2" fillId="0" borderId="0"/>
    <xf numFmtId="0" fontId="3" fillId="32" borderId="13" applyNumberFormat="0" applyFont="0" applyAlignment="0" applyProtection="0"/>
    <xf numFmtId="0" fontId="16" fillId="27" borderId="14" applyNumberFormat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</cellStyleXfs>
  <cellXfs count="153">
    <xf numFmtId="0" fontId="0" fillId="0" borderId="0" xfId="0"/>
    <xf numFmtId="165" fontId="20" fillId="0" borderId="0" xfId="42" applyNumberFormat="1" applyFont="1" applyFill="1" applyAlignment="1">
      <alignment vertical="center"/>
    </xf>
    <xf numFmtId="167" fontId="21" fillId="0" borderId="0" xfId="29" applyNumberFormat="1" applyFont="1" applyFill="1" applyAlignment="1">
      <alignment vertical="center"/>
    </xf>
    <xf numFmtId="167" fontId="21" fillId="0" borderId="0" xfId="42" applyNumberFormat="1" applyFont="1" applyFill="1" applyAlignment="1">
      <alignment vertical="center"/>
    </xf>
    <xf numFmtId="165" fontId="21" fillId="0" borderId="0" xfId="42" applyNumberFormat="1" applyFont="1" applyFill="1" applyAlignment="1">
      <alignment vertical="center"/>
    </xf>
    <xf numFmtId="165" fontId="20" fillId="0" borderId="1" xfId="42" applyNumberFormat="1" applyFont="1" applyFill="1" applyBorder="1" applyAlignment="1">
      <alignment vertical="center"/>
    </xf>
    <xf numFmtId="167" fontId="21" fillId="0" borderId="1" xfId="29" applyNumberFormat="1" applyFont="1" applyFill="1" applyBorder="1" applyAlignment="1">
      <alignment vertical="center"/>
    </xf>
    <xf numFmtId="167" fontId="21" fillId="0" borderId="1" xfId="42" applyNumberFormat="1" applyFont="1" applyFill="1" applyBorder="1" applyAlignment="1">
      <alignment vertical="center"/>
    </xf>
    <xf numFmtId="165" fontId="20" fillId="0" borderId="0" xfId="42" applyNumberFormat="1" applyFont="1" applyFill="1" applyAlignment="1">
      <alignment horizontal="center" vertical="center"/>
    </xf>
    <xf numFmtId="167" fontId="20" fillId="0" borderId="0" xfId="42" applyNumberFormat="1" applyFont="1" applyFill="1" applyBorder="1" applyAlignment="1">
      <alignment vertical="center"/>
    </xf>
    <xf numFmtId="167" fontId="20" fillId="0" borderId="0" xfId="42" applyNumberFormat="1" applyFont="1" applyFill="1" applyAlignment="1">
      <alignment horizontal="right" vertical="center"/>
    </xf>
    <xf numFmtId="165" fontId="20" fillId="0" borderId="1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horizontal="right" vertical="center"/>
    </xf>
    <xf numFmtId="167" fontId="20" fillId="0" borderId="1" xfId="42" applyNumberFormat="1" applyFont="1" applyFill="1" applyBorder="1" applyAlignment="1">
      <alignment horizontal="right" vertical="center"/>
    </xf>
    <xf numFmtId="165" fontId="20" fillId="0" borderId="0" xfId="42" applyNumberFormat="1" applyFont="1" applyFill="1" applyBorder="1" applyAlignment="1">
      <alignment horizontal="center" vertical="center"/>
    </xf>
    <xf numFmtId="167" fontId="20" fillId="0" borderId="0" xfId="29" applyNumberFormat="1" applyFont="1" applyFill="1" applyBorder="1" applyAlignment="1">
      <alignment horizontal="right" vertical="center"/>
    </xf>
    <xf numFmtId="167" fontId="20" fillId="0" borderId="0" xfId="42" applyNumberFormat="1" applyFont="1" applyFill="1" applyBorder="1" applyAlignment="1">
      <alignment horizontal="right" vertical="center"/>
    </xf>
    <xf numFmtId="165" fontId="21" fillId="0" borderId="0" xfId="42" applyNumberFormat="1" applyFont="1" applyFill="1" applyAlignment="1">
      <alignment horizontal="center" vertical="center"/>
    </xf>
    <xf numFmtId="167" fontId="21" fillId="0" borderId="0" xfId="29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center" vertical="center"/>
    </xf>
    <xf numFmtId="166" fontId="21" fillId="0" borderId="0" xfId="42" applyNumberFormat="1" applyFont="1" applyFill="1" applyAlignment="1">
      <alignment horizontal="center" vertical="center"/>
    </xf>
    <xf numFmtId="167" fontId="21" fillId="0" borderId="1" xfId="29" applyNumberFormat="1" applyFont="1" applyFill="1" applyBorder="1" applyAlignment="1">
      <alignment horizontal="right" vertical="center"/>
    </xf>
    <xf numFmtId="167" fontId="21" fillId="0" borderId="0" xfId="42" applyNumberFormat="1" applyFont="1" applyFill="1" applyBorder="1" applyAlignment="1">
      <alignment horizontal="right" vertical="center"/>
    </xf>
    <xf numFmtId="167" fontId="21" fillId="0" borderId="1" xfId="42" applyNumberFormat="1" applyFont="1" applyFill="1" applyBorder="1" applyAlignment="1">
      <alignment horizontal="right" vertical="center"/>
    </xf>
    <xf numFmtId="167" fontId="21" fillId="0" borderId="0" xfId="29" applyNumberFormat="1" applyFont="1" applyFill="1" applyBorder="1" applyAlignment="1">
      <alignment horizontal="right" vertical="center"/>
    </xf>
    <xf numFmtId="167" fontId="21" fillId="0" borderId="2" xfId="29" applyNumberFormat="1" applyFont="1" applyFill="1" applyBorder="1" applyAlignment="1">
      <alignment horizontal="right" vertical="center"/>
    </xf>
    <xf numFmtId="167" fontId="21" fillId="0" borderId="3" xfId="29" applyNumberFormat="1" applyFont="1" applyFill="1" applyBorder="1" applyAlignment="1">
      <alignment horizontal="right" vertical="center"/>
    </xf>
    <xf numFmtId="167" fontId="20" fillId="0" borderId="0" xfId="29" applyNumberFormat="1" applyFont="1" applyFill="1" applyAlignment="1">
      <alignment vertical="center"/>
    </xf>
    <xf numFmtId="165" fontId="21" fillId="0" borderId="1" xfId="42" applyNumberFormat="1" applyFont="1" applyFill="1" applyBorder="1" applyAlignment="1">
      <alignment vertical="center"/>
    </xf>
    <xf numFmtId="165" fontId="21" fillId="0" borderId="1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vertical="center"/>
    </xf>
    <xf numFmtId="166" fontId="21" fillId="0" borderId="0" xfId="42" applyNumberFormat="1" applyFont="1" applyFill="1" applyAlignment="1">
      <alignment horizontal="left" vertical="center"/>
    </xf>
    <xf numFmtId="167" fontId="21" fillId="0" borderId="2" xfId="42" applyNumberFormat="1" applyFont="1" applyFill="1" applyBorder="1" applyAlignment="1">
      <alignment horizontal="right" vertical="center"/>
    </xf>
    <xf numFmtId="167" fontId="21" fillId="0" borderId="0" xfId="29" applyNumberFormat="1" applyFont="1" applyFill="1" applyBorder="1" applyAlignment="1">
      <alignment vertical="center"/>
    </xf>
    <xf numFmtId="167" fontId="21" fillId="0" borderId="0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horizontal="center" vertical="center"/>
    </xf>
    <xf numFmtId="167" fontId="21" fillId="0" borderId="3" xfId="42" applyNumberFormat="1" applyFont="1" applyFill="1" applyBorder="1" applyAlignment="1">
      <alignment horizontal="right" vertical="center"/>
    </xf>
    <xf numFmtId="167" fontId="20" fillId="0" borderId="0" xfId="42" applyNumberFormat="1" applyFont="1" applyFill="1" applyAlignment="1">
      <alignment horizontal="center" vertical="center"/>
    </xf>
    <xf numFmtId="167" fontId="20" fillId="0" borderId="1" xfId="42" applyNumberFormat="1" applyFont="1" applyFill="1" applyBorder="1" applyAlignment="1">
      <alignment horizontal="center" vertical="center"/>
    </xf>
    <xf numFmtId="167" fontId="20" fillId="0" borderId="0" xfId="42" applyNumberFormat="1" applyFont="1" applyFill="1" applyBorder="1" applyAlignment="1">
      <alignment horizontal="center" vertical="center"/>
    </xf>
    <xf numFmtId="167" fontId="20" fillId="0" borderId="4" xfId="42" applyNumberFormat="1" applyFont="1" applyFill="1" applyBorder="1" applyAlignment="1">
      <alignment horizontal="right" vertical="center"/>
    </xf>
    <xf numFmtId="0" fontId="20" fillId="0" borderId="0" xfId="42" applyFont="1" applyFill="1" applyAlignment="1">
      <alignment horizontal="center" vertical="center"/>
    </xf>
    <xf numFmtId="167" fontId="20" fillId="0" borderId="0" xfId="42" quotePrefix="1" applyNumberFormat="1" applyFont="1" applyFill="1" applyBorder="1" applyAlignment="1">
      <alignment horizontal="right" vertical="center"/>
    </xf>
    <xf numFmtId="0" fontId="21" fillId="0" borderId="0" xfId="42" applyFont="1" applyFill="1" applyAlignment="1">
      <alignment horizontal="center" vertical="center"/>
    </xf>
    <xf numFmtId="0" fontId="21" fillId="0" borderId="0" xfId="42" applyFont="1" applyFill="1" applyBorder="1" applyAlignment="1">
      <alignment horizontal="center" vertical="center"/>
    </xf>
    <xf numFmtId="0" fontId="20" fillId="0" borderId="0" xfId="42" applyFont="1" applyFill="1" applyAlignment="1">
      <alignment vertical="center"/>
    </xf>
    <xf numFmtId="0" fontId="21" fillId="0" borderId="0" xfId="42" applyFont="1" applyFill="1" applyAlignment="1">
      <alignment vertical="center"/>
    </xf>
    <xf numFmtId="167" fontId="21" fillId="0" borderId="0" xfId="42" applyNumberFormat="1" applyFont="1" applyFill="1" applyBorder="1" applyAlignment="1">
      <alignment horizontal="center" vertical="center"/>
    </xf>
    <xf numFmtId="167" fontId="21" fillId="0" borderId="1" xfId="42" quotePrefix="1" applyNumberFormat="1" applyFont="1" applyFill="1" applyBorder="1" applyAlignment="1">
      <alignment horizontal="right" vertical="center"/>
    </xf>
    <xf numFmtId="167" fontId="21" fillId="0" borderId="4" xfId="42" applyNumberFormat="1" applyFont="1" applyFill="1" applyBorder="1" applyAlignment="1">
      <alignment horizontal="right" vertical="center"/>
    </xf>
    <xf numFmtId="0" fontId="20" fillId="0" borderId="1" xfId="42" applyFont="1" applyFill="1" applyBorder="1" applyAlignment="1">
      <alignment vertical="center"/>
    </xf>
    <xf numFmtId="167" fontId="21" fillId="0" borderId="1" xfId="42" applyNumberFormat="1" applyFont="1" applyFill="1" applyBorder="1" applyAlignment="1">
      <alignment horizontal="center" vertical="center"/>
    </xf>
    <xf numFmtId="165" fontId="20" fillId="0" borderId="0" xfId="42" applyNumberFormat="1" applyFont="1" applyFill="1" applyAlignment="1">
      <alignment horizontal="right" vertical="center"/>
    </xf>
    <xf numFmtId="165" fontId="20" fillId="0" borderId="0" xfId="42" applyNumberFormat="1" applyFont="1" applyFill="1" applyBorder="1" applyAlignment="1">
      <alignment horizontal="right" vertical="center"/>
    </xf>
    <xf numFmtId="165" fontId="21" fillId="0" borderId="0" xfId="42" applyNumberFormat="1" applyFont="1" applyFill="1" applyBorder="1" applyAlignment="1">
      <alignment horizontal="right" vertical="center"/>
    </xf>
    <xf numFmtId="167" fontId="20" fillId="0" borderId="0" xfId="42" applyNumberFormat="1" applyFont="1" applyFill="1" applyAlignment="1">
      <alignment vertical="center"/>
    </xf>
    <xf numFmtId="167" fontId="20" fillId="0" borderId="1" xfId="42" applyNumberFormat="1" applyFont="1" applyFill="1" applyBorder="1" applyAlignment="1">
      <alignment vertical="center"/>
    </xf>
    <xf numFmtId="167" fontId="21" fillId="0" borderId="5" xfId="42" applyNumberFormat="1" applyFont="1" applyFill="1" applyBorder="1" applyAlignment="1">
      <alignment horizontal="right" vertical="center"/>
    </xf>
    <xf numFmtId="168" fontId="21" fillId="0" borderId="0" xfId="42" applyNumberFormat="1" applyFont="1" applyFill="1" applyBorder="1" applyAlignment="1">
      <alignment horizontal="right" vertical="center"/>
    </xf>
    <xf numFmtId="165" fontId="20" fillId="0" borderId="0" xfId="42" applyNumberFormat="1" applyFont="1" applyFill="1" applyBorder="1" applyAlignment="1">
      <alignment vertical="center"/>
    </xf>
    <xf numFmtId="167" fontId="21" fillId="0" borderId="0" xfId="28" applyNumberFormat="1" applyFont="1" applyFill="1" applyBorder="1" applyAlignment="1">
      <alignment vertical="center"/>
    </xf>
    <xf numFmtId="167" fontId="21" fillId="0" borderId="1" xfId="28" applyNumberFormat="1" applyFont="1" applyFill="1" applyBorder="1" applyAlignment="1">
      <alignment vertical="center"/>
    </xf>
    <xf numFmtId="167" fontId="21" fillId="0" borderId="0" xfId="28" applyNumberFormat="1" applyFont="1" applyFill="1" applyAlignment="1">
      <alignment vertical="center"/>
    </xf>
    <xf numFmtId="165" fontId="20" fillId="0" borderId="1" xfId="42" applyNumberFormat="1" applyFont="1" applyFill="1" applyBorder="1" applyAlignment="1">
      <alignment horizontal="center" vertical="center"/>
    </xf>
    <xf numFmtId="167" fontId="21" fillId="0" borderId="0" xfId="42" applyNumberFormat="1" applyFont="1" applyFill="1" applyAlignment="1">
      <alignment horizontal="right" wrapText="1"/>
    </xf>
    <xf numFmtId="167" fontId="21" fillId="0" borderId="0" xfId="28" applyNumberFormat="1" applyFont="1" applyFill="1" applyAlignment="1">
      <alignment horizontal="right"/>
    </xf>
    <xf numFmtId="167" fontId="21" fillId="0" borderId="0" xfId="28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right"/>
    </xf>
    <xf numFmtId="166" fontId="21" fillId="0" borderId="0" xfId="42" applyNumberFormat="1" applyFont="1" applyFill="1" applyBorder="1" applyAlignment="1">
      <alignment horizontal="center" vertical="center"/>
    </xf>
    <xf numFmtId="167" fontId="21" fillId="0" borderId="0" xfId="42" applyNumberFormat="1" applyFont="1" applyFill="1" applyBorder="1" applyAlignment="1">
      <alignment horizontal="right" wrapText="1"/>
    </xf>
    <xf numFmtId="167" fontId="21" fillId="0" borderId="0" xfId="42" applyNumberFormat="1" applyFont="1" applyFill="1" applyAlignment="1">
      <alignment horizontal="right" vertical="top" wrapText="1"/>
    </xf>
    <xf numFmtId="167" fontId="21" fillId="0" borderId="0" xfId="28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7" fontId="21" fillId="0" borderId="0" xfId="31" applyNumberFormat="1" applyFont="1" applyFill="1" applyAlignment="1">
      <alignment vertical="center"/>
    </xf>
    <xf numFmtId="167" fontId="21" fillId="0" borderId="0" xfId="31" applyNumberFormat="1" applyFont="1" applyFill="1" applyBorder="1" applyAlignment="1">
      <alignment horizontal="right"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5" fontId="21" fillId="0" borderId="0" xfId="42" applyNumberFormat="1" applyFont="1" applyFill="1" applyBorder="1" applyAlignment="1">
      <alignment horizontal="justify" vertical="center" wrapText="1"/>
    </xf>
    <xf numFmtId="167" fontId="21" fillId="0" borderId="0" xfId="42" applyNumberFormat="1" applyFont="1" applyFill="1" applyBorder="1" applyAlignment="1">
      <alignment horizontal="right" vertical="center" wrapText="1"/>
    </xf>
    <xf numFmtId="167" fontId="21" fillId="0" borderId="0" xfId="42" applyNumberFormat="1" applyFont="1" applyFill="1" applyBorder="1" applyAlignment="1">
      <alignment horizontal="justify" vertical="center" wrapText="1"/>
    </xf>
    <xf numFmtId="165" fontId="21" fillId="0" borderId="0" xfId="42" quotePrefix="1" applyNumberFormat="1" applyFont="1" applyFill="1" applyBorder="1" applyAlignment="1">
      <alignment vertical="center"/>
    </xf>
    <xf numFmtId="167" fontId="21" fillId="0" borderId="0" xfId="28" applyNumberFormat="1" applyFont="1" applyFill="1" applyAlignment="1">
      <alignment horizontal="right" vertical="center" wrapText="1"/>
    </xf>
    <xf numFmtId="165" fontId="23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7" fontId="21" fillId="0" borderId="4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167" fontId="20" fillId="33" borderId="0" xfId="29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vertical="center"/>
    </xf>
    <xf numFmtId="167" fontId="21" fillId="33" borderId="0" xfId="0" applyNumberFormat="1" applyFont="1" applyFill="1" applyBorder="1" applyAlignment="1">
      <alignment horizontal="right" vertical="center"/>
    </xf>
    <xf numFmtId="167" fontId="21" fillId="33" borderId="4" xfId="0" applyNumberFormat="1" applyFont="1" applyFill="1" applyBorder="1" applyAlignment="1">
      <alignment horizontal="right" vertical="center"/>
    </xf>
    <xf numFmtId="167" fontId="21" fillId="33" borderId="0" xfId="29" applyNumberFormat="1" applyFont="1" applyFill="1" applyBorder="1" applyAlignment="1">
      <alignment horizontal="right" vertical="center"/>
    </xf>
    <xf numFmtId="167" fontId="21" fillId="33" borderId="1" xfId="42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horizontal="right" vertical="center"/>
    </xf>
    <xf numFmtId="167" fontId="20" fillId="33" borderId="0" xfId="42" applyNumberFormat="1" applyFont="1" applyFill="1" applyBorder="1" applyAlignment="1">
      <alignment horizontal="right" vertical="center"/>
    </xf>
    <xf numFmtId="167" fontId="21" fillId="33" borderId="0" xfId="42" applyNumberFormat="1" applyFont="1" applyFill="1" applyAlignment="1">
      <alignment vertical="center"/>
    </xf>
    <xf numFmtId="167" fontId="21" fillId="33" borderId="0" xfId="42" applyNumberFormat="1" applyFont="1" applyFill="1" applyBorder="1" applyAlignment="1">
      <alignment horizontal="right" vertical="center"/>
    </xf>
    <xf numFmtId="167" fontId="21" fillId="33" borderId="0" xfId="42" applyNumberFormat="1" applyFont="1" applyFill="1" applyAlignment="1">
      <alignment horizontal="right" vertical="center"/>
    </xf>
    <xf numFmtId="167" fontId="21" fillId="33" borderId="0" xfId="0" applyNumberFormat="1" applyFont="1" applyFill="1" applyAlignment="1">
      <alignment horizontal="right" vertical="center"/>
    </xf>
    <xf numFmtId="167" fontId="21" fillId="33" borderId="1" xfId="29" applyNumberFormat="1" applyFont="1" applyFill="1" applyBorder="1" applyAlignment="1">
      <alignment horizontal="right" vertical="center"/>
    </xf>
    <xf numFmtId="167" fontId="21" fillId="33" borderId="2" xfId="29" applyNumberFormat="1" applyFont="1" applyFill="1" applyBorder="1" applyAlignment="1">
      <alignment horizontal="right" vertical="center"/>
    </xf>
    <xf numFmtId="167" fontId="21" fillId="33" borderId="3" xfId="29" applyNumberFormat="1" applyFont="1" applyFill="1" applyBorder="1" applyAlignment="1">
      <alignment horizontal="right" vertical="center"/>
    </xf>
    <xf numFmtId="165" fontId="21" fillId="33" borderId="0" xfId="42" applyNumberFormat="1" applyFont="1" applyFill="1" applyAlignment="1">
      <alignment vertical="center"/>
    </xf>
    <xf numFmtId="167" fontId="21" fillId="33" borderId="0" xfId="0" applyNumberFormat="1" applyFont="1" applyFill="1" applyBorder="1" applyAlignment="1">
      <alignment vertical="center"/>
    </xf>
    <xf numFmtId="167" fontId="21" fillId="33" borderId="0" xfId="0" applyNumberFormat="1" applyFont="1" applyFill="1" applyAlignment="1">
      <alignment vertical="center"/>
    </xf>
    <xf numFmtId="167" fontId="21" fillId="33" borderId="4" xfId="0" applyNumberFormat="1" applyFont="1" applyFill="1" applyBorder="1" applyAlignment="1">
      <alignment vertical="center"/>
    </xf>
    <xf numFmtId="167" fontId="21" fillId="33" borderId="2" xfId="42" applyNumberFormat="1" applyFont="1" applyFill="1" applyBorder="1" applyAlignment="1">
      <alignment horizontal="right" vertical="center"/>
    </xf>
    <xf numFmtId="167" fontId="21" fillId="33" borderId="0" xfId="29" applyNumberFormat="1" applyFont="1" applyFill="1" applyBorder="1" applyAlignment="1">
      <alignment vertical="center"/>
    </xf>
    <xf numFmtId="167" fontId="21" fillId="33" borderId="0" xfId="42" applyNumberFormat="1" applyFont="1" applyFill="1" applyBorder="1" applyAlignment="1">
      <alignment vertical="center"/>
    </xf>
    <xf numFmtId="167" fontId="21" fillId="33" borderId="3" xfId="42" applyNumberFormat="1" applyFont="1" applyFill="1" applyBorder="1" applyAlignment="1">
      <alignment horizontal="right" vertical="center"/>
    </xf>
    <xf numFmtId="167" fontId="21" fillId="33" borderId="4" xfId="0" quotePrefix="1" applyNumberFormat="1" applyFont="1" applyFill="1" applyBorder="1" applyAlignment="1">
      <alignment horizontal="right" vertical="center"/>
    </xf>
    <xf numFmtId="167" fontId="21" fillId="33" borderId="4" xfId="42" applyNumberFormat="1" applyFont="1" applyFill="1" applyBorder="1" applyAlignment="1">
      <alignment horizontal="right" vertical="center"/>
    </xf>
    <xf numFmtId="167" fontId="21" fillId="33" borderId="5" xfId="42" applyNumberFormat="1" applyFont="1" applyFill="1" applyBorder="1" applyAlignment="1">
      <alignment horizontal="right" vertical="center"/>
    </xf>
    <xf numFmtId="165" fontId="21" fillId="33" borderId="0" xfId="0" applyNumberFormat="1" applyFont="1" applyFill="1" applyBorder="1" applyAlignment="1">
      <alignment horizontal="right" vertical="center"/>
    </xf>
    <xf numFmtId="169" fontId="21" fillId="33" borderId="5" xfId="0" applyNumberFormat="1" applyFont="1" applyFill="1" applyBorder="1" applyAlignment="1">
      <alignment horizontal="right" vertical="center"/>
    </xf>
    <xf numFmtId="167" fontId="21" fillId="33" borderId="0" xfId="42" applyNumberFormat="1" applyFont="1" applyFill="1" applyAlignment="1">
      <alignment horizontal="center" vertical="center"/>
    </xf>
    <xf numFmtId="167" fontId="21" fillId="33" borderId="0" xfId="28" applyNumberFormat="1" applyFont="1" applyFill="1" applyAlignment="1">
      <alignment horizontal="right"/>
    </xf>
    <xf numFmtId="167" fontId="21" fillId="33" borderId="0" xfId="28" applyNumberFormat="1" applyFont="1" applyFill="1" applyBorder="1" applyAlignment="1">
      <alignment horizontal="right" vertical="center"/>
    </xf>
    <xf numFmtId="167" fontId="21" fillId="33" borderId="1" xfId="28" applyNumberFormat="1" applyFont="1" applyFill="1" applyBorder="1" applyAlignment="1">
      <alignment horizontal="right" vertical="center"/>
    </xf>
    <xf numFmtId="167" fontId="21" fillId="33" borderId="0" xfId="32" applyNumberFormat="1" applyFont="1" applyFill="1" applyAlignment="1">
      <alignment vertical="center"/>
    </xf>
    <xf numFmtId="167" fontId="21" fillId="33" borderId="4" xfId="42" applyNumberFormat="1" applyFont="1" applyFill="1" applyBorder="1" applyAlignment="1">
      <alignment vertical="center"/>
    </xf>
    <xf numFmtId="167" fontId="21" fillId="33" borderId="4" xfId="28" applyNumberFormat="1" applyFont="1" applyFill="1" applyBorder="1" applyAlignment="1">
      <alignment horizontal="right" vertical="center"/>
    </xf>
    <xf numFmtId="167" fontId="21" fillId="33" borderId="3" xfId="28" applyNumberFormat="1" applyFont="1" applyFill="1" applyBorder="1" applyAlignment="1">
      <alignment horizontal="right" vertical="center"/>
    </xf>
    <xf numFmtId="167" fontId="21" fillId="33" borderId="0" xfId="42" applyNumberFormat="1" applyFont="1" applyFill="1" applyBorder="1" applyAlignment="1">
      <alignment horizontal="right" vertical="center" wrapText="1"/>
    </xf>
    <xf numFmtId="170" fontId="22" fillId="33" borderId="4" xfId="0" applyNumberFormat="1" applyFont="1" applyFill="1" applyBorder="1" applyAlignment="1">
      <alignment horizontal="right" vertical="center"/>
    </xf>
    <xf numFmtId="167" fontId="21" fillId="0" borderId="0" xfId="0" applyNumberFormat="1" applyFont="1" applyFill="1" applyBorder="1" applyAlignment="1">
      <alignment horizontal="right" vertical="center"/>
    </xf>
    <xf numFmtId="167" fontId="21" fillId="0" borderId="4" xfId="0" quotePrefix="1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169" fontId="21" fillId="0" borderId="5" xfId="0" applyNumberFormat="1" applyFont="1" applyFill="1" applyBorder="1" applyAlignment="1">
      <alignment horizontal="right" vertical="center"/>
    </xf>
    <xf numFmtId="167" fontId="21" fillId="0" borderId="1" xfId="28" applyNumberFormat="1" applyFont="1" applyFill="1" applyBorder="1" applyAlignment="1">
      <alignment horizontal="right" vertical="center"/>
    </xf>
    <xf numFmtId="167" fontId="21" fillId="0" borderId="0" xfId="32" applyNumberFormat="1" applyFont="1" applyFill="1" applyAlignment="1">
      <alignment vertical="center"/>
    </xf>
    <xf numFmtId="167" fontId="21" fillId="0" borderId="4" xfId="28" applyNumberFormat="1" applyFont="1" applyFill="1" applyBorder="1" applyAlignment="1">
      <alignment horizontal="right" vertical="center"/>
    </xf>
    <xf numFmtId="167" fontId="21" fillId="0" borderId="3" xfId="28" applyNumberFormat="1" applyFont="1" applyFill="1" applyBorder="1" applyAlignment="1">
      <alignment horizontal="right" vertical="center"/>
    </xf>
    <xf numFmtId="167" fontId="21" fillId="0" borderId="4" xfId="42" applyNumberFormat="1" applyFont="1" applyFill="1" applyBorder="1" applyAlignment="1">
      <alignment vertical="center"/>
    </xf>
    <xf numFmtId="167" fontId="21" fillId="0" borderId="0" xfId="0" applyNumberFormat="1" applyFont="1" applyFill="1" applyAlignment="1">
      <alignment horizontal="right" vertical="center"/>
    </xf>
    <xf numFmtId="167" fontId="21" fillId="0" borderId="0" xfId="0" applyNumberFormat="1" applyFont="1" applyFill="1" applyBorder="1" applyAlignment="1">
      <alignment vertical="center"/>
    </xf>
    <xf numFmtId="167" fontId="21" fillId="0" borderId="0" xfId="0" applyNumberFormat="1" applyFont="1" applyFill="1" applyAlignment="1">
      <alignment vertical="center"/>
    </xf>
    <xf numFmtId="167" fontId="21" fillId="0" borderId="4" xfId="0" applyNumberFormat="1" applyFont="1" applyFill="1" applyBorder="1" applyAlignment="1">
      <alignment vertical="center"/>
    </xf>
    <xf numFmtId="167" fontId="20" fillId="0" borderId="1" xfId="42" applyNumberFormat="1" applyFont="1" applyFill="1" applyBorder="1" applyAlignment="1">
      <alignment horizontal="center" vertical="center"/>
    </xf>
    <xf numFmtId="167" fontId="20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Alignment="1">
      <alignment vertical="center"/>
    </xf>
    <xf numFmtId="167" fontId="20" fillId="0" borderId="0" xfId="0" applyNumberFormat="1" applyFont="1" applyFill="1" applyAlignment="1">
      <alignment horizontal="right" vertical="center"/>
    </xf>
    <xf numFmtId="165" fontId="20" fillId="0" borderId="1" xfId="42" applyNumberFormat="1" applyFont="1" applyFill="1" applyBorder="1" applyAlignment="1">
      <alignment horizontal="center" vertical="center"/>
    </xf>
    <xf numFmtId="167" fontId="20" fillId="0" borderId="4" xfId="42" applyNumberFormat="1" applyFont="1" applyFill="1" applyBorder="1" applyAlignment="1">
      <alignment horizontal="center" vertical="center"/>
    </xf>
    <xf numFmtId="167" fontId="20" fillId="0" borderId="1" xfId="42" applyNumberFormat="1" applyFont="1" applyFill="1" applyBorder="1" applyAlignment="1">
      <alignment horizontal="center" vertical="center"/>
    </xf>
    <xf numFmtId="165" fontId="20" fillId="0" borderId="1" xfId="42" applyNumberFormat="1" applyFont="1" applyFill="1" applyBorder="1" applyAlignment="1">
      <alignment horizontal="center" vertical="center"/>
    </xf>
    <xf numFmtId="167" fontId="20" fillId="0" borderId="0" xfId="42" applyNumberFormat="1" applyFont="1" applyFill="1" applyBorder="1" applyAlignment="1">
      <alignment horizontal="center" vertical="center"/>
    </xf>
    <xf numFmtId="167" fontId="20" fillId="0" borderId="6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Comma 3 2 2" xfId="31" xr:uid="{00000000-0005-0000-0000-00001E000000}"/>
    <cellStyle name="Comma 4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3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topLeftCell="A9" zoomScale="85" zoomScaleNormal="85" workbookViewId="0">
      <selection activeCell="O21" sqref="O21"/>
    </sheetView>
  </sheetViews>
  <sheetFormatPr defaultColWidth="9.140625" defaultRowHeight="20.100000000000001" customHeight="1" x14ac:dyDescent="0.25"/>
  <cols>
    <col min="1" max="1" width="1.7109375" style="4" customWidth="1"/>
    <col min="2" max="2" width="31" style="4" customWidth="1"/>
    <col min="3" max="3" width="7.28515625" style="17" customWidth="1"/>
    <col min="4" max="4" width="0.7109375" style="4" customWidth="1"/>
    <col min="5" max="5" width="11.7109375" style="2" customWidth="1"/>
    <col min="6" max="6" width="0.7109375" style="3" customWidth="1"/>
    <col min="7" max="7" width="11.7109375" style="2" customWidth="1"/>
    <col min="8" max="8" width="0.7109375" style="3" customWidth="1"/>
    <col min="9" max="9" width="11.7109375" style="3" customWidth="1"/>
    <col min="10" max="10" width="0.7109375" style="3" customWidth="1"/>
    <col min="11" max="11" width="11.7109375" style="3" customWidth="1"/>
    <col min="12" max="16384" width="9.140625" style="4"/>
  </cols>
  <sheetData>
    <row r="1" spans="1:11" ht="21.75" customHeight="1" x14ac:dyDescent="0.25">
      <c r="A1" s="1" t="s">
        <v>81</v>
      </c>
      <c r="B1" s="1"/>
      <c r="C1" s="1"/>
      <c r="D1" s="1"/>
    </row>
    <row r="2" spans="1:11" ht="21.75" customHeight="1" x14ac:dyDescent="0.25">
      <c r="A2" s="1" t="s">
        <v>0</v>
      </c>
      <c r="B2" s="1"/>
      <c r="C2" s="1"/>
      <c r="D2" s="1"/>
    </row>
    <row r="3" spans="1:11" ht="21.75" customHeight="1" x14ac:dyDescent="0.25">
      <c r="A3" s="5" t="s">
        <v>143</v>
      </c>
      <c r="B3" s="5"/>
      <c r="C3" s="5"/>
      <c r="D3" s="5"/>
      <c r="E3" s="6"/>
      <c r="F3" s="7"/>
      <c r="G3" s="6"/>
      <c r="H3" s="7"/>
      <c r="I3" s="7"/>
      <c r="J3" s="7"/>
      <c r="K3" s="7"/>
    </row>
    <row r="4" spans="1:11" ht="21.75" customHeight="1" x14ac:dyDescent="0.25"/>
    <row r="5" spans="1:11" ht="21.75" customHeight="1" x14ac:dyDescent="0.25">
      <c r="C5" s="8"/>
      <c r="E5" s="147" t="s">
        <v>1</v>
      </c>
      <c r="F5" s="147"/>
      <c r="G5" s="147"/>
      <c r="H5" s="9"/>
      <c r="I5" s="147" t="s">
        <v>2</v>
      </c>
      <c r="J5" s="147"/>
      <c r="K5" s="147"/>
    </row>
    <row r="6" spans="1:11" ht="21.75" customHeight="1" x14ac:dyDescent="0.25">
      <c r="C6" s="8"/>
      <c r="E6" s="10" t="s">
        <v>145</v>
      </c>
      <c r="F6" s="10"/>
      <c r="G6" s="10" t="s">
        <v>116</v>
      </c>
      <c r="H6" s="10"/>
      <c r="I6" s="10" t="s">
        <v>145</v>
      </c>
      <c r="J6" s="10"/>
      <c r="K6" s="10" t="s">
        <v>116</v>
      </c>
    </row>
    <row r="7" spans="1:11" ht="21.75" customHeight="1" x14ac:dyDescent="0.25">
      <c r="C7" s="146" t="s">
        <v>3</v>
      </c>
      <c r="E7" s="12" t="s">
        <v>4</v>
      </c>
      <c r="F7" s="10"/>
      <c r="G7" s="12" t="s">
        <v>4</v>
      </c>
      <c r="H7" s="10"/>
      <c r="I7" s="13" t="s">
        <v>4</v>
      </c>
      <c r="J7" s="10"/>
      <c r="K7" s="13" t="s">
        <v>4</v>
      </c>
    </row>
    <row r="8" spans="1:11" ht="6" customHeight="1" x14ac:dyDescent="0.25">
      <c r="C8" s="14"/>
      <c r="E8" s="91"/>
      <c r="F8" s="10"/>
      <c r="G8" s="15"/>
      <c r="H8" s="10"/>
      <c r="I8" s="98"/>
      <c r="J8" s="10"/>
      <c r="K8" s="98"/>
    </row>
    <row r="9" spans="1:11" ht="21.75" customHeight="1" x14ac:dyDescent="0.25">
      <c r="A9" s="1" t="s">
        <v>5</v>
      </c>
      <c r="B9" s="1"/>
      <c r="C9" s="1"/>
      <c r="D9" s="1"/>
      <c r="E9" s="92"/>
      <c r="I9" s="99"/>
    </row>
    <row r="10" spans="1:11" ht="6" customHeight="1" x14ac:dyDescent="0.25">
      <c r="A10" s="1"/>
      <c r="B10" s="1"/>
      <c r="C10" s="1"/>
      <c r="D10" s="1"/>
      <c r="E10" s="92"/>
      <c r="I10" s="99"/>
    </row>
    <row r="11" spans="1:11" ht="21.75" customHeight="1" x14ac:dyDescent="0.25">
      <c r="A11" s="1" t="s">
        <v>6</v>
      </c>
      <c r="B11" s="1"/>
      <c r="C11" s="1"/>
      <c r="D11" s="1"/>
      <c r="E11" s="92"/>
      <c r="I11" s="99"/>
    </row>
    <row r="12" spans="1:11" ht="6" customHeight="1" x14ac:dyDescent="0.25">
      <c r="A12" s="1"/>
      <c r="B12" s="1"/>
      <c r="E12" s="92"/>
      <c r="I12" s="99"/>
    </row>
    <row r="13" spans="1:11" ht="21.75" customHeight="1" x14ac:dyDescent="0.25">
      <c r="A13" s="4" t="s">
        <v>7</v>
      </c>
      <c r="C13" s="17">
        <v>11</v>
      </c>
      <c r="E13" s="93">
        <v>293562253</v>
      </c>
      <c r="F13" s="19"/>
      <c r="G13" s="129">
        <v>243351249</v>
      </c>
      <c r="H13" s="19"/>
      <c r="I13" s="93">
        <v>291134515</v>
      </c>
      <c r="J13" s="19"/>
      <c r="K13" s="129">
        <v>241561273</v>
      </c>
    </row>
    <row r="14" spans="1:11" ht="21.75" customHeight="1" x14ac:dyDescent="0.25">
      <c r="A14" s="4" t="s">
        <v>8</v>
      </c>
      <c r="C14" s="17">
        <v>12</v>
      </c>
      <c r="E14" s="93">
        <v>194449284</v>
      </c>
      <c r="F14" s="19"/>
      <c r="G14" s="129">
        <v>156218527</v>
      </c>
      <c r="H14" s="19"/>
      <c r="I14" s="93">
        <v>193645113</v>
      </c>
      <c r="J14" s="20"/>
      <c r="K14" s="129">
        <v>156187523</v>
      </c>
    </row>
    <row r="15" spans="1:11" ht="21.75" customHeight="1" x14ac:dyDescent="0.25">
      <c r="A15" s="4" t="s">
        <v>146</v>
      </c>
      <c r="C15" s="17">
        <v>13</v>
      </c>
      <c r="E15" s="93">
        <v>2218452</v>
      </c>
      <c r="F15" s="19"/>
      <c r="G15" s="129" t="s">
        <v>34</v>
      </c>
      <c r="H15" s="19"/>
      <c r="I15" s="93">
        <v>2218452</v>
      </c>
      <c r="J15" s="20"/>
      <c r="K15" s="129" t="s">
        <v>34</v>
      </c>
    </row>
    <row r="16" spans="1:11" ht="21.75" customHeight="1" x14ac:dyDescent="0.25">
      <c r="A16" s="4" t="s">
        <v>82</v>
      </c>
      <c r="C16" s="17">
        <v>14</v>
      </c>
      <c r="E16" s="93">
        <v>103675682</v>
      </c>
      <c r="F16" s="19"/>
      <c r="G16" s="129">
        <v>197510349</v>
      </c>
      <c r="H16" s="19"/>
      <c r="I16" s="93">
        <v>103675682</v>
      </c>
      <c r="J16" s="19"/>
      <c r="K16" s="129">
        <v>197487584</v>
      </c>
    </row>
    <row r="17" spans="1:11" ht="21.75" customHeight="1" x14ac:dyDescent="0.25">
      <c r="A17" s="4" t="s">
        <v>10</v>
      </c>
      <c r="C17" s="17">
        <v>15</v>
      </c>
      <c r="E17" s="94">
        <v>4964725</v>
      </c>
      <c r="F17" s="23"/>
      <c r="G17" s="87">
        <v>7438398</v>
      </c>
      <c r="H17" s="23"/>
      <c r="I17" s="94">
        <v>4900369</v>
      </c>
      <c r="J17" s="23"/>
      <c r="K17" s="87">
        <v>7233857</v>
      </c>
    </row>
    <row r="18" spans="1:11" ht="6" customHeight="1" x14ac:dyDescent="0.25">
      <c r="E18" s="95"/>
      <c r="F18" s="23"/>
      <c r="G18" s="25"/>
      <c r="H18" s="23"/>
      <c r="I18" s="100"/>
      <c r="J18" s="23"/>
      <c r="K18" s="23"/>
    </row>
    <row r="19" spans="1:11" ht="21.75" customHeight="1" x14ac:dyDescent="0.25">
      <c r="A19" s="1" t="s">
        <v>11</v>
      </c>
      <c r="E19" s="96">
        <f>SUM(E13:E18)</f>
        <v>598870396</v>
      </c>
      <c r="F19" s="19"/>
      <c r="G19" s="24">
        <f>SUM(G13:G18)</f>
        <v>604518523</v>
      </c>
      <c r="H19" s="19"/>
      <c r="I19" s="96">
        <f>SUM(I13:I18)</f>
        <v>595574131</v>
      </c>
      <c r="J19" s="19"/>
      <c r="K19" s="24">
        <f>SUM(K13:K18)</f>
        <v>602470237</v>
      </c>
    </row>
    <row r="20" spans="1:11" ht="21.75" customHeight="1" x14ac:dyDescent="0.25">
      <c r="E20" s="97"/>
      <c r="F20" s="19"/>
      <c r="G20" s="18"/>
      <c r="H20" s="19"/>
      <c r="I20" s="101"/>
      <c r="J20" s="19"/>
      <c r="K20" s="19"/>
    </row>
    <row r="21" spans="1:11" ht="21.75" customHeight="1" x14ac:dyDescent="0.25">
      <c r="A21" s="1" t="s">
        <v>12</v>
      </c>
      <c r="B21" s="1"/>
      <c r="E21" s="97"/>
      <c r="F21" s="19"/>
      <c r="G21" s="18"/>
      <c r="H21" s="19"/>
      <c r="I21" s="101"/>
      <c r="J21" s="19"/>
      <c r="K21" s="19"/>
    </row>
    <row r="22" spans="1:11" ht="6" customHeight="1" x14ac:dyDescent="0.25">
      <c r="A22" s="1"/>
      <c r="B22" s="1"/>
      <c r="E22" s="97"/>
      <c r="F22" s="19"/>
      <c r="G22" s="18"/>
      <c r="H22" s="19"/>
      <c r="I22" s="101"/>
      <c r="J22" s="19"/>
      <c r="K22" s="19"/>
    </row>
    <row r="23" spans="1:11" ht="21.75" customHeight="1" x14ac:dyDescent="0.25">
      <c r="A23" s="4" t="s">
        <v>13</v>
      </c>
      <c r="C23" s="17">
        <v>16</v>
      </c>
      <c r="E23" s="93">
        <v>5783700</v>
      </c>
      <c r="F23" s="18"/>
      <c r="G23" s="129">
        <v>5783700</v>
      </c>
      <c r="H23" s="18"/>
      <c r="I23" s="102">
        <v>783700</v>
      </c>
      <c r="J23" s="18"/>
      <c r="K23" s="138">
        <v>783700</v>
      </c>
    </row>
    <row r="24" spans="1:11" ht="21.75" customHeight="1" x14ac:dyDescent="0.25">
      <c r="A24" s="4" t="s">
        <v>147</v>
      </c>
      <c r="C24" s="17">
        <v>17</v>
      </c>
      <c r="E24" s="93" t="s">
        <v>34</v>
      </c>
      <c r="F24" s="18"/>
      <c r="G24" s="129">
        <v>0</v>
      </c>
      <c r="H24" s="18"/>
      <c r="I24" s="102">
        <v>7369971</v>
      </c>
      <c r="J24" s="18"/>
      <c r="K24" s="138">
        <v>7369971</v>
      </c>
    </row>
    <row r="25" spans="1:11" ht="21.75" customHeight="1" x14ac:dyDescent="0.25">
      <c r="A25" s="4" t="s">
        <v>83</v>
      </c>
      <c r="C25" s="17">
        <v>18</v>
      </c>
      <c r="E25" s="93">
        <v>657091824</v>
      </c>
      <c r="F25" s="18"/>
      <c r="G25" s="129">
        <v>712226723</v>
      </c>
      <c r="H25" s="18"/>
      <c r="I25" s="102">
        <v>657091821</v>
      </c>
      <c r="J25" s="18"/>
      <c r="K25" s="138">
        <v>712220835</v>
      </c>
    </row>
    <row r="26" spans="1:11" ht="21.75" customHeight="1" x14ac:dyDescent="0.25">
      <c r="A26" s="4" t="s">
        <v>148</v>
      </c>
      <c r="C26" s="17">
        <v>19</v>
      </c>
      <c r="E26" s="93">
        <v>23520203</v>
      </c>
      <c r="F26" s="18"/>
      <c r="G26" s="129" t="s">
        <v>34</v>
      </c>
      <c r="H26" s="18"/>
      <c r="I26" s="102">
        <v>23520203</v>
      </c>
      <c r="J26" s="18"/>
      <c r="K26" s="138" t="s">
        <v>34</v>
      </c>
    </row>
    <row r="27" spans="1:11" ht="21.75" customHeight="1" x14ac:dyDescent="0.25">
      <c r="A27" s="4" t="s">
        <v>14</v>
      </c>
      <c r="C27" s="17">
        <v>20</v>
      </c>
      <c r="E27" s="93">
        <v>3583879</v>
      </c>
      <c r="F27" s="18"/>
      <c r="G27" s="129">
        <v>5489521</v>
      </c>
      <c r="H27" s="18"/>
      <c r="I27" s="102">
        <v>3583879</v>
      </c>
      <c r="J27" s="18"/>
      <c r="K27" s="138">
        <v>5489521</v>
      </c>
    </row>
    <row r="28" spans="1:11" ht="21.75" customHeight="1" x14ac:dyDescent="0.25">
      <c r="A28" s="4" t="s">
        <v>15</v>
      </c>
      <c r="C28" s="17">
        <v>21</v>
      </c>
      <c r="E28" s="94">
        <v>4171090</v>
      </c>
      <c r="F28" s="18"/>
      <c r="G28" s="87">
        <v>15287690</v>
      </c>
      <c r="H28" s="18"/>
      <c r="I28" s="94">
        <v>4169267</v>
      </c>
      <c r="J28" s="18"/>
      <c r="K28" s="87">
        <v>15287690</v>
      </c>
    </row>
    <row r="29" spans="1:11" ht="6" customHeight="1" x14ac:dyDescent="0.25">
      <c r="E29" s="95"/>
      <c r="F29" s="23"/>
      <c r="G29" s="25"/>
      <c r="H29" s="23"/>
      <c r="I29" s="100"/>
      <c r="J29" s="23"/>
      <c r="K29" s="23"/>
    </row>
    <row r="30" spans="1:11" ht="21.75" customHeight="1" x14ac:dyDescent="0.25">
      <c r="A30" s="1" t="s">
        <v>16</v>
      </c>
      <c r="E30" s="103">
        <f>SUM(E23:E28)</f>
        <v>694150696</v>
      </c>
      <c r="F30" s="23"/>
      <c r="G30" s="22">
        <f>SUM(G23:G28)</f>
        <v>738787634</v>
      </c>
      <c r="H30" s="25"/>
      <c r="I30" s="103">
        <f>SUM(I23:I28)</f>
        <v>696518841</v>
      </c>
      <c r="J30" s="23"/>
      <c r="K30" s="22">
        <f>SUM(K23:K28)</f>
        <v>741151717</v>
      </c>
    </row>
    <row r="31" spans="1:11" ht="21.75" customHeight="1" x14ac:dyDescent="0.25">
      <c r="A31" s="1"/>
      <c r="E31" s="104"/>
      <c r="F31" s="23"/>
      <c r="G31" s="26"/>
      <c r="H31" s="25"/>
      <c r="I31" s="104"/>
      <c r="J31" s="23"/>
      <c r="K31" s="26"/>
    </row>
    <row r="32" spans="1:11" ht="6" customHeight="1" x14ac:dyDescent="0.25">
      <c r="E32" s="100"/>
      <c r="F32" s="19"/>
      <c r="G32" s="23"/>
      <c r="H32" s="19"/>
      <c r="I32" s="100"/>
      <c r="J32" s="19"/>
      <c r="K32" s="23"/>
    </row>
    <row r="33" spans="1:11" ht="21.75" customHeight="1" thickBot="1" x14ac:dyDescent="0.3">
      <c r="A33" s="1" t="s">
        <v>17</v>
      </c>
      <c r="B33" s="1"/>
      <c r="E33" s="105">
        <f>SUM(E19,E30)</f>
        <v>1293021092</v>
      </c>
      <c r="F33" s="23"/>
      <c r="G33" s="27">
        <f>SUM(G19,G30)</f>
        <v>1343306157</v>
      </c>
      <c r="H33" s="23"/>
      <c r="I33" s="105">
        <f>SUM(I19,I30)</f>
        <v>1292092972</v>
      </c>
      <c r="J33" s="23"/>
      <c r="K33" s="27">
        <f>SUM(K19,K30)</f>
        <v>1343621954</v>
      </c>
    </row>
    <row r="34" spans="1:11" ht="21.75" customHeight="1" thickTop="1" x14ac:dyDescent="0.25">
      <c r="D34" s="1"/>
      <c r="E34" s="28"/>
      <c r="G34" s="28"/>
    </row>
    <row r="35" spans="1:11" ht="21.75" customHeight="1" x14ac:dyDescent="0.25">
      <c r="D35" s="1"/>
      <c r="E35" s="28"/>
      <c r="G35" s="28"/>
    </row>
    <row r="36" spans="1:11" ht="21.75" customHeight="1" x14ac:dyDescent="0.25">
      <c r="D36" s="1"/>
      <c r="E36" s="28"/>
      <c r="G36" s="28"/>
    </row>
    <row r="37" spans="1:11" ht="21.75" customHeight="1" x14ac:dyDescent="0.25">
      <c r="D37" s="1"/>
      <c r="E37" s="28"/>
      <c r="G37" s="28"/>
    </row>
    <row r="38" spans="1:11" ht="21.75" customHeight="1" x14ac:dyDescent="0.25">
      <c r="D38" s="1"/>
      <c r="E38" s="28"/>
      <c r="G38" s="28"/>
    </row>
    <row r="39" spans="1:11" ht="21.75" customHeight="1" x14ac:dyDescent="0.25">
      <c r="D39" s="1"/>
      <c r="E39" s="28"/>
      <c r="G39" s="28"/>
    </row>
    <row r="40" spans="1:11" ht="21.75" customHeight="1" x14ac:dyDescent="0.25">
      <c r="D40" s="1"/>
      <c r="E40" s="28"/>
      <c r="G40" s="28"/>
    </row>
    <row r="41" spans="1:11" ht="10.5" customHeight="1" x14ac:dyDescent="0.25">
      <c r="D41" s="1"/>
      <c r="E41" s="28"/>
      <c r="G41" s="28"/>
    </row>
    <row r="42" spans="1:11" ht="21.95" customHeight="1" x14ac:dyDescent="0.25">
      <c r="A42" s="29" t="s">
        <v>163</v>
      </c>
      <c r="B42" s="29"/>
      <c r="C42" s="30"/>
      <c r="D42" s="5"/>
      <c r="E42" s="31"/>
      <c r="F42" s="7"/>
      <c r="G42" s="31"/>
      <c r="H42" s="7"/>
      <c r="I42" s="7"/>
      <c r="J42" s="7"/>
      <c r="K42" s="7"/>
    </row>
    <row r="43" spans="1:11" ht="21.75" customHeight="1" x14ac:dyDescent="0.25">
      <c r="A43" s="1" t="s">
        <v>81</v>
      </c>
      <c r="B43" s="1"/>
      <c r="C43" s="1"/>
      <c r="D43" s="1"/>
    </row>
    <row r="44" spans="1:11" ht="21.75" customHeight="1" x14ac:dyDescent="0.25">
      <c r="A44" s="1" t="s">
        <v>0</v>
      </c>
      <c r="B44" s="1"/>
      <c r="C44" s="1"/>
      <c r="D44" s="1"/>
    </row>
    <row r="45" spans="1:11" ht="21.75" customHeight="1" x14ac:dyDescent="0.25">
      <c r="A45" s="5" t="str">
        <f>+A3</f>
        <v>ณ วันที่ 31 ธันวาคม พ.ศ. 2563</v>
      </c>
      <c r="B45" s="5"/>
      <c r="C45" s="5"/>
      <c r="D45" s="5"/>
      <c r="E45" s="6"/>
      <c r="F45" s="7"/>
      <c r="G45" s="6"/>
      <c r="H45" s="7"/>
      <c r="I45" s="7"/>
      <c r="J45" s="7"/>
      <c r="K45" s="7"/>
    </row>
    <row r="46" spans="1:11" ht="21.75" customHeight="1" x14ac:dyDescent="0.25"/>
    <row r="47" spans="1:11" ht="21.75" customHeight="1" x14ac:dyDescent="0.25">
      <c r="C47" s="8"/>
      <c r="E47" s="147" t="s">
        <v>1</v>
      </c>
      <c r="F47" s="147"/>
      <c r="G47" s="147"/>
      <c r="H47" s="9"/>
      <c r="I47" s="147" t="s">
        <v>2</v>
      </c>
      <c r="J47" s="147"/>
      <c r="K47" s="147"/>
    </row>
    <row r="48" spans="1:11" ht="21.75" customHeight="1" x14ac:dyDescent="0.25">
      <c r="C48" s="8"/>
      <c r="E48" s="10" t="s">
        <v>145</v>
      </c>
      <c r="F48" s="10"/>
      <c r="G48" s="10" t="s">
        <v>116</v>
      </c>
      <c r="H48" s="10"/>
      <c r="I48" s="10" t="s">
        <v>145</v>
      </c>
      <c r="J48" s="10"/>
      <c r="K48" s="10" t="s">
        <v>116</v>
      </c>
    </row>
    <row r="49" spans="1:11" ht="21.75" customHeight="1" x14ac:dyDescent="0.25">
      <c r="C49" s="146" t="s">
        <v>3</v>
      </c>
      <c r="E49" s="12" t="s">
        <v>4</v>
      </c>
      <c r="F49" s="10"/>
      <c r="G49" s="12" t="s">
        <v>4</v>
      </c>
      <c r="H49" s="10"/>
      <c r="I49" s="13" t="s">
        <v>4</v>
      </c>
      <c r="J49" s="10"/>
      <c r="K49" s="13" t="s">
        <v>4</v>
      </c>
    </row>
    <row r="50" spans="1:11" ht="6" customHeight="1" x14ac:dyDescent="0.25">
      <c r="C50" s="14"/>
      <c r="E50" s="91"/>
      <c r="F50" s="10"/>
      <c r="G50" s="15"/>
      <c r="H50" s="10"/>
      <c r="I50" s="98"/>
      <c r="J50" s="10"/>
      <c r="K50" s="16"/>
    </row>
    <row r="51" spans="1:11" ht="21.75" customHeight="1" x14ac:dyDescent="0.25">
      <c r="A51" s="1" t="s">
        <v>18</v>
      </c>
      <c r="B51" s="1"/>
      <c r="C51" s="1"/>
      <c r="D51" s="1"/>
      <c r="E51" s="92"/>
      <c r="I51" s="99"/>
    </row>
    <row r="52" spans="1:11" ht="8.1" customHeight="1" x14ac:dyDescent="0.25">
      <c r="A52" s="1"/>
      <c r="B52" s="1"/>
      <c r="C52" s="1"/>
      <c r="D52" s="1"/>
      <c r="E52" s="92"/>
      <c r="I52" s="99"/>
    </row>
    <row r="53" spans="1:11" ht="21.75" customHeight="1" x14ac:dyDescent="0.25">
      <c r="A53" s="1" t="s">
        <v>19</v>
      </c>
      <c r="B53" s="1"/>
      <c r="C53" s="1"/>
      <c r="D53" s="1"/>
      <c r="E53" s="92"/>
      <c r="I53" s="99"/>
    </row>
    <row r="54" spans="1:11" ht="8.1" customHeight="1" x14ac:dyDescent="0.25">
      <c r="A54" s="1"/>
      <c r="B54" s="1"/>
      <c r="E54" s="92"/>
      <c r="I54" s="99"/>
    </row>
    <row r="55" spans="1:11" ht="21.75" customHeight="1" x14ac:dyDescent="0.25">
      <c r="A55" s="4" t="s">
        <v>177</v>
      </c>
      <c r="C55" s="21">
        <v>22.1</v>
      </c>
      <c r="E55" s="102" t="s">
        <v>34</v>
      </c>
      <c r="F55" s="19"/>
      <c r="G55" s="138">
        <v>213570223</v>
      </c>
      <c r="H55" s="19"/>
      <c r="I55" s="102" t="s">
        <v>34</v>
      </c>
      <c r="K55" s="139">
        <v>213570223</v>
      </c>
    </row>
    <row r="56" spans="1:11" ht="21.75" customHeight="1" x14ac:dyDescent="0.25">
      <c r="A56" s="4" t="s">
        <v>20</v>
      </c>
      <c r="C56" s="17">
        <v>23</v>
      </c>
      <c r="E56" s="102">
        <v>206182297</v>
      </c>
      <c r="F56" s="19"/>
      <c r="G56" s="138">
        <v>208101919</v>
      </c>
      <c r="H56" s="19"/>
      <c r="I56" s="107">
        <v>204720930</v>
      </c>
      <c r="J56" s="19"/>
      <c r="K56" s="139">
        <v>207864180</v>
      </c>
    </row>
    <row r="57" spans="1:11" ht="21.75" customHeight="1" x14ac:dyDescent="0.25">
      <c r="A57" s="89" t="s">
        <v>118</v>
      </c>
      <c r="C57" s="17">
        <v>24</v>
      </c>
      <c r="E57" s="102">
        <v>14839760</v>
      </c>
      <c r="F57" s="19"/>
      <c r="G57" s="138">
        <v>16290296</v>
      </c>
      <c r="H57" s="19"/>
      <c r="I57" s="107">
        <v>14839760</v>
      </c>
      <c r="J57" s="19"/>
      <c r="K57" s="139">
        <v>16290296</v>
      </c>
    </row>
    <row r="58" spans="1:11" ht="21.75" customHeight="1" x14ac:dyDescent="0.25">
      <c r="A58" s="4" t="s">
        <v>149</v>
      </c>
      <c r="C58" s="17">
        <v>13</v>
      </c>
      <c r="E58" s="102">
        <v>9115</v>
      </c>
      <c r="F58" s="19"/>
      <c r="G58" s="138">
        <v>0</v>
      </c>
      <c r="H58" s="19"/>
      <c r="I58" s="107">
        <v>0</v>
      </c>
      <c r="J58" s="19"/>
      <c r="K58" s="139">
        <v>0</v>
      </c>
    </row>
    <row r="59" spans="1:11" ht="21.75" customHeight="1" x14ac:dyDescent="0.25">
      <c r="A59" s="4" t="s">
        <v>21</v>
      </c>
      <c r="B59" s="21"/>
      <c r="C59" s="4"/>
      <c r="E59" s="106"/>
      <c r="G59" s="4"/>
      <c r="I59" s="108"/>
      <c r="K59" s="140"/>
    </row>
    <row r="60" spans="1:11" ht="21.75" customHeight="1" x14ac:dyDescent="0.25">
      <c r="B60" s="32" t="s">
        <v>22</v>
      </c>
      <c r="C60" s="21">
        <v>22.2</v>
      </c>
      <c r="E60" s="93">
        <v>3600000</v>
      </c>
      <c r="F60" s="19"/>
      <c r="G60" s="129">
        <v>3600000</v>
      </c>
      <c r="H60" s="19"/>
      <c r="I60" s="107">
        <v>3600000</v>
      </c>
      <c r="J60" s="19"/>
      <c r="K60" s="139">
        <v>3600000</v>
      </c>
    </row>
    <row r="61" spans="1:11" ht="21.75" customHeight="1" x14ac:dyDescent="0.25">
      <c r="A61" s="4" t="s">
        <v>23</v>
      </c>
      <c r="E61" s="93">
        <v>7702571</v>
      </c>
      <c r="F61" s="19"/>
      <c r="G61" s="129">
        <v>125503</v>
      </c>
      <c r="H61" s="19"/>
      <c r="I61" s="107">
        <v>7701668</v>
      </c>
      <c r="J61" s="19"/>
      <c r="K61" s="139">
        <v>0</v>
      </c>
    </row>
    <row r="62" spans="1:11" ht="21.75" customHeight="1" x14ac:dyDescent="0.25">
      <c r="A62" s="4" t="s">
        <v>161</v>
      </c>
      <c r="E62" s="106"/>
      <c r="G62" s="4"/>
      <c r="I62" s="106"/>
      <c r="K62" s="4"/>
    </row>
    <row r="63" spans="1:11" ht="21.75" customHeight="1" x14ac:dyDescent="0.25">
      <c r="B63" s="4" t="s">
        <v>162</v>
      </c>
      <c r="C63" s="21"/>
      <c r="E63" s="93">
        <v>6271219</v>
      </c>
      <c r="F63" s="19"/>
      <c r="G63" s="129">
        <v>0</v>
      </c>
      <c r="H63" s="19"/>
      <c r="I63" s="107">
        <v>6271219</v>
      </c>
      <c r="J63" s="19"/>
      <c r="K63" s="139">
        <v>0</v>
      </c>
    </row>
    <row r="64" spans="1:11" ht="21.75" customHeight="1" x14ac:dyDescent="0.25">
      <c r="A64" s="4" t="s">
        <v>188</v>
      </c>
      <c r="E64" s="106"/>
      <c r="G64" s="4"/>
      <c r="I64" s="106"/>
      <c r="K64" s="4"/>
    </row>
    <row r="65" spans="1:11" ht="21.75" customHeight="1" x14ac:dyDescent="0.25">
      <c r="B65" s="4" t="s">
        <v>162</v>
      </c>
      <c r="C65" s="21">
        <v>22.3</v>
      </c>
      <c r="E65" s="93">
        <v>0</v>
      </c>
      <c r="F65" s="19"/>
      <c r="G65" s="129">
        <v>3906136</v>
      </c>
      <c r="H65" s="19"/>
      <c r="I65" s="107">
        <v>0</v>
      </c>
      <c r="J65" s="19"/>
      <c r="K65" s="139">
        <v>3906136</v>
      </c>
    </row>
    <row r="66" spans="1:11" ht="21.75" customHeight="1" x14ac:dyDescent="0.25">
      <c r="A66" s="4" t="s">
        <v>24</v>
      </c>
      <c r="E66" s="94">
        <v>2371388</v>
      </c>
      <c r="F66" s="23"/>
      <c r="G66" s="87">
        <v>939783</v>
      </c>
      <c r="H66" s="23"/>
      <c r="I66" s="109">
        <v>2368999</v>
      </c>
      <c r="J66" s="23"/>
      <c r="K66" s="141">
        <v>939474</v>
      </c>
    </row>
    <row r="67" spans="1:11" ht="6" customHeight="1" x14ac:dyDescent="0.25">
      <c r="E67" s="106"/>
      <c r="F67" s="23"/>
      <c r="G67" s="4"/>
      <c r="H67" s="23"/>
      <c r="I67" s="100"/>
      <c r="J67" s="23"/>
      <c r="K67" s="23"/>
    </row>
    <row r="68" spans="1:11" ht="21.75" customHeight="1" x14ac:dyDescent="0.25">
      <c r="A68" s="1" t="s">
        <v>25</v>
      </c>
      <c r="C68" s="1"/>
      <c r="D68" s="1"/>
      <c r="E68" s="96">
        <f>SUM(E55:E66)</f>
        <v>240976350</v>
      </c>
      <c r="F68" s="23"/>
      <c r="G68" s="24">
        <f>SUM(G55:G66)</f>
        <v>446533860</v>
      </c>
      <c r="H68" s="23"/>
      <c r="I68" s="96">
        <f>SUM(I55:I66)</f>
        <v>239502576</v>
      </c>
      <c r="J68" s="23"/>
      <c r="K68" s="24">
        <f>SUM(K55:K66)</f>
        <v>446170309</v>
      </c>
    </row>
    <row r="69" spans="1:11" ht="21.75" customHeight="1" x14ac:dyDescent="0.25">
      <c r="A69" s="1"/>
      <c r="B69" s="1"/>
      <c r="C69" s="1"/>
      <c r="D69" s="1"/>
      <c r="E69" s="92"/>
      <c r="I69" s="99"/>
    </row>
    <row r="70" spans="1:11" ht="21.75" customHeight="1" x14ac:dyDescent="0.25">
      <c r="A70" s="1" t="s">
        <v>26</v>
      </c>
      <c r="B70" s="1"/>
      <c r="C70" s="1"/>
      <c r="D70" s="1"/>
      <c r="E70" s="92"/>
      <c r="I70" s="99"/>
    </row>
    <row r="71" spans="1:11" ht="6" customHeight="1" x14ac:dyDescent="0.25">
      <c r="A71" s="1"/>
      <c r="B71" s="1"/>
      <c r="E71" s="92"/>
      <c r="I71" s="99"/>
    </row>
    <row r="72" spans="1:11" ht="21.75" customHeight="1" x14ac:dyDescent="0.25">
      <c r="A72" s="4" t="s">
        <v>21</v>
      </c>
      <c r="B72" s="1"/>
      <c r="C72" s="21">
        <v>22.2</v>
      </c>
      <c r="E72" s="93">
        <v>300000</v>
      </c>
      <c r="G72" s="129">
        <v>3900000</v>
      </c>
      <c r="I72" s="93">
        <v>300000</v>
      </c>
      <c r="K72" s="129">
        <v>3900000</v>
      </c>
    </row>
    <row r="73" spans="1:11" ht="21.75" customHeight="1" x14ac:dyDescent="0.25">
      <c r="A73" s="4" t="s">
        <v>150</v>
      </c>
      <c r="B73" s="1"/>
      <c r="C73" s="21"/>
      <c r="E73" s="93">
        <v>11125865</v>
      </c>
      <c r="G73" s="129">
        <v>0</v>
      </c>
      <c r="I73" s="93">
        <v>11125865</v>
      </c>
      <c r="K73" s="129">
        <v>0</v>
      </c>
    </row>
    <row r="74" spans="1:11" ht="21.75" customHeight="1" x14ac:dyDescent="0.25">
      <c r="A74" s="4" t="s">
        <v>189</v>
      </c>
      <c r="B74" s="1"/>
      <c r="C74" s="21">
        <v>22.3</v>
      </c>
      <c r="E74" s="93">
        <v>0</v>
      </c>
      <c r="G74" s="129">
        <v>10690017</v>
      </c>
      <c r="I74" s="93">
        <v>0</v>
      </c>
      <c r="K74" s="129">
        <v>10690017</v>
      </c>
    </row>
    <row r="75" spans="1:11" ht="21.75" customHeight="1" x14ac:dyDescent="0.25">
      <c r="A75" s="4" t="s">
        <v>27</v>
      </c>
      <c r="C75" s="17">
        <v>25</v>
      </c>
      <c r="E75" s="94">
        <v>18588165</v>
      </c>
      <c r="F75" s="19"/>
      <c r="G75" s="87">
        <v>31359773</v>
      </c>
      <c r="H75" s="19"/>
      <c r="I75" s="94">
        <v>18588165</v>
      </c>
      <c r="J75" s="19"/>
      <c r="K75" s="87">
        <v>31359773</v>
      </c>
    </row>
    <row r="76" spans="1:11" ht="6" customHeight="1" x14ac:dyDescent="0.25">
      <c r="E76" s="95"/>
      <c r="F76" s="23"/>
      <c r="G76" s="25"/>
      <c r="H76" s="23"/>
      <c r="I76" s="100"/>
      <c r="J76" s="23"/>
      <c r="K76" s="23"/>
    </row>
    <row r="77" spans="1:11" ht="21.75" customHeight="1" x14ac:dyDescent="0.25">
      <c r="A77" s="1" t="s">
        <v>28</v>
      </c>
      <c r="C77" s="1"/>
      <c r="D77" s="1"/>
      <c r="E77" s="96">
        <f>SUM(E72:E76)</f>
        <v>30014030</v>
      </c>
      <c r="F77" s="23"/>
      <c r="G77" s="24">
        <f>SUM(G72:G76)</f>
        <v>45949790</v>
      </c>
      <c r="H77" s="23"/>
      <c r="I77" s="96">
        <f>SUM(I72:I76)</f>
        <v>30014030</v>
      </c>
      <c r="J77" s="23"/>
      <c r="K77" s="24">
        <f>SUM(K72:K76)</f>
        <v>45949790</v>
      </c>
    </row>
    <row r="78" spans="1:11" ht="21.75" customHeight="1" x14ac:dyDescent="0.25">
      <c r="A78" s="1"/>
      <c r="C78" s="1"/>
      <c r="D78" s="1"/>
      <c r="E78" s="110"/>
      <c r="F78" s="23"/>
      <c r="G78" s="33"/>
      <c r="H78" s="23"/>
      <c r="I78" s="110"/>
      <c r="J78" s="23"/>
      <c r="K78" s="33"/>
    </row>
    <row r="79" spans="1:11" ht="6" customHeight="1" x14ac:dyDescent="0.25">
      <c r="E79" s="100"/>
      <c r="F79" s="23"/>
      <c r="G79" s="23"/>
      <c r="H79" s="23"/>
      <c r="I79" s="100"/>
      <c r="J79" s="23"/>
      <c r="K79" s="23"/>
    </row>
    <row r="80" spans="1:11" ht="21.75" customHeight="1" x14ac:dyDescent="0.25">
      <c r="A80" s="1" t="s">
        <v>29</v>
      </c>
      <c r="C80" s="1"/>
      <c r="D80" s="1"/>
      <c r="E80" s="96">
        <f>SUM(E77,E68)</f>
        <v>270990380</v>
      </c>
      <c r="F80" s="23"/>
      <c r="G80" s="24">
        <f>SUM(G77,G68)</f>
        <v>492483650</v>
      </c>
      <c r="H80" s="23"/>
      <c r="I80" s="96">
        <f>SUM(I77,I68)</f>
        <v>269516606</v>
      </c>
      <c r="J80" s="23"/>
      <c r="K80" s="24">
        <f>SUM(K77,K68)</f>
        <v>492120099</v>
      </c>
    </row>
    <row r="81" spans="1:11" ht="21.75" customHeight="1" x14ac:dyDescent="0.25">
      <c r="A81" s="1"/>
      <c r="B81" s="1"/>
      <c r="C81" s="1"/>
      <c r="D81" s="1"/>
      <c r="E81" s="34"/>
      <c r="F81" s="35"/>
      <c r="G81" s="34"/>
      <c r="H81" s="35"/>
      <c r="I81" s="35"/>
      <c r="J81" s="35"/>
      <c r="K81" s="35"/>
    </row>
    <row r="82" spans="1:11" ht="21.75" customHeight="1" x14ac:dyDescent="0.25">
      <c r="A82" s="1"/>
      <c r="B82" s="1"/>
      <c r="C82" s="1"/>
      <c r="D82" s="1"/>
      <c r="E82" s="34"/>
      <c r="F82" s="35"/>
      <c r="G82" s="34"/>
      <c r="H82" s="35"/>
      <c r="I82" s="35"/>
      <c r="J82" s="35"/>
      <c r="K82" s="35"/>
    </row>
    <row r="83" spans="1:11" ht="7.5" customHeight="1" x14ac:dyDescent="0.25">
      <c r="A83" s="1"/>
      <c r="B83" s="1"/>
      <c r="C83" s="1"/>
      <c r="D83" s="1"/>
      <c r="E83" s="34"/>
      <c r="F83" s="35"/>
      <c r="G83" s="34"/>
      <c r="H83" s="35"/>
      <c r="I83" s="35"/>
      <c r="J83" s="35"/>
      <c r="K83" s="35"/>
    </row>
    <row r="84" spans="1:11" ht="21.95" customHeight="1" x14ac:dyDescent="0.25">
      <c r="A84" s="29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5"/>
      <c r="C84" s="5"/>
      <c r="D84" s="5"/>
      <c r="E84" s="6"/>
      <c r="F84" s="7"/>
      <c r="G84" s="6"/>
      <c r="H84" s="7"/>
      <c r="I84" s="7"/>
      <c r="J84" s="7"/>
      <c r="K84" s="7"/>
    </row>
    <row r="85" spans="1:11" ht="21.75" customHeight="1" x14ac:dyDescent="0.25">
      <c r="A85" s="1" t="s">
        <v>81</v>
      </c>
      <c r="B85" s="1"/>
      <c r="C85" s="1"/>
      <c r="D85" s="1"/>
    </row>
    <row r="86" spans="1:11" ht="21.75" customHeight="1" x14ac:dyDescent="0.25">
      <c r="A86" s="1" t="s">
        <v>0</v>
      </c>
      <c r="B86" s="1"/>
      <c r="C86" s="1"/>
      <c r="D86" s="1"/>
    </row>
    <row r="87" spans="1:11" ht="21.75" customHeight="1" x14ac:dyDescent="0.25">
      <c r="A87" s="5" t="str">
        <f>+A3</f>
        <v>ณ วันที่ 31 ธันวาคม พ.ศ. 2563</v>
      </c>
      <c r="B87" s="5"/>
      <c r="C87" s="5"/>
      <c r="D87" s="5"/>
      <c r="E87" s="6"/>
      <c r="F87" s="7"/>
      <c r="G87" s="6"/>
      <c r="H87" s="7"/>
      <c r="I87" s="7"/>
      <c r="J87" s="7"/>
      <c r="K87" s="7"/>
    </row>
    <row r="88" spans="1:11" ht="21.75" customHeight="1" x14ac:dyDescent="0.25"/>
    <row r="89" spans="1:11" ht="21.75" customHeight="1" x14ac:dyDescent="0.25">
      <c r="C89" s="8"/>
      <c r="E89" s="147" t="s">
        <v>1</v>
      </c>
      <c r="F89" s="147"/>
      <c r="G89" s="147"/>
      <c r="H89" s="9"/>
      <c r="I89" s="147" t="s">
        <v>2</v>
      </c>
      <c r="J89" s="147"/>
      <c r="K89" s="147"/>
    </row>
    <row r="90" spans="1:11" ht="21.75" customHeight="1" x14ac:dyDescent="0.25">
      <c r="C90" s="8"/>
      <c r="E90" s="10" t="s">
        <v>145</v>
      </c>
      <c r="F90" s="10"/>
      <c r="G90" s="10" t="s">
        <v>116</v>
      </c>
      <c r="H90" s="10"/>
      <c r="I90" s="10" t="s">
        <v>145</v>
      </c>
      <c r="J90" s="10"/>
      <c r="K90" s="10" t="s">
        <v>116</v>
      </c>
    </row>
    <row r="91" spans="1:11" ht="21.75" customHeight="1" x14ac:dyDescent="0.25">
      <c r="C91" s="146" t="s">
        <v>3</v>
      </c>
      <c r="E91" s="12" t="s">
        <v>4</v>
      </c>
      <c r="F91" s="10"/>
      <c r="G91" s="12" t="s">
        <v>4</v>
      </c>
      <c r="H91" s="10"/>
      <c r="I91" s="13" t="s">
        <v>4</v>
      </c>
      <c r="J91" s="10"/>
      <c r="K91" s="13" t="s">
        <v>4</v>
      </c>
    </row>
    <row r="92" spans="1:11" ht="6" customHeight="1" x14ac:dyDescent="0.25">
      <c r="C92" s="14"/>
      <c r="E92" s="91"/>
      <c r="F92" s="10"/>
      <c r="G92" s="15"/>
      <c r="H92" s="10"/>
      <c r="I92" s="98"/>
      <c r="J92" s="10"/>
      <c r="K92" s="16"/>
    </row>
    <row r="93" spans="1:11" ht="21.75" customHeight="1" x14ac:dyDescent="0.25">
      <c r="A93" s="1" t="s">
        <v>117</v>
      </c>
      <c r="B93" s="1"/>
      <c r="C93" s="1"/>
      <c r="D93" s="1"/>
      <c r="E93" s="92"/>
      <c r="I93" s="99"/>
    </row>
    <row r="94" spans="1:11" ht="6" customHeight="1" x14ac:dyDescent="0.25">
      <c r="A94" s="1"/>
      <c r="B94" s="1"/>
      <c r="C94" s="1"/>
      <c r="D94" s="1"/>
      <c r="E94" s="92"/>
      <c r="I94" s="99"/>
    </row>
    <row r="95" spans="1:11" ht="21.75" customHeight="1" x14ac:dyDescent="0.25">
      <c r="A95" s="1" t="s">
        <v>30</v>
      </c>
      <c r="B95" s="1"/>
      <c r="C95" s="1"/>
      <c r="D95" s="1"/>
      <c r="E95" s="111"/>
      <c r="F95" s="35"/>
      <c r="G95" s="34"/>
      <c r="H95" s="35"/>
      <c r="I95" s="112"/>
      <c r="J95" s="35"/>
      <c r="K95" s="35"/>
    </row>
    <row r="96" spans="1:11" ht="6" customHeight="1" x14ac:dyDescent="0.25">
      <c r="A96" s="1"/>
      <c r="B96" s="1"/>
      <c r="E96" s="111"/>
      <c r="F96" s="35"/>
      <c r="G96" s="34"/>
      <c r="H96" s="35"/>
      <c r="I96" s="112"/>
      <c r="J96" s="35"/>
      <c r="K96" s="35"/>
    </row>
    <row r="97" spans="1:11" ht="21.75" customHeight="1" x14ac:dyDescent="0.25">
      <c r="A97" s="4" t="s">
        <v>31</v>
      </c>
      <c r="E97" s="95"/>
      <c r="F97" s="23"/>
      <c r="G97" s="25"/>
      <c r="H97" s="23"/>
      <c r="I97" s="100"/>
      <c r="J97" s="23"/>
      <c r="K97" s="23"/>
    </row>
    <row r="98" spans="1:11" ht="21.75" customHeight="1" x14ac:dyDescent="0.25">
      <c r="B98" s="4" t="s">
        <v>32</v>
      </c>
      <c r="E98" s="92"/>
      <c r="I98" s="99"/>
    </row>
    <row r="99" spans="1:11" ht="21.75" customHeight="1" x14ac:dyDescent="0.25">
      <c r="B99" s="4" t="s">
        <v>84</v>
      </c>
      <c r="E99" s="92"/>
      <c r="I99" s="99"/>
    </row>
    <row r="100" spans="1:11" ht="21.75" customHeight="1" thickBot="1" x14ac:dyDescent="0.3">
      <c r="B100" s="4" t="s">
        <v>80</v>
      </c>
      <c r="E100" s="105">
        <v>215000000</v>
      </c>
      <c r="G100" s="27">
        <v>215000000</v>
      </c>
      <c r="I100" s="105">
        <v>215000000</v>
      </c>
      <c r="K100" s="27">
        <v>215000000</v>
      </c>
    </row>
    <row r="101" spans="1:11" ht="6" customHeight="1" thickTop="1" x14ac:dyDescent="0.25">
      <c r="E101" s="95"/>
      <c r="F101" s="23"/>
      <c r="G101" s="25"/>
      <c r="H101" s="23"/>
      <c r="I101" s="100"/>
      <c r="J101" s="23"/>
      <c r="K101" s="23"/>
    </row>
    <row r="102" spans="1:11" ht="21.75" customHeight="1" x14ac:dyDescent="0.25">
      <c r="B102" s="4" t="s">
        <v>33</v>
      </c>
      <c r="E102" s="92"/>
      <c r="I102" s="99"/>
    </row>
    <row r="103" spans="1:11" ht="21.75" customHeight="1" x14ac:dyDescent="0.25">
      <c r="B103" s="4" t="s">
        <v>134</v>
      </c>
      <c r="E103" s="106"/>
      <c r="F103" s="4"/>
      <c r="G103" s="4"/>
      <c r="H103" s="4"/>
      <c r="I103" s="106"/>
      <c r="J103" s="4"/>
      <c r="K103" s="4"/>
    </row>
    <row r="104" spans="1:11" ht="21.75" customHeight="1" x14ac:dyDescent="0.25">
      <c r="B104" s="4" t="s">
        <v>135</v>
      </c>
      <c r="E104" s="93">
        <v>215000000</v>
      </c>
      <c r="F104" s="23"/>
      <c r="G104" s="129">
        <v>215000000</v>
      </c>
      <c r="H104" s="23"/>
      <c r="I104" s="93">
        <v>215000000</v>
      </c>
      <c r="J104" s="23"/>
      <c r="K104" s="129">
        <v>215000000</v>
      </c>
    </row>
    <row r="105" spans="1:11" ht="21.75" customHeight="1" x14ac:dyDescent="0.25">
      <c r="A105" s="4" t="s">
        <v>85</v>
      </c>
      <c r="E105" s="108">
        <v>665525655</v>
      </c>
      <c r="G105" s="140">
        <v>665525655</v>
      </c>
      <c r="I105" s="108">
        <v>665525655</v>
      </c>
      <c r="K105" s="140">
        <v>665525655</v>
      </c>
    </row>
    <row r="106" spans="1:11" ht="21.75" customHeight="1" x14ac:dyDescent="0.25">
      <c r="A106" s="4" t="s">
        <v>86</v>
      </c>
      <c r="E106" s="95"/>
      <c r="F106" s="23"/>
      <c r="G106" s="25"/>
      <c r="H106" s="23"/>
      <c r="I106" s="100"/>
      <c r="J106" s="23"/>
      <c r="K106" s="23"/>
    </row>
    <row r="107" spans="1:11" ht="21.75" customHeight="1" x14ac:dyDescent="0.25">
      <c r="B107" s="4" t="s">
        <v>87</v>
      </c>
      <c r="E107" s="108">
        <v>-20637124</v>
      </c>
      <c r="F107" s="23"/>
      <c r="G107" s="140">
        <v>-20637124</v>
      </c>
      <c r="H107" s="23"/>
      <c r="I107" s="108">
        <v>-21000000</v>
      </c>
      <c r="J107" s="23"/>
      <c r="K107" s="140">
        <v>-21000000</v>
      </c>
    </row>
    <row r="108" spans="1:11" ht="21.75" customHeight="1" x14ac:dyDescent="0.25">
      <c r="A108" s="4" t="s">
        <v>139</v>
      </c>
      <c r="E108" s="95"/>
      <c r="F108" s="23"/>
      <c r="G108" s="25"/>
      <c r="H108" s="23"/>
      <c r="I108" s="100"/>
      <c r="J108" s="23"/>
      <c r="K108" s="23"/>
    </row>
    <row r="109" spans="1:11" ht="21.75" customHeight="1" x14ac:dyDescent="0.25">
      <c r="B109" s="4" t="s">
        <v>88</v>
      </c>
      <c r="C109" s="17">
        <v>27</v>
      </c>
      <c r="E109" s="93">
        <v>21400000</v>
      </c>
      <c r="F109" s="23"/>
      <c r="G109" s="129">
        <v>11400000</v>
      </c>
      <c r="H109" s="23"/>
      <c r="I109" s="93">
        <v>21400000</v>
      </c>
      <c r="J109" s="23"/>
      <c r="K109" s="129">
        <v>11400000</v>
      </c>
    </row>
    <row r="110" spans="1:11" s="36" customFormat="1" ht="21.75" customHeight="1" x14ac:dyDescent="0.25">
      <c r="B110" s="36" t="s">
        <v>35</v>
      </c>
      <c r="C110" s="37"/>
      <c r="E110" s="93">
        <f>EQ_Conso10!L36</f>
        <v>141510011</v>
      </c>
      <c r="F110" s="23"/>
      <c r="G110" s="129">
        <v>-19698194</v>
      </c>
      <c r="H110" s="23"/>
      <c r="I110" s="93">
        <f>EQ_Com11!L35</f>
        <v>142419192</v>
      </c>
      <c r="J110" s="23"/>
      <c r="K110" s="129">
        <v>-18655319</v>
      </c>
    </row>
    <row r="111" spans="1:11" ht="21.75" customHeight="1" x14ac:dyDescent="0.25">
      <c r="A111" s="4" t="s">
        <v>89</v>
      </c>
      <c r="E111" s="94">
        <v>-767830</v>
      </c>
      <c r="F111" s="23"/>
      <c r="G111" s="87">
        <v>-767830</v>
      </c>
      <c r="H111" s="23"/>
      <c r="I111" s="94">
        <v>-768481</v>
      </c>
      <c r="J111" s="23"/>
      <c r="K111" s="87">
        <v>-768481</v>
      </c>
    </row>
    <row r="112" spans="1:11" ht="6" customHeight="1" x14ac:dyDescent="0.25">
      <c r="E112" s="95"/>
      <c r="F112" s="23"/>
      <c r="G112" s="25"/>
      <c r="H112" s="23"/>
      <c r="I112" s="100"/>
      <c r="J112" s="23"/>
      <c r="K112" s="23"/>
    </row>
    <row r="113" spans="1:11" ht="21.75" customHeight="1" x14ac:dyDescent="0.25">
      <c r="A113" s="1" t="s">
        <v>36</v>
      </c>
      <c r="C113" s="4"/>
      <c r="E113" s="100">
        <f>SUM(E104:E111)</f>
        <v>1022030712</v>
      </c>
      <c r="F113" s="23"/>
      <c r="G113" s="23">
        <f>SUM(G104:G111)</f>
        <v>850822507</v>
      </c>
      <c r="H113" s="23"/>
      <c r="I113" s="100">
        <f>SUM(I104:I111)</f>
        <v>1022576366</v>
      </c>
      <c r="J113" s="23"/>
      <c r="K113" s="23">
        <f>SUM(K104:K111)</f>
        <v>851501855</v>
      </c>
    </row>
    <row r="114" spans="1:11" ht="21.75" customHeight="1" x14ac:dyDescent="0.25">
      <c r="A114" s="4" t="s">
        <v>37</v>
      </c>
      <c r="C114" s="4"/>
      <c r="E114" s="115">
        <v>0</v>
      </c>
      <c r="F114" s="23"/>
      <c r="G114" s="22" t="s">
        <v>34</v>
      </c>
      <c r="H114" s="23"/>
      <c r="I114" s="103">
        <v>0</v>
      </c>
      <c r="J114" s="23"/>
      <c r="K114" s="22" t="s">
        <v>34</v>
      </c>
    </row>
    <row r="115" spans="1:11" ht="6" customHeight="1" x14ac:dyDescent="0.25">
      <c r="C115" s="1"/>
      <c r="D115" s="1"/>
      <c r="E115" s="95"/>
      <c r="F115" s="23"/>
      <c r="G115" s="25"/>
      <c r="H115" s="23"/>
      <c r="I115" s="100"/>
      <c r="J115" s="23"/>
      <c r="K115" s="23"/>
    </row>
    <row r="116" spans="1:11" ht="21.75" customHeight="1" x14ac:dyDescent="0.25">
      <c r="A116" s="1" t="s">
        <v>38</v>
      </c>
      <c r="C116" s="4"/>
      <c r="E116" s="96">
        <f>SUM(E113:E115)</f>
        <v>1022030712</v>
      </c>
      <c r="F116" s="23"/>
      <c r="G116" s="24">
        <f>SUM(G113:G115)</f>
        <v>850822507</v>
      </c>
      <c r="H116" s="23"/>
      <c r="I116" s="96">
        <f>SUM(I113:I115)</f>
        <v>1022576366</v>
      </c>
      <c r="J116" s="23"/>
      <c r="K116" s="24">
        <f>SUM(K113:K115)</f>
        <v>851501855</v>
      </c>
    </row>
    <row r="117" spans="1:11" ht="21.75" customHeight="1" x14ac:dyDescent="0.25">
      <c r="A117" s="1"/>
      <c r="C117" s="4"/>
      <c r="E117" s="110"/>
      <c r="F117" s="23"/>
      <c r="G117" s="33"/>
      <c r="H117" s="23"/>
      <c r="I117" s="110"/>
      <c r="J117" s="23"/>
      <c r="K117" s="33"/>
    </row>
    <row r="118" spans="1:11" ht="6" customHeight="1" x14ac:dyDescent="0.25">
      <c r="E118" s="100"/>
      <c r="F118" s="23"/>
      <c r="G118" s="23"/>
      <c r="H118" s="23"/>
      <c r="I118" s="100"/>
      <c r="J118" s="23"/>
      <c r="K118" s="23"/>
    </row>
    <row r="119" spans="1:11" ht="21.75" customHeight="1" thickBot="1" x14ac:dyDescent="0.3">
      <c r="A119" s="1" t="s">
        <v>39</v>
      </c>
      <c r="B119" s="1"/>
      <c r="E119" s="113">
        <f>SUM(E116,E80)</f>
        <v>1293021092</v>
      </c>
      <c r="F119" s="19"/>
      <c r="G119" s="38">
        <f>SUM(G116,G80)</f>
        <v>1343306157</v>
      </c>
      <c r="H119" s="19"/>
      <c r="I119" s="113">
        <f>SUM(I116,I80)</f>
        <v>1292092972</v>
      </c>
      <c r="J119" s="19"/>
      <c r="K119" s="38">
        <f>SUM(K116,K80)</f>
        <v>1343621954</v>
      </c>
    </row>
    <row r="120" spans="1:11" ht="21.75" customHeight="1" thickTop="1" x14ac:dyDescent="0.25">
      <c r="A120" s="1"/>
      <c r="B120" s="1"/>
      <c r="E120" s="23"/>
      <c r="F120" s="19"/>
      <c r="G120" s="23"/>
      <c r="H120" s="19"/>
      <c r="I120" s="23"/>
      <c r="J120" s="19"/>
      <c r="K120" s="23"/>
    </row>
    <row r="121" spans="1:11" ht="21.75" customHeight="1" x14ac:dyDescent="0.25">
      <c r="A121" s="1"/>
      <c r="B121" s="1"/>
      <c r="E121" s="23"/>
      <c r="F121" s="19"/>
      <c r="G121" s="23"/>
      <c r="H121" s="19"/>
      <c r="I121" s="23"/>
      <c r="J121" s="19"/>
      <c r="K121" s="23"/>
    </row>
    <row r="122" spans="1:11" ht="21.75" customHeight="1" x14ac:dyDescent="0.25">
      <c r="A122" s="1"/>
      <c r="B122" s="1"/>
      <c r="E122" s="23"/>
      <c r="F122" s="19"/>
      <c r="G122" s="23"/>
      <c r="H122" s="19"/>
      <c r="I122" s="23"/>
      <c r="J122" s="19"/>
      <c r="K122" s="23"/>
    </row>
    <row r="123" spans="1:11" ht="21.75" customHeight="1" x14ac:dyDescent="0.25">
      <c r="A123" s="1"/>
      <c r="B123" s="1"/>
      <c r="E123" s="23"/>
      <c r="F123" s="19"/>
      <c r="G123" s="23"/>
      <c r="H123" s="19"/>
      <c r="I123" s="23"/>
      <c r="J123" s="19"/>
      <c r="K123" s="23"/>
    </row>
    <row r="124" spans="1:11" ht="21.75" customHeight="1" x14ac:dyDescent="0.25">
      <c r="A124" s="1"/>
      <c r="B124" s="1"/>
      <c r="E124" s="23"/>
      <c r="F124" s="19"/>
      <c r="G124" s="23"/>
      <c r="H124" s="19"/>
      <c r="I124" s="23"/>
      <c r="J124" s="19"/>
      <c r="K124" s="23"/>
    </row>
    <row r="125" spans="1:11" ht="12" customHeight="1" x14ac:dyDescent="0.25">
      <c r="A125" s="1"/>
      <c r="B125" s="1"/>
      <c r="E125" s="23"/>
      <c r="F125" s="19"/>
      <c r="G125" s="23"/>
      <c r="H125" s="19"/>
      <c r="I125" s="23"/>
      <c r="J125" s="19"/>
      <c r="K125" s="23"/>
    </row>
    <row r="126" spans="1:11" ht="21.95" customHeight="1" x14ac:dyDescent="0.25">
      <c r="A126" s="29" t="str">
        <f>+A84</f>
        <v>หมายเหตุประกอบงบการเงินรวมและงบการเงินเฉพาะกิจการเป็นส่วนหนึ่งของงบการเงินนี้</v>
      </c>
      <c r="B126" s="29"/>
      <c r="C126" s="30"/>
      <c r="D126" s="29"/>
      <c r="E126" s="6"/>
      <c r="F126" s="7"/>
      <c r="G126" s="6"/>
      <c r="H126" s="7"/>
      <c r="I126" s="7"/>
      <c r="J126" s="7"/>
      <c r="K126" s="7"/>
    </row>
  </sheetData>
  <mergeCells count="6">
    <mergeCell ref="E5:G5"/>
    <mergeCell ref="I5:K5"/>
    <mergeCell ref="E47:G47"/>
    <mergeCell ref="I47:K47"/>
    <mergeCell ref="E89:G89"/>
    <mergeCell ref="I89:K8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topLeftCell="A9" zoomScaleNormal="100" workbookViewId="0">
      <selection activeCell="N30" sqref="N30"/>
    </sheetView>
  </sheetViews>
  <sheetFormatPr defaultColWidth="9.140625" defaultRowHeight="20.100000000000001" customHeight="1" x14ac:dyDescent="0.25"/>
  <cols>
    <col min="1" max="1" width="32.5703125" style="4" customWidth="1"/>
    <col min="2" max="2" width="7.5703125" style="17" customWidth="1"/>
    <col min="3" max="3" width="0.5703125" style="4" customWidth="1"/>
    <col min="4" max="4" width="13" style="3" customWidth="1"/>
    <col min="5" max="5" width="0.5703125" style="3" customWidth="1"/>
    <col min="6" max="6" width="13" style="3" customWidth="1"/>
    <col min="7" max="7" width="0.5703125" style="3" customWidth="1"/>
    <col min="8" max="8" width="13" style="3" customWidth="1"/>
    <col min="9" max="9" width="0.5703125" style="3" customWidth="1"/>
    <col min="10" max="10" width="13" style="3" customWidth="1"/>
    <col min="11" max="16384" width="9.140625" style="4"/>
  </cols>
  <sheetData>
    <row r="1" spans="1:10" ht="20.100000000000001" customHeight="1" x14ac:dyDescent="0.25">
      <c r="A1" s="1" t="s">
        <v>81</v>
      </c>
    </row>
    <row r="2" spans="1:10" ht="20.100000000000001" customHeight="1" x14ac:dyDescent="0.25">
      <c r="A2" s="1" t="s">
        <v>40</v>
      </c>
      <c r="B2" s="1"/>
      <c r="C2" s="1"/>
      <c r="D2" s="57"/>
      <c r="F2" s="57"/>
    </row>
    <row r="3" spans="1:10" ht="20.100000000000001" customHeight="1" x14ac:dyDescent="0.25">
      <c r="A3" s="52" t="s">
        <v>144</v>
      </c>
      <c r="B3" s="5"/>
      <c r="C3" s="5"/>
      <c r="D3" s="58"/>
      <c r="E3" s="7"/>
      <c r="F3" s="58"/>
      <c r="G3" s="7"/>
      <c r="H3" s="7"/>
      <c r="I3" s="7"/>
      <c r="J3" s="7"/>
    </row>
    <row r="4" spans="1:10" ht="18" customHeight="1" x14ac:dyDescent="0.25"/>
    <row r="5" spans="1:10" ht="18" customHeight="1" x14ac:dyDescent="0.25">
      <c r="B5" s="8"/>
      <c r="D5" s="148" t="s">
        <v>1</v>
      </c>
      <c r="E5" s="148"/>
      <c r="F5" s="148"/>
      <c r="G5" s="39"/>
      <c r="H5" s="148" t="s">
        <v>2</v>
      </c>
      <c r="I5" s="148"/>
      <c r="J5" s="148"/>
    </row>
    <row r="6" spans="1:10" ht="18" customHeight="1" x14ac:dyDescent="0.25">
      <c r="B6" s="8"/>
      <c r="D6" s="10" t="s">
        <v>145</v>
      </c>
      <c r="E6" s="10"/>
      <c r="F6" s="10" t="s">
        <v>116</v>
      </c>
      <c r="G6" s="10"/>
      <c r="H6" s="10" t="s">
        <v>145</v>
      </c>
      <c r="I6" s="10"/>
      <c r="J6" s="10" t="s">
        <v>116</v>
      </c>
    </row>
    <row r="7" spans="1:10" ht="18" customHeight="1" x14ac:dyDescent="0.25">
      <c r="B7" s="146" t="s">
        <v>3</v>
      </c>
      <c r="D7" s="13" t="s">
        <v>4</v>
      </c>
      <c r="E7" s="10"/>
      <c r="F7" s="13" t="s">
        <v>4</v>
      </c>
      <c r="G7" s="10"/>
      <c r="H7" s="13" t="s">
        <v>4</v>
      </c>
      <c r="I7" s="10"/>
      <c r="J7" s="13" t="s">
        <v>4</v>
      </c>
    </row>
    <row r="8" spans="1:10" ht="8.1" customHeight="1" x14ac:dyDescent="0.25">
      <c r="A8" s="1"/>
      <c r="D8" s="99"/>
      <c r="H8" s="99"/>
    </row>
    <row r="9" spans="1:10" ht="18" customHeight="1" x14ac:dyDescent="0.25">
      <c r="A9" s="4" t="s">
        <v>90</v>
      </c>
      <c r="B9" s="21"/>
      <c r="D9" s="93">
        <v>2610589522</v>
      </c>
      <c r="E9" s="19"/>
      <c r="F9" s="129">
        <v>1919737747</v>
      </c>
      <c r="G9" s="19"/>
      <c r="H9" s="93">
        <v>2598560951</v>
      </c>
      <c r="I9" s="19"/>
      <c r="J9" s="129">
        <v>1904899779</v>
      </c>
    </row>
    <row r="10" spans="1:10" ht="18" customHeight="1" x14ac:dyDescent="0.25">
      <c r="A10" s="4" t="s">
        <v>91</v>
      </c>
      <c r="D10" s="94">
        <v>-2188452990</v>
      </c>
      <c r="E10" s="19"/>
      <c r="F10" s="87">
        <v>-1774807691</v>
      </c>
      <c r="G10" s="19"/>
      <c r="H10" s="94">
        <v>-2178170125</v>
      </c>
      <c r="I10" s="19"/>
      <c r="J10" s="87">
        <v>-1762320052</v>
      </c>
    </row>
    <row r="11" spans="1:10" ht="8.1" customHeight="1" x14ac:dyDescent="0.25">
      <c r="D11" s="100"/>
      <c r="E11" s="19"/>
      <c r="F11" s="23"/>
      <c r="G11" s="19"/>
      <c r="H11" s="100"/>
      <c r="I11" s="19"/>
      <c r="J11" s="23"/>
    </row>
    <row r="12" spans="1:10" ht="18" customHeight="1" x14ac:dyDescent="0.25">
      <c r="A12" s="1" t="s">
        <v>41</v>
      </c>
      <c r="D12" s="100">
        <f>SUM(D9:D11)</f>
        <v>422136532</v>
      </c>
      <c r="E12" s="23"/>
      <c r="F12" s="23">
        <f>SUM(F9:F11)</f>
        <v>144930056</v>
      </c>
      <c r="G12" s="23"/>
      <c r="H12" s="100">
        <f>SUM(H9:H11)</f>
        <v>420390826</v>
      </c>
      <c r="I12" s="23"/>
      <c r="J12" s="23">
        <f>SUM(J9:J11)</f>
        <v>142579727</v>
      </c>
    </row>
    <row r="13" spans="1:10" ht="8.1" customHeight="1" x14ac:dyDescent="0.25">
      <c r="D13" s="100"/>
      <c r="E13" s="19"/>
      <c r="F13" s="23"/>
      <c r="G13" s="19"/>
      <c r="H13" s="100"/>
      <c r="I13" s="19"/>
      <c r="J13" s="23"/>
    </row>
    <row r="14" spans="1:10" ht="18" customHeight="1" x14ac:dyDescent="0.25">
      <c r="A14" s="4" t="s">
        <v>42</v>
      </c>
      <c r="B14" s="17">
        <v>29</v>
      </c>
      <c r="D14" s="93">
        <v>7178469</v>
      </c>
      <c r="E14" s="23"/>
      <c r="F14" s="129">
        <v>5738718</v>
      </c>
      <c r="G14" s="23"/>
      <c r="H14" s="93">
        <v>7878937</v>
      </c>
      <c r="I14" s="23"/>
      <c r="J14" s="129">
        <v>5791080</v>
      </c>
    </row>
    <row r="15" spans="1:10" ht="18" customHeight="1" x14ac:dyDescent="0.25">
      <c r="A15" s="4" t="s">
        <v>193</v>
      </c>
      <c r="D15" s="93">
        <v>9971709</v>
      </c>
      <c r="E15" s="23"/>
      <c r="F15" s="129">
        <v>14219476</v>
      </c>
      <c r="G15" s="23"/>
      <c r="H15" s="93">
        <v>9948859</v>
      </c>
      <c r="I15" s="23"/>
      <c r="J15" s="129">
        <v>14176282</v>
      </c>
    </row>
    <row r="16" spans="1:10" ht="18" customHeight="1" x14ac:dyDescent="0.25">
      <c r="A16" s="4" t="s">
        <v>164</v>
      </c>
      <c r="D16" s="93">
        <v>2341390</v>
      </c>
      <c r="E16" s="23"/>
      <c r="F16" s="129">
        <v>0</v>
      </c>
      <c r="G16" s="23"/>
      <c r="H16" s="93">
        <v>2350505</v>
      </c>
      <c r="I16" s="23"/>
      <c r="J16" s="129">
        <v>0</v>
      </c>
    </row>
    <row r="17" spans="1:10" ht="18" customHeight="1" x14ac:dyDescent="0.25">
      <c r="A17" s="4" t="s">
        <v>43</v>
      </c>
      <c r="D17" s="93">
        <v>-162724166</v>
      </c>
      <c r="E17" s="23"/>
      <c r="F17" s="129">
        <v>-141015446</v>
      </c>
      <c r="G17" s="23"/>
      <c r="H17" s="93">
        <v>-162044745</v>
      </c>
      <c r="I17" s="23"/>
      <c r="J17" s="129">
        <v>-140134196</v>
      </c>
    </row>
    <row r="18" spans="1:10" ht="18" customHeight="1" x14ac:dyDescent="0.25">
      <c r="A18" s="4" t="s">
        <v>44</v>
      </c>
      <c r="D18" s="93">
        <v>-65280156</v>
      </c>
      <c r="E18" s="23"/>
      <c r="F18" s="129">
        <v>-69691589</v>
      </c>
      <c r="G18" s="23"/>
      <c r="H18" s="93">
        <v>-65067896</v>
      </c>
      <c r="I18" s="23"/>
      <c r="J18" s="129">
        <v>-68654869</v>
      </c>
    </row>
    <row r="19" spans="1:10" ht="18" customHeight="1" x14ac:dyDescent="0.25">
      <c r="A19" s="4" t="s">
        <v>45</v>
      </c>
      <c r="B19" s="17">
        <v>30</v>
      </c>
      <c r="D19" s="94">
        <v>-1772557</v>
      </c>
      <c r="E19" s="23"/>
      <c r="F19" s="87">
        <v>-5745058</v>
      </c>
      <c r="G19" s="23"/>
      <c r="H19" s="94">
        <v>-1772557</v>
      </c>
      <c r="I19" s="23"/>
      <c r="J19" s="87">
        <v>-5743482</v>
      </c>
    </row>
    <row r="20" spans="1:10" ht="8.1" customHeight="1" x14ac:dyDescent="0.25">
      <c r="B20" s="21"/>
      <c r="D20" s="100"/>
      <c r="E20" s="19"/>
      <c r="F20" s="23"/>
      <c r="G20" s="19"/>
      <c r="H20" s="100"/>
      <c r="I20" s="19"/>
      <c r="J20" s="23"/>
    </row>
    <row r="21" spans="1:10" ht="18" customHeight="1" x14ac:dyDescent="0.25">
      <c r="A21" s="1" t="s">
        <v>124</v>
      </c>
      <c r="D21" s="101">
        <f>SUM(D14:D20,D12)</f>
        <v>211851221</v>
      </c>
      <c r="E21" s="19"/>
      <c r="F21" s="19">
        <f>SUM(F14:F20,F12)</f>
        <v>-51563843</v>
      </c>
      <c r="G21" s="19"/>
      <c r="H21" s="101">
        <f>SUM(H14:H20,H12)</f>
        <v>211683929</v>
      </c>
      <c r="I21" s="19"/>
      <c r="J21" s="19">
        <f>SUM(J14:J20,J12)</f>
        <v>-51985458</v>
      </c>
    </row>
    <row r="22" spans="1:10" ht="18" customHeight="1" x14ac:dyDescent="0.25">
      <c r="A22" s="4" t="s">
        <v>46</v>
      </c>
      <c r="B22" s="17">
        <v>32</v>
      </c>
      <c r="D22" s="114">
        <v>-18939028</v>
      </c>
      <c r="E22" s="23"/>
      <c r="F22" s="130">
        <v>9684432</v>
      </c>
      <c r="G22" s="23"/>
      <c r="H22" s="94">
        <v>-18905430</v>
      </c>
      <c r="I22" s="23"/>
      <c r="J22" s="87">
        <v>9821125</v>
      </c>
    </row>
    <row r="23" spans="1:10" ht="8.1" customHeight="1" x14ac:dyDescent="0.25">
      <c r="B23" s="21"/>
      <c r="D23" s="100"/>
      <c r="E23" s="23"/>
      <c r="F23" s="23"/>
      <c r="G23" s="23"/>
      <c r="H23" s="100"/>
      <c r="I23" s="23"/>
      <c r="J23" s="23"/>
    </row>
    <row r="24" spans="1:10" ht="18" customHeight="1" x14ac:dyDescent="0.25">
      <c r="A24" s="1" t="s">
        <v>123</v>
      </c>
      <c r="D24" s="115">
        <f>SUM(D21:D23)</f>
        <v>192912193</v>
      </c>
      <c r="E24" s="23"/>
      <c r="F24" s="51">
        <f>SUM(F21:F23)</f>
        <v>-41879411</v>
      </c>
      <c r="G24" s="23"/>
      <c r="H24" s="115">
        <f>SUM(H21:H23)</f>
        <v>192778499</v>
      </c>
      <c r="I24" s="23"/>
      <c r="J24" s="51">
        <f>SUM(J21:J23)</f>
        <v>-42164333</v>
      </c>
    </row>
    <row r="25" spans="1:10" ht="8.1" customHeight="1" x14ac:dyDescent="0.25">
      <c r="B25" s="21"/>
      <c r="D25" s="100"/>
      <c r="E25" s="23"/>
      <c r="F25" s="23"/>
      <c r="G25" s="23"/>
      <c r="H25" s="100"/>
      <c r="I25" s="23"/>
      <c r="J25" s="23"/>
    </row>
    <row r="26" spans="1:10" ht="18" customHeight="1" x14ac:dyDescent="0.25">
      <c r="A26" s="1" t="s">
        <v>136</v>
      </c>
      <c r="D26" s="100"/>
      <c r="E26" s="23"/>
      <c r="F26" s="23"/>
      <c r="G26" s="23"/>
      <c r="H26" s="100"/>
      <c r="I26" s="23"/>
      <c r="J26" s="23"/>
    </row>
    <row r="27" spans="1:10" ht="18" customHeight="1" x14ac:dyDescent="0.25">
      <c r="A27" s="144" t="s">
        <v>92</v>
      </c>
      <c r="D27" s="100"/>
      <c r="E27" s="23"/>
      <c r="F27" s="23"/>
      <c r="G27" s="23"/>
      <c r="H27" s="100"/>
      <c r="I27" s="23"/>
      <c r="J27" s="23"/>
    </row>
    <row r="28" spans="1:10" ht="18" customHeight="1" x14ac:dyDescent="0.25">
      <c r="A28" s="144" t="s">
        <v>93</v>
      </c>
      <c r="D28" s="100"/>
      <c r="E28" s="23"/>
      <c r="F28" s="23"/>
      <c r="G28" s="23"/>
      <c r="H28" s="100"/>
      <c r="I28" s="23"/>
      <c r="J28" s="23"/>
    </row>
    <row r="29" spans="1:10" ht="18" customHeight="1" x14ac:dyDescent="0.25">
      <c r="A29" s="4" t="s">
        <v>112</v>
      </c>
      <c r="D29" s="100"/>
      <c r="E29" s="23"/>
      <c r="F29" s="23"/>
      <c r="G29" s="23"/>
      <c r="H29" s="100"/>
      <c r="I29" s="23"/>
      <c r="J29" s="23"/>
    </row>
    <row r="30" spans="1:10" ht="18" customHeight="1" x14ac:dyDescent="0.25">
      <c r="A30" s="4" t="s">
        <v>113</v>
      </c>
      <c r="B30" s="17" t="s">
        <v>190</v>
      </c>
      <c r="D30" s="114">
        <v>0</v>
      </c>
      <c r="E30" s="23"/>
      <c r="F30" s="130">
        <v>2102231</v>
      </c>
      <c r="G30" s="23"/>
      <c r="H30" s="114">
        <v>0</v>
      </c>
      <c r="I30" s="23"/>
      <c r="J30" s="130">
        <v>2102231</v>
      </c>
    </row>
    <row r="31" spans="1:10" ht="8.1" customHeight="1" x14ac:dyDescent="0.25">
      <c r="B31" s="21"/>
      <c r="D31" s="100"/>
      <c r="E31" s="19"/>
      <c r="F31" s="23"/>
      <c r="G31" s="19"/>
      <c r="H31" s="100"/>
      <c r="I31" s="19"/>
      <c r="J31" s="23"/>
    </row>
    <row r="32" spans="1:10" ht="18" customHeight="1" x14ac:dyDescent="0.25">
      <c r="A32" s="1" t="s">
        <v>125</v>
      </c>
      <c r="D32" s="96">
        <f>SUM(D30:D31)</f>
        <v>0</v>
      </c>
      <c r="E32" s="23"/>
      <c r="F32" s="24">
        <f>SUM(F30:F31)</f>
        <v>2102231</v>
      </c>
      <c r="G32" s="23"/>
      <c r="H32" s="96">
        <f>SUM(H30:H31)</f>
        <v>0</v>
      </c>
      <c r="I32" s="23"/>
      <c r="J32" s="24">
        <f>SUM(J30:J31)</f>
        <v>2102231</v>
      </c>
    </row>
    <row r="33" spans="1:10" ht="8.1" customHeight="1" x14ac:dyDescent="0.25">
      <c r="B33" s="21"/>
      <c r="D33" s="100"/>
      <c r="E33" s="23"/>
      <c r="F33" s="23"/>
      <c r="G33" s="23"/>
      <c r="H33" s="100"/>
      <c r="I33" s="23"/>
      <c r="J33" s="23"/>
    </row>
    <row r="34" spans="1:10" ht="18" customHeight="1" thickBot="1" x14ac:dyDescent="0.3">
      <c r="A34" s="1" t="s">
        <v>126</v>
      </c>
      <c r="D34" s="116">
        <f>SUM(D32,D24)</f>
        <v>192912193</v>
      </c>
      <c r="E34" s="23"/>
      <c r="F34" s="59">
        <f>SUM(F32,F24)</f>
        <v>-39777180</v>
      </c>
      <c r="G34" s="23"/>
      <c r="H34" s="116">
        <f>SUM(H32,H24)</f>
        <v>192778499</v>
      </c>
      <c r="I34" s="23"/>
      <c r="J34" s="59">
        <f>SUM(J32,J24)</f>
        <v>-40062102</v>
      </c>
    </row>
    <row r="35" spans="1:10" ht="8.1" customHeight="1" thickTop="1" x14ac:dyDescent="0.25">
      <c r="D35" s="100"/>
      <c r="E35" s="23"/>
      <c r="F35" s="23"/>
      <c r="G35" s="23"/>
      <c r="H35" s="100"/>
      <c r="I35" s="23"/>
      <c r="J35" s="23"/>
    </row>
    <row r="36" spans="1:10" ht="18" customHeight="1" x14ac:dyDescent="0.25">
      <c r="A36" s="1" t="s">
        <v>127</v>
      </c>
      <c r="D36" s="100"/>
      <c r="E36" s="23"/>
      <c r="F36" s="23"/>
      <c r="G36" s="23"/>
      <c r="H36" s="100"/>
      <c r="I36" s="23"/>
      <c r="J36" s="23"/>
    </row>
    <row r="37" spans="1:10" ht="18" customHeight="1" x14ac:dyDescent="0.25">
      <c r="A37" s="4" t="s">
        <v>137</v>
      </c>
      <c r="D37" s="117">
        <f>D24</f>
        <v>192912193</v>
      </c>
      <c r="E37" s="23"/>
      <c r="F37" s="131">
        <v>-41879411</v>
      </c>
      <c r="G37" s="23"/>
      <c r="H37" s="117">
        <f>H24</f>
        <v>192778499</v>
      </c>
      <c r="I37" s="23"/>
      <c r="J37" s="131">
        <v>-42164333</v>
      </c>
    </row>
    <row r="38" spans="1:10" ht="18" customHeight="1" x14ac:dyDescent="0.25">
      <c r="A38" s="4" t="s">
        <v>138</v>
      </c>
      <c r="D38" s="96">
        <v>0</v>
      </c>
      <c r="E38" s="23"/>
      <c r="F38" s="24" t="s">
        <v>34</v>
      </c>
      <c r="G38" s="23"/>
      <c r="H38" s="96">
        <v>0</v>
      </c>
      <c r="I38" s="23"/>
      <c r="J38" s="24" t="s">
        <v>34</v>
      </c>
    </row>
    <row r="39" spans="1:10" ht="8.1" customHeight="1" x14ac:dyDescent="0.25">
      <c r="D39" s="100"/>
      <c r="E39" s="23"/>
      <c r="F39" s="23"/>
      <c r="G39" s="23"/>
      <c r="H39" s="100"/>
      <c r="I39" s="23"/>
      <c r="J39" s="23"/>
    </row>
    <row r="40" spans="1:10" ht="18" customHeight="1" thickBot="1" x14ac:dyDescent="0.3">
      <c r="D40" s="113">
        <f>SUM(D37:D39)</f>
        <v>192912193</v>
      </c>
      <c r="E40" s="23"/>
      <c r="F40" s="38">
        <f>SUM(F37:F39)</f>
        <v>-41879411</v>
      </c>
      <c r="G40" s="23"/>
      <c r="H40" s="113">
        <f>SUM(H37:H39)</f>
        <v>192778499</v>
      </c>
      <c r="I40" s="23"/>
      <c r="J40" s="38">
        <f>SUM(J37:J39)</f>
        <v>-42164333</v>
      </c>
    </row>
    <row r="41" spans="1:10" ht="8.1" customHeight="1" thickTop="1" x14ac:dyDescent="0.25">
      <c r="D41" s="100"/>
      <c r="E41" s="23"/>
      <c r="F41" s="23"/>
      <c r="G41" s="23"/>
      <c r="H41" s="100"/>
      <c r="I41" s="23"/>
      <c r="J41" s="23"/>
    </row>
    <row r="42" spans="1:10" ht="18" customHeight="1" x14ac:dyDescent="0.25">
      <c r="A42" s="1" t="s">
        <v>128</v>
      </c>
      <c r="D42" s="100"/>
      <c r="E42" s="23"/>
      <c r="F42" s="23"/>
      <c r="G42" s="23"/>
      <c r="H42" s="100"/>
      <c r="I42" s="23"/>
      <c r="J42" s="23"/>
    </row>
    <row r="43" spans="1:10" ht="18" customHeight="1" x14ac:dyDescent="0.25">
      <c r="A43" s="4" t="s">
        <v>137</v>
      </c>
      <c r="D43" s="100">
        <f>D34</f>
        <v>192912193</v>
      </c>
      <c r="E43" s="23"/>
      <c r="F43" s="23">
        <v>-39777180</v>
      </c>
      <c r="G43" s="23"/>
      <c r="H43" s="100">
        <f>H34</f>
        <v>192778499</v>
      </c>
      <c r="I43" s="23"/>
      <c r="J43" s="23">
        <v>-40062102</v>
      </c>
    </row>
    <row r="44" spans="1:10" ht="18" customHeight="1" x14ac:dyDescent="0.25">
      <c r="A44" s="4" t="s">
        <v>138</v>
      </c>
      <c r="D44" s="115">
        <v>0</v>
      </c>
      <c r="E44" s="23"/>
      <c r="F44" s="51" t="s">
        <v>34</v>
      </c>
      <c r="G44" s="23"/>
      <c r="H44" s="115">
        <v>0</v>
      </c>
      <c r="I44" s="23"/>
      <c r="J44" s="50" t="s">
        <v>34</v>
      </c>
    </row>
    <row r="45" spans="1:10" ht="8.1" customHeight="1" x14ac:dyDescent="0.25">
      <c r="D45" s="100"/>
      <c r="E45" s="23"/>
      <c r="F45" s="23"/>
      <c r="G45" s="23"/>
      <c r="H45" s="100"/>
      <c r="I45" s="23"/>
      <c r="J45" s="23"/>
    </row>
    <row r="46" spans="1:10" ht="18" customHeight="1" thickBot="1" x14ac:dyDescent="0.3">
      <c r="D46" s="113">
        <f>SUM(D43:D45)</f>
        <v>192912193</v>
      </c>
      <c r="E46" s="23"/>
      <c r="F46" s="38">
        <f>SUM(F43:F45)</f>
        <v>-39777180</v>
      </c>
      <c r="G46" s="23"/>
      <c r="H46" s="113">
        <f>SUM(H43:H45)</f>
        <v>192778499</v>
      </c>
      <c r="I46" s="23"/>
      <c r="J46" s="38">
        <f>SUM(J43:J45)</f>
        <v>-40062102</v>
      </c>
    </row>
    <row r="47" spans="1:10" ht="18" customHeight="1" thickTop="1" x14ac:dyDescent="0.25">
      <c r="D47" s="100"/>
      <c r="E47" s="23"/>
      <c r="F47" s="23"/>
      <c r="G47" s="23"/>
      <c r="H47" s="100"/>
      <c r="I47" s="23"/>
      <c r="J47" s="23"/>
    </row>
    <row r="48" spans="1:10" ht="18" customHeight="1" x14ac:dyDescent="0.25">
      <c r="A48" s="1" t="s">
        <v>129</v>
      </c>
      <c r="D48" s="101"/>
      <c r="E48" s="19"/>
      <c r="F48" s="19"/>
      <c r="G48" s="19"/>
      <c r="H48" s="101"/>
      <c r="I48" s="19"/>
      <c r="J48" s="19"/>
    </row>
    <row r="49" spans="1:10" ht="18" customHeight="1" thickBot="1" x14ac:dyDescent="0.3">
      <c r="A49" s="4" t="s">
        <v>130</v>
      </c>
      <c r="B49" s="17">
        <v>33</v>
      </c>
      <c r="D49" s="118">
        <v>0.45</v>
      </c>
      <c r="E49" s="60"/>
      <c r="F49" s="132">
        <v>-9.7213116279069769E-2</v>
      </c>
      <c r="G49" s="60"/>
      <c r="H49" s="118">
        <v>0.45</v>
      </c>
      <c r="I49" s="60"/>
      <c r="J49" s="132">
        <v>-9.7213116279069769E-2</v>
      </c>
    </row>
    <row r="50" spans="1:10" ht="21.75" customHeight="1" thickTop="1" x14ac:dyDescent="0.25">
      <c r="D50" s="23"/>
      <c r="E50" s="23"/>
      <c r="F50" s="23"/>
      <c r="G50" s="23"/>
      <c r="H50" s="23"/>
      <c r="I50" s="23"/>
      <c r="J50" s="23"/>
    </row>
    <row r="51" spans="1:10" ht="21.75" customHeight="1" x14ac:dyDescent="0.25">
      <c r="D51" s="23"/>
      <c r="E51" s="23"/>
      <c r="F51" s="23"/>
      <c r="G51" s="23"/>
      <c r="H51" s="23"/>
      <c r="I51" s="23"/>
      <c r="J51" s="23"/>
    </row>
    <row r="52" spans="1:10" ht="4.5" customHeight="1" x14ac:dyDescent="0.25">
      <c r="D52" s="23"/>
      <c r="E52" s="23"/>
      <c r="F52" s="23"/>
      <c r="G52" s="23"/>
      <c r="H52" s="23"/>
      <c r="I52" s="23"/>
      <c r="J52" s="23"/>
    </row>
    <row r="53" spans="1:10" ht="21.95" customHeight="1" x14ac:dyDescent="0.25">
      <c r="A53" s="29" t="str">
        <f>'BS6-8 T'!A42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30"/>
      <c r="C53" s="29"/>
      <c r="D53" s="24"/>
      <c r="E53" s="24"/>
      <c r="F53" s="24"/>
      <c r="G53" s="24"/>
      <c r="H53" s="24"/>
      <c r="I53" s="24"/>
      <c r="J53" s="24"/>
    </row>
  </sheetData>
  <mergeCells count="2">
    <mergeCell ref="D5:F5"/>
    <mergeCell ref="H5:J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topLeftCell="A16" zoomScale="90" zoomScaleNormal="90" workbookViewId="0">
      <selection activeCell="A32" sqref="A32"/>
    </sheetView>
  </sheetViews>
  <sheetFormatPr defaultColWidth="9.140625" defaultRowHeight="20.100000000000001" customHeight="1" x14ac:dyDescent="0.25"/>
  <cols>
    <col min="1" max="1" width="41" style="4" customWidth="1"/>
    <col min="2" max="2" width="7.42578125" style="4" customWidth="1"/>
    <col min="3" max="3" width="0.7109375" style="17" customWidth="1"/>
    <col min="4" max="4" width="11.42578125" style="20" customWidth="1"/>
    <col min="5" max="5" width="0.7109375" style="3" customWidth="1"/>
    <col min="6" max="6" width="11" style="3" customWidth="1"/>
    <col min="7" max="7" width="0.7109375" style="3" customWidth="1"/>
    <col min="8" max="8" width="11.5703125" style="3" customWidth="1"/>
    <col min="9" max="9" width="0.7109375" style="3" customWidth="1"/>
    <col min="10" max="10" width="11.7109375" style="3" customWidth="1"/>
    <col min="11" max="11" width="0.7109375" style="3" customWidth="1"/>
    <col min="12" max="12" width="11.7109375" style="3" customWidth="1"/>
    <col min="13" max="13" width="0.7109375" style="3" customWidth="1"/>
    <col min="14" max="14" width="12" style="3" customWidth="1"/>
    <col min="15" max="15" width="0.7109375" style="3" customWidth="1"/>
    <col min="16" max="16" width="15.140625" style="3" customWidth="1"/>
    <col min="17" max="17" width="0.7109375" style="3" customWidth="1"/>
    <col min="18" max="18" width="13" style="3" customWidth="1"/>
    <col min="19" max="19" width="0.7109375" style="3" customWidth="1"/>
    <col min="20" max="20" width="11.7109375" style="3" customWidth="1"/>
    <col min="21" max="21" width="0.7109375" style="4" customWidth="1"/>
    <col min="22" max="22" width="11.5703125" style="3" customWidth="1"/>
    <col min="23" max="16384" width="9.140625" style="4"/>
  </cols>
  <sheetData>
    <row r="1" spans="1:22" ht="20.100000000000001" customHeight="1" x14ac:dyDescent="0.25">
      <c r="A1" s="1" t="s">
        <v>81</v>
      </c>
      <c r="B1" s="1"/>
      <c r="C1" s="8"/>
      <c r="D1" s="39"/>
      <c r="V1" s="10"/>
    </row>
    <row r="2" spans="1:22" ht="20.100000000000001" customHeight="1" x14ac:dyDescent="0.25">
      <c r="A2" s="1" t="s">
        <v>47</v>
      </c>
      <c r="B2" s="1"/>
      <c r="C2" s="8"/>
      <c r="D2" s="39"/>
    </row>
    <row r="3" spans="1:22" ht="20.100000000000001" customHeight="1" x14ac:dyDescent="0.25">
      <c r="A3" s="5" t="str">
        <f>'PL9'!A3</f>
        <v>สำหรับปีสิ้นสุดวันที่ 31 ธันวาคม พ.ศ. 2563</v>
      </c>
      <c r="B3" s="5"/>
      <c r="C3" s="11"/>
      <c r="D3" s="40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9"/>
      <c r="V3" s="7"/>
    </row>
    <row r="4" spans="1:22" ht="9.75" customHeight="1" x14ac:dyDescent="0.25"/>
    <row r="5" spans="1:22" ht="19.5" customHeight="1" x14ac:dyDescent="0.25">
      <c r="D5" s="149" t="s">
        <v>1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</row>
    <row r="6" spans="1:22" ht="19.5" customHeight="1" x14ac:dyDescent="0.25">
      <c r="D6" s="151" t="s">
        <v>105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41"/>
      <c r="T6" s="41"/>
      <c r="U6" s="14"/>
      <c r="V6" s="41"/>
    </row>
    <row r="7" spans="1:22" ht="19.5" customHeight="1" x14ac:dyDescent="0.25">
      <c r="D7" s="41"/>
      <c r="E7" s="41"/>
      <c r="F7" s="41"/>
      <c r="G7" s="41"/>
      <c r="H7" s="41"/>
      <c r="I7" s="41"/>
      <c r="J7" s="41"/>
      <c r="K7" s="41"/>
      <c r="L7" s="41"/>
      <c r="M7" s="41"/>
      <c r="N7" s="147" t="s">
        <v>89</v>
      </c>
      <c r="O7" s="147"/>
      <c r="P7" s="147"/>
      <c r="Q7" s="41"/>
      <c r="R7" s="41"/>
      <c r="S7" s="41"/>
      <c r="T7" s="41"/>
      <c r="U7" s="14"/>
      <c r="V7" s="41"/>
    </row>
    <row r="8" spans="1:22" ht="19.5" customHeight="1" x14ac:dyDescent="0.25">
      <c r="D8" s="41"/>
      <c r="E8" s="41"/>
      <c r="F8" s="41"/>
      <c r="G8" s="41"/>
      <c r="H8" s="41"/>
      <c r="I8" s="41"/>
      <c r="J8" s="41"/>
      <c r="K8" s="41"/>
      <c r="L8" s="41"/>
      <c r="M8" s="41"/>
      <c r="N8" s="16" t="s">
        <v>131</v>
      </c>
      <c r="O8" s="41"/>
      <c r="P8" s="41"/>
      <c r="Q8" s="41"/>
      <c r="R8" s="41"/>
      <c r="S8" s="41"/>
      <c r="T8" s="41"/>
      <c r="U8" s="14"/>
      <c r="V8" s="41"/>
    </row>
    <row r="9" spans="1:22" ht="19.5" customHeight="1" x14ac:dyDescent="0.25">
      <c r="D9" s="147" t="s">
        <v>165</v>
      </c>
      <c r="E9" s="147"/>
      <c r="F9" s="147"/>
      <c r="G9" s="147"/>
      <c r="H9" s="147"/>
      <c r="I9" s="41"/>
      <c r="J9" s="147" t="s">
        <v>139</v>
      </c>
      <c r="K9" s="147"/>
      <c r="L9" s="147"/>
      <c r="M9" s="41"/>
      <c r="N9" s="42" t="s">
        <v>98</v>
      </c>
      <c r="O9" s="41"/>
      <c r="P9" s="41"/>
      <c r="Q9" s="41"/>
      <c r="R9" s="41"/>
      <c r="S9" s="41"/>
      <c r="T9" s="41"/>
      <c r="U9" s="14"/>
      <c r="V9" s="41"/>
    </row>
    <row r="10" spans="1:22" ht="19.5" customHeight="1" x14ac:dyDescent="0.25">
      <c r="D10" s="41"/>
      <c r="E10" s="41"/>
      <c r="F10" s="16"/>
      <c r="G10" s="41"/>
      <c r="H10" s="16" t="s">
        <v>48</v>
      </c>
      <c r="I10" s="41"/>
      <c r="J10" s="150"/>
      <c r="K10" s="150"/>
      <c r="L10" s="150"/>
      <c r="M10" s="41"/>
      <c r="N10" s="41" t="s">
        <v>99</v>
      </c>
      <c r="O10" s="41"/>
      <c r="P10" s="41"/>
      <c r="Q10" s="41"/>
      <c r="R10" s="41"/>
      <c r="S10" s="41"/>
      <c r="T10" s="41"/>
      <c r="U10" s="14"/>
      <c r="V10" s="41"/>
    </row>
    <row r="11" spans="1:22" ht="19.5" customHeight="1" x14ac:dyDescent="0.25">
      <c r="C11" s="43"/>
      <c r="E11" s="41"/>
      <c r="F11" s="16"/>
      <c r="G11" s="41"/>
      <c r="H11" s="16" t="s">
        <v>49</v>
      </c>
      <c r="I11" s="41"/>
      <c r="J11" s="16" t="s">
        <v>108</v>
      </c>
      <c r="K11" s="41"/>
      <c r="L11" s="41"/>
      <c r="M11" s="41"/>
      <c r="N11" s="44" t="s">
        <v>100</v>
      </c>
      <c r="P11" s="4"/>
      <c r="Q11" s="41"/>
      <c r="R11" s="16" t="s">
        <v>50</v>
      </c>
      <c r="S11" s="41"/>
      <c r="U11" s="14"/>
      <c r="V11" s="41"/>
    </row>
    <row r="12" spans="1:22" ht="19.5" customHeight="1" x14ac:dyDescent="0.25">
      <c r="C12" s="45"/>
      <c r="D12" s="16" t="s">
        <v>51</v>
      </c>
      <c r="E12" s="16"/>
      <c r="F12" s="16" t="s">
        <v>94</v>
      </c>
      <c r="G12" s="16"/>
      <c r="H12" s="16" t="s">
        <v>52</v>
      </c>
      <c r="I12" s="16"/>
      <c r="J12" s="44" t="s">
        <v>107</v>
      </c>
      <c r="K12" s="16"/>
      <c r="L12" s="16"/>
      <c r="M12" s="16"/>
      <c r="N12" s="44" t="s">
        <v>101</v>
      </c>
      <c r="O12" s="41"/>
      <c r="P12" s="16" t="s">
        <v>102</v>
      </c>
      <c r="Q12" s="16"/>
      <c r="R12" s="16" t="s">
        <v>97</v>
      </c>
      <c r="S12" s="10"/>
      <c r="T12" s="16" t="s">
        <v>54</v>
      </c>
      <c r="U12" s="54"/>
      <c r="V12" s="16" t="s">
        <v>50</v>
      </c>
    </row>
    <row r="13" spans="1:22" ht="19.5" customHeight="1" x14ac:dyDescent="0.25">
      <c r="C13" s="46"/>
      <c r="D13" s="16" t="s">
        <v>55</v>
      </c>
      <c r="E13" s="16"/>
      <c r="F13" s="16" t="s">
        <v>95</v>
      </c>
      <c r="G13" s="16"/>
      <c r="H13" s="16" t="s">
        <v>56</v>
      </c>
      <c r="I13" s="16"/>
      <c r="J13" s="44" t="s">
        <v>96</v>
      </c>
      <c r="K13" s="16"/>
      <c r="L13" s="44" t="s">
        <v>35</v>
      </c>
      <c r="M13" s="16"/>
      <c r="N13" s="44" t="s">
        <v>109</v>
      </c>
      <c r="O13" s="16"/>
      <c r="P13" s="16" t="s">
        <v>103</v>
      </c>
      <c r="Q13" s="16"/>
      <c r="R13" s="16" t="s">
        <v>140</v>
      </c>
      <c r="S13" s="16"/>
      <c r="T13" s="16" t="s">
        <v>57</v>
      </c>
      <c r="U13" s="55"/>
      <c r="V13" s="16" t="s">
        <v>53</v>
      </c>
    </row>
    <row r="14" spans="1:22" ht="19.5" customHeight="1" x14ac:dyDescent="0.25">
      <c r="B14" s="11" t="s">
        <v>3</v>
      </c>
      <c r="D14" s="13" t="s">
        <v>4</v>
      </c>
      <c r="E14" s="41"/>
      <c r="F14" s="13" t="s">
        <v>4</v>
      </c>
      <c r="G14" s="41"/>
      <c r="H14" s="13" t="s">
        <v>4</v>
      </c>
      <c r="I14" s="41"/>
      <c r="J14" s="13" t="s">
        <v>4</v>
      </c>
      <c r="K14" s="41"/>
      <c r="L14" s="13" t="s">
        <v>4</v>
      </c>
      <c r="M14" s="41"/>
      <c r="N14" s="13" t="s">
        <v>4</v>
      </c>
      <c r="O14" s="41"/>
      <c r="P14" s="13" t="s">
        <v>4</v>
      </c>
      <c r="Q14" s="41"/>
      <c r="R14" s="13" t="s">
        <v>4</v>
      </c>
      <c r="S14" s="41"/>
      <c r="T14" s="13" t="s">
        <v>4</v>
      </c>
      <c r="U14" s="14"/>
      <c r="V14" s="13" t="s">
        <v>4</v>
      </c>
    </row>
    <row r="15" spans="1:22" ht="6" customHeight="1" x14ac:dyDescent="0.25">
      <c r="A15" s="1"/>
      <c r="C15" s="8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56"/>
      <c r="V15" s="23"/>
    </row>
    <row r="16" spans="1:22" ht="19.5" customHeight="1" x14ac:dyDescent="0.25">
      <c r="A16" s="1" t="s">
        <v>151</v>
      </c>
      <c r="B16" s="84"/>
      <c r="C16" s="8"/>
      <c r="D16" s="23">
        <v>215000000</v>
      </c>
      <c r="E16" s="23"/>
      <c r="F16" s="23">
        <v>665525655</v>
      </c>
      <c r="G16" s="23"/>
      <c r="H16" s="23">
        <v>-20637124</v>
      </c>
      <c r="I16" s="23"/>
      <c r="J16" s="23">
        <v>11400000</v>
      </c>
      <c r="K16" s="23"/>
      <c r="L16" s="23">
        <v>43681217</v>
      </c>
      <c r="M16" s="23"/>
      <c r="N16" s="23">
        <v>-2870061</v>
      </c>
      <c r="O16" s="23"/>
      <c r="P16" s="23">
        <v>-2870061</v>
      </c>
      <c r="Q16" s="23"/>
      <c r="R16" s="23">
        <v>912099687</v>
      </c>
      <c r="S16" s="23"/>
      <c r="T16" s="23" t="s">
        <v>34</v>
      </c>
      <c r="U16" s="56"/>
      <c r="V16" s="23">
        <v>912099687</v>
      </c>
    </row>
    <row r="17" spans="1:22" ht="19.5" customHeight="1" x14ac:dyDescent="0.25">
      <c r="A17" s="47" t="s">
        <v>187</v>
      </c>
      <c r="C17" s="8"/>
      <c r="R17" s="23"/>
    </row>
    <row r="18" spans="1:22" ht="19.5" customHeight="1" x14ac:dyDescent="0.25">
      <c r="A18" s="48" t="s">
        <v>104</v>
      </c>
      <c r="B18" s="17">
        <v>26</v>
      </c>
      <c r="D18" s="23" t="s">
        <v>34</v>
      </c>
      <c r="E18" s="49"/>
      <c r="F18" s="23" t="s">
        <v>34</v>
      </c>
      <c r="G18" s="49"/>
      <c r="H18" s="23" t="s">
        <v>34</v>
      </c>
      <c r="I18" s="49"/>
      <c r="J18" s="23" t="s">
        <v>34</v>
      </c>
      <c r="K18" s="49"/>
      <c r="L18" s="129">
        <v>-21500000</v>
      </c>
      <c r="M18" s="49"/>
      <c r="N18" s="23" t="s">
        <v>34</v>
      </c>
      <c r="O18" s="49"/>
      <c r="P18" s="23" t="s">
        <v>34</v>
      </c>
      <c r="Q18" s="49"/>
      <c r="R18" s="23">
        <f>SUM(D18:L18)</f>
        <v>-21500000</v>
      </c>
      <c r="S18" s="23"/>
      <c r="T18" s="23" t="s">
        <v>34</v>
      </c>
      <c r="U18" s="56"/>
      <c r="V18" s="23">
        <f>SUM(R18:T18)</f>
        <v>-21500000</v>
      </c>
    </row>
    <row r="19" spans="1:22" ht="19.5" customHeight="1" x14ac:dyDescent="0.25">
      <c r="A19" s="48" t="s">
        <v>133</v>
      </c>
      <c r="B19" s="17"/>
      <c r="D19" s="24" t="s">
        <v>34</v>
      </c>
      <c r="E19" s="49"/>
      <c r="F19" s="24" t="s">
        <v>34</v>
      </c>
      <c r="G19" s="49"/>
      <c r="H19" s="24" t="s">
        <v>34</v>
      </c>
      <c r="I19" s="49"/>
      <c r="J19" s="24" t="s">
        <v>34</v>
      </c>
      <c r="K19" s="49"/>
      <c r="L19" s="87">
        <v>-41879411</v>
      </c>
      <c r="M19" s="49"/>
      <c r="N19" s="51">
        <v>2102231</v>
      </c>
      <c r="O19" s="49"/>
      <c r="P19" s="51">
        <f>SUM(N19)</f>
        <v>2102231</v>
      </c>
      <c r="Q19" s="49"/>
      <c r="R19" s="51">
        <f>SUM(P19,L19,J19,H19,F19,D19)</f>
        <v>-39777180</v>
      </c>
      <c r="S19" s="23"/>
      <c r="T19" s="24" t="s">
        <v>34</v>
      </c>
      <c r="U19" s="56"/>
      <c r="V19" s="51">
        <f>SUM(R19:T19)</f>
        <v>-39777180</v>
      </c>
    </row>
    <row r="20" spans="1:22" ht="6" customHeight="1" x14ac:dyDescent="0.25">
      <c r="B20" s="47"/>
    </row>
    <row r="21" spans="1:22" ht="19.5" customHeight="1" thickBot="1" x14ac:dyDescent="0.3">
      <c r="A21" s="47" t="s">
        <v>155</v>
      </c>
      <c r="B21" s="47"/>
      <c r="C21" s="8"/>
      <c r="D21" s="38">
        <f>SUM(D16:D19)</f>
        <v>215000000</v>
      </c>
      <c r="E21" s="23"/>
      <c r="F21" s="38">
        <f>SUM(F16:F19)</f>
        <v>665525655</v>
      </c>
      <c r="G21" s="23"/>
      <c r="H21" s="38">
        <f>SUM(H16:H19)</f>
        <v>-20637124</v>
      </c>
      <c r="I21" s="23"/>
      <c r="J21" s="38">
        <f>SUM(J16:J19)</f>
        <v>11400000</v>
      </c>
      <c r="K21" s="23"/>
      <c r="L21" s="38">
        <f>SUM(L16:L19)</f>
        <v>-19698194</v>
      </c>
      <c r="M21" s="23"/>
      <c r="N21" s="38">
        <f>SUM(N16:N19)</f>
        <v>-767830</v>
      </c>
      <c r="O21" s="23"/>
      <c r="P21" s="38">
        <f>SUM(P16:P19)</f>
        <v>-767830</v>
      </c>
      <c r="Q21" s="23"/>
      <c r="R21" s="38">
        <f>SUM(R16:R19)</f>
        <v>850822507</v>
      </c>
      <c r="S21" s="23"/>
      <c r="T21" s="38">
        <f>SUM(T16:T19)</f>
        <v>0</v>
      </c>
      <c r="U21" s="56"/>
      <c r="V21" s="38">
        <f>SUM(V16:V19)</f>
        <v>850822507</v>
      </c>
    </row>
    <row r="22" spans="1:22" ht="9" customHeight="1" thickTop="1" x14ac:dyDescent="0.25">
      <c r="A22" s="47"/>
      <c r="B22" s="47"/>
      <c r="C22" s="8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56"/>
      <c r="V22" s="23"/>
    </row>
    <row r="23" spans="1:22" ht="19.5" customHeight="1" x14ac:dyDescent="0.25">
      <c r="A23" s="1" t="s">
        <v>154</v>
      </c>
      <c r="B23" s="84"/>
      <c r="C23" s="8"/>
      <c r="D23" s="119"/>
      <c r="F23" s="99"/>
      <c r="H23" s="99"/>
      <c r="J23" s="99"/>
      <c r="L23" s="99"/>
      <c r="N23" s="99"/>
      <c r="P23" s="99"/>
      <c r="R23" s="99"/>
      <c r="T23" s="99"/>
      <c r="V23" s="99"/>
    </row>
    <row r="24" spans="1:22" ht="19.5" customHeight="1" x14ac:dyDescent="0.25">
      <c r="A24" s="1" t="s">
        <v>119</v>
      </c>
      <c r="B24" s="84"/>
      <c r="C24" s="8"/>
      <c r="D24" s="100">
        <v>215000000</v>
      </c>
      <c r="E24" s="23"/>
      <c r="F24" s="100">
        <v>665525655</v>
      </c>
      <c r="G24" s="23"/>
      <c r="H24" s="100">
        <v>-20637124</v>
      </c>
      <c r="I24" s="23"/>
      <c r="J24" s="100">
        <v>11400000</v>
      </c>
      <c r="K24" s="23"/>
      <c r="L24" s="100">
        <v>-19698194</v>
      </c>
      <c r="M24" s="23"/>
      <c r="N24" s="100">
        <v>-767830</v>
      </c>
      <c r="O24" s="23"/>
      <c r="P24" s="100">
        <f>SUM(N24:O24)</f>
        <v>-767830</v>
      </c>
      <c r="Q24" s="23"/>
      <c r="R24" s="100">
        <f>SUM(P24,L24,J24,H24,F24,D24)</f>
        <v>850822507</v>
      </c>
      <c r="S24" s="23"/>
      <c r="T24" s="100">
        <f>T22</f>
        <v>0</v>
      </c>
      <c r="U24" s="56"/>
      <c r="V24" s="100">
        <f>SUM(T24:U24,R24)</f>
        <v>850822507</v>
      </c>
    </row>
    <row r="25" spans="1:22" ht="19.5" customHeight="1" x14ac:dyDescent="0.25">
      <c r="A25" s="4" t="s">
        <v>178</v>
      </c>
      <c r="B25" s="84"/>
      <c r="C25" s="8"/>
      <c r="D25" s="100"/>
      <c r="E25" s="23"/>
      <c r="F25" s="100"/>
      <c r="G25" s="23"/>
      <c r="H25" s="100"/>
      <c r="I25" s="23"/>
      <c r="J25" s="100"/>
      <c r="K25" s="23"/>
      <c r="L25" s="100"/>
      <c r="M25" s="23"/>
      <c r="N25" s="100"/>
      <c r="O25" s="23"/>
      <c r="P25" s="100"/>
      <c r="Q25" s="23"/>
      <c r="R25" s="100"/>
      <c r="S25" s="23"/>
      <c r="T25" s="100"/>
      <c r="U25" s="56"/>
      <c r="V25" s="100"/>
    </row>
    <row r="26" spans="1:22" ht="19.5" customHeight="1" x14ac:dyDescent="0.25">
      <c r="A26" s="4" t="s">
        <v>180</v>
      </c>
      <c r="B26" s="84"/>
      <c r="C26" s="8"/>
      <c r="D26" s="100"/>
      <c r="E26" s="23"/>
      <c r="F26" s="100"/>
      <c r="G26" s="23"/>
      <c r="H26" s="100"/>
      <c r="I26" s="23"/>
      <c r="J26" s="100"/>
      <c r="K26" s="23"/>
      <c r="L26" s="100"/>
      <c r="M26" s="23"/>
      <c r="N26" s="100"/>
      <c r="O26" s="23"/>
      <c r="P26" s="100"/>
      <c r="Q26" s="23"/>
      <c r="R26" s="100"/>
      <c r="S26" s="23"/>
      <c r="T26" s="100"/>
      <c r="U26" s="56"/>
      <c r="V26" s="100"/>
    </row>
    <row r="27" spans="1:22" ht="19.5" customHeight="1" x14ac:dyDescent="0.25">
      <c r="A27" s="78" t="s">
        <v>166</v>
      </c>
      <c r="B27" s="90">
        <v>5</v>
      </c>
      <c r="C27" s="8"/>
      <c r="D27" s="115" t="s">
        <v>34</v>
      </c>
      <c r="E27" s="23"/>
      <c r="F27" s="115" t="s">
        <v>34</v>
      </c>
      <c r="G27" s="23"/>
      <c r="H27" s="115" t="s">
        <v>34</v>
      </c>
      <c r="I27" s="23"/>
      <c r="J27" s="115" t="s">
        <v>34</v>
      </c>
      <c r="K27" s="23"/>
      <c r="L27" s="128">
        <v>-203988</v>
      </c>
      <c r="M27" s="23"/>
      <c r="N27" s="115" t="s">
        <v>34</v>
      </c>
      <c r="O27" s="23"/>
      <c r="P27" s="115" t="s">
        <v>34</v>
      </c>
      <c r="Q27" s="23"/>
      <c r="R27" s="115">
        <v>-203988</v>
      </c>
      <c r="S27" s="23"/>
      <c r="T27" s="115" t="s">
        <v>34</v>
      </c>
      <c r="U27" s="56"/>
      <c r="V27" s="115">
        <f>SUM(R27:T27)</f>
        <v>-203988</v>
      </c>
    </row>
    <row r="28" spans="1:22" ht="8.1" customHeight="1" x14ac:dyDescent="0.25">
      <c r="A28" s="85"/>
      <c r="B28" s="86"/>
      <c r="C28" s="8"/>
      <c r="D28" s="100"/>
      <c r="E28" s="23"/>
      <c r="F28" s="100"/>
      <c r="G28" s="23"/>
      <c r="H28" s="100"/>
      <c r="I28" s="23"/>
      <c r="J28" s="100"/>
      <c r="K28" s="23"/>
      <c r="L28" s="100"/>
      <c r="M28" s="23"/>
      <c r="N28" s="100"/>
      <c r="O28" s="23"/>
      <c r="P28" s="100"/>
      <c r="Q28" s="23"/>
      <c r="R28" s="100"/>
      <c r="S28" s="23"/>
      <c r="T28" s="100"/>
      <c r="U28" s="56"/>
      <c r="V28" s="100"/>
    </row>
    <row r="29" spans="1:22" ht="19.5" customHeight="1" x14ac:dyDescent="0.25">
      <c r="A29" s="1" t="s">
        <v>154</v>
      </c>
      <c r="C29" s="8"/>
      <c r="D29" s="119"/>
      <c r="F29" s="99"/>
      <c r="H29" s="99"/>
      <c r="J29" s="99"/>
      <c r="L29" s="99"/>
      <c r="N29" s="99"/>
      <c r="P29" s="99"/>
      <c r="R29" s="99"/>
      <c r="T29" s="99"/>
      <c r="V29" s="99"/>
    </row>
    <row r="30" spans="1:22" ht="19.5" customHeight="1" x14ac:dyDescent="0.25">
      <c r="A30" s="1" t="s">
        <v>152</v>
      </c>
      <c r="B30" s="84"/>
      <c r="C30" s="8"/>
      <c r="D30" s="100">
        <f>SUM(D24:D27)</f>
        <v>215000000</v>
      </c>
      <c r="E30" s="23"/>
      <c r="F30" s="100">
        <f>SUM(F24:F27)</f>
        <v>665525655</v>
      </c>
      <c r="G30" s="23"/>
      <c r="H30" s="100">
        <f>SUM(H24:H27)</f>
        <v>-20637124</v>
      </c>
      <c r="I30" s="23"/>
      <c r="J30" s="100">
        <f>SUM(J24:J27)</f>
        <v>11400000</v>
      </c>
      <c r="K30" s="23"/>
      <c r="L30" s="100">
        <f>SUM(L24:L27)</f>
        <v>-19902182</v>
      </c>
      <c r="M30" s="23"/>
      <c r="N30" s="100">
        <f>SUM(N24:N27)</f>
        <v>-767830</v>
      </c>
      <c r="O30" s="23"/>
      <c r="P30" s="100">
        <f>SUM(P24:P27)</f>
        <v>-767830</v>
      </c>
      <c r="Q30" s="23"/>
      <c r="R30" s="100">
        <f>SUM(R24:R27)</f>
        <v>850618519</v>
      </c>
      <c r="S30" s="23"/>
      <c r="T30" s="100">
        <f>SUM(T22)</f>
        <v>0</v>
      </c>
      <c r="U30" s="56"/>
      <c r="V30" s="100">
        <f>SUM(V24:V27)</f>
        <v>850618519</v>
      </c>
    </row>
    <row r="31" spans="1:22" ht="19.5" customHeight="1" x14ac:dyDescent="0.25">
      <c r="A31" s="47" t="s">
        <v>187</v>
      </c>
      <c r="C31" s="8"/>
      <c r="D31" s="119"/>
      <c r="F31" s="99"/>
      <c r="H31" s="99"/>
      <c r="J31" s="99"/>
      <c r="L31" s="99"/>
      <c r="N31" s="99"/>
      <c r="P31" s="99"/>
      <c r="R31" s="100"/>
      <c r="T31" s="99"/>
      <c r="V31" s="99"/>
    </row>
    <row r="32" spans="1:22" ht="19.5" customHeight="1" x14ac:dyDescent="0.25">
      <c r="A32" s="48" t="s">
        <v>153</v>
      </c>
      <c r="B32" s="17">
        <v>27</v>
      </c>
      <c r="C32" s="8"/>
      <c r="D32" s="100">
        <v>0</v>
      </c>
      <c r="F32" s="100">
        <v>0</v>
      </c>
      <c r="H32" s="100">
        <v>0</v>
      </c>
      <c r="J32" s="99">
        <v>10000000</v>
      </c>
      <c r="L32" s="99">
        <f>-J32</f>
        <v>-10000000</v>
      </c>
      <c r="N32" s="99">
        <v>0</v>
      </c>
      <c r="P32" s="99">
        <v>0</v>
      </c>
      <c r="R32" s="100">
        <f>SUM(D32:L32)</f>
        <v>0</v>
      </c>
      <c r="T32" s="99">
        <v>0</v>
      </c>
      <c r="V32" s="100">
        <f>SUM(R32:T32)</f>
        <v>0</v>
      </c>
    </row>
    <row r="33" spans="1:22" ht="19.5" customHeight="1" x14ac:dyDescent="0.25">
      <c r="A33" s="48" t="s">
        <v>104</v>
      </c>
      <c r="B33" s="17">
        <v>26</v>
      </c>
      <c r="D33" s="100">
        <v>0</v>
      </c>
      <c r="E33" s="49"/>
      <c r="F33" s="100">
        <v>0</v>
      </c>
      <c r="G33" s="49"/>
      <c r="H33" s="100">
        <v>0</v>
      </c>
      <c r="I33" s="49"/>
      <c r="J33" s="100">
        <v>0</v>
      </c>
      <c r="K33" s="49"/>
      <c r="L33" s="93">
        <v>-21500000</v>
      </c>
      <c r="M33" s="49"/>
      <c r="N33" s="100">
        <v>0</v>
      </c>
      <c r="O33" s="49"/>
      <c r="P33" s="100" t="s">
        <v>34</v>
      </c>
      <c r="Q33" s="49"/>
      <c r="R33" s="100">
        <f>SUM(D33:L33)</f>
        <v>-21500000</v>
      </c>
      <c r="S33" s="23"/>
      <c r="T33" s="100">
        <v>0</v>
      </c>
      <c r="U33" s="56"/>
      <c r="V33" s="100">
        <f>SUM(R33:T33)</f>
        <v>-21500000</v>
      </c>
    </row>
    <row r="34" spans="1:22" ht="19.5" customHeight="1" x14ac:dyDescent="0.25">
      <c r="A34" s="48" t="s">
        <v>167</v>
      </c>
      <c r="B34" s="17"/>
      <c r="D34" s="96">
        <v>0</v>
      </c>
      <c r="E34" s="49"/>
      <c r="F34" s="96">
        <v>0</v>
      </c>
      <c r="G34" s="49"/>
      <c r="H34" s="96">
        <v>0</v>
      </c>
      <c r="I34" s="49"/>
      <c r="J34" s="96">
        <v>0</v>
      </c>
      <c r="K34" s="49"/>
      <c r="L34" s="94">
        <f>'PL9'!D46</f>
        <v>192912193</v>
      </c>
      <c r="M34" s="49"/>
      <c r="N34" s="115">
        <v>0</v>
      </c>
      <c r="O34" s="49"/>
      <c r="P34" s="115">
        <f>SUM(N34)</f>
        <v>0</v>
      </c>
      <c r="Q34" s="49"/>
      <c r="R34" s="115">
        <f>SUM(P34,L34,J34,H34,F34,D34)</f>
        <v>192912193</v>
      </c>
      <c r="S34" s="23"/>
      <c r="T34" s="96">
        <v>0</v>
      </c>
      <c r="U34" s="56"/>
      <c r="V34" s="115">
        <f>SUM(R34:T34)</f>
        <v>192912193</v>
      </c>
    </row>
    <row r="35" spans="1:22" ht="6" customHeight="1" x14ac:dyDescent="0.25">
      <c r="B35" s="47"/>
      <c r="D35" s="119"/>
      <c r="F35" s="99"/>
      <c r="H35" s="99"/>
      <c r="J35" s="99"/>
      <c r="L35" s="99"/>
      <c r="N35" s="99"/>
      <c r="P35" s="99"/>
      <c r="R35" s="99"/>
      <c r="T35" s="99"/>
      <c r="V35" s="99"/>
    </row>
    <row r="36" spans="1:22" ht="19.5" customHeight="1" thickBot="1" x14ac:dyDescent="0.3">
      <c r="A36" s="47" t="s">
        <v>156</v>
      </c>
      <c r="B36" s="47"/>
      <c r="C36" s="8"/>
      <c r="D36" s="113">
        <f>SUM(D30:D34)</f>
        <v>215000000</v>
      </c>
      <c r="E36" s="23"/>
      <c r="F36" s="113">
        <f>SUM(F30:F34)</f>
        <v>665525655</v>
      </c>
      <c r="G36" s="23"/>
      <c r="H36" s="113">
        <f>SUM(H30:H34)</f>
        <v>-20637124</v>
      </c>
      <c r="I36" s="23"/>
      <c r="J36" s="113">
        <f>SUM(J30:J34)</f>
        <v>21400000</v>
      </c>
      <c r="K36" s="23"/>
      <c r="L36" s="113">
        <f>SUM(L30:L34)</f>
        <v>141510011</v>
      </c>
      <c r="M36" s="23"/>
      <c r="N36" s="113">
        <f>SUM(N30:N34)</f>
        <v>-767830</v>
      </c>
      <c r="O36" s="23"/>
      <c r="P36" s="113">
        <f>SUM(P30:P34)</f>
        <v>-767830</v>
      </c>
      <c r="Q36" s="23"/>
      <c r="R36" s="113">
        <f>SUM(R30:R34)</f>
        <v>1022030712</v>
      </c>
      <c r="S36" s="23"/>
      <c r="T36" s="113">
        <f>SUM(T30:T34)</f>
        <v>0</v>
      </c>
      <c r="U36" s="56"/>
      <c r="V36" s="113">
        <f>SUM(V30:V34)</f>
        <v>1022030712</v>
      </c>
    </row>
    <row r="37" spans="1:22" ht="21" customHeight="1" thickTop="1" x14ac:dyDescent="0.25">
      <c r="A37" s="47"/>
      <c r="B37" s="47"/>
      <c r="C37" s="8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56"/>
      <c r="V37" s="23"/>
    </row>
    <row r="38" spans="1:22" ht="16.5" customHeight="1" x14ac:dyDescent="0.25">
      <c r="A38" s="47"/>
      <c r="B38" s="47"/>
      <c r="C38" s="8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56"/>
      <c r="V38" s="23"/>
    </row>
    <row r="39" spans="1:22" ht="21.95" customHeight="1" x14ac:dyDescent="0.25">
      <c r="A39" s="29" t="str">
        <f>'BS6-8 T'!A126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52"/>
      <c r="C39" s="30"/>
      <c r="D39" s="53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29"/>
      <c r="V39" s="7"/>
    </row>
  </sheetData>
  <mergeCells count="6">
    <mergeCell ref="D5:V5"/>
    <mergeCell ref="J10:L10"/>
    <mergeCell ref="J9:L9"/>
    <mergeCell ref="N7:P7"/>
    <mergeCell ref="D6:R6"/>
    <mergeCell ref="D9:H9"/>
  </mergeCells>
  <pageMargins left="0.5" right="0.5" top="0.5" bottom="0.6" header="0.49" footer="0.4"/>
  <pageSetup paperSize="9" scale="7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7"/>
  <sheetViews>
    <sheetView zoomScale="80" zoomScaleNormal="80" workbookViewId="0">
      <selection activeCell="W21" sqref="W21"/>
    </sheetView>
  </sheetViews>
  <sheetFormatPr defaultColWidth="9.140625" defaultRowHeight="20.100000000000001" customHeight="1" x14ac:dyDescent="0.25"/>
  <cols>
    <col min="1" max="1" width="42.140625" style="4" customWidth="1"/>
    <col min="2" max="2" width="7.5703125" style="4" customWidth="1"/>
    <col min="3" max="3" width="0.7109375" style="17" customWidth="1"/>
    <col min="4" max="4" width="11.42578125" style="20" customWidth="1"/>
    <col min="5" max="5" width="0.7109375" style="3" customWidth="1"/>
    <col min="6" max="6" width="11.140625" style="3" customWidth="1"/>
    <col min="7" max="7" width="0.7109375" style="3" customWidth="1"/>
    <col min="8" max="8" width="12.7109375" style="3" customWidth="1"/>
    <col min="9" max="9" width="0.7109375" style="3" customWidth="1"/>
    <col min="10" max="10" width="11.140625" style="3" customWidth="1"/>
    <col min="11" max="11" width="0.7109375" style="3" customWidth="1"/>
    <col min="12" max="12" width="11.7109375" style="3" customWidth="1"/>
    <col min="13" max="13" width="0.7109375" style="3" customWidth="1"/>
    <col min="14" max="14" width="12.5703125" style="3" customWidth="1"/>
    <col min="15" max="15" width="0.7109375" style="3" customWidth="1"/>
    <col min="16" max="16" width="15.42578125" style="3" customWidth="1"/>
    <col min="17" max="17" width="0.7109375" style="3" customWidth="1"/>
    <col min="18" max="18" width="13.28515625" style="3" customWidth="1"/>
    <col min="19" max="16384" width="9.140625" style="4"/>
  </cols>
  <sheetData>
    <row r="1" spans="1:18" ht="20.100000000000001" customHeight="1" x14ac:dyDescent="0.25">
      <c r="A1" s="1" t="s">
        <v>81</v>
      </c>
      <c r="B1" s="1"/>
      <c r="C1" s="8"/>
      <c r="D1" s="39"/>
    </row>
    <row r="2" spans="1:18" ht="20.100000000000001" customHeight="1" x14ac:dyDescent="0.25">
      <c r="A2" s="1" t="s">
        <v>47</v>
      </c>
      <c r="B2" s="1"/>
      <c r="C2" s="8"/>
      <c r="D2" s="39"/>
    </row>
    <row r="3" spans="1:18" ht="20.100000000000001" customHeight="1" x14ac:dyDescent="0.25">
      <c r="A3" s="5" t="str">
        <f>'PL9'!A3</f>
        <v>สำหรับปีสิ้นสุดวันที่ 31 ธันวาคม พ.ศ. 2563</v>
      </c>
      <c r="B3" s="5"/>
      <c r="C3" s="11"/>
      <c r="D3" s="14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7.5" customHeight="1" x14ac:dyDescent="0.25"/>
    <row r="5" spans="1:18" ht="18.95" customHeight="1" x14ac:dyDescent="0.25">
      <c r="D5" s="148" t="s">
        <v>2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</row>
    <row r="6" spans="1:18" ht="18.95" customHeight="1" x14ac:dyDescent="0.25"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7" t="s">
        <v>89</v>
      </c>
      <c r="O6" s="147"/>
      <c r="P6" s="147"/>
      <c r="Q6" s="143"/>
      <c r="R6" s="143"/>
    </row>
    <row r="7" spans="1:18" ht="18.95" customHeight="1" x14ac:dyDescent="0.25"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6" t="s">
        <v>131</v>
      </c>
      <c r="O7" s="143"/>
      <c r="P7" s="143"/>
      <c r="Q7" s="143"/>
      <c r="R7" s="143"/>
    </row>
    <row r="8" spans="1:18" ht="18.95" customHeight="1" x14ac:dyDescent="0.25">
      <c r="D8" s="147" t="s">
        <v>165</v>
      </c>
      <c r="E8" s="147"/>
      <c r="F8" s="147"/>
      <c r="G8" s="147"/>
      <c r="H8" s="147"/>
      <c r="I8" s="143"/>
      <c r="J8" s="147" t="s">
        <v>139</v>
      </c>
      <c r="K8" s="147"/>
      <c r="L8" s="147"/>
      <c r="M8" s="143"/>
      <c r="N8" s="42" t="s">
        <v>98</v>
      </c>
      <c r="O8" s="143"/>
      <c r="P8" s="143"/>
      <c r="Q8" s="143"/>
      <c r="R8" s="143"/>
    </row>
    <row r="9" spans="1:18" ht="18.95" customHeight="1" x14ac:dyDescent="0.25">
      <c r="D9" s="143"/>
      <c r="E9" s="143"/>
      <c r="F9" s="16"/>
      <c r="G9" s="143"/>
      <c r="H9" s="16" t="s">
        <v>48</v>
      </c>
      <c r="I9" s="143"/>
      <c r="J9" s="150"/>
      <c r="K9" s="150"/>
      <c r="L9" s="150"/>
      <c r="M9" s="143"/>
      <c r="N9" s="143" t="s">
        <v>99</v>
      </c>
      <c r="O9" s="143"/>
      <c r="P9" s="143"/>
      <c r="Q9" s="143"/>
      <c r="R9" s="143"/>
    </row>
    <row r="10" spans="1:18" ht="18.95" customHeight="1" x14ac:dyDescent="0.25">
      <c r="C10" s="43"/>
      <c r="E10" s="143"/>
      <c r="F10" s="16"/>
      <c r="G10" s="143"/>
      <c r="H10" s="16" t="s">
        <v>49</v>
      </c>
      <c r="I10" s="143"/>
      <c r="J10" s="16" t="s">
        <v>108</v>
      </c>
      <c r="K10" s="143"/>
      <c r="L10" s="143"/>
      <c r="M10" s="143"/>
      <c r="N10" s="44" t="s">
        <v>100</v>
      </c>
      <c r="Q10" s="143"/>
    </row>
    <row r="11" spans="1:18" ht="18.95" customHeight="1" x14ac:dyDescent="0.25">
      <c r="C11" s="45"/>
      <c r="D11" s="16" t="s">
        <v>51</v>
      </c>
      <c r="E11" s="16"/>
      <c r="F11" s="16" t="s">
        <v>94</v>
      </c>
      <c r="G11" s="16"/>
      <c r="H11" s="16" t="s">
        <v>52</v>
      </c>
      <c r="I11" s="16"/>
      <c r="J11" s="44" t="s">
        <v>107</v>
      </c>
      <c r="K11" s="16"/>
      <c r="L11" s="16"/>
      <c r="M11" s="16"/>
      <c r="N11" s="44" t="s">
        <v>101</v>
      </c>
      <c r="O11" s="143"/>
      <c r="P11" s="16" t="s">
        <v>102</v>
      </c>
      <c r="Q11" s="16"/>
      <c r="R11" s="16" t="s">
        <v>50</v>
      </c>
    </row>
    <row r="12" spans="1:18" ht="18.95" customHeight="1" x14ac:dyDescent="0.25">
      <c r="C12" s="46"/>
      <c r="D12" s="16" t="s">
        <v>55</v>
      </c>
      <c r="E12" s="16"/>
      <c r="F12" s="16" t="s">
        <v>95</v>
      </c>
      <c r="G12" s="16"/>
      <c r="H12" s="16" t="s">
        <v>56</v>
      </c>
      <c r="I12" s="16"/>
      <c r="J12" s="44" t="s">
        <v>96</v>
      </c>
      <c r="K12" s="16"/>
      <c r="L12" s="44" t="s">
        <v>35</v>
      </c>
      <c r="M12" s="16"/>
      <c r="N12" s="44" t="s">
        <v>109</v>
      </c>
      <c r="O12" s="16"/>
      <c r="P12" s="16" t="s">
        <v>103</v>
      </c>
      <c r="Q12" s="16"/>
      <c r="R12" s="16" t="s">
        <v>97</v>
      </c>
    </row>
    <row r="13" spans="1:18" ht="18.95" customHeight="1" x14ac:dyDescent="0.25">
      <c r="B13" s="65" t="s">
        <v>3</v>
      </c>
      <c r="D13" s="13" t="s">
        <v>4</v>
      </c>
      <c r="E13" s="143"/>
      <c r="F13" s="13" t="s">
        <v>4</v>
      </c>
      <c r="G13" s="143"/>
      <c r="H13" s="13" t="s">
        <v>4</v>
      </c>
      <c r="I13" s="143"/>
      <c r="J13" s="13" t="s">
        <v>4</v>
      </c>
      <c r="K13" s="143"/>
      <c r="L13" s="13" t="s">
        <v>4</v>
      </c>
      <c r="M13" s="143"/>
      <c r="N13" s="13" t="s">
        <v>4</v>
      </c>
      <c r="O13" s="143"/>
      <c r="P13" s="13" t="s">
        <v>4</v>
      </c>
      <c r="Q13" s="143"/>
      <c r="R13" s="13" t="s">
        <v>4</v>
      </c>
    </row>
    <row r="14" spans="1:18" ht="8.1" customHeight="1" x14ac:dyDescent="0.25">
      <c r="C14" s="8"/>
    </row>
    <row r="15" spans="1:18" ht="18.95" customHeight="1" x14ac:dyDescent="0.25">
      <c r="A15" s="1" t="s">
        <v>151</v>
      </c>
      <c r="B15" s="47"/>
      <c r="C15" s="8"/>
      <c r="D15" s="23">
        <v>215000000</v>
      </c>
      <c r="E15" s="23"/>
      <c r="F15" s="23">
        <v>665525655</v>
      </c>
      <c r="G15" s="23"/>
      <c r="H15" s="23">
        <v>-21000000</v>
      </c>
      <c r="I15" s="23"/>
      <c r="J15" s="23">
        <v>11400000</v>
      </c>
      <c r="K15" s="23"/>
      <c r="L15" s="23">
        <v>45009014</v>
      </c>
      <c r="M15" s="23"/>
      <c r="N15" s="23">
        <v>-2870712</v>
      </c>
      <c r="O15" s="23"/>
      <c r="P15" s="23">
        <v>-2870712</v>
      </c>
      <c r="Q15" s="23"/>
      <c r="R15" s="23">
        <v>913063957</v>
      </c>
    </row>
    <row r="16" spans="1:18" ht="18.95" customHeight="1" x14ac:dyDescent="0.25">
      <c r="A16" s="47" t="s">
        <v>187</v>
      </c>
      <c r="C16" s="8"/>
      <c r="D16" s="19"/>
      <c r="E16" s="19"/>
      <c r="F16" s="19"/>
      <c r="G16" s="19"/>
      <c r="H16" s="19"/>
      <c r="I16" s="19"/>
      <c r="J16" s="19"/>
      <c r="K16" s="19"/>
      <c r="L16" s="129"/>
      <c r="M16" s="19"/>
      <c r="N16" s="19"/>
      <c r="O16" s="19"/>
      <c r="P16" s="19"/>
      <c r="Q16" s="19"/>
      <c r="R16" s="23"/>
    </row>
    <row r="17" spans="1:18" ht="18.95" customHeight="1" x14ac:dyDescent="0.25">
      <c r="A17" s="48" t="s">
        <v>104</v>
      </c>
      <c r="B17" s="17">
        <v>26</v>
      </c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K17" s="23"/>
      <c r="L17" s="23">
        <v>-21500000</v>
      </c>
      <c r="M17" s="23"/>
      <c r="N17" s="23" t="s">
        <v>34</v>
      </c>
      <c r="O17" s="23"/>
      <c r="P17" s="23">
        <v>0</v>
      </c>
      <c r="Q17" s="23"/>
      <c r="R17" s="23">
        <f>SUM(D17:L17)</f>
        <v>-21500000</v>
      </c>
    </row>
    <row r="18" spans="1:18" s="36" customFormat="1" ht="18.95" customHeight="1" x14ac:dyDescent="0.25">
      <c r="A18" s="48" t="s">
        <v>133</v>
      </c>
      <c r="B18" s="17"/>
      <c r="C18" s="17"/>
      <c r="D18" s="24" t="s">
        <v>34</v>
      </c>
      <c r="E18" s="23"/>
      <c r="F18" s="24" t="s">
        <v>34</v>
      </c>
      <c r="G18" s="23"/>
      <c r="H18" s="24" t="s">
        <v>34</v>
      </c>
      <c r="I18" s="23"/>
      <c r="J18" s="24" t="s">
        <v>34</v>
      </c>
      <c r="K18" s="23"/>
      <c r="L18" s="24">
        <v>-42164333</v>
      </c>
      <c r="M18" s="23"/>
      <c r="N18" s="24">
        <v>2102231</v>
      </c>
      <c r="O18" s="23"/>
      <c r="P18" s="51">
        <f>SUM(N18:O18)</f>
        <v>2102231</v>
      </c>
      <c r="Q18" s="23"/>
      <c r="R18" s="51">
        <f>SUM(P18,L18,J18,H18,F18,D18)</f>
        <v>-40062102</v>
      </c>
    </row>
    <row r="19" spans="1:18" s="36" customFormat="1" ht="6" customHeight="1" x14ac:dyDescent="0.25">
      <c r="A19" s="4"/>
      <c r="B19" s="47"/>
      <c r="C19" s="17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36" customFormat="1" ht="18.95" customHeight="1" thickBot="1" x14ac:dyDescent="0.3">
      <c r="A20" s="47" t="s">
        <v>155</v>
      </c>
      <c r="B20" s="47"/>
      <c r="C20" s="8"/>
      <c r="D20" s="38">
        <f>SUM(D15:D18)</f>
        <v>215000000</v>
      </c>
      <c r="E20" s="23"/>
      <c r="F20" s="38">
        <f>SUM(F15:F18)</f>
        <v>665525655</v>
      </c>
      <c r="G20" s="23"/>
      <c r="H20" s="38">
        <f>SUM(H15:H18)</f>
        <v>-21000000</v>
      </c>
      <c r="I20" s="23"/>
      <c r="J20" s="38">
        <f>SUM(J15:J18)</f>
        <v>11400000</v>
      </c>
      <c r="K20" s="23"/>
      <c r="L20" s="38">
        <f>SUM(L15:L18)</f>
        <v>-18655319</v>
      </c>
      <c r="M20" s="23"/>
      <c r="N20" s="38">
        <f>SUM(N15:N18)</f>
        <v>-768481</v>
      </c>
      <c r="O20" s="23"/>
      <c r="P20" s="38">
        <f>SUM(P15:P18)</f>
        <v>-768481</v>
      </c>
      <c r="Q20" s="23"/>
      <c r="R20" s="38">
        <f>SUM(R15:R18)</f>
        <v>851501855</v>
      </c>
    </row>
    <row r="21" spans="1:18" s="36" customFormat="1" ht="11.1" customHeight="1" thickTop="1" x14ac:dyDescent="0.25">
      <c r="A21" s="47"/>
      <c r="B21" s="47"/>
      <c r="C21" s="8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18" s="36" customFormat="1" ht="18.95" customHeight="1" x14ac:dyDescent="0.25">
      <c r="A22" s="1" t="s">
        <v>154</v>
      </c>
      <c r="B22" s="47"/>
      <c r="C22" s="8"/>
      <c r="D22" s="100"/>
      <c r="E22" s="23"/>
      <c r="F22" s="100"/>
      <c r="G22" s="23"/>
      <c r="H22" s="100"/>
      <c r="I22" s="23"/>
      <c r="J22" s="100"/>
      <c r="K22" s="23"/>
      <c r="L22" s="100"/>
      <c r="M22" s="23"/>
      <c r="N22" s="100"/>
      <c r="O22" s="23"/>
      <c r="P22" s="100"/>
      <c r="Q22" s="23"/>
      <c r="R22" s="100"/>
    </row>
    <row r="23" spans="1:18" ht="18.95" customHeight="1" x14ac:dyDescent="0.25">
      <c r="A23" s="88" t="s">
        <v>120</v>
      </c>
      <c r="B23" s="47"/>
      <c r="C23" s="8"/>
      <c r="D23" s="101">
        <v>215000000</v>
      </c>
      <c r="E23" s="19"/>
      <c r="F23" s="101">
        <v>665525655</v>
      </c>
      <c r="G23" s="19"/>
      <c r="H23" s="101">
        <v>-21000000</v>
      </c>
      <c r="I23" s="19"/>
      <c r="J23" s="101">
        <v>11400000</v>
      </c>
      <c r="K23" s="19"/>
      <c r="L23" s="101">
        <v>-18655319</v>
      </c>
      <c r="M23" s="19"/>
      <c r="N23" s="101">
        <v>-768481</v>
      </c>
      <c r="O23" s="19"/>
      <c r="P23" s="101">
        <v>-768481</v>
      </c>
      <c r="Q23" s="19"/>
      <c r="R23" s="100">
        <f>SUM(P23,L23,J23,H23,F23,D23)</f>
        <v>851501855</v>
      </c>
    </row>
    <row r="24" spans="1:18" ht="18.95" customHeight="1" x14ac:dyDescent="0.25">
      <c r="A24" s="4" t="s">
        <v>178</v>
      </c>
      <c r="B24" s="47"/>
      <c r="C24" s="8"/>
      <c r="D24" s="101"/>
      <c r="E24" s="19"/>
      <c r="F24" s="101"/>
      <c r="G24" s="19"/>
      <c r="H24" s="101"/>
      <c r="I24" s="19"/>
      <c r="J24" s="101"/>
      <c r="K24" s="19"/>
      <c r="L24" s="101"/>
      <c r="M24" s="19"/>
      <c r="N24" s="101"/>
      <c r="O24" s="19"/>
      <c r="P24" s="101"/>
      <c r="Q24" s="19"/>
      <c r="R24" s="100"/>
    </row>
    <row r="25" spans="1:18" ht="18.95" customHeight="1" x14ac:dyDescent="0.25">
      <c r="A25" s="4" t="s">
        <v>179</v>
      </c>
      <c r="B25" s="47"/>
      <c r="C25" s="8"/>
      <c r="D25" s="101"/>
      <c r="E25" s="19"/>
      <c r="F25" s="101"/>
      <c r="G25" s="19"/>
      <c r="H25" s="101"/>
      <c r="I25" s="19"/>
      <c r="J25" s="101"/>
      <c r="K25" s="19"/>
      <c r="L25" s="101"/>
      <c r="M25" s="19"/>
      <c r="N25" s="101"/>
      <c r="O25" s="19"/>
      <c r="P25" s="101"/>
      <c r="Q25" s="19"/>
      <c r="R25" s="100"/>
    </row>
    <row r="26" spans="1:18" ht="18.95" customHeight="1" x14ac:dyDescent="0.25">
      <c r="A26" s="78" t="s">
        <v>181</v>
      </c>
      <c r="B26" s="45">
        <v>5</v>
      </c>
      <c r="C26" s="8"/>
      <c r="D26" s="94">
        <v>0</v>
      </c>
      <c r="E26" s="145"/>
      <c r="F26" s="94">
        <v>0</v>
      </c>
      <c r="G26" s="145"/>
      <c r="H26" s="94">
        <v>0</v>
      </c>
      <c r="I26" s="87"/>
      <c r="J26" s="94">
        <v>0</v>
      </c>
      <c r="K26" s="23"/>
      <c r="L26" s="115">
        <v>-203988</v>
      </c>
      <c r="M26" s="23"/>
      <c r="N26" s="115">
        <v>0</v>
      </c>
      <c r="O26" s="23"/>
      <c r="P26" s="115">
        <v>0</v>
      </c>
      <c r="Q26" s="23"/>
      <c r="R26" s="115">
        <f>SUM(D26,L26,N26)</f>
        <v>-203988</v>
      </c>
    </row>
    <row r="27" spans="1:18" ht="6" customHeight="1" x14ac:dyDescent="0.25">
      <c r="A27" s="47"/>
      <c r="B27" s="47"/>
      <c r="C27" s="8"/>
      <c r="D27" s="100"/>
      <c r="E27" s="23"/>
      <c r="F27" s="100"/>
      <c r="G27" s="23"/>
      <c r="H27" s="100"/>
      <c r="I27" s="23"/>
      <c r="J27" s="100"/>
      <c r="K27" s="23"/>
      <c r="L27" s="100"/>
      <c r="M27" s="23"/>
      <c r="N27" s="100"/>
      <c r="O27" s="23"/>
      <c r="P27" s="100"/>
      <c r="Q27" s="23"/>
      <c r="R27" s="100"/>
    </row>
    <row r="28" spans="1:18" ht="18.95" customHeight="1" x14ac:dyDescent="0.25">
      <c r="A28" s="1" t="s">
        <v>154</v>
      </c>
      <c r="C28" s="8"/>
      <c r="D28" s="101"/>
      <c r="E28" s="19"/>
      <c r="F28" s="101"/>
      <c r="G28" s="19"/>
      <c r="H28" s="101"/>
      <c r="I28" s="19"/>
      <c r="J28" s="101"/>
      <c r="K28" s="19"/>
      <c r="L28" s="101"/>
      <c r="M28" s="19"/>
      <c r="N28" s="101"/>
      <c r="O28" s="19"/>
      <c r="P28" s="101"/>
      <c r="Q28" s="19"/>
      <c r="R28" s="101"/>
    </row>
    <row r="29" spans="1:18" ht="18.95" customHeight="1" x14ac:dyDescent="0.25">
      <c r="A29" s="1" t="s">
        <v>152</v>
      </c>
      <c r="B29" s="47"/>
      <c r="C29" s="8"/>
      <c r="D29" s="100">
        <f>SUM(D23:D26)</f>
        <v>215000000</v>
      </c>
      <c r="E29" s="23"/>
      <c r="F29" s="100">
        <f>SUM(F23:F26)</f>
        <v>665525655</v>
      </c>
      <c r="G29" s="23"/>
      <c r="H29" s="100">
        <f>SUM(H23:H26)</f>
        <v>-21000000</v>
      </c>
      <c r="I29" s="23"/>
      <c r="J29" s="100">
        <f>SUM(J23:J26)</f>
        <v>11400000</v>
      </c>
      <c r="K29" s="23"/>
      <c r="L29" s="100">
        <f>SUM(L23:L26)</f>
        <v>-18859307</v>
      </c>
      <c r="M29" s="23"/>
      <c r="N29" s="100">
        <f>SUM(N23:N26)</f>
        <v>-768481</v>
      </c>
      <c r="O29" s="23"/>
      <c r="P29" s="100">
        <f>SUM(P23:P26)</f>
        <v>-768481</v>
      </c>
      <c r="Q29" s="23"/>
      <c r="R29" s="100">
        <f>SUM(R23:R26)</f>
        <v>851297867</v>
      </c>
    </row>
    <row r="30" spans="1:18" ht="18.95" customHeight="1" x14ac:dyDescent="0.25">
      <c r="A30" s="47" t="s">
        <v>187</v>
      </c>
      <c r="C30" s="8"/>
      <c r="D30" s="101"/>
      <c r="E30" s="19"/>
      <c r="F30" s="101"/>
      <c r="G30" s="19"/>
      <c r="H30" s="101"/>
      <c r="I30" s="19"/>
      <c r="J30" s="101"/>
      <c r="K30" s="19"/>
      <c r="L30" s="93"/>
      <c r="M30" s="19"/>
      <c r="N30" s="101"/>
      <c r="O30" s="19"/>
      <c r="P30" s="101"/>
      <c r="Q30" s="19"/>
      <c r="R30" s="100"/>
    </row>
    <row r="31" spans="1:18" ht="18.95" customHeight="1" x14ac:dyDescent="0.25">
      <c r="A31" s="48" t="s">
        <v>153</v>
      </c>
      <c r="B31" s="17">
        <v>27</v>
      </c>
      <c r="C31" s="8"/>
      <c r="D31" s="100">
        <v>0</v>
      </c>
      <c r="E31" s="19"/>
      <c r="F31" s="100">
        <v>0</v>
      </c>
      <c r="G31" s="19"/>
      <c r="H31" s="100">
        <v>0</v>
      </c>
      <c r="I31" s="19"/>
      <c r="J31" s="101">
        <v>10000000</v>
      </c>
      <c r="K31" s="19"/>
      <c r="L31" s="93">
        <f>-J31</f>
        <v>-10000000</v>
      </c>
      <c r="M31" s="19"/>
      <c r="N31" s="101">
        <v>0</v>
      </c>
      <c r="O31" s="19"/>
      <c r="P31" s="101">
        <v>0</v>
      </c>
      <c r="Q31" s="19"/>
      <c r="R31" s="100">
        <f>SUM(D31:L31)</f>
        <v>0</v>
      </c>
    </row>
    <row r="32" spans="1:18" ht="18.95" customHeight="1" x14ac:dyDescent="0.25">
      <c r="A32" s="48" t="s">
        <v>104</v>
      </c>
      <c r="B32" s="17">
        <v>26</v>
      </c>
      <c r="D32" s="100">
        <v>0</v>
      </c>
      <c r="E32" s="23"/>
      <c r="F32" s="100">
        <v>0</v>
      </c>
      <c r="G32" s="23"/>
      <c r="H32" s="100">
        <v>0</v>
      </c>
      <c r="I32" s="23"/>
      <c r="J32" s="100">
        <v>0</v>
      </c>
      <c r="K32" s="23"/>
      <c r="L32" s="100">
        <v>-21500000</v>
      </c>
      <c r="M32" s="23"/>
      <c r="N32" s="100">
        <v>0</v>
      </c>
      <c r="O32" s="23"/>
      <c r="P32" s="100">
        <v>0</v>
      </c>
      <c r="Q32" s="23"/>
      <c r="R32" s="100">
        <f>SUM(D32:L32)</f>
        <v>-21500000</v>
      </c>
    </row>
    <row r="33" spans="1:18" s="36" customFormat="1" ht="18.95" customHeight="1" x14ac:dyDescent="0.25">
      <c r="A33" s="48" t="s">
        <v>167</v>
      </c>
      <c r="B33" s="17"/>
      <c r="C33" s="17"/>
      <c r="D33" s="96">
        <v>0</v>
      </c>
      <c r="E33" s="23"/>
      <c r="F33" s="96">
        <v>0</v>
      </c>
      <c r="G33" s="23"/>
      <c r="H33" s="96">
        <v>0</v>
      </c>
      <c r="I33" s="23"/>
      <c r="J33" s="96">
        <v>0</v>
      </c>
      <c r="K33" s="23"/>
      <c r="L33" s="96">
        <f>'PL9'!H24</f>
        <v>192778499</v>
      </c>
      <c r="M33" s="23"/>
      <c r="N33" s="96">
        <v>0</v>
      </c>
      <c r="O33" s="23"/>
      <c r="P33" s="115">
        <v>0</v>
      </c>
      <c r="Q33" s="23"/>
      <c r="R33" s="115">
        <f>SUM(P33,L33,J33,H33,F33,D33)</f>
        <v>192778499</v>
      </c>
    </row>
    <row r="34" spans="1:18" s="36" customFormat="1" ht="6" customHeight="1" x14ac:dyDescent="0.25">
      <c r="A34" s="4"/>
      <c r="B34" s="47"/>
      <c r="C34" s="17"/>
      <c r="D34" s="101"/>
      <c r="E34" s="19"/>
      <c r="F34" s="101"/>
      <c r="G34" s="19"/>
      <c r="H34" s="101"/>
      <c r="I34" s="19"/>
      <c r="J34" s="101"/>
      <c r="K34" s="19"/>
      <c r="L34" s="101"/>
      <c r="M34" s="19"/>
      <c r="N34" s="101"/>
      <c r="O34" s="19"/>
      <c r="P34" s="101"/>
      <c r="Q34" s="19"/>
      <c r="R34" s="101"/>
    </row>
    <row r="35" spans="1:18" s="36" customFormat="1" ht="18.95" customHeight="1" thickBot="1" x14ac:dyDescent="0.3">
      <c r="A35" s="47" t="s">
        <v>156</v>
      </c>
      <c r="B35" s="47"/>
      <c r="C35" s="8"/>
      <c r="D35" s="113">
        <f>SUM(D29:D33)</f>
        <v>215000000</v>
      </c>
      <c r="E35" s="23"/>
      <c r="F35" s="113">
        <f>SUM(F29:F33)</f>
        <v>665525655</v>
      </c>
      <c r="G35" s="23"/>
      <c r="H35" s="113">
        <f>SUM(H29:H33)</f>
        <v>-21000000</v>
      </c>
      <c r="I35" s="23"/>
      <c r="J35" s="113">
        <f>SUM(J29:J33)</f>
        <v>21400000</v>
      </c>
      <c r="K35" s="23"/>
      <c r="L35" s="113">
        <f>SUM(L29:L33)</f>
        <v>142419192</v>
      </c>
      <c r="M35" s="23"/>
      <c r="N35" s="113">
        <f>SUM(N29:N33)</f>
        <v>-768481</v>
      </c>
      <c r="O35" s="23"/>
      <c r="P35" s="113">
        <f>SUM(P29:P33)</f>
        <v>-768481</v>
      </c>
      <c r="Q35" s="23"/>
      <c r="R35" s="113">
        <f>SUM(R29:R33)</f>
        <v>1022576366</v>
      </c>
    </row>
    <row r="36" spans="1:18" s="36" customFormat="1" ht="22.5" customHeight="1" thickTop="1" x14ac:dyDescent="0.25">
      <c r="A36" s="47"/>
      <c r="B36" s="47"/>
      <c r="C36" s="8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</row>
    <row r="37" spans="1:18" s="36" customFormat="1" ht="21.95" customHeight="1" x14ac:dyDescent="0.25">
      <c r="A37" s="29" t="str">
        <f>'BS6-8 T'!A126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52"/>
      <c r="C37" s="30"/>
      <c r="D37" s="53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</sheetData>
  <mergeCells count="5">
    <mergeCell ref="D5:R5"/>
    <mergeCell ref="N6:P6"/>
    <mergeCell ref="J8:L8"/>
    <mergeCell ref="J9:L9"/>
    <mergeCell ref="D8:H8"/>
  </mergeCells>
  <pageMargins left="0.8" right="0.8" top="0.5" bottom="0.6" header="0.49" footer="0.4"/>
  <pageSetup paperSize="9" scale="84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5"/>
  <sheetViews>
    <sheetView tabSelected="1" topLeftCell="A42" zoomScaleNormal="100" workbookViewId="0">
      <selection activeCell="E52" sqref="E52"/>
    </sheetView>
  </sheetViews>
  <sheetFormatPr defaultColWidth="9.140625" defaultRowHeight="20.100000000000001" customHeight="1" x14ac:dyDescent="0.25"/>
  <cols>
    <col min="1" max="4" width="1.42578125" style="4" customWidth="1"/>
    <col min="5" max="5" width="35" style="4" customWidth="1"/>
    <col min="6" max="6" width="7.5703125" style="17" customWidth="1"/>
    <col min="7" max="7" width="0.7109375" style="4" customWidth="1"/>
    <col min="8" max="8" width="11.28515625" style="3" customWidth="1"/>
    <col min="9" max="9" width="0.7109375" style="3" customWidth="1"/>
    <col min="10" max="10" width="11.28515625" style="3" customWidth="1"/>
    <col min="11" max="11" width="0.7109375" style="3" customWidth="1"/>
    <col min="12" max="12" width="11.28515625" style="64" customWidth="1"/>
    <col min="13" max="13" width="0.7109375" style="2" customWidth="1"/>
    <col min="14" max="14" width="11.28515625" style="64" customWidth="1"/>
    <col min="15" max="107" width="9.140625" style="4"/>
    <col min="108" max="111" width="1.42578125" style="4" customWidth="1"/>
    <col min="112" max="112" width="39.140625" style="4" customWidth="1"/>
    <col min="113" max="113" width="5.7109375" style="4" customWidth="1"/>
    <col min="114" max="114" width="0.5703125" style="4" customWidth="1"/>
    <col min="115" max="115" width="11.28515625" style="4" customWidth="1"/>
    <col min="116" max="116" width="0.5703125" style="4" customWidth="1"/>
    <col min="117" max="117" width="11.28515625" style="4" customWidth="1"/>
    <col min="118" max="118" width="0.5703125" style="4" customWidth="1"/>
    <col min="119" max="119" width="11.28515625" style="4" customWidth="1"/>
    <col min="120" max="120" width="0.5703125" style="4" customWidth="1"/>
    <col min="121" max="121" width="11.28515625" style="4" customWidth="1"/>
    <col min="122" max="122" width="9.7109375" style="4" bestFit="1" customWidth="1"/>
    <col min="123" max="123" width="9.5703125" style="4" bestFit="1" customWidth="1"/>
    <col min="124" max="124" width="11.5703125" style="4" customWidth="1"/>
    <col min="125" max="125" width="10.7109375" style="4" customWidth="1"/>
    <col min="126" max="126" width="9.28515625" style="4" bestFit="1" customWidth="1"/>
    <col min="127" max="127" width="10" style="4" bestFit="1" customWidth="1"/>
    <col min="128" max="128" width="9.28515625" style="4" bestFit="1" customWidth="1"/>
    <col min="129" max="129" width="11" style="4" bestFit="1" customWidth="1"/>
    <col min="130" max="16384" width="9.140625" style="4"/>
  </cols>
  <sheetData>
    <row r="1" spans="1:14" s="36" customFormat="1" ht="21" customHeight="1" x14ac:dyDescent="0.25">
      <c r="A1" s="1" t="s">
        <v>81</v>
      </c>
      <c r="B1" s="61"/>
      <c r="C1" s="61"/>
      <c r="D1" s="61"/>
      <c r="E1" s="61"/>
      <c r="F1" s="37"/>
      <c r="H1" s="35"/>
      <c r="I1" s="35"/>
      <c r="J1" s="35"/>
      <c r="K1" s="35"/>
      <c r="L1" s="62"/>
      <c r="M1" s="34"/>
      <c r="N1" s="62"/>
    </row>
    <row r="2" spans="1:14" s="36" customFormat="1" ht="21" customHeight="1" x14ac:dyDescent="0.25">
      <c r="A2" s="1" t="s">
        <v>58</v>
      </c>
      <c r="B2" s="1"/>
      <c r="C2" s="1"/>
      <c r="D2" s="61"/>
      <c r="E2" s="61"/>
      <c r="F2" s="37"/>
      <c r="H2" s="35"/>
      <c r="I2" s="35"/>
      <c r="J2" s="35"/>
      <c r="K2" s="35"/>
      <c r="L2" s="62"/>
      <c r="M2" s="34"/>
      <c r="N2" s="62"/>
    </row>
    <row r="3" spans="1:14" s="36" customFormat="1" ht="21" customHeight="1" x14ac:dyDescent="0.25">
      <c r="A3" s="52" t="str">
        <f>EQ_Conso10!A3</f>
        <v>สำหรับปีสิ้นสุดวันที่ 31 ธันวาคม พ.ศ. 2563</v>
      </c>
      <c r="B3" s="52"/>
      <c r="C3" s="52"/>
      <c r="D3" s="5"/>
      <c r="E3" s="5"/>
      <c r="F3" s="30"/>
      <c r="G3" s="29"/>
      <c r="H3" s="7"/>
      <c r="I3" s="7"/>
      <c r="J3" s="7"/>
      <c r="K3" s="7"/>
      <c r="L3" s="63"/>
      <c r="M3" s="6"/>
      <c r="N3" s="63"/>
    </row>
    <row r="4" spans="1:14" s="36" customFormat="1" ht="20.100000000000001" customHeight="1" x14ac:dyDescent="0.25">
      <c r="F4" s="37"/>
      <c r="H4" s="35"/>
      <c r="I4" s="35"/>
      <c r="J4" s="35"/>
      <c r="K4" s="35"/>
      <c r="L4" s="62"/>
      <c r="M4" s="34"/>
      <c r="N4" s="62"/>
    </row>
    <row r="5" spans="1:14" s="36" customFormat="1" ht="20.100000000000001" customHeight="1" x14ac:dyDescent="0.25">
      <c r="F5" s="8"/>
      <c r="G5" s="4"/>
      <c r="H5" s="148" t="s">
        <v>1</v>
      </c>
      <c r="I5" s="148"/>
      <c r="J5" s="148"/>
      <c r="K5" s="39"/>
      <c r="L5" s="152" t="s">
        <v>2</v>
      </c>
      <c r="M5" s="152"/>
      <c r="N5" s="152"/>
    </row>
    <row r="6" spans="1:14" ht="20.100000000000001" customHeight="1" x14ac:dyDescent="0.25">
      <c r="E6" s="4" t="s">
        <v>59</v>
      </c>
      <c r="F6" s="8"/>
      <c r="H6" s="10" t="s">
        <v>145</v>
      </c>
      <c r="I6" s="10"/>
      <c r="J6" s="10" t="s">
        <v>116</v>
      </c>
      <c r="K6" s="10"/>
      <c r="L6" s="10" t="s">
        <v>145</v>
      </c>
      <c r="M6" s="10"/>
      <c r="N6" s="10" t="s">
        <v>116</v>
      </c>
    </row>
    <row r="7" spans="1:14" ht="20.100000000000001" customHeight="1" x14ac:dyDescent="0.25">
      <c r="F7" s="146" t="s">
        <v>3</v>
      </c>
      <c r="H7" s="13" t="s">
        <v>4</v>
      </c>
      <c r="I7" s="10"/>
      <c r="J7" s="13" t="s">
        <v>4</v>
      </c>
      <c r="K7" s="10"/>
      <c r="L7" s="13" t="s">
        <v>4</v>
      </c>
      <c r="M7" s="10"/>
      <c r="N7" s="13" t="s">
        <v>4</v>
      </c>
    </row>
    <row r="8" spans="1:14" ht="20.100000000000001" customHeight="1" x14ac:dyDescent="0.25">
      <c r="A8" s="1" t="s">
        <v>60</v>
      </c>
      <c r="F8" s="14"/>
      <c r="G8" s="54"/>
      <c r="H8" s="99"/>
      <c r="L8" s="99"/>
      <c r="M8" s="3"/>
      <c r="N8" s="3"/>
    </row>
    <row r="9" spans="1:14" ht="20.100000000000001" customHeight="1" x14ac:dyDescent="0.4">
      <c r="A9" s="47" t="s">
        <v>124</v>
      </c>
      <c r="B9" s="1"/>
      <c r="F9" s="14"/>
      <c r="G9" s="54"/>
      <c r="H9" s="100">
        <f>'PL9'!D21</f>
        <v>211851221</v>
      </c>
      <c r="J9" s="23">
        <v>-51563843</v>
      </c>
      <c r="K9" s="66"/>
      <c r="L9" s="100">
        <f>'PL9'!H21</f>
        <v>211683929</v>
      </c>
      <c r="M9" s="23"/>
      <c r="N9" s="23">
        <v>-51985458</v>
      </c>
    </row>
    <row r="10" spans="1:14" ht="20.100000000000001" customHeight="1" x14ac:dyDescent="0.4">
      <c r="A10" s="4" t="s">
        <v>141</v>
      </c>
      <c r="C10" s="1"/>
      <c r="D10" s="1"/>
      <c r="E10" s="1"/>
      <c r="F10" s="21"/>
      <c r="H10" s="120"/>
      <c r="I10" s="67"/>
      <c r="J10" s="67"/>
      <c r="K10" s="67"/>
      <c r="L10" s="120"/>
      <c r="M10" s="67"/>
      <c r="N10" s="67"/>
    </row>
    <row r="11" spans="1:14" ht="20.100000000000001" customHeight="1" x14ac:dyDescent="0.4">
      <c r="B11" s="4" t="s">
        <v>111</v>
      </c>
      <c r="C11" s="1"/>
      <c r="D11" s="1"/>
      <c r="E11" s="1"/>
      <c r="F11" s="17">
        <v>18</v>
      </c>
      <c r="H11" s="100">
        <v>65520893</v>
      </c>
      <c r="I11" s="68"/>
      <c r="J11" s="23">
        <v>63142348</v>
      </c>
      <c r="K11" s="68"/>
      <c r="L11" s="100">
        <v>65515008</v>
      </c>
      <c r="M11" s="67"/>
      <c r="N11" s="23">
        <v>62732210</v>
      </c>
    </row>
    <row r="12" spans="1:14" ht="20.100000000000001" customHeight="1" x14ac:dyDescent="0.4">
      <c r="B12" s="4" t="s">
        <v>168</v>
      </c>
      <c r="C12" s="1"/>
      <c r="D12" s="1"/>
      <c r="E12" s="1"/>
      <c r="F12" s="17">
        <v>19</v>
      </c>
      <c r="H12" s="100">
        <v>5005567</v>
      </c>
      <c r="I12" s="68"/>
      <c r="J12" s="23">
        <v>0</v>
      </c>
      <c r="K12" s="68"/>
      <c r="L12" s="100">
        <v>5005567</v>
      </c>
      <c r="M12" s="67"/>
      <c r="N12" s="23">
        <v>0</v>
      </c>
    </row>
    <row r="13" spans="1:14" ht="20.100000000000001" customHeight="1" x14ac:dyDescent="0.4">
      <c r="B13" s="4" t="s">
        <v>110</v>
      </c>
      <c r="C13" s="1"/>
      <c r="D13" s="1"/>
      <c r="E13" s="1"/>
      <c r="F13" s="17">
        <v>20</v>
      </c>
      <c r="H13" s="100">
        <v>1899939</v>
      </c>
      <c r="I13" s="68"/>
      <c r="J13" s="23">
        <v>1759928</v>
      </c>
      <c r="K13" s="68"/>
      <c r="L13" s="100">
        <v>1899939</v>
      </c>
      <c r="M13" s="67"/>
      <c r="N13" s="23">
        <v>1759928</v>
      </c>
    </row>
    <row r="14" spans="1:14" ht="20.100000000000001" customHeight="1" x14ac:dyDescent="0.4">
      <c r="B14" s="4" t="s">
        <v>106</v>
      </c>
      <c r="D14" s="1"/>
      <c r="E14" s="1"/>
      <c r="F14" s="17" t="s">
        <v>191</v>
      </c>
      <c r="H14" s="100">
        <v>2871373</v>
      </c>
      <c r="I14" s="68"/>
      <c r="J14" s="23">
        <v>78300</v>
      </c>
      <c r="K14" s="68"/>
      <c r="L14" s="100">
        <v>2871373</v>
      </c>
      <c r="M14" s="67"/>
      <c r="N14" s="23">
        <v>78300</v>
      </c>
    </row>
    <row r="15" spans="1:14" ht="20.100000000000001" customHeight="1" x14ac:dyDescent="0.4">
      <c r="B15" s="4" t="s">
        <v>182</v>
      </c>
      <c r="C15" s="1"/>
      <c r="D15" s="1"/>
      <c r="E15" s="1"/>
      <c r="H15" s="100">
        <v>634885</v>
      </c>
      <c r="I15" s="68"/>
      <c r="J15" s="23">
        <v>-41</v>
      </c>
      <c r="K15" s="68"/>
      <c r="L15" s="100">
        <v>634885</v>
      </c>
      <c r="M15" s="67"/>
      <c r="N15" s="23">
        <v>-41</v>
      </c>
    </row>
    <row r="16" spans="1:14" ht="20.100000000000001" customHeight="1" x14ac:dyDescent="0.4">
      <c r="B16" s="4" t="s">
        <v>114</v>
      </c>
      <c r="C16" s="1"/>
      <c r="D16" s="1"/>
      <c r="E16" s="1"/>
      <c r="F16" s="17">
        <v>18</v>
      </c>
      <c r="H16" s="100">
        <v>0</v>
      </c>
      <c r="I16" s="68"/>
      <c r="J16" s="23">
        <v>60701</v>
      </c>
      <c r="K16" s="68"/>
      <c r="L16" s="100">
        <v>0</v>
      </c>
      <c r="M16" s="67"/>
      <c r="N16" s="23">
        <v>60701</v>
      </c>
    </row>
    <row r="17" spans="1:14" ht="20.100000000000001" customHeight="1" x14ac:dyDescent="0.25">
      <c r="B17" s="4" t="s">
        <v>170</v>
      </c>
      <c r="F17" s="17">
        <v>20</v>
      </c>
      <c r="H17" s="100">
        <v>3</v>
      </c>
      <c r="J17" s="3">
        <v>0</v>
      </c>
      <c r="L17" s="100">
        <v>3</v>
      </c>
      <c r="N17" s="64">
        <v>0</v>
      </c>
    </row>
    <row r="18" spans="1:14" ht="20.100000000000001" customHeight="1" x14ac:dyDescent="0.4">
      <c r="B18" s="4" t="s">
        <v>183</v>
      </c>
      <c r="C18" s="1"/>
      <c r="D18" s="1"/>
      <c r="E18" s="1"/>
      <c r="H18" s="100">
        <v>123435</v>
      </c>
      <c r="I18" s="68"/>
      <c r="J18" s="23">
        <v>0</v>
      </c>
      <c r="K18" s="68"/>
      <c r="L18" s="100">
        <v>123435</v>
      </c>
      <c r="M18" s="67"/>
      <c r="N18" s="23">
        <v>0</v>
      </c>
    </row>
    <row r="19" spans="1:14" ht="20.100000000000001" customHeight="1" x14ac:dyDescent="0.4">
      <c r="B19" s="4" t="s">
        <v>157</v>
      </c>
      <c r="C19" s="1"/>
      <c r="D19" s="1"/>
      <c r="E19" s="1"/>
      <c r="H19" s="100">
        <v>1090406</v>
      </c>
      <c r="I19" s="68"/>
      <c r="J19" s="23">
        <v>1552199</v>
      </c>
      <c r="K19" s="68"/>
      <c r="L19" s="100">
        <v>1090406</v>
      </c>
      <c r="M19" s="67"/>
      <c r="N19" s="23">
        <v>1552199</v>
      </c>
    </row>
    <row r="20" spans="1:14" ht="20.100000000000001" customHeight="1" x14ac:dyDescent="0.4">
      <c r="B20" s="4" t="s">
        <v>169</v>
      </c>
      <c r="C20" s="1"/>
      <c r="D20" s="1"/>
      <c r="E20" s="1"/>
      <c r="F20" s="17">
        <v>14</v>
      </c>
      <c r="H20" s="100">
        <v>267515</v>
      </c>
      <c r="I20" s="68"/>
      <c r="J20" s="23">
        <v>3198408.52</v>
      </c>
      <c r="K20" s="68"/>
      <c r="L20" s="100">
        <v>267515</v>
      </c>
      <c r="M20" s="67"/>
      <c r="N20" s="23">
        <v>3198408.52</v>
      </c>
    </row>
    <row r="21" spans="1:14" ht="20.100000000000001" customHeight="1" x14ac:dyDescent="0.4">
      <c r="B21" s="4" t="s">
        <v>160</v>
      </c>
      <c r="C21" s="1"/>
      <c r="D21" s="1"/>
      <c r="E21" s="1"/>
      <c r="F21" s="21"/>
      <c r="H21" s="100">
        <v>-56475</v>
      </c>
      <c r="I21" s="19"/>
      <c r="J21" s="23">
        <v>-460395</v>
      </c>
      <c r="K21" s="69"/>
      <c r="L21" s="100">
        <v>-56475</v>
      </c>
      <c r="M21" s="67"/>
      <c r="N21" s="23">
        <v>-460395</v>
      </c>
    </row>
    <row r="22" spans="1:14" ht="20.100000000000001" customHeight="1" x14ac:dyDescent="0.4">
      <c r="B22" s="4" t="s">
        <v>159</v>
      </c>
      <c r="C22" s="1"/>
      <c r="D22" s="1"/>
      <c r="E22" s="1"/>
      <c r="F22" s="21"/>
      <c r="H22" s="100">
        <v>-2209337</v>
      </c>
      <c r="I22" s="19"/>
      <c r="J22" s="23">
        <v>0</v>
      </c>
      <c r="K22" s="69"/>
      <c r="L22" s="100">
        <v>-2218452</v>
      </c>
      <c r="M22" s="67"/>
      <c r="N22" s="23">
        <v>0</v>
      </c>
    </row>
    <row r="23" spans="1:14" ht="20.100000000000001" customHeight="1" x14ac:dyDescent="0.4">
      <c r="B23" s="4" t="s">
        <v>27</v>
      </c>
      <c r="C23" s="1"/>
      <c r="D23" s="1"/>
      <c r="E23" s="1"/>
      <c r="H23" s="100">
        <v>4044425</v>
      </c>
      <c r="I23" s="68"/>
      <c r="J23" s="23">
        <v>9057497</v>
      </c>
      <c r="K23" s="68"/>
      <c r="L23" s="100">
        <v>4044425</v>
      </c>
      <c r="M23" s="67"/>
      <c r="N23" s="23">
        <v>9064489</v>
      </c>
    </row>
    <row r="24" spans="1:14" ht="20.100000000000001" customHeight="1" x14ac:dyDescent="0.4">
      <c r="B24" s="4" t="s">
        <v>158</v>
      </c>
      <c r="C24" s="1"/>
      <c r="D24" s="1"/>
      <c r="E24" s="1"/>
      <c r="F24" s="17">
        <v>29</v>
      </c>
      <c r="H24" s="100">
        <v>-459974</v>
      </c>
      <c r="I24" s="19"/>
      <c r="J24" s="23">
        <v>-945762</v>
      </c>
      <c r="K24" s="66"/>
      <c r="L24" s="100">
        <v>-445380</v>
      </c>
      <c r="M24" s="67"/>
      <c r="N24" s="23">
        <v>-949032</v>
      </c>
    </row>
    <row r="25" spans="1:14" ht="20.100000000000001" customHeight="1" x14ac:dyDescent="0.4">
      <c r="B25" s="4" t="s">
        <v>45</v>
      </c>
      <c r="C25" s="1"/>
      <c r="D25" s="1"/>
      <c r="E25" s="1"/>
      <c r="F25" s="17">
        <v>30</v>
      </c>
      <c r="H25" s="115">
        <v>1772557</v>
      </c>
      <c r="I25" s="19"/>
      <c r="J25" s="51">
        <v>5745058</v>
      </c>
      <c r="K25" s="66"/>
      <c r="L25" s="115">
        <v>1772557</v>
      </c>
      <c r="M25" s="67"/>
      <c r="N25" s="51">
        <v>5743482</v>
      </c>
    </row>
    <row r="26" spans="1:14" ht="6" customHeight="1" x14ac:dyDescent="0.4">
      <c r="C26" s="1"/>
      <c r="D26" s="1"/>
      <c r="E26" s="1"/>
      <c r="F26" s="21"/>
      <c r="H26" s="101"/>
      <c r="I26" s="19"/>
      <c r="J26" s="19"/>
      <c r="K26" s="19"/>
      <c r="L26" s="101"/>
      <c r="M26" s="66"/>
      <c r="N26" s="19"/>
    </row>
    <row r="27" spans="1:14" ht="20.100000000000001" customHeight="1" x14ac:dyDescent="0.4">
      <c r="C27" s="1"/>
      <c r="D27" s="1"/>
      <c r="E27" s="1"/>
      <c r="F27" s="21"/>
      <c r="H27" s="101">
        <f>SUM(H9:H25)</f>
        <v>292356433</v>
      </c>
      <c r="I27" s="19"/>
      <c r="J27" s="19">
        <f>SUM(J9:J25)</f>
        <v>31624398.52</v>
      </c>
      <c r="K27" s="19"/>
      <c r="L27" s="101">
        <f>SUM(L9:L25)</f>
        <v>292188735</v>
      </c>
      <c r="M27" s="66"/>
      <c r="N27" s="19">
        <f>SUM(N9:N25)</f>
        <v>30794791.52</v>
      </c>
    </row>
    <row r="28" spans="1:14" ht="20.100000000000001" customHeight="1" x14ac:dyDescent="0.4">
      <c r="A28" s="1" t="s">
        <v>61</v>
      </c>
      <c r="F28" s="21"/>
      <c r="H28" s="101"/>
      <c r="I28" s="19"/>
      <c r="J28" s="19"/>
      <c r="K28" s="19"/>
      <c r="L28" s="101"/>
      <c r="M28" s="66"/>
      <c r="N28" s="19"/>
    </row>
    <row r="29" spans="1:14" ht="20.100000000000001" customHeight="1" x14ac:dyDescent="0.4">
      <c r="A29" s="4" t="s">
        <v>62</v>
      </c>
      <c r="F29" s="21"/>
      <c r="H29" s="101"/>
      <c r="I29" s="19"/>
      <c r="J29" s="19"/>
      <c r="K29" s="19"/>
      <c r="L29" s="101"/>
      <c r="M29" s="66"/>
      <c r="N29" s="19"/>
    </row>
    <row r="30" spans="1:14" ht="20.100000000000001" customHeight="1" x14ac:dyDescent="0.25">
      <c r="B30" s="4" t="s">
        <v>63</v>
      </c>
      <c r="C30" s="1"/>
      <c r="D30" s="1"/>
      <c r="E30" s="1"/>
      <c r="F30" s="21"/>
      <c r="H30" s="100">
        <v>-39534894</v>
      </c>
      <c r="I30" s="23"/>
      <c r="J30" s="23">
        <v>5099085</v>
      </c>
      <c r="K30" s="23"/>
      <c r="L30" s="100">
        <v>-38761727</v>
      </c>
      <c r="M30" s="23"/>
      <c r="N30" s="23">
        <v>5125114</v>
      </c>
    </row>
    <row r="31" spans="1:14" ht="20.100000000000001" customHeight="1" x14ac:dyDescent="0.4">
      <c r="B31" s="4" t="s">
        <v>9</v>
      </c>
      <c r="C31" s="1"/>
      <c r="D31" s="1"/>
      <c r="E31" s="1"/>
      <c r="F31" s="21"/>
      <c r="H31" s="100">
        <v>93567152</v>
      </c>
      <c r="I31" s="19"/>
      <c r="J31" s="23">
        <v>171240433.47999999</v>
      </c>
      <c r="K31" s="66"/>
      <c r="L31" s="100">
        <v>93544387</v>
      </c>
      <c r="M31" s="23"/>
      <c r="N31" s="23">
        <v>171092099.47999999</v>
      </c>
    </row>
    <row r="32" spans="1:14" ht="20.100000000000001" customHeight="1" x14ac:dyDescent="0.4">
      <c r="B32" s="4" t="s">
        <v>64</v>
      </c>
      <c r="C32" s="1"/>
      <c r="D32" s="1"/>
      <c r="E32" s="1"/>
      <c r="F32" s="21"/>
      <c r="H32" s="100">
        <v>2447369</v>
      </c>
      <c r="I32" s="19"/>
      <c r="J32" s="23">
        <v>2129488</v>
      </c>
      <c r="K32" s="66"/>
      <c r="L32" s="100">
        <v>2338250</v>
      </c>
      <c r="M32" s="23"/>
      <c r="N32" s="23">
        <v>1783812</v>
      </c>
    </row>
    <row r="33" spans="1:14" ht="20.100000000000001" customHeight="1" x14ac:dyDescent="0.4">
      <c r="A33" s="4" t="s">
        <v>65</v>
      </c>
      <c r="C33" s="1"/>
      <c r="D33" s="1"/>
      <c r="E33" s="1"/>
      <c r="F33" s="21"/>
      <c r="H33" s="100"/>
      <c r="I33" s="19"/>
      <c r="J33" s="23"/>
      <c r="K33" s="66"/>
      <c r="L33" s="100"/>
      <c r="M33" s="23"/>
      <c r="N33" s="23"/>
    </row>
    <row r="34" spans="1:14" ht="20.100000000000001" customHeight="1" x14ac:dyDescent="0.4">
      <c r="B34" s="4" t="s">
        <v>20</v>
      </c>
      <c r="C34" s="1"/>
      <c r="D34" s="1"/>
      <c r="E34" s="1"/>
      <c r="F34" s="21"/>
      <c r="H34" s="100">
        <v>-2120468</v>
      </c>
      <c r="I34" s="19"/>
      <c r="J34" s="23">
        <v>-11776499</v>
      </c>
      <c r="K34" s="66"/>
      <c r="L34" s="100">
        <v>-3344096</v>
      </c>
      <c r="M34" s="23"/>
      <c r="N34" s="23">
        <v>-12035425</v>
      </c>
    </row>
    <row r="35" spans="1:14" ht="20.100000000000001" customHeight="1" x14ac:dyDescent="0.4">
      <c r="B35" s="4" t="s">
        <v>118</v>
      </c>
      <c r="C35" s="1"/>
      <c r="D35" s="1"/>
      <c r="E35" s="1"/>
      <c r="F35" s="21"/>
      <c r="H35" s="100">
        <v>-1365771</v>
      </c>
      <c r="I35" s="19"/>
      <c r="J35" s="23">
        <v>7558211</v>
      </c>
      <c r="K35" s="66"/>
      <c r="L35" s="100">
        <v>-1365771</v>
      </c>
      <c r="M35" s="23"/>
      <c r="N35" s="23">
        <v>7558211</v>
      </c>
    </row>
    <row r="36" spans="1:14" ht="20.100000000000001" customHeight="1" x14ac:dyDescent="0.4">
      <c r="B36" s="4" t="s">
        <v>24</v>
      </c>
      <c r="C36" s="1"/>
      <c r="D36" s="1"/>
      <c r="E36" s="1"/>
      <c r="F36" s="21"/>
      <c r="H36" s="100">
        <v>1431605</v>
      </c>
      <c r="I36" s="19"/>
      <c r="J36" s="23">
        <v>135682</v>
      </c>
      <c r="K36" s="66"/>
      <c r="L36" s="100">
        <v>1429525</v>
      </c>
      <c r="M36" s="23"/>
      <c r="N36" s="23">
        <v>136592</v>
      </c>
    </row>
    <row r="37" spans="1:14" ht="20.100000000000001" customHeight="1" x14ac:dyDescent="0.4">
      <c r="B37" s="4" t="s">
        <v>171</v>
      </c>
      <c r="C37" s="1"/>
      <c r="D37" s="1"/>
      <c r="E37" s="61"/>
      <c r="F37" s="37">
        <v>25</v>
      </c>
      <c r="G37" s="36"/>
      <c r="H37" s="115">
        <v>-16816033</v>
      </c>
      <c r="I37" s="23"/>
      <c r="J37" s="51">
        <v>0</v>
      </c>
      <c r="K37" s="71"/>
      <c r="L37" s="115">
        <v>-16816033</v>
      </c>
      <c r="M37" s="23"/>
      <c r="N37" s="51">
        <v>0</v>
      </c>
    </row>
    <row r="38" spans="1:14" ht="6" customHeight="1" x14ac:dyDescent="0.25">
      <c r="C38" s="1"/>
      <c r="D38" s="1"/>
      <c r="E38" s="1"/>
      <c r="F38" s="21"/>
      <c r="H38" s="101"/>
      <c r="I38" s="19"/>
      <c r="J38" s="19"/>
      <c r="K38" s="19"/>
      <c r="L38" s="101"/>
      <c r="M38" s="72"/>
      <c r="N38" s="19"/>
    </row>
    <row r="39" spans="1:14" ht="20.100000000000001" customHeight="1" x14ac:dyDescent="0.25">
      <c r="A39" s="1" t="s">
        <v>60</v>
      </c>
      <c r="C39" s="1"/>
      <c r="D39" s="1"/>
      <c r="E39" s="1"/>
      <c r="F39" s="21"/>
      <c r="H39" s="121">
        <f>SUM(H27:H37)</f>
        <v>329965393</v>
      </c>
      <c r="I39" s="23"/>
      <c r="J39" s="73">
        <f>SUM(J27:J37)</f>
        <v>206010799</v>
      </c>
      <c r="K39" s="23"/>
      <c r="L39" s="121">
        <f>SUM(L27:L37)</f>
        <v>329213270</v>
      </c>
      <c r="M39" s="23"/>
      <c r="N39" s="73">
        <f>SUM(N27:N37)</f>
        <v>204455195</v>
      </c>
    </row>
    <row r="40" spans="1:14" ht="20.100000000000001" customHeight="1" x14ac:dyDescent="0.25">
      <c r="A40" s="4" t="s">
        <v>172</v>
      </c>
      <c r="B40" s="1"/>
      <c r="C40" s="1"/>
      <c r="D40" s="1"/>
      <c r="E40" s="1"/>
      <c r="H40" s="100">
        <v>-1793496</v>
      </c>
      <c r="I40" s="23"/>
      <c r="J40" s="23">
        <v>-5924947</v>
      </c>
      <c r="K40" s="23"/>
      <c r="L40" s="100">
        <v>-1793496</v>
      </c>
      <c r="M40" s="76"/>
      <c r="N40" s="23">
        <v>-5923371</v>
      </c>
    </row>
    <row r="41" spans="1:14" s="36" customFormat="1" ht="20.100000000000001" customHeight="1" x14ac:dyDescent="0.25">
      <c r="A41" s="36" t="s">
        <v>66</v>
      </c>
      <c r="C41" s="61"/>
      <c r="D41" s="61"/>
      <c r="E41" s="61"/>
      <c r="F41" s="70"/>
      <c r="H41" s="115">
        <v>-168058</v>
      </c>
      <c r="I41" s="23"/>
      <c r="J41" s="51">
        <v>-887915</v>
      </c>
      <c r="K41" s="23"/>
      <c r="L41" s="115">
        <v>-39103</v>
      </c>
      <c r="M41" s="74"/>
      <c r="N41" s="51">
        <v>-804327</v>
      </c>
    </row>
    <row r="42" spans="1:14" s="36" customFormat="1" ht="6" customHeight="1" x14ac:dyDescent="0.25">
      <c r="C42" s="61"/>
      <c r="D42" s="61"/>
      <c r="E42" s="61"/>
      <c r="F42" s="70"/>
      <c r="H42" s="100"/>
      <c r="I42" s="23"/>
      <c r="J42" s="23"/>
      <c r="K42" s="23"/>
      <c r="L42" s="100"/>
      <c r="M42" s="23"/>
      <c r="N42" s="23"/>
    </row>
    <row r="43" spans="1:14" ht="20.100000000000001" customHeight="1" x14ac:dyDescent="0.25">
      <c r="A43" s="47" t="s">
        <v>173</v>
      </c>
      <c r="C43" s="1"/>
      <c r="D43" s="1"/>
      <c r="E43" s="1"/>
      <c r="F43" s="21"/>
      <c r="H43" s="122">
        <f>SUM(H39:H41)</f>
        <v>328003839</v>
      </c>
      <c r="I43" s="23"/>
      <c r="J43" s="133">
        <f>SUM(J39:J41)</f>
        <v>199197937</v>
      </c>
      <c r="K43" s="23"/>
      <c r="L43" s="122">
        <f>SUM(L39:L41)</f>
        <v>327380671</v>
      </c>
      <c r="M43" s="23"/>
      <c r="N43" s="133">
        <f>SUM(N39:N41)</f>
        <v>197727497</v>
      </c>
    </row>
    <row r="44" spans="1:14" ht="8.25" customHeight="1" x14ac:dyDescent="0.25">
      <c r="A44" s="48"/>
      <c r="C44" s="1"/>
      <c r="D44" s="1"/>
      <c r="E44" s="1"/>
      <c r="F44" s="21"/>
      <c r="H44" s="23"/>
      <c r="I44" s="23"/>
      <c r="J44" s="23"/>
      <c r="K44" s="23"/>
      <c r="L44" s="73"/>
      <c r="M44" s="25"/>
      <c r="N44" s="73"/>
    </row>
    <row r="45" spans="1:14" ht="21.95" customHeight="1" x14ac:dyDescent="0.25">
      <c r="A45" s="29" t="str">
        <f>EQ_Com11!A37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29"/>
      <c r="C45" s="29"/>
      <c r="D45" s="29"/>
      <c r="E45" s="29"/>
      <c r="F45" s="30"/>
      <c r="G45" s="29"/>
      <c r="H45" s="7"/>
      <c r="I45" s="7"/>
      <c r="J45" s="7"/>
      <c r="K45" s="7"/>
      <c r="L45" s="63"/>
      <c r="M45" s="6"/>
      <c r="N45" s="63"/>
    </row>
    <row r="46" spans="1:14" s="36" customFormat="1" ht="21" customHeight="1" x14ac:dyDescent="0.25">
      <c r="A46" s="1" t="s">
        <v>81</v>
      </c>
      <c r="B46" s="61"/>
      <c r="C46" s="61"/>
      <c r="D46" s="61"/>
      <c r="E46" s="61"/>
      <c r="F46" s="37"/>
      <c r="H46" s="35"/>
      <c r="I46" s="35"/>
      <c r="J46" s="35"/>
      <c r="K46" s="35"/>
      <c r="L46" s="62"/>
      <c r="M46" s="34"/>
      <c r="N46" s="62"/>
    </row>
    <row r="47" spans="1:14" s="36" customFormat="1" ht="21" customHeight="1" x14ac:dyDescent="0.25">
      <c r="A47" s="1" t="s">
        <v>58</v>
      </c>
      <c r="B47" s="1"/>
      <c r="C47" s="1"/>
      <c r="D47" s="61"/>
      <c r="E47" s="61"/>
      <c r="F47" s="37"/>
      <c r="H47" s="35"/>
      <c r="I47" s="35"/>
      <c r="J47" s="35"/>
      <c r="K47" s="35"/>
      <c r="L47" s="62"/>
      <c r="M47" s="34"/>
      <c r="N47" s="62"/>
    </row>
    <row r="48" spans="1:14" s="36" customFormat="1" ht="21" customHeight="1" x14ac:dyDescent="0.25">
      <c r="A48" s="52" t="str">
        <f>+A3</f>
        <v>สำหรับปีสิ้นสุดวันที่ 31 ธันวาคม พ.ศ. 2563</v>
      </c>
      <c r="B48" s="52"/>
      <c r="C48" s="52"/>
      <c r="D48" s="5"/>
      <c r="E48" s="5"/>
      <c r="F48" s="30"/>
      <c r="G48" s="29"/>
      <c r="H48" s="7"/>
      <c r="I48" s="7"/>
      <c r="J48" s="7"/>
      <c r="K48" s="7"/>
      <c r="L48" s="63"/>
      <c r="M48" s="6"/>
      <c r="N48" s="63"/>
    </row>
    <row r="49" spans="1:14" s="36" customFormat="1" ht="21" customHeight="1" x14ac:dyDescent="0.25">
      <c r="F49" s="37"/>
      <c r="H49" s="35"/>
      <c r="I49" s="35"/>
      <c r="J49" s="35"/>
      <c r="K49" s="35"/>
      <c r="L49" s="62"/>
      <c r="M49" s="34"/>
      <c r="N49" s="62"/>
    </row>
    <row r="50" spans="1:14" s="36" customFormat="1" ht="21" customHeight="1" x14ac:dyDescent="0.25">
      <c r="F50" s="8"/>
      <c r="G50" s="4"/>
      <c r="H50" s="148" t="s">
        <v>1</v>
      </c>
      <c r="I50" s="148"/>
      <c r="J50" s="148"/>
      <c r="K50" s="39"/>
      <c r="L50" s="152" t="s">
        <v>2</v>
      </c>
      <c r="M50" s="152"/>
      <c r="N50" s="152"/>
    </row>
    <row r="51" spans="1:14" ht="21" customHeight="1" x14ac:dyDescent="0.25">
      <c r="E51" s="4" t="s">
        <v>59</v>
      </c>
      <c r="F51" s="8"/>
      <c r="H51" s="10" t="s">
        <v>145</v>
      </c>
      <c r="I51" s="10"/>
      <c r="J51" s="10" t="s">
        <v>116</v>
      </c>
      <c r="K51" s="10"/>
      <c r="L51" s="10" t="s">
        <v>145</v>
      </c>
      <c r="M51" s="10"/>
      <c r="N51" s="10" t="s">
        <v>116</v>
      </c>
    </row>
    <row r="52" spans="1:14" ht="21" customHeight="1" x14ac:dyDescent="0.25">
      <c r="F52" s="146" t="s">
        <v>3</v>
      </c>
      <c r="H52" s="13" t="s">
        <v>4</v>
      </c>
      <c r="I52" s="10"/>
      <c r="J52" s="13" t="s">
        <v>4</v>
      </c>
      <c r="K52" s="10"/>
      <c r="L52" s="13" t="s">
        <v>4</v>
      </c>
      <c r="M52" s="10"/>
      <c r="N52" s="13" t="s">
        <v>4</v>
      </c>
    </row>
    <row r="53" spans="1:14" ht="21" customHeight="1" x14ac:dyDescent="0.25">
      <c r="A53" s="1" t="s">
        <v>67</v>
      </c>
      <c r="B53" s="1"/>
      <c r="C53" s="1"/>
      <c r="D53" s="1"/>
      <c r="E53" s="1"/>
      <c r="H53" s="100"/>
      <c r="I53" s="23"/>
      <c r="J53" s="23"/>
      <c r="K53" s="23"/>
      <c r="L53" s="100"/>
      <c r="M53" s="23"/>
      <c r="N53" s="23"/>
    </row>
    <row r="54" spans="1:14" ht="21" customHeight="1" x14ac:dyDescent="0.25">
      <c r="A54" s="4" t="s">
        <v>142</v>
      </c>
      <c r="B54" s="1"/>
      <c r="C54" s="1"/>
      <c r="D54" s="1"/>
      <c r="E54" s="1"/>
      <c r="H54" s="123">
        <v>0</v>
      </c>
      <c r="J54" s="134">
        <v>1000000</v>
      </c>
      <c r="L54" s="123">
        <v>0</v>
      </c>
      <c r="M54" s="75"/>
      <c r="N54" s="134">
        <v>1000000</v>
      </c>
    </row>
    <row r="55" spans="1:14" ht="21" customHeight="1" x14ac:dyDescent="0.25">
      <c r="A55" s="4" t="s">
        <v>70</v>
      </c>
      <c r="H55" s="123">
        <v>-32322326</v>
      </c>
      <c r="J55" s="134">
        <v>-59027828</v>
      </c>
      <c r="L55" s="123">
        <v>-32322326</v>
      </c>
      <c r="M55" s="75"/>
      <c r="N55" s="134">
        <v>-59027828</v>
      </c>
    </row>
    <row r="56" spans="1:14" s="36" customFormat="1" ht="21" customHeight="1" x14ac:dyDescent="0.25">
      <c r="A56" s="36" t="s">
        <v>71</v>
      </c>
      <c r="F56" s="17">
        <v>20</v>
      </c>
      <c r="H56" s="100">
        <v>-16800</v>
      </c>
      <c r="I56" s="23"/>
      <c r="J56" s="23">
        <v>-1995272</v>
      </c>
      <c r="K56" s="23"/>
      <c r="L56" s="100">
        <v>-16800</v>
      </c>
      <c r="M56" s="23"/>
      <c r="N56" s="23">
        <v>-1995272</v>
      </c>
    </row>
    <row r="57" spans="1:14" s="36" customFormat="1" ht="21" customHeight="1" x14ac:dyDescent="0.25">
      <c r="A57" s="36" t="s">
        <v>68</v>
      </c>
      <c r="H57" s="100">
        <v>677597</v>
      </c>
      <c r="I57" s="23"/>
      <c r="J57" s="23">
        <v>45</v>
      </c>
      <c r="K57" s="23"/>
      <c r="L57" s="100">
        <v>677597</v>
      </c>
      <c r="M57" s="23"/>
      <c r="N57" s="23">
        <v>45</v>
      </c>
    </row>
    <row r="58" spans="1:14" ht="21" customHeight="1" x14ac:dyDescent="0.25">
      <c r="A58" s="4" t="s">
        <v>69</v>
      </c>
      <c r="B58" s="1"/>
      <c r="C58" s="1"/>
      <c r="D58" s="1"/>
      <c r="E58" s="1"/>
      <c r="H58" s="100">
        <v>459974</v>
      </c>
      <c r="I58" s="23"/>
      <c r="J58" s="23">
        <v>945762</v>
      </c>
      <c r="K58" s="23"/>
      <c r="L58" s="100">
        <v>445380</v>
      </c>
      <c r="M58" s="23"/>
      <c r="N58" s="23">
        <v>949032</v>
      </c>
    </row>
    <row r="59" spans="1:14" ht="21" customHeight="1" x14ac:dyDescent="0.25">
      <c r="A59" s="4" t="s">
        <v>132</v>
      </c>
      <c r="B59" s="1"/>
      <c r="C59" s="1"/>
      <c r="D59" s="1"/>
      <c r="E59" s="1"/>
      <c r="F59" s="21">
        <v>34.4</v>
      </c>
      <c r="H59" s="123">
        <v>0</v>
      </c>
      <c r="J59" s="134">
        <v>0</v>
      </c>
      <c r="L59" s="123">
        <v>0</v>
      </c>
      <c r="M59" s="75"/>
      <c r="N59" s="134">
        <v>-5500000</v>
      </c>
    </row>
    <row r="60" spans="1:14" ht="21" customHeight="1" x14ac:dyDescent="0.25">
      <c r="A60" s="4" t="s">
        <v>115</v>
      </c>
      <c r="B60" s="1"/>
      <c r="C60" s="1"/>
      <c r="D60" s="1"/>
      <c r="E60" s="1"/>
      <c r="F60" s="21"/>
      <c r="H60" s="115">
        <v>0</v>
      </c>
      <c r="I60" s="23"/>
      <c r="J60" s="51">
        <v>0</v>
      </c>
      <c r="K60" s="23"/>
      <c r="L60" s="115">
        <v>0</v>
      </c>
      <c r="M60" s="23"/>
      <c r="N60" s="51">
        <v>5500000</v>
      </c>
    </row>
    <row r="61" spans="1:14" ht="6" customHeight="1" x14ac:dyDescent="0.25">
      <c r="H61" s="100"/>
      <c r="I61" s="23"/>
      <c r="J61" s="23"/>
      <c r="K61" s="23"/>
      <c r="L61" s="100"/>
      <c r="M61" s="23"/>
      <c r="N61" s="23"/>
    </row>
    <row r="62" spans="1:14" ht="21" customHeight="1" x14ac:dyDescent="0.25">
      <c r="A62" s="1" t="s">
        <v>72</v>
      </c>
      <c r="H62" s="122">
        <f>SUM(H54:H61)</f>
        <v>-31201555</v>
      </c>
      <c r="I62" s="23"/>
      <c r="J62" s="133">
        <f>SUM(J54:J61)</f>
        <v>-59077293</v>
      </c>
      <c r="K62" s="23"/>
      <c r="L62" s="122">
        <f>SUM(L54:L61)</f>
        <v>-31216149</v>
      </c>
      <c r="M62" s="23"/>
      <c r="N62" s="133">
        <f>SUM(N54:N61)</f>
        <v>-59074023</v>
      </c>
    </row>
    <row r="63" spans="1:14" ht="20.100000000000001" customHeight="1" x14ac:dyDescent="0.25">
      <c r="A63" s="1"/>
      <c r="H63" s="121"/>
      <c r="I63" s="23"/>
      <c r="J63" s="73"/>
      <c r="K63" s="23"/>
      <c r="L63" s="121"/>
      <c r="M63" s="23"/>
      <c r="N63" s="73"/>
    </row>
    <row r="64" spans="1:14" ht="21" customHeight="1" x14ac:dyDescent="0.25">
      <c r="A64" s="1" t="s">
        <v>73</v>
      </c>
      <c r="B64" s="1"/>
      <c r="C64" s="1"/>
      <c r="D64" s="1"/>
      <c r="E64" s="1"/>
      <c r="H64" s="100"/>
      <c r="I64" s="23"/>
      <c r="J64" s="23"/>
      <c r="K64" s="23"/>
      <c r="L64" s="100"/>
      <c r="M64" s="23"/>
      <c r="N64" s="23"/>
    </row>
    <row r="65" spans="1:14" ht="21" customHeight="1" x14ac:dyDescent="0.25">
      <c r="A65" s="4" t="s">
        <v>121</v>
      </c>
      <c r="B65" s="1"/>
      <c r="C65" s="1"/>
      <c r="D65" s="1"/>
      <c r="E65" s="1"/>
      <c r="F65" s="21">
        <v>22.1</v>
      </c>
      <c r="H65" s="100">
        <v>268310415</v>
      </c>
      <c r="I65" s="23"/>
      <c r="J65" s="23">
        <v>722191398</v>
      </c>
      <c r="K65" s="23"/>
      <c r="L65" s="100">
        <v>268310415</v>
      </c>
      <c r="M65" s="76"/>
      <c r="N65" s="23">
        <v>722191398</v>
      </c>
    </row>
    <row r="66" spans="1:14" ht="21" customHeight="1" x14ac:dyDescent="0.25">
      <c r="A66" s="4" t="s">
        <v>122</v>
      </c>
      <c r="B66" s="1"/>
      <c r="C66" s="1"/>
      <c r="D66" s="1"/>
      <c r="E66" s="1"/>
      <c r="F66" s="21">
        <v>22.1</v>
      </c>
      <c r="H66" s="121">
        <v>-481880638</v>
      </c>
      <c r="I66" s="73"/>
      <c r="J66" s="73">
        <v>-602528175</v>
      </c>
      <c r="K66" s="73"/>
      <c r="L66" s="121">
        <v>-481880638</v>
      </c>
      <c r="M66" s="73"/>
      <c r="N66" s="73">
        <v>-602528175</v>
      </c>
    </row>
    <row r="67" spans="1:14" ht="21" customHeight="1" x14ac:dyDescent="0.25">
      <c r="A67" s="77" t="s">
        <v>174</v>
      </c>
      <c r="H67" s="121">
        <v>-7921057</v>
      </c>
      <c r="I67" s="73"/>
      <c r="J67" s="73">
        <v>0</v>
      </c>
      <c r="K67" s="73"/>
      <c r="L67" s="121">
        <v>-7921057</v>
      </c>
      <c r="M67" s="73"/>
      <c r="N67" s="73">
        <v>0</v>
      </c>
    </row>
    <row r="68" spans="1:14" ht="21" customHeight="1" x14ac:dyDescent="0.25">
      <c r="A68" s="4" t="s">
        <v>192</v>
      </c>
      <c r="H68" s="121">
        <v>0</v>
      </c>
      <c r="I68" s="73"/>
      <c r="J68" s="73">
        <v>-16413933</v>
      </c>
      <c r="K68" s="73"/>
      <c r="L68" s="121">
        <v>0</v>
      </c>
      <c r="M68" s="73"/>
      <c r="N68" s="73">
        <v>-16413933</v>
      </c>
    </row>
    <row r="69" spans="1:14" ht="21" customHeight="1" x14ac:dyDescent="0.25">
      <c r="A69" s="4" t="s">
        <v>74</v>
      </c>
      <c r="F69" s="21">
        <v>22.2</v>
      </c>
      <c r="H69" s="100">
        <v>0</v>
      </c>
      <c r="I69" s="73"/>
      <c r="J69" s="23">
        <v>9000000</v>
      </c>
      <c r="K69" s="73"/>
      <c r="L69" s="100">
        <v>0</v>
      </c>
      <c r="M69" s="73"/>
      <c r="N69" s="23">
        <v>9000000</v>
      </c>
    </row>
    <row r="70" spans="1:14" ht="21" customHeight="1" x14ac:dyDescent="0.25">
      <c r="A70" s="4" t="s">
        <v>75</v>
      </c>
      <c r="F70" s="21">
        <v>22.2</v>
      </c>
      <c r="H70" s="121">
        <v>-3600000</v>
      </c>
      <c r="I70" s="73"/>
      <c r="J70" s="73">
        <v>-1500000</v>
      </c>
      <c r="K70" s="73"/>
      <c r="L70" s="121">
        <v>-3600000</v>
      </c>
      <c r="M70" s="73"/>
      <c r="N70" s="73">
        <v>-1500000</v>
      </c>
    </row>
    <row r="71" spans="1:14" ht="21" customHeight="1" x14ac:dyDescent="0.25">
      <c r="A71" s="4" t="s">
        <v>184</v>
      </c>
      <c r="F71" s="17">
        <v>26</v>
      </c>
      <c r="H71" s="124">
        <v>-21500000</v>
      </c>
      <c r="I71" s="73"/>
      <c r="J71" s="137">
        <v>-21500000</v>
      </c>
      <c r="K71" s="73"/>
      <c r="L71" s="125">
        <v>-21500000</v>
      </c>
      <c r="M71" s="73"/>
      <c r="N71" s="135">
        <v>-21500000</v>
      </c>
    </row>
    <row r="72" spans="1:14" ht="6" customHeight="1" x14ac:dyDescent="0.25">
      <c r="H72" s="100"/>
      <c r="I72" s="23"/>
      <c r="J72" s="23"/>
      <c r="K72" s="23"/>
      <c r="L72" s="100"/>
      <c r="M72" s="23"/>
      <c r="N72" s="23"/>
    </row>
    <row r="73" spans="1:14" ht="21" customHeight="1" x14ac:dyDescent="0.25">
      <c r="A73" s="1" t="s">
        <v>175</v>
      </c>
      <c r="H73" s="122">
        <f>SUM(H65:H72)</f>
        <v>-246591280</v>
      </c>
      <c r="I73" s="23"/>
      <c r="J73" s="133">
        <f>SUM(J65:J72)</f>
        <v>89249290</v>
      </c>
      <c r="K73" s="23"/>
      <c r="L73" s="122">
        <f>SUM(L65:L72)</f>
        <v>-246591280</v>
      </c>
      <c r="M73" s="23"/>
      <c r="N73" s="133">
        <f>SUM(N65:N72)</f>
        <v>89249290</v>
      </c>
    </row>
    <row r="74" spans="1:14" ht="8.1" customHeight="1" x14ac:dyDescent="0.25">
      <c r="H74" s="100"/>
      <c r="I74" s="23"/>
      <c r="J74" s="23"/>
      <c r="K74" s="23"/>
      <c r="L74" s="100"/>
      <c r="M74" s="23"/>
      <c r="N74" s="23"/>
    </row>
    <row r="75" spans="1:14" ht="21" customHeight="1" x14ac:dyDescent="0.25">
      <c r="A75" s="1" t="s">
        <v>176</v>
      </c>
      <c r="H75" s="121">
        <f>SUM(H73,H62,H43)</f>
        <v>50211004</v>
      </c>
      <c r="I75" s="23"/>
      <c r="J75" s="73">
        <f>SUM(J73,J62,J43)</f>
        <v>229369934</v>
      </c>
      <c r="K75" s="23"/>
      <c r="L75" s="121">
        <f>SUM(L73,L62,L43)</f>
        <v>49573242</v>
      </c>
      <c r="M75" s="23"/>
      <c r="N75" s="73">
        <f>SUM(N73,N62,N43)</f>
        <v>227902764</v>
      </c>
    </row>
    <row r="76" spans="1:14" ht="21" customHeight="1" x14ac:dyDescent="0.25">
      <c r="A76" s="4" t="s">
        <v>76</v>
      </c>
      <c r="H76" s="122">
        <v>243351249</v>
      </c>
      <c r="I76" s="78"/>
      <c r="J76" s="133">
        <v>13981315</v>
      </c>
      <c r="K76" s="78"/>
      <c r="L76" s="122">
        <v>241561273</v>
      </c>
      <c r="M76" s="78"/>
      <c r="N76" s="133">
        <v>13658509</v>
      </c>
    </row>
    <row r="77" spans="1:14" ht="6" customHeight="1" x14ac:dyDescent="0.25">
      <c r="H77" s="100"/>
      <c r="I77" s="23"/>
      <c r="J77" s="23"/>
      <c r="K77" s="23"/>
      <c r="L77" s="100"/>
      <c r="M77" s="23"/>
      <c r="N77" s="23"/>
    </row>
    <row r="78" spans="1:14" ht="21" customHeight="1" thickBot="1" x14ac:dyDescent="0.3">
      <c r="A78" s="1" t="s">
        <v>77</v>
      </c>
      <c r="H78" s="126">
        <f>SUM(H75:H76)</f>
        <v>293562253</v>
      </c>
      <c r="I78" s="19"/>
      <c r="J78" s="136">
        <f>SUM(J75:J76)</f>
        <v>243351249</v>
      </c>
      <c r="K78" s="19"/>
      <c r="L78" s="126">
        <f>SUM(L75:L76)</f>
        <v>291134515</v>
      </c>
      <c r="M78" s="19"/>
      <c r="N78" s="136">
        <f>SUM(N75:N76)</f>
        <v>241561273</v>
      </c>
    </row>
    <row r="79" spans="1:14" ht="20.100000000000001" customHeight="1" thickTop="1" x14ac:dyDescent="0.25">
      <c r="A79" s="1"/>
      <c r="H79" s="99"/>
      <c r="I79" s="19"/>
      <c r="J79" s="73"/>
      <c r="K79" s="19"/>
      <c r="L79" s="99"/>
      <c r="M79" s="19"/>
      <c r="N79" s="73"/>
    </row>
    <row r="80" spans="1:14" s="36" customFormat="1" ht="21.75" customHeight="1" x14ac:dyDescent="0.25">
      <c r="A80" s="1" t="s">
        <v>78</v>
      </c>
      <c r="D80" s="79"/>
      <c r="E80" s="79"/>
      <c r="F80" s="79"/>
      <c r="G80" s="79"/>
      <c r="H80" s="127"/>
      <c r="I80" s="80"/>
      <c r="J80" s="80"/>
      <c r="K80" s="80"/>
      <c r="L80" s="127"/>
      <c r="M80" s="81"/>
      <c r="N80" s="80"/>
    </row>
    <row r="81" spans="1:14" s="36" customFormat="1" ht="6" customHeight="1" x14ac:dyDescent="0.25">
      <c r="D81" s="79"/>
      <c r="E81" s="79"/>
      <c r="F81" s="79"/>
      <c r="G81" s="79"/>
      <c r="H81" s="127"/>
      <c r="I81" s="80"/>
      <c r="J81" s="80"/>
      <c r="K81" s="80"/>
      <c r="L81" s="127"/>
      <c r="M81" s="81"/>
      <c r="N81" s="80"/>
    </row>
    <row r="82" spans="1:14" s="36" customFormat="1" ht="21.75" customHeight="1" x14ac:dyDescent="0.25">
      <c r="B82" s="82" t="s">
        <v>186</v>
      </c>
      <c r="D82" s="79"/>
      <c r="E82" s="79"/>
      <c r="F82" s="79"/>
      <c r="G82" s="79"/>
      <c r="H82" s="99">
        <v>10721988</v>
      </c>
      <c r="I82" s="3"/>
      <c r="J82" s="3">
        <v>0</v>
      </c>
      <c r="K82" s="3"/>
      <c r="L82" s="99">
        <v>10721988</v>
      </c>
      <c r="M82" s="3"/>
      <c r="N82" s="3">
        <v>0</v>
      </c>
    </row>
    <row r="83" spans="1:14" s="36" customFormat="1" ht="21.75" customHeight="1" x14ac:dyDescent="0.25">
      <c r="B83" s="82" t="s">
        <v>185</v>
      </c>
      <c r="D83" s="79"/>
      <c r="E83" s="79"/>
      <c r="F83" s="79"/>
      <c r="G83" s="79"/>
      <c r="H83" s="99">
        <v>10721988</v>
      </c>
      <c r="I83" s="3"/>
      <c r="J83" s="3">
        <v>14233645</v>
      </c>
      <c r="K83" s="3"/>
      <c r="L83" s="99">
        <v>10721988</v>
      </c>
      <c r="M83" s="3"/>
      <c r="N83" s="3">
        <v>14233645</v>
      </c>
    </row>
    <row r="84" spans="1:14" s="36" customFormat="1" ht="21.75" customHeight="1" x14ac:dyDescent="0.25">
      <c r="B84" s="82" t="s">
        <v>79</v>
      </c>
      <c r="D84" s="79"/>
      <c r="E84" s="79"/>
      <c r="F84" s="79"/>
      <c r="G84" s="79"/>
      <c r="H84" s="99">
        <v>4885000</v>
      </c>
      <c r="I84" s="3"/>
      <c r="J84" s="3">
        <v>4732760</v>
      </c>
      <c r="K84" s="3"/>
      <c r="L84" s="99">
        <v>4885000</v>
      </c>
      <c r="M84" s="3"/>
      <c r="N84" s="3">
        <v>4732760</v>
      </c>
    </row>
    <row r="85" spans="1:14" ht="21" customHeight="1" x14ac:dyDescent="0.25">
      <c r="A85" s="1"/>
      <c r="H85" s="73"/>
      <c r="I85" s="19"/>
      <c r="J85" s="73"/>
      <c r="K85" s="19"/>
      <c r="L85" s="73"/>
      <c r="M85" s="19"/>
      <c r="N85" s="73"/>
    </row>
    <row r="86" spans="1:14" ht="18.75" customHeight="1" x14ac:dyDescent="0.25">
      <c r="A86" s="1"/>
      <c r="H86" s="73"/>
      <c r="I86" s="19"/>
      <c r="J86" s="73"/>
      <c r="K86" s="19"/>
      <c r="L86" s="73"/>
      <c r="M86" s="19"/>
      <c r="N86" s="73"/>
    </row>
    <row r="87" spans="1:14" ht="21" customHeight="1" x14ac:dyDescent="0.25">
      <c r="A87" s="1"/>
      <c r="H87" s="73"/>
      <c r="I87" s="19"/>
      <c r="J87" s="73"/>
      <c r="K87" s="19"/>
      <c r="L87" s="73"/>
      <c r="M87" s="19"/>
      <c r="N87" s="73"/>
    </row>
    <row r="88" spans="1:14" ht="11.25" customHeight="1" x14ac:dyDescent="0.25">
      <c r="A88" s="1"/>
      <c r="H88" s="73"/>
      <c r="I88" s="19"/>
      <c r="J88" s="73"/>
      <c r="K88" s="19"/>
      <c r="L88" s="73"/>
      <c r="M88" s="19"/>
      <c r="N88" s="73"/>
    </row>
    <row r="89" spans="1:14" ht="13.5" customHeight="1" x14ac:dyDescent="0.25">
      <c r="A89" s="1"/>
      <c r="H89" s="73"/>
      <c r="I89" s="19"/>
      <c r="J89" s="73"/>
      <c r="K89" s="19"/>
      <c r="L89" s="73"/>
      <c r="M89" s="19"/>
      <c r="N89" s="73"/>
    </row>
    <row r="90" spans="1:14" ht="21.95" customHeight="1" x14ac:dyDescent="0.25">
      <c r="A90" s="29" t="str">
        <f>+'BS6-8 T'!A42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29"/>
      <c r="C90" s="29"/>
      <c r="D90" s="29"/>
      <c r="E90" s="29"/>
      <c r="F90" s="30"/>
      <c r="G90" s="29"/>
      <c r="H90" s="7"/>
      <c r="I90" s="7"/>
      <c r="J90" s="7"/>
      <c r="K90" s="7"/>
      <c r="L90" s="63"/>
      <c r="M90" s="6"/>
      <c r="N90" s="63"/>
    </row>
    <row r="91" spans="1:14" s="36" customFormat="1" ht="21.75" customHeight="1" x14ac:dyDescent="0.25">
      <c r="D91" s="79"/>
      <c r="E91" s="79"/>
      <c r="F91" s="79"/>
      <c r="G91" s="79"/>
      <c r="H91" s="23"/>
      <c r="I91" s="23"/>
      <c r="J91" s="23"/>
      <c r="K91" s="81"/>
      <c r="L91" s="83"/>
      <c r="M91" s="25"/>
      <c r="N91" s="83"/>
    </row>
    <row r="92" spans="1:14" s="36" customFormat="1" ht="21.75" customHeight="1" x14ac:dyDescent="0.25">
      <c r="D92" s="79"/>
      <c r="E92" s="79"/>
      <c r="F92" s="79"/>
      <c r="G92" s="79"/>
      <c r="H92" s="23"/>
      <c r="I92" s="23"/>
      <c r="J92" s="23"/>
      <c r="K92" s="81"/>
      <c r="L92" s="83"/>
      <c r="M92" s="25"/>
      <c r="N92" s="83"/>
    </row>
    <row r="93" spans="1:14" s="36" customFormat="1" ht="21.75" customHeight="1" x14ac:dyDescent="0.25">
      <c r="D93" s="79"/>
      <c r="E93" s="79"/>
      <c r="F93" s="79"/>
      <c r="G93" s="79"/>
      <c r="H93" s="23"/>
      <c r="I93" s="23"/>
      <c r="J93" s="23"/>
      <c r="K93" s="81"/>
      <c r="L93" s="83"/>
      <c r="M93" s="25"/>
      <c r="N93" s="83"/>
    </row>
    <row r="94" spans="1:14" s="36" customFormat="1" ht="21.75" customHeight="1" x14ac:dyDescent="0.25">
      <c r="D94" s="79"/>
      <c r="E94" s="79"/>
      <c r="F94" s="79"/>
      <c r="G94" s="79"/>
      <c r="H94" s="23"/>
      <c r="I94" s="23"/>
      <c r="J94" s="23"/>
      <c r="K94" s="81"/>
      <c r="L94" s="83"/>
      <c r="M94" s="25"/>
      <c r="N94" s="83"/>
    </row>
    <row r="95" spans="1:14" s="36" customFormat="1" ht="21.75" customHeight="1" x14ac:dyDescent="0.25">
      <c r="D95" s="79"/>
      <c r="E95" s="79"/>
      <c r="F95" s="79"/>
      <c r="G95" s="79"/>
      <c r="H95" s="23"/>
      <c r="I95" s="23"/>
      <c r="J95" s="23"/>
      <c r="K95" s="81"/>
      <c r="L95" s="83"/>
      <c r="M95" s="25"/>
      <c r="N95" s="83"/>
    </row>
    <row r="96" spans="1:14" s="36" customFormat="1" ht="21.75" customHeight="1" x14ac:dyDescent="0.25">
      <c r="D96" s="79"/>
      <c r="E96" s="79"/>
      <c r="F96" s="79"/>
      <c r="G96" s="79"/>
      <c r="H96" s="23"/>
      <c r="I96" s="23"/>
      <c r="J96" s="23"/>
      <c r="K96" s="81"/>
      <c r="L96" s="83"/>
      <c r="M96" s="25"/>
      <c r="N96" s="83"/>
    </row>
    <row r="97" spans="4:14" s="36" customFormat="1" ht="21.75" customHeight="1" x14ac:dyDescent="0.25">
      <c r="D97" s="79"/>
      <c r="E97" s="79"/>
      <c r="F97" s="79"/>
      <c r="G97" s="79"/>
      <c r="H97" s="23"/>
      <c r="I97" s="23"/>
      <c r="J97" s="23"/>
      <c r="K97" s="81"/>
      <c r="L97" s="83"/>
      <c r="M97" s="25"/>
      <c r="N97" s="83"/>
    </row>
    <row r="98" spans="4:14" s="36" customFormat="1" ht="21.75" customHeight="1" x14ac:dyDescent="0.25">
      <c r="D98" s="79"/>
      <c r="E98" s="79"/>
      <c r="F98" s="79"/>
      <c r="G98" s="79"/>
      <c r="H98" s="23"/>
      <c r="I98" s="23"/>
      <c r="J98" s="23"/>
      <c r="K98" s="81"/>
      <c r="L98" s="83"/>
      <c r="M98" s="25"/>
      <c r="N98" s="83"/>
    </row>
    <row r="99" spans="4:14" s="36" customFormat="1" ht="21.75" customHeight="1" x14ac:dyDescent="0.25">
      <c r="D99" s="79"/>
      <c r="E99" s="79"/>
      <c r="F99" s="79"/>
      <c r="G99" s="79"/>
      <c r="H99" s="23"/>
      <c r="I99" s="23"/>
      <c r="J99" s="23"/>
      <c r="K99" s="81"/>
      <c r="L99" s="83"/>
      <c r="M99" s="25"/>
      <c r="N99" s="83"/>
    </row>
    <row r="100" spans="4:14" s="36" customFormat="1" ht="21.75" customHeight="1" x14ac:dyDescent="0.25">
      <c r="D100" s="79"/>
      <c r="E100" s="79"/>
      <c r="F100" s="79"/>
      <c r="G100" s="79"/>
      <c r="H100" s="23"/>
      <c r="I100" s="23"/>
      <c r="J100" s="23"/>
      <c r="K100" s="81"/>
      <c r="L100" s="83"/>
      <c r="M100" s="25"/>
      <c r="N100" s="83"/>
    </row>
    <row r="101" spans="4:14" s="36" customFormat="1" ht="21.75" customHeight="1" x14ac:dyDescent="0.25">
      <c r="D101" s="79"/>
      <c r="E101" s="79"/>
      <c r="F101" s="79"/>
      <c r="G101" s="79"/>
      <c r="H101" s="23"/>
      <c r="I101" s="23"/>
      <c r="J101" s="23"/>
      <c r="K101" s="81"/>
      <c r="L101" s="83"/>
      <c r="M101" s="25"/>
      <c r="N101" s="83"/>
    </row>
    <row r="102" spans="4:14" s="36" customFormat="1" ht="21.75" customHeight="1" x14ac:dyDescent="0.25">
      <c r="D102" s="79"/>
      <c r="E102" s="79"/>
      <c r="F102" s="79"/>
      <c r="G102" s="79"/>
      <c r="H102" s="23"/>
      <c r="I102" s="23"/>
      <c r="J102" s="23"/>
      <c r="K102" s="81"/>
      <c r="L102" s="83"/>
      <c r="M102" s="25"/>
      <c r="N102" s="83"/>
    </row>
    <row r="103" spans="4:14" s="36" customFormat="1" ht="21.75" customHeight="1" x14ac:dyDescent="0.25">
      <c r="D103" s="79"/>
      <c r="E103" s="79"/>
      <c r="F103" s="79"/>
      <c r="G103" s="79"/>
      <c r="H103" s="23"/>
      <c r="I103" s="23"/>
      <c r="J103" s="23"/>
      <c r="K103" s="81"/>
      <c r="L103" s="83"/>
      <c r="M103" s="25"/>
      <c r="N103" s="83"/>
    </row>
    <row r="104" spans="4:14" s="36" customFormat="1" ht="21.75" customHeight="1" x14ac:dyDescent="0.25">
      <c r="D104" s="79"/>
      <c r="E104" s="79"/>
      <c r="F104" s="79"/>
      <c r="G104" s="79"/>
      <c r="H104" s="23"/>
      <c r="I104" s="23"/>
      <c r="J104" s="23"/>
      <c r="K104" s="81"/>
      <c r="L104" s="83"/>
      <c r="M104" s="25"/>
      <c r="N104" s="83"/>
    </row>
    <row r="105" spans="4:14" s="36" customFormat="1" ht="21.75" customHeight="1" x14ac:dyDescent="0.25">
      <c r="D105" s="79"/>
      <c r="E105" s="79"/>
      <c r="F105" s="79"/>
      <c r="G105" s="79"/>
      <c r="H105" s="23"/>
      <c r="I105" s="23"/>
      <c r="J105" s="23"/>
      <c r="K105" s="81"/>
      <c r="L105" s="83"/>
      <c r="M105" s="25"/>
      <c r="N105" s="83"/>
    </row>
  </sheetData>
  <mergeCells count="4">
    <mergeCell ref="H5:J5"/>
    <mergeCell ref="L5:N5"/>
    <mergeCell ref="H50:J50"/>
    <mergeCell ref="L50:N50"/>
  </mergeCells>
  <pageMargins left="0.8" right="0.5" top="0.5" bottom="0.6" header="0.49" footer="0.4"/>
  <pageSetup paperSize="9" scale="93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 T</vt:lpstr>
      <vt:lpstr>PL9</vt:lpstr>
      <vt:lpstr>EQ_Conso10</vt:lpstr>
      <vt:lpstr>EQ_Com11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Praphensri Puttaluck</cp:lastModifiedBy>
  <cp:lastPrinted>2021-02-22T10:18:08Z</cp:lastPrinted>
  <dcterms:created xsi:type="dcterms:W3CDTF">2016-01-27T05:06:50Z</dcterms:created>
  <dcterms:modified xsi:type="dcterms:W3CDTF">2021-02-22T10:18:10Z</dcterms:modified>
</cp:coreProperties>
</file>