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G\Gulf Energy Development Public Company Limited - 1000967028\947970 - 2020 Dec-FSA-GULFPLC\Financial Statement\YE\SET File\"/>
    </mc:Choice>
  </mc:AlternateContent>
  <xr:revisionPtr revIDLastSave="0" documentId="13_ncr:1_{A7E06708-AB0B-4007-B2EE-4BE8C97108DB}" xr6:coauthVersionLast="45" xr6:coauthVersionMax="45" xr10:uidLastSave="{00000000-0000-0000-0000-000000000000}"/>
  <bookViews>
    <workbookView xWindow="28680" yWindow="-120" windowWidth="29040" windowHeight="15840" tabRatio="804" activeTab="5" xr2:uid="{66A07B68-445A-4021-85C3-7A837FFD837A}"/>
  </bookViews>
  <sheets>
    <sheet name="BS 8 - 10" sheetId="1" r:id="rId1"/>
    <sheet name="PL 11 - 12" sheetId="2" r:id="rId2"/>
    <sheet name="SH - 13" sheetId="3" r:id="rId3"/>
    <sheet name="SH - 14" sheetId="4" r:id="rId4"/>
    <sheet name="SH - 15" sheetId="5" r:id="rId5"/>
    <sheet name="SH - 16" sheetId="6" r:id="rId6"/>
    <sheet name="CF 17 - 19" sheetId="7" r:id="rId7"/>
  </sheets>
  <externalReferences>
    <externalReference r:id="rId8"/>
    <externalReference r:id="rId9"/>
  </externalReferences>
  <definedNames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hidden="1">{#N/A,#N/A,FALSE,"BUDGET"}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hidden="1">{#N/A,#N/A,FALSE,"BUDGET"}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hidden="1">{#N/A,#N/A,FALSE,"BUDGET"}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hidden="1">{#N/A,#N/A,FALSE,"BUDGET"}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hidden="1">{#N/A,#N/A,FALSE,"BUDGET"}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hidden="1">{#N/A,#N/A,FALSE,"BUDGET"}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hidden="1">{#N/A,#N/A,FALSE,"BUDGET"}</definedName>
    <definedName name="_Fill" hidden="1">#REF!</definedName>
    <definedName name="_Key1" hidden="1">#REF!</definedName>
    <definedName name="_Key2" hidden="1">#REF!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Parse_In" hidden="1">#REF!</definedName>
    <definedName name="_Parse_Out" hidden="1">#REF!</definedName>
    <definedName name="_Sort" hidden="1">#REF!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" localSheetId="6" hidden="1">{#N/A,#N/A,FALSE,"BUDGET"}</definedName>
    <definedName name="AAAAA" hidden="1">{#N/A,#N/A,FALSE,"BUDGET"}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cc" localSheetId="6" hidden="1">{"'Eng (page2)'!$A$1:$D$52"}</definedName>
    <definedName name="cc" hidden="1">{"'Eng (page2)'!$A$1:$D$52"}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1" hidden="1">#REF!</definedName>
    <definedName name="data2" hidden="1">#REF!</definedName>
    <definedName name="data3" hidden="1">#REF!</definedName>
    <definedName name="DET" localSheetId="6" hidden="1">{#N/A,#N/A,FALSE,"MAIN";#N/A,#N/A,FALSE,"ACTvsBUD"}</definedName>
    <definedName name="DET" hidden="1">{#N/A,#N/A,FALSE,"MAIN";#N/A,#N/A,FALSE,"ACTvsBUD"}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FCode" hidden="1">#REF!</definedName>
    <definedName name="gg" localSheetId="6" hidden="1">{"'Eng (page2)'!$A$1:$D$52"}</definedName>
    <definedName name="gg" hidden="1">{"'Eng (page2)'!$A$1:$D$52"}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lhlj" hidden="1">#REF!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6" hidden="1">{#N/A,#N/A,TRUE,"BT M200 da 10x20"}</definedName>
    <definedName name="lan" hidden="1">{#N/A,#N/A,TRUE,"BT M200 da 10x20"}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" localSheetId="6" hidden="1">{#N/A,#N/A,FALSE,"Chi tiÆt"}</definedName>
    <definedName name="LLLLL" hidden="1">{#N/A,#N/A,FALSE,"Chi tiÆt"}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OrderTable" hidden="1">#REF!</definedName>
    <definedName name="_xlnm.Print_Area" localSheetId="0">'BS 8 - 10'!$A$1:$J$108</definedName>
    <definedName name="_xlnm.Print_Area" localSheetId="6">'CF 17 - 19'!$A$1:$K$143</definedName>
    <definedName name="_xlnm.Print_Area" localSheetId="1">'PL 11 - 12'!$A$1:$J$99</definedName>
    <definedName name="_xlnm.Print_Area" localSheetId="3">'SH - 14'!$A$1:$AE$39</definedName>
    <definedName name="_xlnm.Print_Area" localSheetId="5">'SH - 16'!$A$1:$R$30</definedName>
    <definedName name="ProdForm" hidden="1">#REF!</definedName>
    <definedName name="Product" hidden="1">#REF!</definedName>
    <definedName name="qq" localSheetId="6" hidden="1">{"'Eng (page2)'!$A$1:$D$52"}</definedName>
    <definedName name="qq" hidden="1">{"'Eng (page2)'!$A$1:$D$52"}</definedName>
    <definedName name="RCArea" hidden="1">#REF!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 hidden="1">#REF!</definedName>
    <definedName name="SpecialPrice" hidden="1">#REF!</definedName>
    <definedName name="tbl_ProdInfo" hidden="1">#REF!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{#N/A,#N/A,FALSE,"17MAY";#N/A,#N/A,FALSE,"24MAY"}</definedName>
    <definedName name="wrn.1.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ashflow." localSheetId="6" hidden="1">{"cashflow",#N/A,FALSE,"cash flow"}</definedName>
    <definedName name="wrn.Cashflow." hidden="1">{"cashflow",#N/A,FALSE,"cash flow"}</definedName>
    <definedName name="wrn.chi._.tiÆt." localSheetId="6" hidden="1">{#N/A,#N/A,FALSE,"Chi tiÆt"}</definedName>
    <definedName name="wrn.chi._.tiÆt." hidden="1">{#N/A,#N/A,FALSE,"Chi tiÆt"}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6" hidden="1">{"conso",#N/A,FALSE,"cash flow"}</definedName>
    <definedName name="wrn.conso." hidden="1">{"conso",#N/A,FALSE,"cash flow"}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d." localSheetId="6" hidden="1">{#N/A,#N/A,TRUE,"BT M200 da 10x20"}</definedName>
    <definedName name="wrn.vd." hidden="1">{#N/A,#N/A,TRUE,"BT M200 da 10x20"}</definedName>
    <definedName name="XRefCopyRangeCount" hidden="1">1</definedName>
    <definedName name="ZD" localSheetId="6" hidden="1">{"'Eng (page2)'!$A$1:$D$52"}</definedName>
    <definedName name="ZD" hidden="1">{"'Eng (page2)'!$A$1:$D$52"}</definedName>
    <definedName name="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19" i="3" l="1"/>
  <c r="H103" i="1"/>
  <c r="D103" i="1"/>
  <c r="F103" i="1"/>
  <c r="AE31" i="3" l="1"/>
  <c r="Y22" i="4" l="1"/>
  <c r="H73" i="1" l="1"/>
  <c r="M30" i="3" l="1"/>
  <c r="K115" i="7" l="1"/>
  <c r="I115" i="7"/>
  <c r="G115" i="7"/>
  <c r="E115" i="7"/>
  <c r="K85" i="7"/>
  <c r="I85" i="7"/>
  <c r="G85" i="7"/>
  <c r="E85" i="7"/>
  <c r="A87" i="7"/>
  <c r="P28" i="6"/>
  <c r="J28" i="6"/>
  <c r="N26" i="6"/>
  <c r="L26" i="6"/>
  <c r="H26" i="6"/>
  <c r="F26" i="6"/>
  <c r="D26" i="6"/>
  <c r="P25" i="6"/>
  <c r="R25" i="6" s="1"/>
  <c r="P24" i="6"/>
  <c r="P21" i="6"/>
  <c r="N21" i="6"/>
  <c r="L21" i="6"/>
  <c r="J21" i="6"/>
  <c r="H21" i="6"/>
  <c r="F21" i="6"/>
  <c r="D21" i="6"/>
  <c r="R20" i="6"/>
  <c r="R19" i="6"/>
  <c r="H15" i="6"/>
  <c r="F15" i="6"/>
  <c r="D15" i="6"/>
  <c r="N14" i="6"/>
  <c r="L14" i="6"/>
  <c r="N13" i="6"/>
  <c r="F28" i="5"/>
  <c r="N27" i="5"/>
  <c r="L25" i="5"/>
  <c r="H25" i="5"/>
  <c r="H28" i="5" s="1"/>
  <c r="F25" i="5"/>
  <c r="D25" i="5"/>
  <c r="N24" i="5"/>
  <c r="J25" i="5"/>
  <c r="L19" i="5"/>
  <c r="J19" i="5"/>
  <c r="H19" i="5"/>
  <c r="F19" i="5"/>
  <c r="D19" i="5"/>
  <c r="N18" i="5"/>
  <c r="N19" i="5" s="1"/>
  <c r="D28" i="5"/>
  <c r="Y38" i="4"/>
  <c r="AA38" i="4" s="1"/>
  <c r="AE38" i="4" s="1"/>
  <c r="Q36" i="4"/>
  <c r="K36" i="4"/>
  <c r="I36" i="4"/>
  <c r="Y35" i="4"/>
  <c r="AA35" i="4" s="1"/>
  <c r="W36" i="4"/>
  <c r="G36" i="4"/>
  <c r="U36" i="4"/>
  <c r="S36" i="4"/>
  <c r="E36" i="4"/>
  <c r="AC28" i="4"/>
  <c r="W28" i="4"/>
  <c r="U28" i="4"/>
  <c r="S28" i="4"/>
  <c r="Q28" i="4"/>
  <c r="O28" i="4"/>
  <c r="M28" i="4"/>
  <c r="K28" i="4"/>
  <c r="C28" i="4"/>
  <c r="Y27" i="4"/>
  <c r="Y28" i="4" s="1"/>
  <c r="I28" i="4"/>
  <c r="G28" i="4"/>
  <c r="E28" i="4"/>
  <c r="AC24" i="4"/>
  <c r="W24" i="4"/>
  <c r="Q24" i="4"/>
  <c r="M24" i="4"/>
  <c r="K24" i="4"/>
  <c r="I24" i="4"/>
  <c r="G24" i="4"/>
  <c r="E24" i="4"/>
  <c r="C24" i="4"/>
  <c r="S24" i="4"/>
  <c r="AA22" i="4"/>
  <c r="AE22" i="4" s="1"/>
  <c r="O18" i="4"/>
  <c r="K18" i="4"/>
  <c r="I18" i="4"/>
  <c r="G18" i="4"/>
  <c r="E18" i="4"/>
  <c r="C18" i="4"/>
  <c r="AC18" i="4"/>
  <c r="W18" i="4"/>
  <c r="U18" i="4"/>
  <c r="Q18" i="4"/>
  <c r="M18" i="4"/>
  <c r="Y16" i="4"/>
  <c r="AA16" i="4" s="1"/>
  <c r="AE16" i="4" s="1"/>
  <c r="AD35" i="3"/>
  <c r="AB35" i="3"/>
  <c r="Z35" i="3"/>
  <c r="X35" i="3"/>
  <c r="V35" i="3"/>
  <c r="T35" i="3"/>
  <c r="R35" i="3"/>
  <c r="P35" i="3"/>
  <c r="N35" i="3"/>
  <c r="L35" i="3"/>
  <c r="J35" i="3"/>
  <c r="H35" i="3"/>
  <c r="F35" i="3"/>
  <c r="D35" i="3"/>
  <c r="AC32" i="3"/>
  <c r="U32" i="3"/>
  <c r="S32" i="3"/>
  <c r="Q32" i="3"/>
  <c r="O32" i="3"/>
  <c r="M32" i="3"/>
  <c r="K32" i="3"/>
  <c r="I32" i="3"/>
  <c r="G32" i="3"/>
  <c r="E32" i="3"/>
  <c r="C32" i="3"/>
  <c r="AA30" i="3"/>
  <c r="AE30" i="3" s="1"/>
  <c r="Y30" i="3"/>
  <c r="Y32" i="3" s="1"/>
  <c r="W30" i="3"/>
  <c r="W32" i="3" s="1"/>
  <c r="AC26" i="3"/>
  <c r="W26" i="3"/>
  <c r="U26" i="3"/>
  <c r="S26" i="3"/>
  <c r="Q26" i="3"/>
  <c r="O26" i="3"/>
  <c r="M26" i="3"/>
  <c r="K26" i="3"/>
  <c r="I26" i="3"/>
  <c r="G26" i="3"/>
  <c r="E26" i="3"/>
  <c r="C26" i="3"/>
  <c r="Y25" i="3"/>
  <c r="AA25" i="3" s="1"/>
  <c r="AE25" i="3" s="1"/>
  <c r="Y24" i="3"/>
  <c r="Y26" i="3" s="1"/>
  <c r="AD20" i="3"/>
  <c r="AC20" i="3"/>
  <c r="AB20" i="3"/>
  <c r="Y20" i="3"/>
  <c r="W20" i="3"/>
  <c r="S20" i="3"/>
  <c r="Q20" i="3"/>
  <c r="O20" i="3"/>
  <c r="M20" i="3"/>
  <c r="K20" i="3"/>
  <c r="I20" i="3"/>
  <c r="G20" i="3"/>
  <c r="E20" i="3"/>
  <c r="C20" i="3"/>
  <c r="AE19" i="3"/>
  <c r="AE20" i="3" s="1"/>
  <c r="AA20" i="3"/>
  <c r="F94" i="2"/>
  <c r="D94" i="2"/>
  <c r="J89" i="2"/>
  <c r="F89" i="2"/>
  <c r="D89" i="2"/>
  <c r="J74" i="2"/>
  <c r="H74" i="2"/>
  <c r="F74" i="2"/>
  <c r="D74" i="2"/>
  <c r="J53" i="2"/>
  <c r="H53" i="2"/>
  <c r="F53" i="2"/>
  <c r="D53" i="2"/>
  <c r="J12" i="2"/>
  <c r="J16" i="2" s="1"/>
  <c r="J25" i="2" s="1"/>
  <c r="J29" i="2" s="1"/>
  <c r="J31" i="2" s="1"/>
  <c r="H12" i="2"/>
  <c r="H16" i="2" s="1"/>
  <c r="H25" i="2" s="1"/>
  <c r="H29" i="2" s="1"/>
  <c r="H31" i="2" s="1"/>
  <c r="F12" i="2"/>
  <c r="F16" i="2" s="1"/>
  <c r="F25" i="2" s="1"/>
  <c r="F29" i="2" s="1"/>
  <c r="F31" i="2" s="1"/>
  <c r="D12" i="2"/>
  <c r="D16" i="2" s="1"/>
  <c r="D25" i="2" s="1"/>
  <c r="D29" i="2" s="1"/>
  <c r="D31" i="2" s="1"/>
  <c r="J104" i="1"/>
  <c r="F104" i="1"/>
  <c r="H105" i="1"/>
  <c r="D73" i="1"/>
  <c r="H62" i="1"/>
  <c r="D62" i="1"/>
  <c r="H38" i="1"/>
  <c r="D38" i="1"/>
  <c r="H19" i="1"/>
  <c r="D19" i="1"/>
  <c r="P14" i="6" l="1"/>
  <c r="R14" i="6" s="1"/>
  <c r="F29" i="6"/>
  <c r="F31" i="6" s="1"/>
  <c r="Q31" i="4"/>
  <c r="Q39" i="4" s="1"/>
  <c r="AA24" i="3"/>
  <c r="N14" i="5"/>
  <c r="AE32" i="3"/>
  <c r="H29" i="6"/>
  <c r="H31" i="6" s="1"/>
  <c r="Y15" i="3"/>
  <c r="Y35" i="3" s="1"/>
  <c r="G35" i="3"/>
  <c r="U35" i="3"/>
  <c r="L28" i="5"/>
  <c r="K35" i="3"/>
  <c r="J28" i="5"/>
  <c r="C31" i="4"/>
  <c r="W31" i="4"/>
  <c r="W39" i="4" s="1"/>
  <c r="G39" i="4"/>
  <c r="D75" i="2"/>
  <c r="D40" i="1"/>
  <c r="H89" i="2"/>
  <c r="J24" i="6" s="1"/>
  <c r="J26" i="6" s="1"/>
  <c r="I24" i="7"/>
  <c r="I38" i="7" s="1"/>
  <c r="I41" i="7" s="1"/>
  <c r="I118" i="7" s="1"/>
  <c r="I121" i="7" s="1"/>
  <c r="F75" i="2"/>
  <c r="F76" i="2" s="1"/>
  <c r="J75" i="2"/>
  <c r="H75" i="2"/>
  <c r="H75" i="1"/>
  <c r="H107" i="1" s="1"/>
  <c r="F62" i="1"/>
  <c r="J38" i="1"/>
  <c r="F105" i="1"/>
  <c r="J103" i="1"/>
  <c r="J105" i="1" s="1"/>
  <c r="J19" i="1"/>
  <c r="F73" i="1"/>
  <c r="H40" i="1"/>
  <c r="P26" i="6"/>
  <c r="R21" i="6"/>
  <c r="N25" i="5"/>
  <c r="AC31" i="4"/>
  <c r="M31" i="4"/>
  <c r="W35" i="3"/>
  <c r="AA32" i="3"/>
  <c r="AC35" i="3"/>
  <c r="O35" i="3"/>
  <c r="I35" i="3"/>
  <c r="M35" i="3"/>
  <c r="Q35" i="3"/>
  <c r="S31" i="4"/>
  <c r="U31" i="4" s="1"/>
  <c r="U39" i="4" s="1"/>
  <c r="U24" i="4"/>
  <c r="D75" i="1"/>
  <c r="K31" i="4"/>
  <c r="F19" i="1"/>
  <c r="C36" i="4"/>
  <c r="I39" i="4"/>
  <c r="N15" i="6"/>
  <c r="N29" i="6" s="1"/>
  <c r="N31" i="6" s="1"/>
  <c r="P13" i="6"/>
  <c r="R13" i="6" s="1"/>
  <c r="K24" i="7"/>
  <c r="K38" i="7" s="1"/>
  <c r="K41" i="7" s="1"/>
  <c r="K118" i="7" s="1"/>
  <c r="K39" i="4"/>
  <c r="E31" i="4"/>
  <c r="E39" i="4" s="1"/>
  <c r="R28" i="6"/>
  <c r="J62" i="1"/>
  <c r="J73" i="1"/>
  <c r="S18" i="4"/>
  <c r="Y18" i="4" s="1"/>
  <c r="AA18" i="4" s="1"/>
  <c r="Y17" i="4"/>
  <c r="AA17" i="4" s="1"/>
  <c r="AE17" i="4" s="1"/>
  <c r="G31" i="4"/>
  <c r="U20" i="3"/>
  <c r="O24" i="4"/>
  <c r="O31" i="4" s="1"/>
  <c r="Y23" i="4"/>
  <c r="Y24" i="4" s="1"/>
  <c r="Y31" i="4" s="1"/>
  <c r="I31" i="4"/>
  <c r="D29" i="6"/>
  <c r="F38" i="1"/>
  <c r="E35" i="3"/>
  <c r="AA27" i="4"/>
  <c r="O36" i="4"/>
  <c r="Y34" i="4"/>
  <c r="Y36" i="4" s="1"/>
  <c r="AA26" i="3"/>
  <c r="AE24" i="3"/>
  <c r="AE26" i="3" s="1"/>
  <c r="G24" i="7"/>
  <c r="G38" i="7" s="1"/>
  <c r="G41" i="7" s="1"/>
  <c r="C35" i="3"/>
  <c r="S35" i="3"/>
  <c r="A1" i="5"/>
  <c r="N23" i="5"/>
  <c r="J15" i="6"/>
  <c r="L15" i="6"/>
  <c r="E24" i="7" l="1"/>
  <c r="E38" i="7" s="1"/>
  <c r="E41" i="7" s="1"/>
  <c r="E118" i="7" s="1"/>
  <c r="E121" i="7" s="1"/>
  <c r="AA15" i="3"/>
  <c r="AE15" i="3" s="1"/>
  <c r="G118" i="7"/>
  <c r="G121" i="7" s="1"/>
  <c r="G123" i="7" s="1"/>
  <c r="C39" i="4"/>
  <c r="N28" i="5"/>
  <c r="K121" i="7"/>
  <c r="K123" i="7" s="1"/>
  <c r="D76" i="2"/>
  <c r="J29" i="6"/>
  <c r="J31" i="6" s="1"/>
  <c r="F75" i="1"/>
  <c r="F107" i="1" s="1"/>
  <c r="R24" i="6"/>
  <c r="R26" i="6" s="1"/>
  <c r="J76" i="2"/>
  <c r="J94" i="2" s="1"/>
  <c r="H76" i="2"/>
  <c r="H94" i="2" s="1"/>
  <c r="H109" i="1"/>
  <c r="J40" i="1"/>
  <c r="J75" i="1"/>
  <c r="J107" i="1" s="1"/>
  <c r="AE18" i="4"/>
  <c r="Y39" i="4"/>
  <c r="D31" i="6"/>
  <c r="O39" i="4"/>
  <c r="AE35" i="3"/>
  <c r="L29" i="6"/>
  <c r="P29" i="6" s="1"/>
  <c r="P15" i="6"/>
  <c r="R15" i="6" s="1"/>
  <c r="AE27" i="4"/>
  <c r="AE28" i="4" s="1"/>
  <c r="AA28" i="4"/>
  <c r="AA23" i="4"/>
  <c r="F40" i="1"/>
  <c r="S39" i="4"/>
  <c r="AA35" i="3" l="1"/>
  <c r="I122" i="7"/>
  <c r="I123" i="7" s="1"/>
  <c r="P123" i="7" s="1"/>
  <c r="R123" i="7"/>
  <c r="E122" i="7"/>
  <c r="E123" i="7" s="1"/>
  <c r="L123" i="7" s="1"/>
  <c r="N123" i="7"/>
  <c r="J109" i="1"/>
  <c r="R29" i="6"/>
  <c r="R31" i="6" s="1"/>
  <c r="F109" i="1"/>
  <c r="S26" i="6"/>
  <c r="AE23" i="4"/>
  <c r="AE24" i="4" s="1"/>
  <c r="AE31" i="4" s="1"/>
  <c r="AA24" i="4"/>
  <c r="AA31" i="4" s="1"/>
  <c r="D105" i="1" l="1"/>
  <c r="D107" i="1" s="1"/>
  <c r="D109" i="1" s="1"/>
  <c r="AE35" i="4" l="1"/>
  <c r="AC36" i="4"/>
  <c r="AC39" i="4" s="1"/>
  <c r="M36" i="4" l="1"/>
  <c r="M39" i="4" s="1"/>
  <c r="AA34" i="4"/>
  <c r="AA36" i="4" l="1"/>
  <c r="AA39" i="4" s="1"/>
  <c r="AE34" i="4"/>
  <c r="AE36" i="4" s="1"/>
  <c r="AE39" i="4" s="1"/>
  <c r="AE41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Laoboonsangiem, Tanida</author>
    <author>Chuleewattanakul, Techit</author>
    <author>Naratip Srifa</author>
  </authors>
  <commentList>
    <comment ref="D27" authorId="0" shapeId="0" xr:uid="{1B29B10E-AA2A-4BB1-B4AE-4CAAE5256B01}">
      <text>
        <r>
          <rPr>
            <b/>
            <sz val="9"/>
            <color indexed="81"/>
            <rFont val="Tahoma"/>
            <family val="2"/>
          </rPr>
          <t>TL:</t>
        </r>
        <r>
          <rPr>
            <sz val="9"/>
            <color indexed="81"/>
            <rFont val="Tahoma"/>
            <family val="2"/>
          </rPr>
          <t xml:space="preserve">
กรุ๊ปรวมเงินจ่ายล่วงหน้าค่าหุ้นเข้ามา</t>
        </r>
      </text>
    </comment>
    <comment ref="F37" authorId="1" shapeId="0" xr:uid="{2989B753-D6CA-45AD-AAC9-AF74C4B053D3}">
      <text>
        <r>
          <rPr>
            <b/>
            <sz val="9"/>
            <color indexed="81"/>
            <rFont val="Tahoma"/>
            <family val="2"/>
          </rPr>
          <t xml:space="preserve">Chuleewattanakul, Techit:
</t>
        </r>
        <r>
          <rPr>
            <sz val="9"/>
            <color indexed="81"/>
            <rFont val="Tahoma"/>
            <family val="2"/>
          </rPr>
          <t>Code 159904060 
Receivable - VAT refund ของ IPD GSRC GMP+GTS2 ที่ขอคืนเป็นเงินสด เลยกรุ้ปไว้เป็น non-current</t>
        </r>
      </text>
    </comment>
    <comment ref="D52" authorId="2" shapeId="0" xr:uid="{56977556-8CD5-4405-95EB-4834990F01AE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เจ้าหนี้ค่าหุ้น - ส่วนที่ถึงกำหนดชำระภายในหนึ่งปี &gt;&gt; Grouping in AP other</t>
        </r>
      </text>
    </comment>
    <comment ref="H52" authorId="2" shapeId="0" xr:uid="{EAB006F2-2C45-4A10-945F-F8D201256B43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เจ้าหนี้ค่าหุ้น - ส่วนที่ถึงกำหนดชำระภายในหนึ่งปี &gt;&gt; Grouping in AP other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Kunnatee, Kerdchana</author>
    <author>Laoboonsangiem, Tanida</author>
  </authors>
  <commentList>
    <comment ref="A24" authorId="0" shapeId="0" xr:uid="{3A75C47D-4A5F-497C-9B8B-DE4D3F1F58C8}">
      <text>
        <r>
          <rPr>
            <b/>
            <sz val="9"/>
            <color indexed="81"/>
            <rFont val="Tahoma"/>
            <family val="2"/>
          </rPr>
          <t>Kunnatee, Kerdchana:</t>
        </r>
        <r>
          <rPr>
            <sz val="9"/>
            <color indexed="81"/>
            <rFont val="Tahoma"/>
            <family val="2"/>
          </rPr>
          <t xml:space="preserve">
หรือเปิดว่ากำไรขาดทุนอื่น</t>
        </r>
      </text>
    </comment>
    <comment ref="F43" authorId="1" shapeId="0" xr:uid="{301AE08A-33E9-4A54-9A19-5737BDA4383A}">
      <text>
        <r>
          <rPr>
            <b/>
            <sz val="9"/>
            <color indexed="81"/>
            <rFont val="Tahoma"/>
            <family val="2"/>
          </rPr>
          <t xml:space="preserve">TL:
</t>
        </r>
        <r>
          <rPr>
            <sz val="9"/>
            <color indexed="81"/>
            <rFont val="Tahoma"/>
            <family val="2"/>
          </rPr>
          <t>ยอดรวมกับการปรับปรุงการจัดประเภทรายการใหมิ่
(บรรทัดก่อนหน้า)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Laoboonsangiem, Tanida</author>
  </authors>
  <commentList>
    <comment ref="I34" authorId="0" shapeId="0" xr:uid="{49548D12-F559-4861-9321-E20A2FC9FF15}">
      <text>
        <r>
          <rPr>
            <b/>
            <sz val="9"/>
            <color indexed="81"/>
            <rFont val="Tahoma"/>
            <family val="2"/>
          </rPr>
          <t>TL:</t>
        </r>
        <r>
          <rPr>
            <sz val="9"/>
            <color indexed="81"/>
            <rFont val="Tahoma"/>
            <family val="2"/>
          </rPr>
          <t xml:space="preserve">
รวมเจ้าหนี้ค่าหุ้นค้างจ่าย</t>
        </r>
      </text>
    </comment>
    <comment ref="I61" authorId="0" shapeId="0" xr:uid="{62179FC8-1110-43CE-A86D-45A019F3F688}">
      <text>
        <r>
          <rPr>
            <b/>
            <sz val="9"/>
            <color indexed="81"/>
            <rFont val="Tahoma"/>
            <family val="2"/>
          </rPr>
          <t>TL:</t>
        </r>
        <r>
          <rPr>
            <sz val="9"/>
            <color indexed="81"/>
            <rFont val="Tahoma"/>
            <family val="2"/>
          </rPr>
          <t xml:space="preserve">
Loan แยกระยะสั้น ระยะยาว</t>
        </r>
      </text>
    </comment>
    <comment ref="G71" authorId="0" shapeId="0" xr:uid="{BCDDA239-02EF-45FD-9D47-83FABF272836}">
      <text>
        <r>
          <rPr>
            <b/>
            <sz val="9"/>
            <color indexed="81"/>
            <rFont val="Tahoma"/>
            <family val="2"/>
          </rPr>
          <t>TL:</t>
        </r>
        <r>
          <rPr>
            <sz val="9"/>
            <color indexed="81"/>
            <rFont val="Tahoma"/>
            <family val="2"/>
          </rPr>
          <t xml:space="preserve">
รวมเงินสดจ่ายเงินประกันผลงาน</t>
        </r>
      </text>
    </comment>
  </commentList>
</comments>
</file>

<file path=xl/sharedStrings.xml><?xml version="1.0" encoding="utf-8"?>
<sst xmlns="http://schemas.openxmlformats.org/spreadsheetml/2006/main" count="565" uniqueCount="326">
  <si>
    <t>บริษัท กัลฟ์ เอ็นเนอร์จี ดีเวลลอปเมนท์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</si>
  <si>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</si>
  <si>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</si>
  <si>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</si>
  <si>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</si>
  <si>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</si>
  <si>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</si>
  <si>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</si>
  <si>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</si>
  <si>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</si>
  <si>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</si>
  <si>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</si>
  <si>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</si>
  <si>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</si>
  <si>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</si>
  <si>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ส่วนที่ถึงกำหนดชำระภายในหนึ่งปี</t>
  </si>
  <si>
    <t>สินทรัพย์ทางการเงินหมุนเวียนอื่น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</si>
  <si>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</si>
  <si>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</si>
  <si>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</si>
  <si>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</si>
  <si>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</si>
  <si>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</si>
  <si>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</si>
  <si>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</si>
  <si>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</si>
  <si>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</si>
  <si>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</si>
  <si>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</si>
  <si>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</si>
  <si>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</si>
  <si>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</si>
  <si>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</si>
  <si>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</si>
  <si>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</si>
  <si>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</si>
  <si>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</si>
  <si>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</si>
  <si>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</si>
  <si>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</si>
  <si>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</si>
  <si>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</si>
  <si>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</t>
  </si>
  <si>
    <t>เจ้าหนี้อื่น</t>
  </si>
  <si>
    <t>ค่าใช้จ่ายค้างจ่าย</t>
  </si>
  <si>
    <t>เจ้าหนี้ค่าก่อสร้างโรงไฟฟ้า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</si>
  <si>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</si>
  <si>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</si>
  <si>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</si>
  <si>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</si>
  <si>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</si>
  <si>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</si>
  <si>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</si>
  <si>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</si>
  <si>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</si>
  <si>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</si>
  <si>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</si>
  <si>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</si>
  <si>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</si>
  <si>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</si>
  <si>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</si>
  <si>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</si>
  <si>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</si>
  <si>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</si>
  <si>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</si>
  <si>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</si>
  <si>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</si>
  <si>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2,133.30 ล้านหุ้น มูลค่า 5 บาทต่อหุ้น)</t>
  </si>
  <si>
    <t xml:space="preserve">   (หุ้นสามัญจำนวน 11,733.15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</si>
  <si>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</si>
  <si>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</si>
  <si>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ส่วนต่างจากการรวมธุรกิจ</t>
  </si>
  <si>
    <t xml:space="preserve">   ภายใต้การควบคุมเดียวกัน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</si>
  <si>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</si>
  <si>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</si>
  <si>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</si>
  <si>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</si>
  <si>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</si>
  <si>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</si>
  <si>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</si>
  <si>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</si>
  <si>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</si>
  <si>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</si>
  <si>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</si>
  <si>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</si>
  <si>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</t>
  </si>
  <si>
    <t>รายได้</t>
  </si>
  <si>
    <t>รายได้จากการขาย</t>
  </si>
  <si>
    <t>รายได้ค่าก่อสร้างตามสัญญาสัมปทาน</t>
  </si>
  <si>
    <t>รายได้ค่าบริหารจัดการ</t>
  </si>
  <si>
    <t>ต้นทุนขาย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</si>
  <si>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</si>
  <si>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</si>
  <si>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</si>
  <si>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</si>
  <si>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</si>
  <si>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</si>
  <si>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</si>
  <si>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 (ขาดทุน) จากอัตราแลกเปลี่ยนสุทธิ</t>
  </si>
  <si>
    <t>กำไร (ขาดทุน) จากการวัดมูลค่า</t>
  </si>
  <si>
    <t>เงินฝากสถาบันการเงินไม่หมุนเวียนที่ใช้เป็นหลักประกัน</t>
  </si>
  <si>
    <t>กำไรจากกิจกรรมดำเนินงาน</t>
  </si>
  <si>
    <t>ส่วนแบ่งกำไรจากบริษัทร่วมและการร่วมค้า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</si>
  <si>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</si>
  <si>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</si>
  <si>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</si>
  <si>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</si>
  <si>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</si>
  <si>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>การเปลี่ยนแปลงมูลค่าเงินลงทุนเผื่อขาย</t>
  </si>
  <si>
    <t>การปรับปรุงการจัดประเภทรายการใหม่</t>
  </si>
  <si>
    <t xml:space="preserve">   เข้าที่ดิน อาคาร และอุปกรณ์และเงินจ่ายล่วงหน้า</t>
  </si>
  <si>
    <t xml:space="preserve">   ตามสัญญาบริการของการป้องกันความเสี่ยงกระแสเงินสด</t>
  </si>
  <si>
    <t xml:space="preserve">   ที่กำหนดให้วัดมูลค่าด้วยมูลค่ายุติธรรม</t>
  </si>
  <si>
    <t xml:space="preserve">   ผ่านกำไร (ขาดทุน) เบ็ดเสร็จอื่น</t>
  </si>
  <si>
    <t>ส่วนแบ่งกำไร (ขาดทุน) เบ็ดเสร็จอื่นของ</t>
  </si>
  <si>
    <t xml:space="preserve">   บริษัทร่วมและการร่วมค้า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</si>
  <si>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</si>
  <si>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 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</si>
  <si>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</si>
  <si>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</si>
  <si>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</si>
  <si>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ผลกำไรจากการขายเงินลงทุนในตราสารทุน</t>
  </si>
  <si>
    <t>รวมรายการที่จะไม่ถูกจัดประเภทใหม่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</si>
  <si>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</si>
  <si>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</si>
  <si>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</si>
  <si>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</si>
  <si>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</si>
  <si>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</si>
  <si>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</si>
  <si>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</si>
  <si>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งบแสดงการเปลี่ยนแปลงส่วนของผู้ถือหุ้น </t>
  </si>
  <si>
    <t>ผลกำไร (ขาดทุน)</t>
  </si>
  <si>
    <t>ส่วนเกินจาก</t>
  </si>
  <si>
    <t>จากเงินลงทุนใน</t>
  </si>
  <si>
    <t>การเปลี่ยนแปลง</t>
  </si>
  <si>
    <t>ตราสารทุนที่</t>
  </si>
  <si>
    <t>ส่วนแบ่งกำไร</t>
  </si>
  <si>
    <t>ส่วนต่างจาก</t>
  </si>
  <si>
    <t>สัดส่วน</t>
  </si>
  <si>
    <t>กำหนดให้วัดมูลค่า</t>
  </si>
  <si>
    <t xml:space="preserve">(ขาดทุน) </t>
  </si>
  <si>
    <t>รวมองค์</t>
  </si>
  <si>
    <t>การรวมธุรกิจ</t>
  </si>
  <si>
    <t>การลงทุน/</t>
  </si>
  <si>
    <t>ด้วยมูลค่ายุติธรรม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</si>
  <si>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</si>
  <si>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</si>
  <si>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</si>
  <si>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</si>
  <si>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</si>
  <si>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</si>
  <si>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</si>
  <si>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</si>
  <si>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</si>
  <si>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เงินลงทุน</t>
  </si>
  <si>
    <t>ความเสี่ยง</t>
  </si>
  <si>
    <t>ผ่านกำไรขาดทุน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</si>
  <si>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</si>
  <si>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</si>
  <si>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</si>
  <si>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</si>
  <si>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</si>
  <si>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</si>
  <si>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</si>
  <si>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</si>
  <si>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</si>
  <si>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</si>
  <si>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</si>
  <si>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เผื่อขาย</t>
  </si>
  <si>
    <t>เบ็ดเสร็จอื่น</t>
  </si>
  <si>
    <t>การร่วมค้า</t>
  </si>
  <si>
    <t>ผู้ถือหุ้น</t>
  </si>
  <si>
    <t>บริษัทใหญ่</t>
  </si>
  <si>
    <t>ควบคุม</t>
  </si>
  <si>
    <t>สำหรับปีสิ้นสุดวันที่ 31 ธันวาคม 2562</t>
  </si>
  <si>
    <t>ยอดคงเหลือ ณ วันที่ 1 มกราคม 2562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</si>
  <si>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</si>
  <si>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</si>
  <si>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เงินปันผลจ่ายให้ผู้ถือหุ้น</t>
  </si>
  <si>
    <t xml:space="preserve">    รวมการจัดสรรส่วนทุนให้ผู้ถือหุ้น</t>
  </si>
  <si>
    <t xml:space="preserve">    การเปลี่ยนแปลงส่วนได้เสียในบริษัทย่อย</t>
  </si>
  <si>
    <t xml:space="preserve">         ที่ดำเนินการสำเร็จจากการทยอยซื้อ</t>
  </si>
  <si>
    <t xml:space="preserve">    รวมการเปลี่ยนแปลงส่วนได้เสียในบริษัทย่อย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</si>
  <si>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</si>
  <si>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เบ็ดเสร็จสำหรับปี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</si>
  <si>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</si>
  <si>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</si>
  <si>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เบ็ดเสร็จสำหรับปี</t>
  </si>
  <si>
    <t>โอนไปสำรองตามกฎหมาย</t>
  </si>
  <si>
    <t>ยอดคงเหลือ ณ วันที่ 31 ธันวาคม 2562</t>
  </si>
  <si>
    <t>สำหรับปีสิ้นสุดวันที่ 31 ธันวาคม 2563</t>
  </si>
  <si>
    <t xml:space="preserve">ยอดคงเหลือ ณ วันที่ 31 ธันวาคม 2562 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</si>
  <si>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</si>
  <si>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</si>
  <si>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</si>
  <si>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การออกหุ้นใหม่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</si>
  <si>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</si>
  <si>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การเรียกชำระค่าหุ้นเพิ่มเติม</t>
  </si>
  <si>
    <t>ยอดคงเหลือ ณ วันที่ 31 ธันวาคม 2563</t>
  </si>
  <si>
    <t>องค์ประกอบอื่นของ</t>
  </si>
  <si>
    <t>ยังไม่ได้จัดสรร</t>
  </si>
  <si>
    <t>เงินลงทุนเผื่อขาย</t>
  </si>
  <si>
    <t xml:space="preserve">   รวมการจัดสรรส่วนทุนให้ผู้ถือหุ้น</t>
  </si>
  <si>
    <t>โอนไปสำรองตามกฏหมาย</t>
  </si>
  <si>
    <t>งบแสดงการเปลี่ยนแปลงส่วนของผู้ถือหุ้น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</si>
  <si>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</si>
  <si>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งบกระแสเงินสด </t>
  </si>
  <si>
    <t>กระแสเงินสดจากกิจกรรมดำเนินงาน</t>
  </si>
  <si>
    <t>กำไรสำหรับปี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</si>
  <si>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</si>
  <si>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</si>
  <si>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</si>
  <si>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กำไรจากการจำหน่ายเงินลงทุนเผื่อขาย</t>
  </si>
  <si>
    <t>ขาดทุนทางบัญชีที่เกิดจากการวมธุรกิจที่ดำเนินการสำเร็จ</t>
  </si>
  <si>
    <t>จากการทยอยซื้อ</t>
  </si>
  <si>
    <t>กลับรายการค่าเผื่อการด้อยค่าอสังหาริมทรัพย์เพื่อการลงทุน</t>
  </si>
  <si>
    <t>ส่วนแบ่งกำไรจากเงินลงทุนในบริษัทร่วมและการร่วมค้า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</si>
  <si>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</si>
  <si>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</si>
  <si>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ภาษีเงินได้รับคืน (จ่ายออก)</t>
  </si>
  <si>
    <t>รับคืนภาษีเงินได้หัก ณ ที่จ่าย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</si>
  <si>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</si>
  <si>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</si>
  <si>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</si>
  <si>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เงินสดจ่ายเพื่อลงทุนในการร่วมค้า</t>
  </si>
  <si>
    <t>เงินสดรับจากการรวมธุรกิจที่ดำเนินการสำเร็จ</t>
  </si>
  <si>
    <t>เงินสดจ่ายสุทธิเพื่อซื้อบริษัทย่อย</t>
  </si>
  <si>
    <t>เงินสดจ่ายล่วงหน้าให้แก่บริษัทย่อย</t>
  </si>
  <si>
    <t>เงินสดรับจากเงินจ่ายล่วงหน้าให้แก่บริษัทย่อย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</si>
  <si>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</si>
  <si>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</si>
  <si>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เงินสดจ่ายเงินให้กู้ยืมแก่กิจการร่วมค้า</t>
  </si>
  <si>
    <t>เงินสดรับจากการขายเงินลงทุนเผื่อขาย</t>
  </si>
  <si>
    <t>เงินสดจ่ายเงินลงทุนเผื่อขาย</t>
  </si>
  <si>
    <t>เงินสดจ่ายเพื่อซื้อเงินลงทุนชั่วคราว</t>
  </si>
  <si>
    <t>เงินสดจ่ายล่วงหน้าค่าหุ้น</t>
  </si>
  <si>
    <t>เงินสดจ่ายค่ามัดจำที่ดิน</t>
  </si>
  <si>
    <t>ผลประโยชน์รับจากเงินจ่ายล่วงหน้าค่าเครื่องจักรเพื่อการลงทุน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</si>
  <si>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</si>
  <si>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เงินสดจ่ายต้นทุนการกู้ยืมที่รวมอยู่ในที่ดิน อาคารและอุปกรณ์</t>
  </si>
  <si>
    <t>เงินสดจ่ายต้นทุนค่าก่อสร้างตามสัญญาสัมปทาน</t>
  </si>
  <si>
    <t>เงินสดจ่ายเพื่อซื้อสินทรัพย์ไม่มีตัวตน</t>
  </si>
  <si>
    <t>เงินสดจ่ายล่วงหน้าสำหรับที่ดินและการก่อสร้างโรงไฟฟ้า</t>
  </si>
  <si>
    <t>เงินสดจ่ายเงินประกันผลงาน</t>
  </si>
  <si>
    <t>เงินสดจ่ายซื้อสินทรัพย์ทางการเงินอื่น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</si>
  <si>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</si>
  <si>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</si>
  <si>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</si>
  <si>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</si>
  <si>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</si>
  <si>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</si>
  <si>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</si>
  <si>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</si>
  <si>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</si>
  <si>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</si>
  <si>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เงินสดจ่ายชำระคืนหุ้นกู้</t>
  </si>
  <si>
    <t>เงินสดจ่ายค่าธรรมเนียมในการออกหุ้นกู้รอตัดบัญชี</t>
  </si>
  <si>
    <t>เงินสดจ่ายชำระหนี้สินตามสัญญาเช่า (2562: เงินสดที่ผู้เช่าจ่ายเพื่อลดจำนวน</t>
  </si>
  <si>
    <t xml:space="preserve">   หนี้สินซึ่งเกิดขึ้นจากสัญญาเช่าการเงิน)</t>
  </si>
  <si>
    <t>เงินสดรับจากการเรียกชำระค่าหุ้นเพิ่มเติมของบริษัทย่อย</t>
  </si>
  <si>
    <t>เงินสดรับจากการเพิ่มทุนของบริษัท</t>
  </si>
  <si>
    <t>เงินปันผลจ่าย</t>
  </si>
  <si>
    <t>เงินปันผลจ่ายให้ส่วนได้เสียที่ไม่มีอำนาจควบคุม</t>
  </si>
  <si>
    <t>เงินสดจ่ายค่าธรรมเนียมในการจัดหาเงินกู้ยืมรอตัดบัญชี</t>
  </si>
  <si>
    <t>เงินสดจ่ายดอกเบี้ยจ่ายและต้นทุนทางการเงิน</t>
  </si>
  <si>
    <t>เงินสดจ่ายต้นทุนทางการเงิน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</si>
  <si>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</si>
  <si>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</si>
  <si>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</si>
  <si>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</si>
  <si>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</si>
  <si>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</si>
  <si>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</si>
  <si>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</si>
  <si>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เจ้าหนี้ค่าที่ดิน อาคารและอุปกรณ์</t>
  </si>
  <si>
    <t>การเพิ่มขึ้นของสินทรัพย์จากเจ้าหนี้อื่น</t>
  </si>
  <si>
    <t>การลดลงของค่าใช้จ่ายค้างจ่าย</t>
  </si>
  <si>
    <t>เงินประกันผลงาน</t>
  </si>
  <si>
    <t>ต้นทุนทางการเงินและค่าธรรมเนียมที่บันทึกเป็นต้นทุนของสินทรัพย์</t>
  </si>
  <si>
    <t>การเพิ่มขึ้นของหนี้สินค่ารื้อถอนโรงไฟฟ้าที่บันทึกเป็นต้นทุนของสินทรัพย์</t>
  </si>
  <si>
    <t>การเพิ่มขึ้นของงานระหว่างก่อสร้างจากการตัดจำหน่าย</t>
  </si>
  <si>
    <t>ค่าธรรมเนียมในการจัดหาเงินกู้ยืมรอตัดบัญชี</t>
  </si>
  <si>
    <t>เงินลงทุนในบริษัทย่อยค้างจ่าย</t>
  </si>
  <si>
    <t>การรวมธุรกิจที่ดำเนินการสำเร็จจากการทยอยซื้อ</t>
  </si>
  <si>
    <t>จากเงินจ่ายล่วงหน้าค่าหุ้น</t>
  </si>
  <si>
    <t>การรวมธุรกิจที่ดำเนินการสำเร็จจากการทยอยซื้อค้างจ่าย</t>
  </si>
  <si>
    <t>การลดลงของเจ้าหนี้ค่าหุ้นจากการลดลงของสิ่งตอบแทน</t>
  </si>
  <si>
    <t>ที่จ่ายก่อนวันรวมธุรกิจที่ดำเนินการสำเร็จจากการทยอยซื้อ</t>
  </si>
  <si>
    <t>การเพิ่มขึ้นของอาคารและอุปกรณ์ที่เกิดจากการรวมธุรกิจ</t>
  </si>
  <si>
    <t>เงินสดและรายการเทียบเท่าเงินสด ณ วันที่ 31 ธันวาคม</t>
  </si>
  <si>
    <t>เงินสดจ่ายเพื่อลงทุนในบริษัทร่วม</t>
  </si>
  <si>
    <t>การป้องกัน</t>
  </si>
  <si>
    <t>รายได้ (ค่าใช้จ่าย) ภาษีเงินได้</t>
  </si>
  <si>
    <t>การแบ่งปันกำไร</t>
  </si>
  <si>
    <t xml:space="preserve">กำไรสำหรับปี </t>
  </si>
  <si>
    <t>กำไรต่อหุ้นขั้นพื้นฐาน</t>
  </si>
  <si>
    <t>ผลกำไรจากเงินลงทุนในตราสารทุน</t>
  </si>
  <si>
    <t>กำไรก่อนภาษีเงินได้</t>
  </si>
  <si>
    <t>14, 24</t>
  </si>
  <si>
    <t>6, 24</t>
  </si>
  <si>
    <t>18, 26</t>
  </si>
  <si>
    <t>6, 18</t>
  </si>
  <si>
    <t xml:space="preserve">   ผลประโยชน์พนักงานที่กำหนดไว้</t>
  </si>
  <si>
    <t>ผลขาดทุนจากการวัดมูลค่าใหม่ของ</t>
  </si>
  <si>
    <t>สำรอง</t>
  </si>
  <si>
    <t>การแปลงค่า</t>
  </si>
  <si>
    <t xml:space="preserve">    การเพิ่มขึ้นจากการรวมธุรกิจ</t>
  </si>
  <si>
    <t>ในมูลค่ายุติธรรม</t>
  </si>
  <si>
    <t xml:space="preserve">   ตามที่รายงานในปีก่อน</t>
  </si>
  <si>
    <t>(กำไร) ขาดทุนจากการจำหน่ายและตัดจำหน่ายที่ดิน อาคาร และอุปกรณ์</t>
  </si>
  <si>
    <t>งบกระแสเงินสด</t>
  </si>
  <si>
    <t>เงินสดจ่ายเพื่อเงินลงทุนชั่วคราว</t>
  </si>
  <si>
    <t>เงินสดรับเงินจากเงินลงทุนชั่วคราว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</si>
  <si>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</si>
  <si>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</si>
  <si>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</si>
  <si>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</si>
  <si>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เงินสดรับจากการขายสินทรัพย์ทางการเงินอื่น</t>
  </si>
  <si>
    <t>ก่อนผลกระทบของอัตราแลกเปลี่ยน</t>
  </si>
  <si>
    <t>(รายได้) ค่าใช้จ่ายภาษีเงินได้</t>
  </si>
  <si>
    <t>เงินสดรับจากการขายที่ดิน อาคารและอุปกรณ์</t>
  </si>
  <si>
    <t>การเพิ่มขึ้นของเงินลงทุนในบริษัทร่วมค้างจ่าย</t>
  </si>
  <si>
    <t xml:space="preserve">   เข้ากำไร (ขาดทุน) ของเงินลงทุนเผื่อขาย</t>
  </si>
  <si>
    <t>ผลกำไรจากเงินลงทุนในตราสารหนี้</t>
  </si>
  <si>
    <t>ผลขาดทุนจากการป้องกันความเสี่ยงกระแสเงินสด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</si>
</sst>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_);_(* \(#,##0.000\);_(* &quot;-&quot;??_);_(@_)"/>
    <numFmt numFmtId="168" formatCode="_-* #,##0_-;\-* #,##0_-;_-* &quot;-&quot;??_-;_-@_-"/>
    <numFmt numFmtId="169" formatCode="_(* #,##0.00000000_);_(* \(#,##0.00000000\);_(* &quot;-&quot;??_);_(@_)"/>
    <numFmt numFmtId="170" formatCode="#,##0.00;\(#,##0.00\)"/>
    <numFmt numFmtId="171" formatCode="_(* #,##0.0000_);_(* \(#,##0.0000\);_(* &quot;-&quot;??_);_(@_)"/>
    <numFmt numFmtId="172" formatCode="#,##0.00\ ;\(#,##0.00\)"/>
    <numFmt numFmtId="173" formatCode="_(* #,##0.00000_);_(* \(#,##0.00000\);_(* &quot;-&quot;??_);_(@_)"/>
    <numFmt numFmtId="174" formatCode="[$-107041E]d\ mmmm\ yyyy;@"/>
    <numFmt numFmtId="184" formatCode="[$-D00041E]0"/>
    <numFmt numFmtId="185" formatCode="_-&quot;£&quot;* #,##0.00_-;\-&quot;£&quot;* #,##0.00_-;_-&quot;£&quot;* &quot;-&quot;??_-;_-@_-"/>
  </numFmts>
  <fonts count="5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8"/>
      <name val="Angsana New"/>
      <family val="1"/>
    </font>
    <font>
      <sz val="22"/>
      <name val="Angsana New"/>
      <family val="1"/>
    </font>
    <font>
      <sz val="15"/>
      <color theme="1" tint="4.9989318521683403E-2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8">
    <xf numFmtId="0" fontId="0" fillId="0" borderId="0"/>
    <xf numFmtId="43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0" fontId="27" fillId="0" borderId="0"/>
    <xf numFmtId="43" fontId="5" fillId="0" borderId="0" applyFont="0" applyFill="0" applyBorder="0" applyAlignment="0" applyProtection="0"/>
    <xf numFmtId="174" fontId="6" fillId="0" borderId="0"/>
    <xf numFmtId="43" fontId="28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4" fillId="0" borderId="0"/>
    <xf numFmtId="0" fontId="32" fillId="2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33" fillId="0" borderId="0"/>
    <xf numFmtId="0" fontId="33" fillId="0" borderId="0"/>
    <xf numFmtId="184" fontId="35" fillId="0" borderId="0"/>
    <xf numFmtId="184" fontId="28" fillId="0" borderId="0"/>
    <xf numFmtId="43" fontId="28" fillId="0" borderId="0" applyNumberFormat="0" applyFill="0" applyBorder="0" applyAlignment="0" applyProtection="0"/>
    <xf numFmtId="184" fontId="34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37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4" fillId="6" borderId="9" applyNumberFormat="0" applyAlignment="0" applyProtection="0"/>
    <xf numFmtId="0" fontId="45" fillId="7" borderId="10" applyNumberFormat="0" applyAlignment="0" applyProtection="0"/>
    <xf numFmtId="0" fontId="46" fillId="7" borderId="9" applyNumberFormat="0" applyAlignment="0" applyProtection="0"/>
    <xf numFmtId="0" fontId="47" fillId="0" borderId="11" applyNumberFormat="0" applyFill="0" applyAlignment="0" applyProtection="0"/>
    <xf numFmtId="0" fontId="48" fillId="8" borderId="12" applyNumberFormat="0" applyAlignment="0" applyProtection="0"/>
    <xf numFmtId="0" fontId="49" fillId="0" borderId="0" applyNumberFormat="0" applyFill="0" applyBorder="0" applyAlignment="0" applyProtection="0"/>
    <xf numFmtId="0" fontId="33" fillId="9" borderId="13" applyNumberFormat="0" applyFont="0" applyAlignment="0" applyProtection="0"/>
    <xf numFmtId="0" fontId="50" fillId="0" borderId="14" applyNumberFormat="0" applyFill="0" applyAlignment="0" applyProtection="0"/>
    <xf numFmtId="0" fontId="32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2" fillId="32" borderId="0" applyNumberFormat="0" applyBorder="0" applyAlignment="0" applyProtection="0"/>
    <xf numFmtId="0" fontId="28" fillId="0" borderId="0"/>
    <xf numFmtId="16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51" fillId="0" borderId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2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33" fillId="0" borderId="0"/>
    <xf numFmtId="0" fontId="51" fillId="0" borderId="0"/>
    <xf numFmtId="0" fontId="33" fillId="0" borderId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33" fillId="0" borderId="0"/>
    <xf numFmtId="0" fontId="2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75">
    <xf numFmtId="0" fontId="0" fillId="0" borderId="0" xfId="0"/>
    <xf numFmtId="0" fontId="7" fillId="0" borderId="0" xfId="0" applyFont="1" applyAlignment="1">
      <alignment horizontal="left"/>
    </xf>
    <xf numFmtId="165" fontId="6" fillId="0" borderId="0" xfId="1" applyNumberFormat="1" applyFont="1" applyFill="1"/>
    <xf numFmtId="0" fontId="6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7" fillId="0" borderId="0" xfId="0" applyFont="1"/>
    <xf numFmtId="165" fontId="10" fillId="0" borderId="0" xfId="1" applyNumberFormat="1" applyFont="1" applyFill="1"/>
    <xf numFmtId="49" fontId="13" fillId="0" borderId="0" xfId="0" applyNumberFormat="1" applyFont="1" applyAlignment="1">
      <alignment horizontal="center"/>
    </xf>
    <xf numFmtId="0" fontId="14" fillId="0" borderId="0" xfId="0" applyFont="1"/>
    <xf numFmtId="43" fontId="15" fillId="0" borderId="0" xfId="0" applyNumberFormat="1" applyFont="1" applyAlignment="1">
      <alignment horizontal="center"/>
    </xf>
    <xf numFmtId="165" fontId="14" fillId="0" borderId="0" xfId="1" applyNumberFormat="1" applyFont="1" applyFill="1"/>
    <xf numFmtId="0" fontId="6" fillId="0" borderId="0" xfId="0" quotePrefix="1" applyFont="1" applyAlignment="1">
      <alignment horizontal="left"/>
    </xf>
    <xf numFmtId="165" fontId="6" fillId="0" borderId="0" xfId="1" applyNumberFormat="1" applyFont="1" applyFill="1" applyAlignment="1">
      <alignment horizontal="right"/>
    </xf>
    <xf numFmtId="37" fontId="6" fillId="0" borderId="0" xfId="0" applyNumberFormat="1" applyFont="1" applyAlignment="1">
      <alignment horizontal="right"/>
    </xf>
    <xf numFmtId="43" fontId="16" fillId="0" borderId="0" xfId="1" applyFont="1" applyFill="1" applyAlignment="1">
      <alignment horizontal="right"/>
    </xf>
    <xf numFmtId="43" fontId="16" fillId="0" borderId="0" xfId="1" applyFont="1" applyFill="1"/>
    <xf numFmtId="43" fontId="6" fillId="0" borderId="0" xfId="1" applyFont="1" applyFill="1" applyAlignment="1">
      <alignment horizontal="right"/>
    </xf>
    <xf numFmtId="165" fontId="11" fillId="0" borderId="0" xfId="1" applyNumberFormat="1" applyFont="1" applyFill="1" applyAlignment="1">
      <alignment horizontal="left"/>
    </xf>
    <xf numFmtId="165" fontId="6" fillId="0" borderId="0" xfId="1" applyNumberFormat="1" applyFont="1" applyFill="1" applyAlignment="1">
      <alignment horizontal="left"/>
    </xf>
    <xf numFmtId="165" fontId="6" fillId="0" borderId="0" xfId="1" applyNumberFormat="1" applyFont="1" applyFill="1" applyBorder="1"/>
    <xf numFmtId="9" fontId="6" fillId="0" borderId="0" xfId="2" applyFont="1" applyFill="1" applyBorder="1"/>
    <xf numFmtId="0" fontId="10" fillId="0" borderId="0" xfId="0" applyFont="1"/>
    <xf numFmtId="0" fontId="14" fillId="0" borderId="0" xfId="0" applyFont="1" applyAlignment="1">
      <alignment horizontal="center"/>
    </xf>
    <xf numFmtId="165" fontId="10" fillId="0" borderId="1" xfId="1" applyNumberFormat="1" applyFont="1" applyFill="1" applyBorder="1"/>
    <xf numFmtId="165" fontId="10" fillId="0" borderId="0" xfId="1" applyNumberFormat="1" applyFont="1" applyFill="1" applyBorder="1"/>
    <xf numFmtId="43" fontId="16" fillId="0" borderId="0" xfId="1" applyFont="1" applyFill="1" applyBorder="1"/>
    <xf numFmtId="166" fontId="12" fillId="0" borderId="0" xfId="0" applyNumberFormat="1" applyFont="1"/>
    <xf numFmtId="0" fontId="0" fillId="0" borderId="0" xfId="0" quotePrefix="1" applyAlignment="1">
      <alignment horizontal="left"/>
    </xf>
    <xf numFmtId="165" fontId="11" fillId="0" borderId="0" xfId="1" applyNumberFormat="1" applyFont="1" applyFill="1" applyBorder="1"/>
    <xf numFmtId="0" fontId="6" fillId="0" borderId="0" xfId="0" applyFont="1" applyAlignment="1">
      <alignment horizontal="left"/>
    </xf>
    <xf numFmtId="43" fontId="6" fillId="0" borderId="0" xfId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43" fontId="6" fillId="0" borderId="0" xfId="1" applyFont="1" applyFill="1" applyBorder="1"/>
    <xf numFmtId="165" fontId="11" fillId="0" borderId="0" xfId="1" applyNumberFormat="1" applyFont="1" applyFill="1" applyBorder="1" applyAlignment="1">
      <alignment horizontal="left"/>
    </xf>
    <xf numFmtId="165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/>
    <xf numFmtId="165" fontId="6" fillId="0" borderId="0" xfId="0" applyNumberFormat="1" applyFont="1"/>
    <xf numFmtId="0" fontId="0" fillId="0" borderId="0" xfId="0" applyAlignment="1">
      <alignment horizontal="left"/>
    </xf>
    <xf numFmtId="37" fontId="10" fillId="0" borderId="1" xfId="0" applyNumberFormat="1" applyFont="1" applyBorder="1"/>
    <xf numFmtId="37" fontId="10" fillId="0" borderId="0" xfId="0" applyNumberFormat="1" applyFont="1"/>
    <xf numFmtId="165" fontId="10" fillId="0" borderId="2" xfId="1" applyNumberFormat="1" applyFont="1" applyFill="1" applyBorder="1"/>
    <xf numFmtId="167" fontId="10" fillId="0" borderId="0" xfId="1" applyNumberFormat="1" applyFont="1" applyFill="1"/>
    <xf numFmtId="39" fontId="6" fillId="0" borderId="0" xfId="0" applyNumberFormat="1" applyFont="1"/>
    <xf numFmtId="165" fontId="10" fillId="0" borderId="0" xfId="1" applyNumberFormat="1" applyFont="1" applyFill="1" applyAlignment="1">
      <alignment horizontal="left"/>
    </xf>
    <xf numFmtId="0" fontId="7" fillId="0" borderId="0" xfId="0" applyFont="1" applyAlignment="1">
      <alignment vertical="center"/>
    </xf>
    <xf numFmtId="49" fontId="13" fillId="0" borderId="0" xfId="0" applyNumberFormat="1" applyFont="1"/>
    <xf numFmtId="0" fontId="12" fillId="0" borderId="0" xfId="0" applyFont="1"/>
    <xf numFmtId="41" fontId="6" fillId="0" borderId="0" xfId="1" applyNumberFormat="1" applyFont="1" applyFill="1" applyBorder="1"/>
    <xf numFmtId="41" fontId="6" fillId="0" borderId="0" xfId="1" applyNumberFormat="1" applyFont="1" applyFill="1"/>
    <xf numFmtId="43" fontId="16" fillId="0" borderId="0" xfId="1" applyFont="1" applyFill="1" applyBorder="1" applyAlignment="1">
      <alignment horizontal="center"/>
    </xf>
    <xf numFmtId="41" fontId="6" fillId="0" borderId="0" xfId="0" applyNumberFormat="1" applyFont="1"/>
    <xf numFmtId="43" fontId="17" fillId="0" borderId="0" xfId="1" applyFont="1" applyFill="1" applyBorder="1" applyAlignment="1"/>
    <xf numFmtId="43" fontId="6" fillId="0" borderId="0" xfId="1" applyFont="1" applyFill="1"/>
    <xf numFmtId="168" fontId="12" fillId="0" borderId="0" xfId="1" applyNumberFormat="1" applyFont="1" applyFill="1" applyBorder="1"/>
    <xf numFmtId="0" fontId="14" fillId="0" borderId="0" xfId="0" applyFont="1" applyAlignment="1">
      <alignment vertical="center"/>
    </xf>
    <xf numFmtId="43" fontId="10" fillId="0" borderId="0" xfId="1" applyFont="1" applyFill="1"/>
    <xf numFmtId="0" fontId="10" fillId="0" borderId="0" xfId="0" applyFont="1" applyAlignment="1">
      <alignment vertical="center"/>
    </xf>
    <xf numFmtId="165" fontId="10" fillId="0" borderId="3" xfId="1" applyNumberFormat="1" applyFont="1" applyFill="1" applyBorder="1"/>
    <xf numFmtId="0" fontId="11" fillId="0" borderId="0" xfId="0" applyFont="1"/>
    <xf numFmtId="37" fontId="6" fillId="0" borderId="2" xfId="0" applyNumberFormat="1" applyFont="1" applyBorder="1"/>
    <xf numFmtId="43" fontId="6" fillId="0" borderId="2" xfId="1" applyFont="1" applyFill="1" applyBorder="1"/>
    <xf numFmtId="43" fontId="7" fillId="0" borderId="0" xfId="1" applyFont="1" applyFill="1"/>
    <xf numFmtId="37" fontId="6" fillId="0" borderId="0" xfId="1" applyNumberFormat="1" applyFont="1" applyFill="1" applyBorder="1"/>
    <xf numFmtId="0" fontId="6" fillId="0" borderId="0" xfId="1" applyNumberFormat="1" applyFont="1" applyFill="1"/>
    <xf numFmtId="165" fontId="10" fillId="0" borderId="4" xfId="1" applyNumberFormat="1" applyFont="1" applyFill="1" applyBorder="1"/>
    <xf numFmtId="165" fontId="10" fillId="0" borderId="4" xfId="0" applyNumberFormat="1" applyFont="1" applyBorder="1"/>
    <xf numFmtId="165" fontId="10" fillId="0" borderId="0" xfId="0" applyNumberFormat="1" applyFont="1"/>
    <xf numFmtId="165" fontId="6" fillId="0" borderId="3" xfId="1" applyNumberFormat="1" applyFont="1" applyFill="1" applyBorder="1"/>
    <xf numFmtId="165" fontId="10" fillId="0" borderId="2" xfId="0" applyNumberFormat="1" applyFont="1" applyBorder="1"/>
    <xf numFmtId="169" fontId="6" fillId="0" borderId="0" xfId="1" applyNumberFormat="1" applyFont="1" applyFill="1" applyBorder="1"/>
    <xf numFmtId="40" fontId="6" fillId="0" borderId="0" xfId="0" applyNumberFormat="1" applyFont="1"/>
    <xf numFmtId="170" fontId="6" fillId="0" borderId="0" xfId="0" applyNumberFormat="1" applyFont="1"/>
    <xf numFmtId="43" fontId="18" fillId="0" borderId="0" xfId="1" applyFont="1" applyFill="1" applyBorder="1"/>
    <xf numFmtId="43" fontId="7" fillId="0" borderId="0" xfId="1" applyFont="1" applyFill="1" applyAlignment="1">
      <alignment horizontal="center"/>
    </xf>
    <xf numFmtId="0" fontId="10" fillId="0" borderId="0" xfId="3" applyFont="1"/>
    <xf numFmtId="0" fontId="6" fillId="0" borderId="0" xfId="3" applyFont="1"/>
    <xf numFmtId="0" fontId="7" fillId="0" borderId="0" xfId="3" applyFont="1"/>
    <xf numFmtId="0" fontId="14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14" fillId="0" borderId="0" xfId="3" applyFont="1"/>
    <xf numFmtId="165" fontId="6" fillId="0" borderId="0" xfId="3" applyNumberFormat="1" applyFont="1"/>
    <xf numFmtId="165" fontId="6" fillId="0" borderId="3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5" fontId="10" fillId="0" borderId="0" xfId="3" applyNumberFormat="1" applyFont="1"/>
    <xf numFmtId="0" fontId="0" fillId="0" borderId="0" xfId="3" applyFont="1"/>
    <xf numFmtId="43" fontId="6" fillId="0" borderId="0" xfId="3" applyNumberFormat="1" applyFont="1"/>
    <xf numFmtId="43" fontId="10" fillId="0" borderId="0" xfId="3" applyNumberFormat="1" applyFont="1"/>
    <xf numFmtId="0" fontId="6" fillId="0" borderId="0" xfId="3" quotePrefix="1" applyFont="1"/>
    <xf numFmtId="165" fontId="10" fillId="0" borderId="4" xfId="1" applyNumberFormat="1" applyFont="1" applyFill="1" applyBorder="1" applyAlignment="1">
      <alignment horizontal="center"/>
    </xf>
    <xf numFmtId="0" fontId="10" fillId="0" borderId="0" xfId="3" applyFont="1" applyAlignment="1">
      <alignment horizontal="left"/>
    </xf>
    <xf numFmtId="0" fontId="6" fillId="0" borderId="0" xfId="3" applyFont="1" applyAlignment="1">
      <alignment horizontal="left"/>
    </xf>
    <xf numFmtId="10" fontId="6" fillId="0" borderId="0" xfId="2" applyNumberFormat="1" applyFont="1" applyFill="1"/>
    <xf numFmtId="165" fontId="10" fillId="0" borderId="5" xfId="1" applyNumberFormat="1" applyFont="1" applyFill="1" applyBorder="1"/>
    <xf numFmtId="9" fontId="6" fillId="0" borderId="0" xfId="2" applyFont="1" applyFill="1"/>
    <xf numFmtId="165" fontId="6" fillId="0" borderId="0" xfId="1" applyNumberFormat="1" applyFont="1" applyFill="1" applyAlignment="1">
      <alignment horizontal="center"/>
    </xf>
    <xf numFmtId="165" fontId="10" fillId="0" borderId="3" xfId="1" applyNumberFormat="1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165" fontId="6" fillId="0" borderId="3" xfId="1" applyNumberFormat="1" applyFont="1" applyFill="1" applyBorder="1" applyAlignment="1">
      <alignment horizontal="right"/>
    </xf>
    <xf numFmtId="165" fontId="10" fillId="0" borderId="1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37" fontId="6" fillId="0" borderId="0" xfId="3" applyNumberFormat="1" applyFont="1"/>
    <xf numFmtId="43" fontId="6" fillId="0" borderId="0" xfId="0" applyNumberFormat="1" applyFont="1"/>
    <xf numFmtId="0" fontId="10" fillId="0" borderId="0" xfId="0" applyFont="1" applyAlignment="1">
      <alignment horizontal="left"/>
    </xf>
    <xf numFmtId="171" fontId="6" fillId="0" borderId="0" xfId="1" applyNumberFormat="1" applyFont="1" applyFill="1"/>
    <xf numFmtId="39" fontId="10" fillId="0" borderId="0" xfId="0" applyNumberFormat="1" applyFont="1"/>
    <xf numFmtId="43" fontId="10" fillId="0" borderId="2" xfId="0" quotePrefix="1" applyNumberFormat="1" applyFont="1" applyBorder="1" applyAlignment="1">
      <alignment horizontal="right"/>
    </xf>
    <xf numFmtId="172" fontId="10" fillId="0" borderId="0" xfId="0" applyNumberFormat="1" applyFont="1"/>
    <xf numFmtId="172" fontId="10" fillId="0" borderId="2" xfId="0" applyNumberFormat="1" applyFont="1" applyBorder="1"/>
    <xf numFmtId="40" fontId="6" fillId="0" borderId="0" xfId="3" applyNumberFormat="1" applyFont="1"/>
    <xf numFmtId="0" fontId="22" fillId="0" borderId="0" xfId="3" applyFont="1"/>
    <xf numFmtId="0" fontId="23" fillId="0" borderId="0" xfId="3" quotePrefix="1" applyFont="1"/>
    <xf numFmtId="0" fontId="24" fillId="0" borderId="0" xfId="3" applyFont="1"/>
    <xf numFmtId="0" fontId="7" fillId="0" borderId="0" xfId="3" applyFont="1" applyAlignment="1">
      <alignment horizontal="left"/>
    </xf>
    <xf numFmtId="0" fontId="17" fillId="0" borderId="0" xfId="3" applyFont="1"/>
    <xf numFmtId="0" fontId="16" fillId="0" borderId="0" xfId="3" applyFont="1"/>
    <xf numFmtId="0" fontId="25" fillId="0" borderId="0" xfId="3" applyFont="1"/>
    <xf numFmtId="0" fontId="6" fillId="0" borderId="0" xfId="3" applyFont="1" applyAlignment="1">
      <alignment horizontal="left" vertical="center"/>
    </xf>
    <xf numFmtId="0" fontId="11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0" fontId="11" fillId="0" borderId="0" xfId="3" applyFont="1"/>
    <xf numFmtId="0" fontId="6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43" fontId="11" fillId="0" borderId="0" xfId="1" applyFont="1" applyFill="1"/>
    <xf numFmtId="43" fontId="11" fillId="0" borderId="0" xfId="1" applyFont="1" applyFill="1" applyBorder="1"/>
    <xf numFmtId="165" fontId="10" fillId="0" borderId="0" xfId="1" applyNumberFormat="1" applyFont="1" applyFill="1" applyAlignment="1">
      <alignment horizontal="right"/>
    </xf>
    <xf numFmtId="173" fontId="24" fillId="0" borderId="0" xfId="1" applyNumberFormat="1" applyFont="1" applyFill="1" applyBorder="1"/>
    <xf numFmtId="165" fontId="10" fillId="0" borderId="3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center"/>
    </xf>
    <xf numFmtId="173" fontId="26" fillId="0" borderId="0" xfId="1" applyNumberFormat="1" applyFont="1" applyFill="1" applyBorder="1"/>
    <xf numFmtId="0" fontId="26" fillId="0" borderId="0" xfId="3" applyFont="1"/>
    <xf numFmtId="165" fontId="10" fillId="0" borderId="0" xfId="1" applyNumberFormat="1" applyFont="1" applyFill="1" applyAlignment="1">
      <alignment horizontal="center"/>
    </xf>
    <xf numFmtId="168" fontId="6" fillId="0" borderId="0" xfId="1" applyNumberFormat="1" applyFont="1" applyFill="1" applyAlignment="1">
      <alignment horizontal="center"/>
    </xf>
    <xf numFmtId="3" fontId="24" fillId="0" borderId="0" xfId="3" applyNumberFormat="1" applyFont="1"/>
    <xf numFmtId="165" fontId="24" fillId="0" borderId="0" xfId="3" applyNumberFormat="1" applyFont="1"/>
    <xf numFmtId="165" fontId="10" fillId="0" borderId="4" xfId="1" applyNumberFormat="1" applyFont="1" applyFill="1" applyBorder="1" applyAlignment="1">
      <alignment horizontal="right"/>
    </xf>
    <xf numFmtId="165" fontId="10" fillId="0" borderId="2" xfId="1" applyNumberFormat="1" applyFont="1" applyFill="1" applyBorder="1" applyAlignment="1">
      <alignment horizontal="right"/>
    </xf>
    <xf numFmtId="0" fontId="11" fillId="0" borderId="3" xfId="3" applyFont="1" applyBorder="1"/>
    <xf numFmtId="173" fontId="24" fillId="0" borderId="0" xfId="1" applyNumberFormat="1" applyFont="1" applyFill="1"/>
    <xf numFmtId="0" fontId="14" fillId="0" borderId="0" xfId="0" quotePrefix="1" applyFont="1" applyAlignment="1">
      <alignment horizontal="left"/>
    </xf>
    <xf numFmtId="173" fontId="26" fillId="0" borderId="0" xfId="1" applyNumberFormat="1" applyFont="1" applyFill="1"/>
    <xf numFmtId="165" fontId="10" fillId="0" borderId="5" xfId="1" applyNumberFormat="1" applyFont="1" applyFill="1" applyBorder="1" applyAlignment="1">
      <alignment horizontal="right"/>
    </xf>
    <xf numFmtId="165" fontId="6" fillId="0" borderId="0" xfId="1" quotePrefix="1" applyNumberFormat="1" applyFont="1" applyFill="1"/>
    <xf numFmtId="0" fontId="6" fillId="0" borderId="3" xfId="3" applyFont="1" applyBorder="1" applyAlignment="1">
      <alignment horizontal="center"/>
    </xf>
    <xf numFmtId="0" fontId="10" fillId="0" borderId="0" xfId="5" applyFont="1" applyAlignment="1">
      <alignment horizontal="left"/>
    </xf>
    <xf numFmtId="168" fontId="10" fillId="0" borderId="0" xfId="6" applyNumberFormat="1" applyFont="1" applyFill="1" applyBorder="1" applyAlignment="1">
      <alignment horizontal="right"/>
    </xf>
    <xf numFmtId="165" fontId="10" fillId="0" borderId="0" xfId="6" applyNumberFormat="1" applyFont="1" applyFill="1" applyBorder="1" applyAlignment="1">
      <alignment horizontal="right"/>
    </xf>
    <xf numFmtId="165" fontId="10" fillId="0" borderId="0" xfId="7" applyNumberFormat="1" applyFont="1"/>
    <xf numFmtId="168" fontId="6" fillId="0" borderId="0" xfId="6" applyNumberFormat="1" applyFont="1" applyFill="1" applyBorder="1" applyAlignment="1">
      <alignment horizontal="right"/>
    </xf>
    <xf numFmtId="165" fontId="6" fillId="0" borderId="0" xfId="6" applyNumberFormat="1" applyFont="1" applyFill="1" applyBorder="1" applyAlignment="1">
      <alignment horizontal="right"/>
    </xf>
    <xf numFmtId="165" fontId="6" fillId="0" borderId="0" xfId="7" applyNumberFormat="1"/>
    <xf numFmtId="165" fontId="10" fillId="0" borderId="1" xfId="8" quotePrefix="1" applyNumberFormat="1" applyFont="1" applyFill="1" applyBorder="1" applyAlignment="1">
      <alignment horizontal="right"/>
    </xf>
    <xf numFmtId="165" fontId="10" fillId="0" borderId="0" xfId="8" quotePrefix="1" applyNumberFormat="1" applyFont="1" applyFill="1" applyBorder="1" applyAlignment="1">
      <alignment horizontal="right"/>
    </xf>
    <xf numFmtId="41" fontId="6" fillId="0" borderId="0" xfId="7" applyNumberFormat="1" applyAlignment="1">
      <alignment horizontal="center"/>
    </xf>
    <xf numFmtId="174" fontId="6" fillId="0" borderId="0" xfId="7" applyAlignment="1">
      <alignment horizontal="center"/>
    </xf>
    <xf numFmtId="165" fontId="6" fillId="0" borderId="0" xfId="8" applyNumberFormat="1" applyFont="1" applyFill="1" applyBorder="1" applyAlignment="1"/>
    <xf numFmtId="166" fontId="6" fillId="0" borderId="0" xfId="7" applyNumberFormat="1"/>
    <xf numFmtId="165" fontId="6" fillId="0" borderId="0" xfId="8" quotePrefix="1" applyNumberFormat="1" applyFont="1" applyFill="1" applyBorder="1" applyAlignment="1">
      <alignment horizontal="right"/>
    </xf>
    <xf numFmtId="168" fontId="6" fillId="0" borderId="3" xfId="6" applyNumberFormat="1" applyFont="1" applyFill="1" applyBorder="1" applyAlignment="1">
      <alignment horizontal="right"/>
    </xf>
    <xf numFmtId="165" fontId="6" fillId="0" borderId="3" xfId="7" applyNumberFormat="1" applyBorder="1"/>
    <xf numFmtId="0" fontId="10" fillId="0" borderId="0" xfId="0" quotePrefix="1" applyFont="1"/>
    <xf numFmtId="165" fontId="10" fillId="0" borderId="3" xfId="8" quotePrefix="1" applyNumberFormat="1" applyFont="1" applyFill="1" applyBorder="1" applyAlignment="1">
      <alignment horizontal="right"/>
    </xf>
    <xf numFmtId="165" fontId="6" fillId="0" borderId="3" xfId="8" quotePrefix="1" applyNumberFormat="1" applyFont="1" applyFill="1" applyBorder="1" applyAlignment="1">
      <alignment horizontal="right"/>
    </xf>
    <xf numFmtId="0" fontId="10" fillId="0" borderId="0" xfId="5" applyFont="1"/>
    <xf numFmtId="165" fontId="10" fillId="0" borderId="2" xfId="8" applyNumberFormat="1" applyFont="1" applyFill="1" applyBorder="1" applyAlignment="1"/>
    <xf numFmtId="165" fontId="10" fillId="0" borderId="0" xfId="8" applyNumberFormat="1" applyFont="1" applyFill="1" applyBorder="1" applyAlignment="1"/>
    <xf numFmtId="165" fontId="10" fillId="0" borderId="0" xfId="8" applyNumberFormat="1" applyFont="1" applyFill="1" applyAlignment="1"/>
    <xf numFmtId="37" fontId="10" fillId="0" borderId="0" xfId="3" applyNumberFormat="1" applyFont="1" applyAlignment="1">
      <alignment horizontal="right"/>
    </xf>
    <xf numFmtId="0" fontId="24" fillId="0" borderId="0" xfId="3" applyFont="1" applyAlignment="1">
      <alignment horizontal="center"/>
    </xf>
    <xf numFmtId="37" fontId="6" fillId="0" borderId="0" xfId="3" applyNumberFormat="1" applyFont="1" applyAlignment="1">
      <alignment horizontal="right"/>
    </xf>
    <xf numFmtId="168" fontId="10" fillId="0" borderId="1" xfId="6" applyNumberFormat="1" applyFont="1" applyFill="1" applyBorder="1" applyAlignment="1">
      <alignment horizontal="right"/>
    </xf>
    <xf numFmtId="165" fontId="10" fillId="0" borderId="1" xfId="6" applyNumberFormat="1" applyFont="1" applyFill="1" applyBorder="1" applyAlignment="1">
      <alignment horizontal="right"/>
    </xf>
    <xf numFmtId="37" fontId="10" fillId="0" borderId="1" xfId="3" applyNumberFormat="1" applyFont="1" applyBorder="1" applyAlignment="1">
      <alignment horizontal="right"/>
    </xf>
    <xf numFmtId="165" fontId="6" fillId="0" borderId="3" xfId="6" applyNumberFormat="1" applyFont="1" applyFill="1" applyBorder="1" applyAlignment="1">
      <alignment horizontal="right"/>
    </xf>
    <xf numFmtId="43" fontId="10" fillId="0" borderId="0" xfId="6" applyFont="1" applyFill="1" applyAlignment="1">
      <alignment horizontal="center"/>
    </xf>
    <xf numFmtId="37" fontId="6" fillId="0" borderId="3" xfId="3" applyNumberFormat="1" applyFont="1" applyBorder="1" applyAlignment="1">
      <alignment horizontal="right"/>
    </xf>
    <xf numFmtId="43" fontId="10" fillId="0" borderId="0" xfId="6" applyFont="1" applyFill="1" applyBorder="1" applyAlignment="1">
      <alignment horizontal="center"/>
    </xf>
    <xf numFmtId="43" fontId="6" fillId="0" borderId="3" xfId="1" applyFont="1" applyFill="1" applyBorder="1" applyAlignment="1">
      <alignment horizontal="right"/>
    </xf>
    <xf numFmtId="165" fontId="6" fillId="0" borderId="0" xfId="1" applyNumberFormat="1" applyFont="1" applyFill="1" applyAlignment="1">
      <alignment vertical="top"/>
    </xf>
    <xf numFmtId="165" fontId="6" fillId="0" borderId="0" xfId="1" applyNumberFormat="1" applyFont="1" applyFill="1" applyAlignment="1">
      <alignment horizontal="center" vertical="top"/>
    </xf>
    <xf numFmtId="165" fontId="6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6" fillId="0" borderId="0" xfId="1" applyNumberFormat="1" applyFont="1" applyFill="1" applyBorder="1" applyAlignment="1">
      <alignment vertical="top"/>
    </xf>
    <xf numFmtId="165" fontId="10" fillId="0" borderId="1" xfId="1" applyNumberFormat="1" applyFont="1" applyFill="1" applyBorder="1" applyAlignment="1">
      <alignment vertical="top"/>
    </xf>
    <xf numFmtId="165" fontId="10" fillId="0" borderId="0" xfId="1" applyNumberFormat="1" applyFont="1" applyFill="1" applyAlignment="1">
      <alignment vertical="top"/>
    </xf>
    <xf numFmtId="165" fontId="6" fillId="0" borderId="0" xfId="1" applyNumberFormat="1" applyFont="1" applyFill="1" applyAlignment="1">
      <alignment horizontal="right" vertical="top"/>
    </xf>
    <xf numFmtId="165" fontId="10" fillId="0" borderId="5" xfId="1" applyNumberFormat="1" applyFont="1" applyFill="1" applyBorder="1" applyAlignment="1">
      <alignment vertical="top"/>
    </xf>
    <xf numFmtId="0" fontId="0" fillId="0" borderId="0" xfId="0" applyFont="1"/>
    <xf numFmtId="165" fontId="29" fillId="0" borderId="0" xfId="1" applyNumberFormat="1" applyFont="1" applyFill="1" applyAlignment="1">
      <alignment vertical="top"/>
    </xf>
    <xf numFmtId="0" fontId="0" fillId="0" borderId="0" xfId="3" applyFont="1" applyAlignment="1">
      <alignment horizontal="left"/>
    </xf>
    <xf numFmtId="0" fontId="0" fillId="0" borderId="0" xfId="0" applyFont="1" applyAlignment="1">
      <alignment horizontal="left"/>
    </xf>
    <xf numFmtId="43" fontId="10" fillId="0" borderId="0" xfId="1" applyFont="1"/>
    <xf numFmtId="37" fontId="6" fillId="0" borderId="0" xfId="0" applyNumberFormat="1" applyFont="1" applyFill="1"/>
    <xf numFmtId="165" fontId="0" fillId="0" borderId="0" xfId="1" applyNumberFormat="1" applyFont="1" applyFill="1"/>
    <xf numFmtId="0" fontId="11" fillId="0" borderId="0" xfId="0" applyFont="1" applyAlignment="1">
      <alignment horizontal="center"/>
    </xf>
    <xf numFmtId="0" fontId="11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165" fontId="6" fillId="0" borderId="0" xfId="1" applyNumberFormat="1" applyFont="1" applyAlignment="1">
      <alignment horizontal="right"/>
    </xf>
    <xf numFmtId="165" fontId="6" fillId="0" borderId="2" xfId="1" applyNumberFormat="1" applyFont="1" applyBorder="1"/>
    <xf numFmtId="0" fontId="7" fillId="0" borderId="0" xfId="3" applyFont="1" applyAlignment="1">
      <alignment horizontal="center"/>
    </xf>
    <xf numFmtId="0" fontId="10" fillId="0" borderId="0" xfId="0" applyFont="1" applyAlignment="1"/>
    <xf numFmtId="0" fontId="6" fillId="0" borderId="0" xfId="9" applyFont="1" applyFill="1"/>
    <xf numFmtId="43" fontId="6" fillId="0" borderId="0" xfId="1" applyFont="1"/>
    <xf numFmtId="0" fontId="6" fillId="0" borderId="0" xfId="3" applyFont="1" applyFill="1"/>
    <xf numFmtId="0" fontId="11" fillId="0" borderId="0" xfId="3" applyFont="1" applyFill="1"/>
    <xf numFmtId="0" fontId="6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37" fontId="6" fillId="0" borderId="0" xfId="3" applyNumberFormat="1" applyFont="1" applyFill="1" applyAlignment="1">
      <alignment horizontal="right"/>
    </xf>
    <xf numFmtId="0" fontId="7" fillId="0" borderId="0" xfId="9" applyFont="1" applyFill="1"/>
    <xf numFmtId="0" fontId="10" fillId="0" borderId="0" xfId="9" applyFont="1" applyFill="1"/>
    <xf numFmtId="0" fontId="7" fillId="0" borderId="0" xfId="9" applyFont="1" applyFill="1" applyAlignment="1">
      <alignment horizontal="left"/>
    </xf>
    <xf numFmtId="40" fontId="6" fillId="0" borderId="0" xfId="9" applyNumberFormat="1" applyFont="1" applyFill="1"/>
    <xf numFmtId="170" fontId="6" fillId="0" borderId="0" xfId="9" applyNumberFormat="1" applyFont="1" applyFill="1"/>
    <xf numFmtId="0" fontId="10" fillId="0" borderId="0" xfId="9" applyFont="1" applyFill="1" applyAlignment="1">
      <alignment horizontal="left" vertical="center"/>
    </xf>
    <xf numFmtId="0" fontId="6" fillId="0" borderId="0" xfId="9" applyFont="1" applyFill="1" applyAlignment="1">
      <alignment vertical="center"/>
    </xf>
    <xf numFmtId="0" fontId="10" fillId="0" borderId="0" xfId="9" applyFont="1" applyFill="1" applyAlignment="1">
      <alignment vertical="top"/>
    </xf>
    <xf numFmtId="0" fontId="10" fillId="0" borderId="0" xfId="9" applyFont="1" applyFill="1" applyAlignment="1">
      <alignment horizontal="left"/>
    </xf>
    <xf numFmtId="0" fontId="10" fillId="0" borderId="0" xfId="1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9" applyFont="1" applyFill="1" applyAlignment="1">
      <alignment horizontal="center" vertical="top"/>
    </xf>
    <xf numFmtId="0" fontId="14" fillId="0" borderId="0" xfId="9" applyFont="1" applyFill="1" applyAlignment="1">
      <alignment vertical="top"/>
    </xf>
    <xf numFmtId="43" fontId="6" fillId="0" borderId="0" xfId="9" applyNumberFormat="1" applyFont="1" applyFill="1" applyAlignment="1">
      <alignment vertical="top"/>
    </xf>
    <xf numFmtId="0" fontId="6" fillId="0" borderId="0" xfId="9" applyFont="1" applyFill="1" applyAlignment="1">
      <alignment vertical="top"/>
    </xf>
    <xf numFmtId="0" fontId="0" fillId="0" borderId="0" xfId="9" applyFont="1" applyFill="1" applyAlignment="1">
      <alignment vertical="top"/>
    </xf>
    <xf numFmtId="0" fontId="11" fillId="0" borderId="0" xfId="9" applyFont="1" applyFill="1" applyAlignment="1">
      <alignment vertical="top"/>
    </xf>
    <xf numFmtId="0" fontId="6" fillId="0" borderId="0" xfId="9" applyFont="1" applyFill="1" applyAlignment="1">
      <alignment horizontal="left" vertical="top"/>
    </xf>
    <xf numFmtId="165" fontId="6" fillId="0" borderId="0" xfId="9" applyNumberFormat="1" applyFont="1" applyFill="1"/>
    <xf numFmtId="0" fontId="6" fillId="0" borderId="0" xfId="11" applyFont="1" applyFill="1" applyAlignment="1">
      <alignment horizontal="left" vertical="top"/>
    </xf>
    <xf numFmtId="0" fontId="6" fillId="0" borderId="0" xfId="11" quotePrefix="1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0" fontId="6" fillId="0" borderId="0" xfId="0" quotePrefix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11" fillId="0" borderId="0" xfId="9" applyFont="1" applyFill="1"/>
    <xf numFmtId="0" fontId="10" fillId="0" borderId="0" xfId="0" applyFont="1" applyFill="1" applyAlignment="1">
      <alignment vertical="top"/>
    </xf>
    <xf numFmtId="39" fontId="6" fillId="0" borderId="0" xfId="9" applyNumberFormat="1" applyFont="1" applyFill="1"/>
    <xf numFmtId="0" fontId="29" fillId="0" borderId="0" xfId="9" applyFont="1" applyFill="1"/>
    <xf numFmtId="0" fontId="54" fillId="0" borderId="0" xfId="9" applyFont="1" applyFill="1"/>
    <xf numFmtId="43" fontId="53" fillId="0" borderId="0" xfId="9" applyNumberFormat="1" applyFont="1" applyFill="1"/>
    <xf numFmtId="43" fontId="6" fillId="0" borderId="0" xfId="9" applyNumberFormat="1" applyFont="1" applyFill="1"/>
    <xf numFmtId="0" fontId="6" fillId="0" borderId="0" xfId="11" applyFont="1" applyFill="1" applyAlignment="1">
      <alignment vertical="top"/>
    </xf>
    <xf numFmtId="165" fontId="11" fillId="0" borderId="0" xfId="9" applyNumberFormat="1" applyFont="1" applyFill="1"/>
    <xf numFmtId="0" fontId="10" fillId="0" borderId="0" xfId="11" quotePrefix="1" applyFont="1" applyFill="1" applyAlignment="1">
      <alignment horizontal="left" vertical="top"/>
    </xf>
    <xf numFmtId="37" fontId="6" fillId="0" borderId="0" xfId="9" applyNumberFormat="1" applyFont="1" applyFill="1"/>
    <xf numFmtId="38" fontId="6" fillId="0" borderId="0" xfId="9" applyNumberFormat="1" applyFont="1" applyFill="1"/>
    <xf numFmtId="0" fontId="0" fillId="0" borderId="0" xfId="9" applyFont="1" applyFill="1"/>
    <xf numFmtId="0" fontId="55" fillId="0" borderId="0" xfId="0" applyFont="1" applyFill="1" applyAlignment="1">
      <alignment vertical="top"/>
    </xf>
    <xf numFmtId="165" fontId="6" fillId="0" borderId="0" xfId="1" applyNumberFormat="1" applyFont="1" applyFill="1"/>
    <xf numFmtId="43" fontId="6" fillId="0" borderId="0" xfId="1" applyFont="1" applyFill="1"/>
    <xf numFmtId="165" fontId="6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1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49" fontId="6" fillId="0" borderId="0" xfId="4" applyNumberFormat="1" applyFont="1" applyFill="1" applyBorder="1" applyAlignment="1">
      <alignment horizontal="center" wrapText="1"/>
    </xf>
    <xf numFmtId="0" fontId="10" fillId="0" borderId="0" xfId="3" applyFont="1" applyAlignment="1">
      <alignment horizontal="left"/>
    </xf>
    <xf numFmtId="0" fontId="10" fillId="0" borderId="0" xfId="3" applyFont="1" applyAlignment="1">
      <alignment horizontal="center" vertical="center"/>
    </xf>
    <xf numFmtId="0" fontId="6" fillId="0" borderId="3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11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11" fillId="0" borderId="0" xfId="9" applyFont="1" applyFill="1" applyAlignment="1">
      <alignment horizontal="center" vertical="top"/>
    </xf>
    <xf numFmtId="0" fontId="7" fillId="0" borderId="0" xfId="9" applyFont="1" applyFill="1" applyAlignment="1">
      <alignment horizontal="left"/>
    </xf>
    <xf numFmtId="0" fontId="10" fillId="0" borderId="0" xfId="9" applyFont="1" applyFill="1" applyAlignment="1">
      <alignment horizontal="center" vertical="top"/>
    </xf>
    <xf numFmtId="0" fontId="6" fillId="0" borderId="0" xfId="9" applyFont="1" applyFill="1" applyAlignment="1">
      <alignment horizontal="center"/>
    </xf>
    <xf numFmtId="0" fontId="7" fillId="0" borderId="0" xfId="0" applyFont="1" applyFill="1" applyAlignment="1">
      <alignment horizontal="left"/>
    </xf>
  </cellXfs>
  <cellStyles count="138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2" xfId="8" xr:uid="{F658A857-47C8-4DCD-B66A-A831E6293D07}"/>
    <cellStyle name="Comma 2 2" xfId="41" xr:uid="{338D901A-4D55-4031-9938-BD35E21A9DB8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6" xfId="28" xr:uid="{F770715B-91BD-46A1-AA09-58B50C637942}"/>
    <cellStyle name="Comma 6 2" xfId="127" xr:uid="{182D1BBA-8F23-4CAD-9788-1F294F033F8A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2" xfId="3" xr:uid="{E3531B82-F3FA-4599-85BC-04C388AD104B}"/>
    <cellStyle name="Normal 2 16 2" xfId="9" xr:uid="{EE17080B-50F1-4022-8502-E2046DB3674D}"/>
    <cellStyle name="Normal 2 16 2 2" xfId="113" xr:uid="{B1AF096D-75CD-4D1A-8103-D6DFBD30D3D3}"/>
    <cellStyle name="Normal 2 2" xfId="34" xr:uid="{AAEADAB4-3C07-46A2-A201-618E45BE82A9}"/>
    <cellStyle name="Normal 2 2 2" xfId="83" xr:uid="{AF31F272-7FA4-41B3-B05F-7B31709517D2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4 2" xfId="11" xr:uid="{A75E3A26-760B-49F3-BDA5-ECC410B18796}"/>
    <cellStyle name="Normal 3 2 4 2 2" xfId="114" xr:uid="{676A5F0A-2DC0-4323-AEB5-35BB2A975637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3" xfId="20" xr:uid="{022FB7BB-AD89-47C6-B319-7E564CF8ACC4}"/>
    <cellStyle name="Normal 5 3 2" xfId="120" xr:uid="{7E162146-DABE-48B4-AC25-B71E0C6B3112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lfgroup.sharepoint.com/Users/rchoomjit/Desktop/backup/JOBS/Gulf/YE2020/YE2020/roll%20FS/FS/THAI/GULF%20roll%20FS%20YE%202020_THAI%20V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 10 - 12"/>
      <sheetName val="BS PY"/>
      <sheetName val="PL 13 - 14"/>
      <sheetName val="PL 8 - 9"/>
      <sheetName val="PY PL (3m)"/>
      <sheetName val="PY PL"/>
      <sheetName val="PY PL (6m)"/>
      <sheetName val="SH - 15"/>
      <sheetName val="SH - 16"/>
      <sheetName val="TH 10-11-consol"/>
      <sheetName val="TH 8-9-consol"/>
      <sheetName val="SH - 17"/>
      <sheetName val="SH - 18"/>
      <sheetName val="TH 12-company"/>
      <sheetName val="TH 10-company"/>
      <sheetName val="CF 19 - 21"/>
      <sheetName val="CBS_FS"/>
      <sheetName val="CPL_FS"/>
      <sheetName val="CSOE_FS"/>
      <sheetName val="TH 11-13"/>
      <sheetName val="TH 13-15"/>
      <sheetName val="Sheet6"/>
    </sheetNames>
    <sheetDataSet>
      <sheetData sheetId="0" refreshError="1"/>
      <sheetData sheetId="1" refreshError="1"/>
      <sheetData sheetId="2" refreshError="1">
        <row r="12">
          <cell r="G12">
            <v>14389795259</v>
          </cell>
        </row>
        <row r="172">
          <cell r="G172">
            <v>10612839379</v>
          </cell>
          <cell r="K172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59B9-4F4F-478B-9B81-EE5040E8F3E6}">
  <sheetPr>
    <tabColor theme="4" tint="0.59999389629810485"/>
    <pageSetUpPr fitToPage="1"/>
  </sheetPr>
  <dimension ref="A1:U357"/>
  <sheetViews>
    <sheetView showGridLines="0" view="pageBreakPreview" topLeftCell="A21" zoomScaleNormal="100" zoomScaleSheetLayoutView="100" workbookViewId="0">
      <selection activeCell="J107" sqref="J107"/>
    </sheetView>
  </sheetViews>
  <sheetFormatPr defaultColWidth="9.09765625" defaultRowHeight="21.5"/>
  <cols>
    <col min="1" max="1" width="45.3984375" style="3" customWidth="1"/>
    <col min="2" max="2" width="8.09765625" style="198" customWidth="1"/>
    <col min="3" max="3" width="1.59765625" style="6" customWidth="1"/>
    <col min="4" max="4" width="18.59765625" style="75" customWidth="1"/>
    <col min="5" max="5" width="1.59765625" style="75" customWidth="1"/>
    <col min="6" max="6" width="18.59765625" style="75" customWidth="1"/>
    <col min="7" max="7" width="1.59765625" style="40" customWidth="1"/>
    <col min="8" max="8" width="17.8984375" style="75" bestFit="1" customWidth="1"/>
    <col min="9" max="9" width="1.59765625" style="40" customWidth="1"/>
    <col min="10" max="10" width="17" style="75" customWidth="1"/>
    <col min="11" max="11" width="11.59765625" style="75" customWidth="1"/>
    <col min="12" max="12" width="19" style="2" bestFit="1" customWidth="1"/>
    <col min="13" max="13" width="12.09765625" style="3" bestFit="1" customWidth="1"/>
    <col min="14" max="14" width="4.8984375" style="3" customWidth="1"/>
    <col min="15" max="15" width="11.09765625" style="3" bestFit="1" customWidth="1"/>
    <col min="16" max="16" width="10" style="3" bestFit="1" customWidth="1"/>
    <col min="17" max="17" width="10.09765625" style="3" customWidth="1"/>
    <col min="18" max="18" width="10" style="3" bestFit="1" customWidth="1"/>
    <col min="19" max="19" width="11.59765625" style="3" bestFit="1" customWidth="1"/>
    <col min="20" max="16384" width="9.09765625" style="3"/>
  </cols>
  <sheetData>
    <row r="1" spans="1:21" ht="24.75" customHeight="1">
      <c r="A1" s="258" t="s">
        <v>0</v>
      </c>
      <c r="B1" s="258"/>
      <c r="C1" s="258"/>
      <c r="D1" s="258"/>
      <c r="E1" s="258"/>
      <c r="F1" s="258"/>
      <c r="G1" s="258"/>
      <c r="H1" s="1"/>
      <c r="I1" s="1"/>
      <c r="J1" s="1"/>
      <c r="K1" s="1"/>
    </row>
    <row r="2" spans="1:21" ht="21.75" customHeight="1">
      <c r="A2" s="258" t="s">
        <v>1</v>
      </c>
      <c r="B2" s="258"/>
      <c r="C2" s="258"/>
      <c r="D2" s="258"/>
      <c r="E2" s="258"/>
      <c r="F2" s="258"/>
      <c r="G2" s="258"/>
      <c r="H2" s="1"/>
      <c r="I2" s="1"/>
      <c r="J2" s="1"/>
      <c r="K2" s="1"/>
    </row>
    <row r="3" spans="1:21" ht="14.5" customHeight="1">
      <c r="A3" s="1"/>
      <c r="B3" s="4"/>
      <c r="C3" s="4"/>
      <c r="D3" s="3"/>
      <c r="E3" s="3"/>
      <c r="F3" s="3"/>
      <c r="G3" s="3"/>
      <c r="H3" s="3"/>
      <c r="I3" s="3"/>
      <c r="J3" s="3"/>
      <c r="K3" s="3"/>
    </row>
    <row r="4" spans="1:21" ht="21.75" customHeight="1">
      <c r="A4" s="1"/>
      <c r="B4" s="4"/>
      <c r="C4" s="4"/>
      <c r="D4" s="256" t="s">
        <v>2</v>
      </c>
      <c r="E4" s="256"/>
      <c r="F4" s="256"/>
      <c r="G4" s="204"/>
      <c r="H4" s="256" t="s">
        <v>3</v>
      </c>
      <c r="I4" s="256"/>
      <c r="J4" s="256"/>
      <c r="K4" s="5"/>
    </row>
    <row r="5" spans="1:21" ht="21.75" customHeight="1">
      <c r="D5" s="260" t="s">
        <v>4</v>
      </c>
      <c r="E5" s="260"/>
      <c r="F5" s="260"/>
      <c r="G5" s="8"/>
      <c r="H5" s="260" t="s">
        <v>4</v>
      </c>
      <c r="I5" s="260"/>
      <c r="J5" s="260"/>
      <c r="K5" s="3"/>
      <c r="M5" s="9"/>
      <c r="N5" s="9"/>
      <c r="O5" s="9"/>
    </row>
    <row r="6" spans="1:21" ht="21.75" customHeight="1">
      <c r="A6" s="10" t="s">
        <v>5</v>
      </c>
      <c r="B6" s="198" t="s">
        <v>6</v>
      </c>
      <c r="D6" s="7">
        <v>2563</v>
      </c>
      <c r="E6" s="7"/>
      <c r="F6" s="7">
        <v>2562</v>
      </c>
      <c r="G6" s="8"/>
      <c r="H6" s="7">
        <v>2563</v>
      </c>
      <c r="I6" s="7"/>
      <c r="J6" s="7">
        <v>2562</v>
      </c>
      <c r="K6" s="7"/>
      <c r="L6" s="11"/>
      <c r="M6" s="9"/>
      <c r="N6" s="9"/>
      <c r="O6" s="9"/>
    </row>
    <row r="7" spans="1:21" ht="21.75" customHeight="1">
      <c r="D7" s="257" t="s">
        <v>7</v>
      </c>
      <c r="E7" s="257"/>
      <c r="F7" s="257"/>
      <c r="G7" s="257"/>
      <c r="H7" s="257"/>
      <c r="I7" s="257"/>
      <c r="J7" s="257"/>
      <c r="K7" s="6"/>
      <c r="M7" s="12"/>
      <c r="N7" s="12"/>
      <c r="O7" s="12"/>
    </row>
    <row r="8" spans="1:21" ht="21.75" customHeight="1">
      <c r="A8" s="13" t="s">
        <v>8</v>
      </c>
      <c r="D8" s="14"/>
      <c r="E8" s="14"/>
      <c r="F8" s="14"/>
      <c r="G8" s="7"/>
      <c r="H8" s="14"/>
      <c r="I8" s="7"/>
      <c r="J8" s="14"/>
      <c r="K8" s="14"/>
      <c r="L8" s="15"/>
      <c r="M8" s="9"/>
      <c r="N8" s="9"/>
      <c r="O8" s="9"/>
    </row>
    <row r="9" spans="1:21" ht="23">
      <c r="A9" s="16" t="s">
        <v>9</v>
      </c>
      <c r="B9" s="198">
        <v>7</v>
      </c>
      <c r="D9" s="17">
        <v>15902240379</v>
      </c>
      <c r="E9" s="18"/>
      <c r="F9" s="17">
        <v>12645795259</v>
      </c>
      <c r="G9" s="18"/>
      <c r="H9" s="18">
        <v>6751942912</v>
      </c>
      <c r="I9" s="18"/>
      <c r="J9" s="17">
        <v>4549824347</v>
      </c>
      <c r="K9" s="17"/>
      <c r="M9" s="19"/>
      <c r="N9" s="19"/>
      <c r="O9" s="20"/>
    </row>
    <row r="10" spans="1:21" ht="23">
      <c r="A10" s="16" t="s">
        <v>10</v>
      </c>
      <c r="B10" s="198">
        <v>8</v>
      </c>
      <c r="D10" s="17">
        <v>5869798671</v>
      </c>
      <c r="E10" s="18"/>
      <c r="F10" s="17">
        <v>2164301086</v>
      </c>
      <c r="G10" s="18"/>
      <c r="H10" s="17">
        <v>0</v>
      </c>
      <c r="I10" s="18"/>
      <c r="J10" s="17">
        <v>0</v>
      </c>
      <c r="K10" s="17"/>
      <c r="M10" s="19"/>
      <c r="N10" s="19"/>
      <c r="O10" s="20"/>
    </row>
    <row r="11" spans="1:21">
      <c r="A11" s="16" t="s">
        <v>11</v>
      </c>
      <c r="B11" s="198" t="s">
        <v>300</v>
      </c>
      <c r="D11" s="17">
        <v>5660444975</v>
      </c>
      <c r="E11" s="18"/>
      <c r="F11" s="17">
        <v>5199007555</v>
      </c>
      <c r="G11" s="18"/>
      <c r="H11" s="21">
        <v>0</v>
      </c>
      <c r="I11" s="18"/>
      <c r="J11" s="17">
        <v>0</v>
      </c>
      <c r="K11" s="17"/>
      <c r="L11" s="17"/>
      <c r="M11" s="17"/>
      <c r="N11" s="17"/>
      <c r="O11" s="17"/>
      <c r="P11" s="17"/>
      <c r="Q11" s="17"/>
    </row>
    <row r="12" spans="1:21">
      <c r="A12" s="16" t="s">
        <v>12</v>
      </c>
      <c r="B12" s="198">
        <v>6</v>
      </c>
      <c r="D12" s="17">
        <v>676431787</v>
      </c>
      <c r="E12" s="18"/>
      <c r="F12" s="17">
        <v>593519237</v>
      </c>
      <c r="G12" s="18"/>
      <c r="H12" s="18">
        <v>74901298</v>
      </c>
      <c r="I12" s="18"/>
      <c r="J12" s="17">
        <v>118288656</v>
      </c>
      <c r="K12" s="22"/>
      <c r="L12" s="23"/>
      <c r="M12" s="17"/>
      <c r="N12" s="17"/>
      <c r="O12" s="17"/>
      <c r="P12" s="17"/>
      <c r="Q12" s="17"/>
    </row>
    <row r="13" spans="1:21" ht="23">
      <c r="A13" s="16" t="s">
        <v>13</v>
      </c>
      <c r="B13" s="198">
        <v>6</v>
      </c>
      <c r="D13" s="24">
        <v>0</v>
      </c>
      <c r="E13" s="18"/>
      <c r="F13" s="17">
        <v>0</v>
      </c>
      <c r="G13" s="18"/>
      <c r="H13" s="24">
        <v>20871055</v>
      </c>
      <c r="I13" s="18"/>
      <c r="J13" s="17">
        <v>968578888</v>
      </c>
      <c r="K13" s="17"/>
      <c r="M13" s="19"/>
      <c r="N13" s="19"/>
      <c r="O13" s="20"/>
      <c r="Q13" s="25"/>
      <c r="R13" s="25"/>
      <c r="S13" s="25"/>
      <c r="T13" s="25"/>
      <c r="U13" s="25"/>
    </row>
    <row r="14" spans="1:21" ht="23">
      <c r="A14" s="16" t="s">
        <v>14</v>
      </c>
      <c r="D14" s="24"/>
      <c r="E14" s="18"/>
      <c r="F14" s="17"/>
      <c r="G14" s="18"/>
      <c r="H14" s="24"/>
      <c r="I14" s="18"/>
      <c r="J14" s="17"/>
      <c r="K14" s="17"/>
      <c r="M14" s="19"/>
      <c r="N14" s="19"/>
      <c r="O14" s="20"/>
      <c r="Q14" s="25"/>
      <c r="R14" s="25"/>
      <c r="S14" s="25"/>
      <c r="T14" s="25"/>
      <c r="U14" s="25"/>
    </row>
    <row r="15" spans="1:21" ht="23">
      <c r="A15" s="16" t="s">
        <v>15</v>
      </c>
      <c r="B15" s="198">
        <v>6</v>
      </c>
      <c r="D15" s="24">
        <v>0</v>
      </c>
      <c r="E15" s="18"/>
      <c r="F15" s="17">
        <v>0</v>
      </c>
      <c r="G15" s="18"/>
      <c r="H15" s="24">
        <v>0</v>
      </c>
      <c r="I15" s="18"/>
      <c r="J15" s="17">
        <v>758100000</v>
      </c>
      <c r="K15" s="17"/>
      <c r="M15" s="19"/>
      <c r="N15" s="19"/>
      <c r="O15" s="20"/>
      <c r="Q15" s="25"/>
      <c r="R15" s="25"/>
      <c r="S15" s="25"/>
      <c r="T15" s="25"/>
      <c r="U15" s="25"/>
    </row>
    <row r="16" spans="1:21" ht="23">
      <c r="A16" s="16" t="s">
        <v>16</v>
      </c>
      <c r="B16" s="198">
        <v>24</v>
      </c>
      <c r="D16" s="24">
        <v>317595680</v>
      </c>
      <c r="E16" s="18"/>
      <c r="F16" s="17">
        <v>15143127</v>
      </c>
      <c r="G16" s="18"/>
      <c r="H16" s="24">
        <v>4807189</v>
      </c>
      <c r="I16" s="18"/>
      <c r="J16" s="17">
        <v>4787077</v>
      </c>
      <c r="K16" s="22"/>
      <c r="M16" s="19"/>
      <c r="N16" s="19"/>
      <c r="O16" s="20"/>
      <c r="Q16" s="25"/>
      <c r="R16" s="25"/>
      <c r="S16" s="25"/>
      <c r="T16" s="25"/>
      <c r="U16" s="25"/>
    </row>
    <row r="17" spans="1:20" ht="23">
      <c r="A17" s="16" t="s">
        <v>17</v>
      </c>
      <c r="D17" s="17">
        <v>331024464</v>
      </c>
      <c r="E17" s="18"/>
      <c r="F17" s="17">
        <v>156882003</v>
      </c>
      <c r="G17" s="18"/>
      <c r="H17" s="24">
        <v>0</v>
      </c>
      <c r="I17" s="18"/>
      <c r="J17" s="17">
        <v>0</v>
      </c>
      <c r="K17" s="17"/>
      <c r="M17" s="19"/>
      <c r="N17" s="19"/>
      <c r="O17" s="20"/>
    </row>
    <row r="18" spans="1:20" ht="23">
      <c r="A18" s="16" t="s">
        <v>18</v>
      </c>
      <c r="D18" s="17">
        <v>1596830640</v>
      </c>
      <c r="E18" s="18"/>
      <c r="F18" s="17">
        <v>756049843</v>
      </c>
      <c r="G18" s="18"/>
      <c r="H18" s="24">
        <v>86349560</v>
      </c>
      <c r="I18" s="18"/>
      <c r="J18" s="17">
        <v>93876016</v>
      </c>
      <c r="K18" s="17"/>
      <c r="M18" s="19"/>
      <c r="N18" s="19"/>
      <c r="O18" s="20"/>
    </row>
    <row r="19" spans="1:20" s="26" customFormat="1" ht="21.75" customHeight="1">
      <c r="A19" s="26" t="s">
        <v>19</v>
      </c>
      <c r="B19" s="27"/>
      <c r="C19" s="27"/>
      <c r="D19" s="28">
        <f>SUM(D9:D18)</f>
        <v>30354366596</v>
      </c>
      <c r="E19" s="29"/>
      <c r="F19" s="28">
        <f>SUM(F9:F18)</f>
        <v>21530698110</v>
      </c>
      <c r="G19" s="11"/>
      <c r="H19" s="28">
        <f>SUM(H9:H18)</f>
        <v>6938872014</v>
      </c>
      <c r="I19" s="11"/>
      <c r="J19" s="28">
        <f>SUM(J9:J18)</f>
        <v>6493454984</v>
      </c>
      <c r="K19" s="29"/>
      <c r="L19" s="11"/>
      <c r="M19" s="19"/>
      <c r="N19" s="19"/>
      <c r="O19" s="20"/>
    </row>
    <row r="20" spans="1:20" ht="13" customHeight="1">
      <c r="A20" s="26"/>
      <c r="D20" s="24"/>
      <c r="E20" s="24"/>
      <c r="F20" s="24"/>
      <c r="G20" s="2"/>
      <c r="H20" s="3"/>
      <c r="I20" s="3"/>
      <c r="J20" s="3"/>
      <c r="K20" s="3"/>
      <c r="L20" s="24"/>
      <c r="M20" s="19"/>
      <c r="N20" s="19"/>
      <c r="O20" s="20"/>
    </row>
    <row r="21" spans="1:20" ht="21.75" customHeight="1">
      <c r="A21" s="13" t="s">
        <v>20</v>
      </c>
      <c r="D21" s="24"/>
      <c r="E21" s="24"/>
      <c r="F21" s="24"/>
      <c r="G21" s="2"/>
      <c r="H21" s="24"/>
      <c r="I21" s="2"/>
      <c r="J21" s="24"/>
      <c r="K21" s="24"/>
      <c r="L21" s="15"/>
      <c r="M21" s="30"/>
      <c r="N21" s="19"/>
      <c r="O21" s="20"/>
      <c r="P21" s="31"/>
    </row>
    <row r="22" spans="1:20" ht="21.75" customHeight="1">
      <c r="A22" s="32" t="s">
        <v>21</v>
      </c>
      <c r="B22" s="198">
        <v>8</v>
      </c>
      <c r="D22" s="24">
        <v>1225672457</v>
      </c>
      <c r="E22" s="24"/>
      <c r="F22" s="24">
        <v>0</v>
      </c>
      <c r="G22" s="2"/>
      <c r="H22" s="24">
        <v>0</v>
      </c>
      <c r="I22" s="2"/>
      <c r="J22" s="24">
        <v>0</v>
      </c>
      <c r="K22" s="24"/>
      <c r="L22" s="15"/>
      <c r="M22" s="30"/>
      <c r="N22" s="19"/>
      <c r="O22" s="20"/>
      <c r="P22" s="31"/>
    </row>
    <row r="23" spans="1:20" ht="21.75" customHeight="1">
      <c r="A23" s="16" t="s">
        <v>22</v>
      </c>
      <c r="B23" s="198">
        <v>24</v>
      </c>
      <c r="D23" s="24">
        <v>28522567870</v>
      </c>
      <c r="E23" s="24"/>
      <c r="F23" s="24">
        <v>2104114852</v>
      </c>
      <c r="G23" s="2"/>
      <c r="H23" s="24">
        <v>26010306169</v>
      </c>
      <c r="I23" s="2"/>
      <c r="J23" s="24">
        <v>0</v>
      </c>
      <c r="K23" s="33"/>
      <c r="L23" s="15"/>
      <c r="M23" s="30"/>
      <c r="N23" s="19"/>
      <c r="O23" s="20"/>
      <c r="P23" s="31"/>
    </row>
    <row r="24" spans="1:20" ht="23">
      <c r="A24" s="34" t="s">
        <v>23</v>
      </c>
      <c r="B24" s="198">
        <v>9</v>
      </c>
      <c r="D24" s="35">
        <v>0</v>
      </c>
      <c r="E24" s="35"/>
      <c r="F24" s="17">
        <v>0</v>
      </c>
      <c r="G24" s="35"/>
      <c r="H24" s="36">
        <v>18609634073</v>
      </c>
      <c r="I24" s="37"/>
      <c r="J24" s="17">
        <v>16225524083</v>
      </c>
      <c r="K24" s="17"/>
      <c r="L24" s="15"/>
      <c r="M24" s="30"/>
      <c r="N24" s="30"/>
      <c r="O24" s="20"/>
      <c r="P24" s="31"/>
    </row>
    <row r="25" spans="1:20" ht="23">
      <c r="A25" s="34" t="s">
        <v>24</v>
      </c>
      <c r="B25" s="198">
        <v>10</v>
      </c>
      <c r="D25" s="24">
        <v>20526925077</v>
      </c>
      <c r="E25" s="24"/>
      <c r="F25" s="17">
        <v>20865499301</v>
      </c>
      <c r="G25" s="24"/>
      <c r="H25" s="24">
        <v>20405866677</v>
      </c>
      <c r="I25" s="2"/>
      <c r="J25" s="17">
        <v>17687559481</v>
      </c>
      <c r="K25" s="17"/>
      <c r="L25" s="15"/>
      <c r="M25" s="30"/>
      <c r="N25" s="30"/>
      <c r="O25" s="20"/>
      <c r="P25" s="31"/>
    </row>
    <row r="26" spans="1:20" ht="22">
      <c r="A26" s="34" t="s">
        <v>25</v>
      </c>
      <c r="B26" s="198">
        <v>10</v>
      </c>
      <c r="D26" s="24">
        <v>1552013875</v>
      </c>
      <c r="E26" s="24"/>
      <c r="F26" s="17">
        <v>381682513</v>
      </c>
      <c r="G26" s="24"/>
      <c r="H26" s="24">
        <v>1203947960</v>
      </c>
      <c r="I26" s="2"/>
      <c r="J26" s="17">
        <v>159899980</v>
      </c>
      <c r="K26" s="17"/>
      <c r="L26" s="15"/>
      <c r="M26" s="15"/>
      <c r="N26" s="15"/>
      <c r="O26" s="15"/>
      <c r="P26" s="15"/>
      <c r="Q26" s="15"/>
      <c r="R26" s="15"/>
      <c r="S26" s="15"/>
      <c r="T26" s="15"/>
    </row>
    <row r="27" spans="1:20" ht="23">
      <c r="A27" s="34" t="s">
        <v>26</v>
      </c>
      <c r="B27" s="198">
        <v>6</v>
      </c>
      <c r="D27" s="24">
        <v>355557252</v>
      </c>
      <c r="E27" s="24"/>
      <c r="F27" s="24">
        <v>544587072</v>
      </c>
      <c r="G27" s="2"/>
      <c r="H27" s="24">
        <v>1156379605</v>
      </c>
      <c r="I27" s="2"/>
      <c r="J27" s="24">
        <v>331517628</v>
      </c>
      <c r="K27" s="38"/>
      <c r="L27" s="15"/>
      <c r="M27" s="30"/>
      <c r="N27" s="30"/>
      <c r="O27" s="20"/>
      <c r="P27" s="31"/>
    </row>
    <row r="28" spans="1:20" ht="23">
      <c r="A28" s="34" t="s">
        <v>27</v>
      </c>
      <c r="B28" s="198">
        <v>26</v>
      </c>
      <c r="D28" s="24">
        <v>159296457</v>
      </c>
      <c r="E28" s="24"/>
      <c r="F28" s="24">
        <v>0</v>
      </c>
      <c r="G28" s="2"/>
      <c r="H28" s="24">
        <v>0</v>
      </c>
      <c r="I28" s="2"/>
      <c r="J28" s="24">
        <v>0</v>
      </c>
      <c r="K28" s="39"/>
      <c r="L28" s="15"/>
      <c r="M28" s="30"/>
      <c r="N28" s="30"/>
      <c r="O28" s="20"/>
      <c r="P28" s="31"/>
    </row>
    <row r="29" spans="1:20" ht="23">
      <c r="A29" s="16" t="s">
        <v>14</v>
      </c>
      <c r="B29" s="198">
        <v>6</v>
      </c>
      <c r="D29" s="24">
        <v>4638469127</v>
      </c>
      <c r="E29" s="35"/>
      <c r="F29" s="17">
        <v>2324077623</v>
      </c>
      <c r="G29" s="24"/>
      <c r="H29" s="24">
        <v>28331479843</v>
      </c>
      <c r="I29" s="2"/>
      <c r="J29" s="17">
        <v>4041490498</v>
      </c>
      <c r="K29" s="17"/>
      <c r="L29" s="15"/>
      <c r="M29" s="30"/>
      <c r="N29" s="30"/>
      <c r="O29" s="20"/>
      <c r="P29" s="31"/>
    </row>
    <row r="30" spans="1:20" ht="23">
      <c r="A30" s="34" t="s">
        <v>28</v>
      </c>
      <c r="D30" s="24">
        <v>112610681</v>
      </c>
      <c r="E30" s="24"/>
      <c r="F30" s="17">
        <v>97595587</v>
      </c>
      <c r="G30" s="24"/>
      <c r="H30" s="24">
        <v>44719594</v>
      </c>
      <c r="I30" s="37"/>
      <c r="J30" s="17">
        <v>29704500</v>
      </c>
      <c r="K30" s="17"/>
      <c r="M30" s="19"/>
      <c r="N30" s="19"/>
      <c r="O30" s="20"/>
      <c r="P30" s="31"/>
    </row>
    <row r="31" spans="1:20" ht="23">
      <c r="A31" s="34" t="s">
        <v>29</v>
      </c>
      <c r="D31" s="24">
        <v>6701112911</v>
      </c>
      <c r="E31" s="24"/>
      <c r="F31" s="17">
        <v>3069903118</v>
      </c>
      <c r="G31" s="24"/>
      <c r="H31" s="24">
        <v>0</v>
      </c>
      <c r="I31" s="37"/>
      <c r="J31" s="17">
        <v>0</v>
      </c>
      <c r="K31" s="17"/>
      <c r="M31" s="19"/>
      <c r="N31" s="19"/>
      <c r="O31" s="20"/>
      <c r="P31" s="31"/>
    </row>
    <row r="32" spans="1:20" ht="23">
      <c r="A32" s="34" t="s">
        <v>30</v>
      </c>
      <c r="B32" s="198">
        <v>11</v>
      </c>
      <c r="D32" s="24">
        <v>129718338780</v>
      </c>
      <c r="E32" s="40"/>
      <c r="F32" s="17">
        <v>80960733233</v>
      </c>
      <c r="H32" s="24">
        <v>63688050</v>
      </c>
      <c r="J32" s="17">
        <v>50218534</v>
      </c>
      <c r="K32" s="17"/>
      <c r="M32" s="19"/>
      <c r="N32" s="19"/>
      <c r="O32" s="20"/>
      <c r="Q32" s="41"/>
    </row>
    <row r="33" spans="1:17" ht="23">
      <c r="A33" s="34" t="s">
        <v>31</v>
      </c>
      <c r="D33" s="24">
        <v>787421073</v>
      </c>
      <c r="E33" s="40"/>
      <c r="F33" s="17">
        <v>0</v>
      </c>
      <c r="H33" s="24">
        <v>53511535</v>
      </c>
      <c r="J33" s="17">
        <v>0</v>
      </c>
      <c r="K33" s="17"/>
      <c r="M33" s="19"/>
      <c r="N33" s="19"/>
      <c r="O33" s="20"/>
      <c r="Q33" s="41"/>
    </row>
    <row r="34" spans="1:17" ht="23">
      <c r="A34" s="42" t="s">
        <v>32</v>
      </c>
      <c r="B34" s="198">
        <v>12</v>
      </c>
      <c r="D34" s="24">
        <v>7679921617</v>
      </c>
      <c r="E34" s="40"/>
      <c r="F34" s="17">
        <v>109079993</v>
      </c>
      <c r="H34" s="24">
        <v>0</v>
      </c>
      <c r="J34" s="17">
        <v>0</v>
      </c>
      <c r="K34" s="17"/>
      <c r="M34" s="19"/>
      <c r="N34" s="19"/>
      <c r="O34" s="20"/>
      <c r="Q34" s="41"/>
    </row>
    <row r="35" spans="1:17" ht="23">
      <c r="A35" s="42" t="s">
        <v>33</v>
      </c>
      <c r="B35" s="198">
        <v>13</v>
      </c>
      <c r="D35" s="24">
        <v>9674012116</v>
      </c>
      <c r="E35" s="40"/>
      <c r="F35" s="17">
        <v>1003424524</v>
      </c>
      <c r="H35" s="24">
        <v>17472309</v>
      </c>
      <c r="J35" s="17">
        <v>18389559</v>
      </c>
      <c r="K35" s="17"/>
      <c r="M35" s="19"/>
      <c r="N35" s="19"/>
      <c r="O35" s="20"/>
      <c r="Q35" s="41"/>
    </row>
    <row r="36" spans="1:17" ht="23">
      <c r="A36" s="34" t="s">
        <v>34</v>
      </c>
      <c r="B36" s="198">
        <v>20</v>
      </c>
      <c r="D36" s="24">
        <v>3018475716</v>
      </c>
      <c r="E36" s="40"/>
      <c r="F36" s="17">
        <v>374272520</v>
      </c>
      <c r="H36" s="24">
        <v>0</v>
      </c>
      <c r="J36" s="17">
        <v>38772234</v>
      </c>
      <c r="K36" s="17"/>
      <c r="M36" s="19"/>
      <c r="N36" s="19"/>
      <c r="O36" s="20"/>
    </row>
    <row r="37" spans="1:17" ht="23">
      <c r="A37" s="34" t="s">
        <v>35</v>
      </c>
      <c r="D37" s="24">
        <v>553744861</v>
      </c>
      <c r="E37" s="40"/>
      <c r="F37" s="17">
        <v>911874982</v>
      </c>
      <c r="H37" s="24">
        <v>16292544</v>
      </c>
      <c r="J37" s="17">
        <v>14412760</v>
      </c>
      <c r="K37" s="22"/>
      <c r="M37" s="19"/>
      <c r="N37" s="19"/>
      <c r="O37" s="20"/>
    </row>
    <row r="38" spans="1:17" s="26" customFormat="1" ht="21.75" customHeight="1">
      <c r="A38" s="26" t="s">
        <v>36</v>
      </c>
      <c r="B38" s="27"/>
      <c r="C38" s="27"/>
      <c r="D38" s="43">
        <f>SUM(D22:D37)</f>
        <v>215226139870</v>
      </c>
      <c r="E38" s="44"/>
      <c r="F38" s="43">
        <f>SUM(F22:F37)</f>
        <v>112746845318</v>
      </c>
      <c r="H38" s="43">
        <f>SUM(H22:H37)</f>
        <v>95913298359</v>
      </c>
      <c r="J38" s="43">
        <f>SUM(J22:J37)</f>
        <v>38597489257</v>
      </c>
      <c r="K38" s="195"/>
      <c r="L38" s="11"/>
      <c r="M38" s="19"/>
      <c r="N38" s="19"/>
      <c r="O38" s="20"/>
    </row>
    <row r="39" spans="1:17" ht="13" customHeight="1">
      <c r="D39" s="24"/>
      <c r="E39" s="24"/>
      <c r="F39" s="24"/>
      <c r="G39" s="2"/>
      <c r="H39" s="24"/>
      <c r="I39" s="2"/>
      <c r="J39" s="24"/>
      <c r="K39" s="24"/>
      <c r="M39" s="19"/>
      <c r="N39" s="19"/>
      <c r="O39" s="20"/>
    </row>
    <row r="40" spans="1:17" s="26" customFormat="1" ht="21.75" customHeight="1" thickBot="1">
      <c r="A40" s="26" t="s">
        <v>37</v>
      </c>
      <c r="B40" s="27"/>
      <c r="C40" s="27"/>
      <c r="D40" s="45">
        <f>+D19+D38</f>
        <v>245580506466</v>
      </c>
      <c r="E40" s="29"/>
      <c r="F40" s="45">
        <f>+F19+F38</f>
        <v>134277543428</v>
      </c>
      <c r="G40" s="11"/>
      <c r="H40" s="45">
        <f>+H19+H38</f>
        <v>102852170373</v>
      </c>
      <c r="I40" s="11"/>
      <c r="J40" s="45">
        <f>+J19+J38</f>
        <v>45090944241</v>
      </c>
      <c r="K40" s="29"/>
      <c r="L40" s="46"/>
      <c r="M40" s="19"/>
      <c r="N40" s="19"/>
      <c r="O40" s="20"/>
    </row>
    <row r="41" spans="1:17" ht="21.75" customHeight="1" thickTop="1">
      <c r="A41" s="258" t="s">
        <v>0</v>
      </c>
      <c r="B41" s="258"/>
      <c r="C41" s="258"/>
      <c r="D41" s="258"/>
      <c r="E41" s="258"/>
      <c r="F41" s="258"/>
      <c r="G41" s="258"/>
      <c r="H41" s="1"/>
      <c r="I41" s="1"/>
      <c r="J41" s="1"/>
      <c r="K41" s="1"/>
      <c r="M41" s="19"/>
      <c r="N41" s="19"/>
      <c r="O41" s="20"/>
    </row>
    <row r="42" spans="1:17" ht="21.75" customHeight="1">
      <c r="A42" s="258" t="s">
        <v>1</v>
      </c>
      <c r="B42" s="258"/>
      <c r="C42" s="258"/>
      <c r="D42" s="258"/>
      <c r="E42" s="258"/>
      <c r="F42" s="258"/>
      <c r="G42" s="258"/>
      <c r="H42" s="1"/>
      <c r="I42" s="1"/>
      <c r="J42" s="1"/>
      <c r="K42" s="1"/>
      <c r="M42" s="19"/>
      <c r="N42" s="19"/>
      <c r="O42" s="20"/>
    </row>
    <row r="43" spans="1:17" ht="23">
      <c r="D43" s="18"/>
      <c r="E43" s="18"/>
      <c r="F43" s="18"/>
      <c r="G43" s="47"/>
      <c r="H43" s="18"/>
      <c r="I43" s="47"/>
      <c r="J43" s="18"/>
      <c r="K43" s="18"/>
      <c r="L43" s="15"/>
      <c r="M43" s="19"/>
      <c r="N43" s="19"/>
      <c r="O43" s="20"/>
      <c r="P43" s="31"/>
    </row>
    <row r="44" spans="1:17" ht="21.75" customHeight="1">
      <c r="A44" s="1"/>
      <c r="B44" s="27"/>
      <c r="C44" s="27"/>
      <c r="D44" s="256" t="s">
        <v>2</v>
      </c>
      <c r="E44" s="256"/>
      <c r="F44" s="256"/>
      <c r="G44" s="204"/>
      <c r="H44" s="256" t="s">
        <v>3</v>
      </c>
      <c r="I44" s="256"/>
      <c r="J44" s="256"/>
      <c r="K44" s="5"/>
      <c r="M44" s="19"/>
      <c r="N44" s="19"/>
      <c r="O44" s="20"/>
    </row>
    <row r="45" spans="1:17" ht="21.75" customHeight="1">
      <c r="D45" s="259" t="s">
        <v>4</v>
      </c>
      <c r="E45" s="259"/>
      <c r="F45" s="259"/>
      <c r="G45" s="8"/>
      <c r="H45" s="259" t="s">
        <v>4</v>
      </c>
      <c r="I45" s="259"/>
      <c r="J45" s="259"/>
      <c r="K45" s="3"/>
      <c r="L45" s="48"/>
      <c r="M45" s="19"/>
      <c r="N45" s="19"/>
      <c r="O45" s="20"/>
      <c r="P45" s="9"/>
    </row>
    <row r="46" spans="1:17" ht="21.75" customHeight="1">
      <c r="A46" s="49" t="s">
        <v>38</v>
      </c>
      <c r="B46" s="198" t="s">
        <v>6</v>
      </c>
      <c r="D46" s="7">
        <v>2563</v>
      </c>
      <c r="E46" s="7"/>
      <c r="F46" s="7">
        <v>2562</v>
      </c>
      <c r="G46" s="8"/>
      <c r="H46" s="7">
        <v>2563</v>
      </c>
      <c r="I46" s="7"/>
      <c r="J46" s="7">
        <v>2562</v>
      </c>
      <c r="K46" s="7"/>
      <c r="L46" s="48"/>
      <c r="M46" s="19"/>
      <c r="N46" s="19"/>
      <c r="O46" s="20"/>
      <c r="P46" s="9"/>
    </row>
    <row r="47" spans="1:17" ht="22.75" customHeight="1">
      <c r="A47" s="1"/>
      <c r="D47" s="257" t="s">
        <v>7</v>
      </c>
      <c r="E47" s="257"/>
      <c r="F47" s="257"/>
      <c r="G47" s="257"/>
      <c r="H47" s="257"/>
      <c r="I47" s="257"/>
      <c r="J47" s="257"/>
      <c r="K47" s="6"/>
      <c r="L47" s="48"/>
      <c r="M47" s="19"/>
      <c r="N47" s="19"/>
      <c r="O47" s="20"/>
      <c r="P47" s="50"/>
    </row>
    <row r="48" spans="1:17" ht="23">
      <c r="A48" s="13" t="s">
        <v>39</v>
      </c>
      <c r="D48" s="14"/>
      <c r="E48" s="14"/>
      <c r="F48" s="14"/>
      <c r="G48" s="7"/>
      <c r="H48" s="14"/>
      <c r="I48" s="7"/>
      <c r="J48" s="14"/>
      <c r="K48" s="14"/>
      <c r="L48" s="15"/>
      <c r="M48" s="19"/>
      <c r="N48" s="19"/>
      <c r="O48" s="20"/>
      <c r="P48" s="51"/>
    </row>
    <row r="49" spans="1:17" ht="23">
      <c r="A49" s="3" t="s">
        <v>40</v>
      </c>
      <c r="B49" s="198" t="s">
        <v>299</v>
      </c>
      <c r="D49" s="52">
        <v>11500000000</v>
      </c>
      <c r="E49" s="52"/>
      <c r="F49" s="17">
        <v>68000000</v>
      </c>
      <c r="G49" s="52"/>
      <c r="H49" s="201">
        <v>11500000000</v>
      </c>
      <c r="I49" s="24"/>
      <c r="J49" s="17">
        <v>0</v>
      </c>
      <c r="K49" s="17"/>
      <c r="M49" s="30"/>
      <c r="N49" s="19"/>
      <c r="O49" s="30"/>
    </row>
    <row r="50" spans="1:17" ht="23">
      <c r="A50" s="3" t="s">
        <v>41</v>
      </c>
      <c r="B50" s="198">
        <v>6</v>
      </c>
      <c r="D50" s="21">
        <v>0</v>
      </c>
      <c r="E50" s="52"/>
      <c r="F50" s="17">
        <v>324900000</v>
      </c>
      <c r="G50" s="52"/>
      <c r="H50" s="21">
        <v>0</v>
      </c>
      <c r="I50" s="53"/>
      <c r="J50" s="17">
        <v>0</v>
      </c>
      <c r="K50" s="17"/>
      <c r="M50" s="30"/>
      <c r="N50" s="19"/>
      <c r="O50" s="30"/>
    </row>
    <row r="51" spans="1:17" ht="23">
      <c r="A51" s="3" t="s">
        <v>42</v>
      </c>
      <c r="B51" s="198">
        <v>6</v>
      </c>
      <c r="D51" s="52">
        <v>1353459743</v>
      </c>
      <c r="E51" s="52"/>
      <c r="F51" s="17">
        <v>1689089247</v>
      </c>
      <c r="G51" s="52"/>
      <c r="H51" s="21">
        <v>0</v>
      </c>
      <c r="I51" s="53"/>
      <c r="J51" s="17">
        <v>0</v>
      </c>
      <c r="K51" s="17"/>
      <c r="M51" s="20"/>
      <c r="N51" s="30"/>
      <c r="O51" s="20"/>
    </row>
    <row r="52" spans="1:17" ht="23">
      <c r="A52" s="3" t="s">
        <v>43</v>
      </c>
      <c r="B52" s="198">
        <v>6</v>
      </c>
      <c r="D52" s="52">
        <v>1020162206</v>
      </c>
      <c r="E52" s="52"/>
      <c r="F52" s="17">
        <v>635120694</v>
      </c>
      <c r="G52" s="52"/>
      <c r="H52" s="18">
        <v>92506812</v>
      </c>
      <c r="I52" s="53"/>
      <c r="J52" s="17">
        <v>66835756</v>
      </c>
      <c r="K52" s="17"/>
      <c r="M52" s="20"/>
      <c r="N52" s="30"/>
      <c r="O52" s="20"/>
    </row>
    <row r="53" spans="1:17" ht="23">
      <c r="A53" s="3" t="s">
        <v>44</v>
      </c>
      <c r="D53" s="52">
        <v>1424840115</v>
      </c>
      <c r="E53" s="52"/>
      <c r="F53" s="17">
        <v>1083441090</v>
      </c>
      <c r="G53" s="52"/>
      <c r="H53" s="18">
        <v>671232876</v>
      </c>
      <c r="I53" s="52"/>
      <c r="J53" s="17">
        <v>441148132</v>
      </c>
      <c r="K53" s="17"/>
      <c r="M53" s="20"/>
      <c r="N53" s="20"/>
      <c r="O53" s="20"/>
    </row>
    <row r="54" spans="1:17" ht="23">
      <c r="A54" s="3" t="s">
        <v>45</v>
      </c>
      <c r="D54" s="52">
        <v>7176542440</v>
      </c>
      <c r="E54" s="52"/>
      <c r="F54" s="17">
        <v>2772900458</v>
      </c>
      <c r="G54" s="52"/>
      <c r="H54" s="21">
        <v>0</v>
      </c>
      <c r="I54" s="52"/>
      <c r="J54" s="17">
        <v>0</v>
      </c>
      <c r="K54" s="17"/>
      <c r="M54" s="20"/>
      <c r="N54" s="54"/>
      <c r="O54" s="20"/>
      <c r="Q54" s="55"/>
    </row>
    <row r="55" spans="1:17" ht="23">
      <c r="A55" t="s">
        <v>46</v>
      </c>
      <c r="D55" s="40"/>
      <c r="E55" s="40"/>
      <c r="F55" s="40"/>
      <c r="G55" s="24"/>
      <c r="H55" s="21"/>
      <c r="I55" s="24"/>
      <c r="J55" s="40"/>
      <c r="K55" s="40"/>
      <c r="M55" s="56"/>
      <c r="N55" s="56"/>
      <c r="O55" s="56"/>
    </row>
    <row r="56" spans="1:17" ht="23">
      <c r="A56" s="3" t="s">
        <v>47</v>
      </c>
      <c r="B56" s="198" t="s">
        <v>299</v>
      </c>
      <c r="D56" s="40">
        <v>2392234351</v>
      </c>
      <c r="E56" s="40"/>
      <c r="F56" s="17">
        <v>2821239128</v>
      </c>
      <c r="G56" s="24"/>
      <c r="H56" s="21">
        <v>0</v>
      </c>
      <c r="I56" s="57"/>
      <c r="J56" s="57">
        <v>0</v>
      </c>
      <c r="K56" s="17"/>
      <c r="M56" s="20"/>
      <c r="N56" s="56"/>
      <c r="O56" s="20"/>
    </row>
    <row r="57" spans="1:17" ht="23">
      <c r="A57" t="s">
        <v>48</v>
      </c>
      <c r="B57" s="198">
        <v>24</v>
      </c>
      <c r="D57" s="52">
        <v>73249999</v>
      </c>
      <c r="E57" s="52"/>
      <c r="F57" s="17">
        <v>0</v>
      </c>
      <c r="G57" s="52"/>
      <c r="H57" s="17">
        <v>29181902</v>
      </c>
      <c r="I57" s="52"/>
      <c r="J57" s="17">
        <v>0</v>
      </c>
      <c r="K57" s="17"/>
      <c r="M57" s="20"/>
      <c r="N57" s="54"/>
      <c r="O57" s="20"/>
      <c r="Q57" s="55"/>
    </row>
    <row r="58" spans="1:17" ht="23">
      <c r="A58" s="3" t="s">
        <v>49</v>
      </c>
      <c r="B58" s="198" t="s">
        <v>299</v>
      </c>
      <c r="D58" s="52">
        <v>4394487445</v>
      </c>
      <c r="E58" s="52"/>
      <c r="F58" s="17">
        <v>0</v>
      </c>
      <c r="G58" s="52"/>
      <c r="H58" s="21">
        <v>0</v>
      </c>
      <c r="I58" s="57"/>
      <c r="J58" s="57">
        <v>0</v>
      </c>
      <c r="K58" s="17"/>
      <c r="M58" s="20"/>
      <c r="N58" s="54"/>
      <c r="O58" s="20"/>
      <c r="Q58" s="55"/>
    </row>
    <row r="59" spans="1:17" ht="23">
      <c r="A59" s="3" t="s">
        <v>50</v>
      </c>
      <c r="D59" s="52">
        <v>4588722</v>
      </c>
      <c r="E59" s="52"/>
      <c r="F59" s="17">
        <v>9358778</v>
      </c>
      <c r="G59" s="52"/>
      <c r="H59" s="21">
        <v>0</v>
      </c>
      <c r="I59" s="52"/>
      <c r="J59" s="17">
        <v>0</v>
      </c>
      <c r="K59" s="17"/>
      <c r="M59" s="54"/>
      <c r="N59" s="54"/>
      <c r="O59" s="54"/>
    </row>
    <row r="60" spans="1:17" ht="23">
      <c r="A60" s="3" t="s">
        <v>51</v>
      </c>
      <c r="B60" s="198">
        <v>24</v>
      </c>
      <c r="D60" s="17">
        <v>0</v>
      </c>
      <c r="E60" s="40"/>
      <c r="F60" s="17">
        <v>67282686</v>
      </c>
      <c r="G60" s="24"/>
      <c r="H60" s="21">
        <v>0</v>
      </c>
      <c r="I60" s="24"/>
      <c r="J60" s="17">
        <v>0</v>
      </c>
      <c r="K60" s="17"/>
      <c r="M60" s="20"/>
      <c r="N60" s="56"/>
      <c r="O60" s="20"/>
    </row>
    <row r="61" spans="1:17" ht="23">
      <c r="A61" s="3" t="s">
        <v>52</v>
      </c>
      <c r="D61" s="196">
        <v>303065231</v>
      </c>
      <c r="E61" s="40"/>
      <c r="F61" s="17">
        <v>337615131</v>
      </c>
      <c r="G61" s="24"/>
      <c r="H61" s="17">
        <v>0</v>
      </c>
      <c r="I61" s="24"/>
      <c r="J61" s="17">
        <v>0</v>
      </c>
      <c r="K61" s="17"/>
      <c r="M61" s="19"/>
      <c r="N61" s="20"/>
      <c r="O61" s="30"/>
      <c r="Q61" s="40"/>
    </row>
    <row r="62" spans="1:17" s="26" customFormat="1" ht="23">
      <c r="A62" s="26" t="s">
        <v>53</v>
      </c>
      <c r="B62" s="27"/>
      <c r="C62" s="27"/>
      <c r="D62" s="28">
        <f>SUM(D49:D61)</f>
        <v>29642630252</v>
      </c>
      <c r="E62" s="29"/>
      <c r="F62" s="28">
        <f>SUM(F49:F61)</f>
        <v>9808947212</v>
      </c>
      <c r="G62" s="11"/>
      <c r="H62" s="28">
        <f>SUM(H49:H61)</f>
        <v>12292921590</v>
      </c>
      <c r="I62" s="11"/>
      <c r="J62" s="28">
        <f>SUM(J49:J61)</f>
        <v>507983888</v>
      </c>
      <c r="K62" s="29"/>
      <c r="L62" s="57"/>
      <c r="M62" s="19"/>
      <c r="N62" s="19"/>
      <c r="O62" s="30"/>
      <c r="P62" s="58"/>
    </row>
    <row r="63" spans="1:17" ht="23">
      <c r="D63" s="39"/>
      <c r="E63" s="39"/>
      <c r="F63" s="39"/>
      <c r="G63" s="2"/>
      <c r="H63" s="39"/>
      <c r="I63" s="2"/>
      <c r="J63" s="39"/>
      <c r="K63" s="39"/>
      <c r="L63" s="15"/>
      <c r="M63" s="19"/>
      <c r="N63" s="19"/>
      <c r="O63" s="30"/>
      <c r="P63" s="31"/>
    </row>
    <row r="64" spans="1:17" s="26" customFormat="1" ht="21.75" customHeight="1">
      <c r="A64" s="59" t="s">
        <v>54</v>
      </c>
      <c r="B64" s="198"/>
      <c r="C64" s="6"/>
      <c r="D64" s="29"/>
      <c r="E64" s="29"/>
      <c r="F64" s="29"/>
      <c r="G64" s="29"/>
      <c r="H64" s="29"/>
      <c r="I64" s="29"/>
      <c r="J64" s="29"/>
      <c r="K64" s="29"/>
      <c r="L64" s="2"/>
      <c r="M64" s="19"/>
      <c r="N64" s="19"/>
      <c r="O64" s="30"/>
      <c r="P64" s="58"/>
    </row>
    <row r="65" spans="1:17" s="26" customFormat="1" ht="23">
      <c r="A65" s="3" t="s">
        <v>55</v>
      </c>
      <c r="B65" s="198"/>
      <c r="C65" s="6"/>
      <c r="D65" s="2">
        <v>632266558</v>
      </c>
      <c r="E65" s="36"/>
      <c r="F65" s="17">
        <v>0</v>
      </c>
      <c r="G65" s="36"/>
      <c r="H65" s="36">
        <v>212141300</v>
      </c>
      <c r="I65" s="40"/>
      <c r="J65" s="17">
        <v>0</v>
      </c>
      <c r="K65" s="17"/>
      <c r="L65" s="2"/>
      <c r="M65" s="19"/>
      <c r="N65" s="19"/>
      <c r="O65" s="30"/>
      <c r="P65" s="58"/>
      <c r="Q65" s="60"/>
    </row>
    <row r="66" spans="1:17" s="26" customFormat="1" ht="21.75" customHeight="1">
      <c r="A66" s="3" t="s">
        <v>56</v>
      </c>
      <c r="B66" s="198">
        <v>24</v>
      </c>
      <c r="C66" s="6"/>
      <c r="D66" s="24">
        <v>13904329680</v>
      </c>
      <c r="E66" s="29"/>
      <c r="F66" s="24">
        <v>409490533</v>
      </c>
      <c r="G66" s="29"/>
      <c r="H66" s="24">
        <v>550624978</v>
      </c>
      <c r="I66" s="29"/>
      <c r="J66" s="24">
        <v>0</v>
      </c>
      <c r="K66" s="29"/>
      <c r="L66" s="2"/>
      <c r="M66" s="19"/>
      <c r="N66" s="19"/>
      <c r="O66" s="30"/>
      <c r="P66" s="58"/>
    </row>
    <row r="67" spans="1:17" s="26" customFormat="1" ht="23">
      <c r="A67" s="3" t="s">
        <v>46</v>
      </c>
      <c r="B67" s="198" t="s">
        <v>299</v>
      </c>
      <c r="C67" s="6"/>
      <c r="D67" s="24">
        <v>83543580497</v>
      </c>
      <c r="E67" s="29"/>
      <c r="F67" s="17">
        <v>66452688878</v>
      </c>
      <c r="G67" s="29"/>
      <c r="H67" s="24">
        <v>0</v>
      </c>
      <c r="I67" s="24"/>
      <c r="J67" s="17">
        <v>0</v>
      </c>
      <c r="K67" s="17"/>
      <c r="L67" s="2"/>
      <c r="M67" s="19"/>
      <c r="N67" s="19"/>
      <c r="O67" s="30"/>
      <c r="P67" s="58"/>
      <c r="Q67" s="60"/>
    </row>
    <row r="68" spans="1:17" s="26" customFormat="1" ht="23">
      <c r="A68" s="3" t="s">
        <v>57</v>
      </c>
      <c r="B68" s="198">
        <v>24</v>
      </c>
      <c r="C68" s="6"/>
      <c r="D68" s="36">
        <v>780914660</v>
      </c>
      <c r="E68" s="36"/>
      <c r="F68" s="17">
        <v>0</v>
      </c>
      <c r="G68" s="36"/>
      <c r="H68" s="36">
        <v>25508213</v>
      </c>
      <c r="I68" s="40"/>
      <c r="J68" s="17">
        <v>0</v>
      </c>
      <c r="K68" s="17"/>
      <c r="L68" s="2"/>
      <c r="M68" s="19"/>
      <c r="N68" s="19"/>
      <c r="O68" s="30"/>
      <c r="P68" s="58"/>
      <c r="Q68" s="60"/>
    </row>
    <row r="69" spans="1:17" s="26" customFormat="1" ht="23">
      <c r="A69" s="3" t="s">
        <v>58</v>
      </c>
      <c r="B69" s="198" t="s">
        <v>299</v>
      </c>
      <c r="C69" s="6"/>
      <c r="D69" s="36">
        <v>39033910754</v>
      </c>
      <c r="E69" s="36"/>
      <c r="F69" s="17">
        <v>7493948245</v>
      </c>
      <c r="G69" s="36"/>
      <c r="H69" s="24">
        <v>17486384231</v>
      </c>
      <c r="I69" s="40"/>
      <c r="J69" s="17">
        <v>7493948245</v>
      </c>
      <c r="K69" s="17"/>
      <c r="L69" s="2"/>
      <c r="M69" s="19"/>
      <c r="N69" s="19"/>
      <c r="O69" s="30"/>
      <c r="P69" s="58"/>
      <c r="Q69" s="60"/>
    </row>
    <row r="70" spans="1:17" s="26" customFormat="1" ht="23">
      <c r="A70" s="3" t="s">
        <v>59</v>
      </c>
      <c r="B70" s="198">
        <v>20</v>
      </c>
      <c r="C70" s="6"/>
      <c r="D70" s="36">
        <v>3648222575</v>
      </c>
      <c r="E70" s="36"/>
      <c r="F70" s="17">
        <v>191639209</v>
      </c>
      <c r="G70" s="36"/>
      <c r="H70" s="36">
        <v>144196089</v>
      </c>
      <c r="I70" s="40"/>
      <c r="J70" s="17">
        <v>0</v>
      </c>
      <c r="K70" s="17"/>
      <c r="L70" s="2"/>
      <c r="M70" s="19"/>
      <c r="N70" s="19"/>
      <c r="O70" s="30"/>
      <c r="P70" s="58"/>
      <c r="Q70" s="60"/>
    </row>
    <row r="71" spans="1:17" s="26" customFormat="1" ht="23">
      <c r="A71" s="3" t="s">
        <v>60</v>
      </c>
      <c r="B71" s="198"/>
      <c r="C71" s="6"/>
      <c r="D71" s="36">
        <v>231234387</v>
      </c>
      <c r="E71" s="36"/>
      <c r="F71" s="17">
        <v>207247273</v>
      </c>
      <c r="G71" s="36"/>
      <c r="H71" s="36">
        <v>187670234</v>
      </c>
      <c r="I71" s="40"/>
      <c r="J71" s="17">
        <v>175899533</v>
      </c>
      <c r="K71" s="17"/>
      <c r="L71" s="2"/>
      <c r="M71" s="19"/>
      <c r="N71" s="19"/>
      <c r="O71" s="30"/>
      <c r="P71" s="58"/>
      <c r="Q71" s="60"/>
    </row>
    <row r="72" spans="1:17" s="26" customFormat="1" ht="23">
      <c r="A72" s="3" t="s">
        <v>61</v>
      </c>
      <c r="B72" s="198">
        <v>15</v>
      </c>
      <c r="C72" s="6"/>
      <c r="D72" s="2">
        <v>2083601009</v>
      </c>
      <c r="E72" s="36"/>
      <c r="F72" s="17">
        <v>673637271</v>
      </c>
      <c r="G72" s="36"/>
      <c r="H72" s="21">
        <v>0</v>
      </c>
      <c r="I72" s="40"/>
      <c r="J72" s="17">
        <v>0</v>
      </c>
      <c r="K72" s="17"/>
      <c r="L72" s="2"/>
      <c r="M72" s="19"/>
      <c r="N72" s="19"/>
      <c r="O72" s="30"/>
      <c r="P72" s="58"/>
      <c r="Q72" s="60"/>
    </row>
    <row r="73" spans="1:17" s="26" customFormat="1" ht="21.75" customHeight="1">
      <c r="A73" s="26" t="s">
        <v>62</v>
      </c>
      <c r="B73" s="27"/>
      <c r="C73" s="27"/>
      <c r="D73" s="28">
        <f>SUM(D65:D72)</f>
        <v>143858060120</v>
      </c>
      <c r="E73" s="29"/>
      <c r="F73" s="28">
        <f>SUM(F65:F72)</f>
        <v>75428651409</v>
      </c>
      <c r="G73" s="11"/>
      <c r="H73" s="28">
        <f>SUM(H65:H72)</f>
        <v>18606525045</v>
      </c>
      <c r="I73" s="11"/>
      <c r="J73" s="28">
        <f>SUM(J65:J72)</f>
        <v>7669847778</v>
      </c>
      <c r="K73" s="29"/>
      <c r="L73" s="2"/>
      <c r="M73" s="19"/>
      <c r="N73" s="19"/>
      <c r="O73" s="30"/>
    </row>
    <row r="74" spans="1:17" s="26" customFormat="1" ht="23">
      <c r="B74" s="27"/>
      <c r="C74" s="27"/>
      <c r="D74" s="29"/>
      <c r="E74" s="29"/>
      <c r="F74" s="29"/>
      <c r="G74" s="29"/>
      <c r="H74" s="29"/>
      <c r="I74" s="29"/>
      <c r="J74" s="29"/>
      <c r="K74" s="29"/>
      <c r="L74" s="2"/>
      <c r="M74" s="30"/>
      <c r="N74" s="30"/>
      <c r="O74" s="30"/>
    </row>
    <row r="75" spans="1:17" s="26" customFormat="1" ht="21.75" customHeight="1">
      <c r="A75" s="61" t="s">
        <v>63</v>
      </c>
      <c r="B75" s="27"/>
      <c r="C75" s="27"/>
      <c r="D75" s="62">
        <f>D62+D73</f>
        <v>173500690372</v>
      </c>
      <c r="E75" s="29"/>
      <c r="F75" s="62">
        <f>F62+F73</f>
        <v>85237598621</v>
      </c>
      <c r="G75" s="11"/>
      <c r="H75" s="62">
        <f>H62+H73</f>
        <v>30899446635</v>
      </c>
      <c r="I75" s="11"/>
      <c r="J75" s="62">
        <f>J62+J73</f>
        <v>8177831666</v>
      </c>
      <c r="K75" s="29"/>
      <c r="L75" s="60"/>
      <c r="M75" s="30"/>
      <c r="N75" s="30"/>
      <c r="O75" s="30"/>
    </row>
    <row r="76" spans="1:17" s="26" customFormat="1" ht="23">
      <c r="B76" s="27"/>
      <c r="C76" s="27"/>
      <c r="D76" s="29"/>
      <c r="E76" s="29"/>
      <c r="F76" s="29"/>
      <c r="G76" s="11"/>
      <c r="H76" s="29"/>
      <c r="I76" s="11"/>
      <c r="J76" s="29"/>
      <c r="K76" s="29"/>
      <c r="L76" s="11"/>
      <c r="M76" s="30"/>
      <c r="N76" s="30"/>
      <c r="O76" s="30"/>
    </row>
    <row r="77" spans="1:17" ht="21.75" customHeight="1">
      <c r="A77" s="258" t="s">
        <v>0</v>
      </c>
      <c r="B77" s="258"/>
      <c r="C77" s="258"/>
      <c r="D77" s="258"/>
      <c r="E77" s="258"/>
      <c r="F77" s="258"/>
      <c r="G77" s="258"/>
      <c r="H77" s="1"/>
      <c r="I77" s="1"/>
      <c r="J77" s="1"/>
      <c r="K77" s="1"/>
      <c r="M77" s="30"/>
      <c r="N77" s="30"/>
      <c r="O77" s="30"/>
    </row>
    <row r="78" spans="1:17" ht="21.75" customHeight="1">
      <c r="A78" s="258" t="s">
        <v>1</v>
      </c>
      <c r="B78" s="258"/>
      <c r="C78" s="258"/>
      <c r="D78" s="258"/>
      <c r="E78" s="258"/>
      <c r="F78" s="258"/>
      <c r="G78" s="258"/>
      <c r="H78" s="1"/>
      <c r="I78" s="1"/>
      <c r="J78" s="1"/>
      <c r="K78" s="1"/>
      <c r="M78" s="30"/>
      <c r="N78" s="30"/>
      <c r="O78" s="30"/>
    </row>
    <row r="79" spans="1:17" ht="23">
      <c r="D79" s="18"/>
      <c r="E79" s="18"/>
      <c r="F79" s="18"/>
      <c r="G79" s="47"/>
      <c r="H79" s="18"/>
      <c r="I79" s="47"/>
      <c r="J79" s="18"/>
      <c r="K79" s="18"/>
      <c r="L79" s="15"/>
      <c r="M79" s="30"/>
      <c r="N79" s="30"/>
      <c r="O79" s="30"/>
      <c r="P79" s="31"/>
    </row>
    <row r="80" spans="1:17" ht="21.75" customHeight="1">
      <c r="A80" s="1"/>
      <c r="B80" s="27"/>
      <c r="C80" s="27"/>
      <c r="D80" s="256" t="s">
        <v>2</v>
      </c>
      <c r="E80" s="256"/>
      <c r="F80" s="256"/>
      <c r="G80" s="204"/>
      <c r="H80" s="256" t="s">
        <v>3</v>
      </c>
      <c r="I80" s="256"/>
      <c r="J80" s="256"/>
      <c r="K80" s="5"/>
      <c r="M80" s="30"/>
      <c r="N80" s="30"/>
      <c r="O80" s="30"/>
    </row>
    <row r="81" spans="1:21" ht="21.75" customHeight="1">
      <c r="A81" s="10"/>
      <c r="D81" s="259" t="s">
        <v>4</v>
      </c>
      <c r="E81" s="259"/>
      <c r="F81" s="259"/>
      <c r="G81" s="8"/>
      <c r="H81" s="259" t="s">
        <v>4</v>
      </c>
      <c r="I81" s="259"/>
      <c r="J81" s="259"/>
      <c r="K81" s="3"/>
      <c r="L81" s="48"/>
      <c r="M81" s="30"/>
      <c r="N81" s="30"/>
      <c r="O81" s="30"/>
      <c r="P81" s="9"/>
    </row>
    <row r="82" spans="1:21" ht="23">
      <c r="A82" s="10" t="s">
        <v>38</v>
      </c>
      <c r="B82" s="198" t="s">
        <v>6</v>
      </c>
      <c r="D82" s="7">
        <v>2563</v>
      </c>
      <c r="E82" s="7"/>
      <c r="F82" s="7">
        <v>2562</v>
      </c>
      <c r="G82" s="8"/>
      <c r="H82" s="7">
        <v>2563</v>
      </c>
      <c r="I82" s="7"/>
      <c r="J82" s="7">
        <v>2562</v>
      </c>
      <c r="K82" s="7"/>
      <c r="L82" s="48"/>
      <c r="M82" s="30"/>
      <c r="N82" s="30"/>
      <c r="O82" s="30"/>
      <c r="P82" s="9"/>
    </row>
    <row r="83" spans="1:21" ht="21.75" customHeight="1">
      <c r="A83" s="1"/>
      <c r="D83" s="257" t="s">
        <v>7</v>
      </c>
      <c r="E83" s="257"/>
      <c r="F83" s="257"/>
      <c r="G83" s="257"/>
      <c r="H83" s="257"/>
      <c r="I83" s="257"/>
      <c r="J83" s="257"/>
      <c r="K83" s="6"/>
      <c r="L83" s="48"/>
      <c r="M83" s="30"/>
      <c r="N83" s="30"/>
      <c r="O83" s="30"/>
      <c r="P83" s="50"/>
    </row>
    <row r="84" spans="1:21" ht="21.75" customHeight="1">
      <c r="A84" s="13" t="s">
        <v>64</v>
      </c>
      <c r="D84" s="2"/>
      <c r="E84" s="24"/>
      <c r="F84" s="2"/>
      <c r="G84" s="2"/>
      <c r="H84" s="2"/>
      <c r="I84" s="2"/>
      <c r="J84" s="2"/>
      <c r="K84" s="2"/>
      <c r="L84" s="11"/>
      <c r="M84" s="30"/>
      <c r="N84" s="30"/>
      <c r="O84" s="30"/>
      <c r="P84" s="31"/>
      <c r="Q84" s="31"/>
    </row>
    <row r="85" spans="1:21" ht="21.75" customHeight="1">
      <c r="A85" s="3" t="s">
        <v>65</v>
      </c>
      <c r="B85" s="198">
        <v>16</v>
      </c>
      <c r="D85" s="2"/>
      <c r="E85" s="24"/>
      <c r="F85" s="2"/>
      <c r="G85" s="2"/>
      <c r="H85" s="2"/>
      <c r="I85" s="2"/>
      <c r="J85" s="2"/>
      <c r="K85" s="2"/>
      <c r="M85" s="19"/>
      <c r="N85" s="19"/>
      <c r="O85" s="30"/>
      <c r="P85" s="31"/>
      <c r="Q85" s="31"/>
    </row>
    <row r="86" spans="1:21" ht="21.75" customHeight="1">
      <c r="A86" s="3" t="s">
        <v>66</v>
      </c>
      <c r="D86" s="2"/>
      <c r="E86" s="24"/>
      <c r="F86" s="2"/>
      <c r="G86" s="2"/>
      <c r="H86" s="2"/>
      <c r="I86" s="2"/>
      <c r="J86" s="2"/>
      <c r="K86" s="2"/>
      <c r="M86" s="19"/>
      <c r="N86" s="19"/>
      <c r="O86" s="30"/>
      <c r="P86" s="31"/>
      <c r="Q86" s="31"/>
    </row>
    <row r="87" spans="1:21" ht="21.75" customHeight="1">
      <c r="A87" s="63" t="s">
        <v>67</v>
      </c>
      <c r="D87" s="37">
        <v>0</v>
      </c>
      <c r="E87" s="24"/>
      <c r="F87" s="2">
        <v>10666500000</v>
      </c>
      <c r="G87" s="2"/>
      <c r="H87" s="37">
        <v>0</v>
      </c>
      <c r="I87" s="2"/>
      <c r="J87" s="2">
        <v>10666500000</v>
      </c>
      <c r="K87" s="2"/>
      <c r="M87" s="19"/>
      <c r="N87" s="19"/>
      <c r="O87" s="30"/>
      <c r="P87" s="31"/>
      <c r="Q87" s="31"/>
    </row>
    <row r="88" spans="1:21" ht="21.75" customHeight="1" thickBot="1">
      <c r="A88" s="63" t="s">
        <v>68</v>
      </c>
      <c r="D88" s="64">
        <v>11733150000</v>
      </c>
      <c r="E88" s="40"/>
      <c r="F88" s="65">
        <v>0</v>
      </c>
      <c r="H88" s="202">
        <v>11733150000</v>
      </c>
      <c r="J88" s="65">
        <v>0</v>
      </c>
      <c r="K88" s="40"/>
      <c r="M88" s="19"/>
      <c r="N88" s="19"/>
      <c r="O88" s="30"/>
    </row>
    <row r="89" spans="1:21" ht="21.75" customHeight="1" thickTop="1">
      <c r="A89" s="3" t="s">
        <v>69</v>
      </c>
      <c r="D89" s="40"/>
      <c r="E89" s="40"/>
      <c r="F89" s="40"/>
      <c r="H89" s="40"/>
      <c r="J89" s="40"/>
      <c r="K89" s="40"/>
      <c r="M89" s="19"/>
      <c r="N89" s="19"/>
      <c r="O89" s="30"/>
    </row>
    <row r="90" spans="1:21" ht="21.75" customHeight="1">
      <c r="A90" s="63" t="s">
        <v>67</v>
      </c>
      <c r="D90" s="37">
        <v>0</v>
      </c>
      <c r="E90" s="40"/>
      <c r="F90" s="40">
        <v>10666500000</v>
      </c>
      <c r="H90" s="37">
        <v>0</v>
      </c>
      <c r="J90" s="40">
        <v>10666500000</v>
      </c>
      <c r="K90" s="40"/>
      <c r="M90" s="19"/>
      <c r="N90" s="19"/>
      <c r="O90" s="30"/>
    </row>
    <row r="91" spans="1:21" ht="21.75" customHeight="1">
      <c r="A91" s="63" t="s">
        <v>68</v>
      </c>
      <c r="D91" s="40">
        <v>11733149998</v>
      </c>
      <c r="E91" s="40"/>
      <c r="F91" s="37">
        <v>0</v>
      </c>
      <c r="H91" s="40">
        <v>11733149998</v>
      </c>
      <c r="J91" s="37">
        <v>0</v>
      </c>
      <c r="K91" s="40"/>
      <c r="M91" s="19"/>
      <c r="N91" s="19"/>
      <c r="O91" s="30"/>
    </row>
    <row r="92" spans="1:21" ht="23" hidden="1">
      <c r="D92" s="40"/>
      <c r="E92" s="40"/>
      <c r="F92" s="40"/>
      <c r="H92" s="40"/>
      <c r="J92" s="40"/>
      <c r="K92" s="40"/>
      <c r="M92" s="19"/>
      <c r="N92" s="19"/>
      <c r="O92" s="30"/>
    </row>
    <row r="93" spans="1:21" ht="23">
      <c r="A93" s="3" t="s">
        <v>70</v>
      </c>
      <c r="B93" s="198">
        <v>16</v>
      </c>
      <c r="D93" s="40">
        <v>51822145000</v>
      </c>
      <c r="E93" s="40"/>
      <c r="F93" s="40">
        <v>20889295058</v>
      </c>
      <c r="H93" s="40">
        <v>51822145000</v>
      </c>
      <c r="J93" s="40">
        <v>20889295058</v>
      </c>
      <c r="K93" s="40"/>
      <c r="M93" s="19"/>
      <c r="N93" s="66"/>
      <c r="O93" s="30"/>
    </row>
    <row r="94" spans="1:21" ht="23">
      <c r="A94" s="3" t="s">
        <v>71</v>
      </c>
      <c r="D94" s="24"/>
      <c r="E94" s="67"/>
      <c r="F94" s="67"/>
      <c r="H94" s="24"/>
      <c r="J94" s="67"/>
      <c r="K94" s="67"/>
      <c r="M94" s="66"/>
      <c r="N94" s="20"/>
      <c r="O94" s="66"/>
    </row>
    <row r="95" spans="1:21" ht="23">
      <c r="A95" s="3" t="s">
        <v>72</v>
      </c>
      <c r="D95" s="67">
        <v>-316239277</v>
      </c>
      <c r="E95" s="67"/>
      <c r="F95" s="67">
        <v>-316239277</v>
      </c>
      <c r="H95" s="21">
        <v>0</v>
      </c>
      <c r="J95" s="37">
        <v>0</v>
      </c>
      <c r="K95" s="24"/>
      <c r="M95" s="20"/>
      <c r="N95" s="20"/>
      <c r="O95" s="20"/>
      <c r="Q95" s="25"/>
      <c r="R95" s="25"/>
      <c r="S95" s="25"/>
      <c r="T95" s="25"/>
      <c r="U95" s="25"/>
    </row>
    <row r="96" spans="1:21" ht="23">
      <c r="A96" s="3" t="s">
        <v>73</v>
      </c>
      <c r="D96" s="67"/>
      <c r="E96" s="67"/>
      <c r="F96" s="67"/>
      <c r="H96" s="24"/>
      <c r="J96" s="67"/>
      <c r="K96" s="24"/>
      <c r="M96" s="20"/>
      <c r="N96" s="20"/>
      <c r="O96" s="20"/>
      <c r="Q96" s="25"/>
      <c r="R96" s="25"/>
      <c r="S96" s="25"/>
      <c r="T96" s="25"/>
      <c r="U96" s="25"/>
    </row>
    <row r="97" spans="1:21" ht="23">
      <c r="A97" s="191" t="s">
        <v>74</v>
      </c>
      <c r="D97" s="67">
        <v>1489752705</v>
      </c>
      <c r="E97" s="67"/>
      <c r="F97" s="67">
        <v>1489752705</v>
      </c>
      <c r="H97" s="21">
        <v>0</v>
      </c>
      <c r="J97" s="37">
        <v>0</v>
      </c>
      <c r="K97" s="24"/>
      <c r="M97" s="20"/>
      <c r="N97" s="20"/>
      <c r="O97" s="20"/>
      <c r="Q97" s="25"/>
      <c r="R97" s="25"/>
      <c r="S97" s="25"/>
      <c r="T97" s="25"/>
      <c r="U97" s="25"/>
    </row>
    <row r="98" spans="1:21" ht="23">
      <c r="A98" s="3" t="s">
        <v>75</v>
      </c>
      <c r="D98" s="2"/>
      <c r="E98" s="3"/>
      <c r="F98" s="3"/>
      <c r="G98" s="3"/>
      <c r="H98" s="2"/>
      <c r="I98" s="3"/>
      <c r="J98" s="68"/>
      <c r="K98" s="68"/>
      <c r="M98" s="66"/>
      <c r="N98" s="66"/>
      <c r="O98" s="30"/>
    </row>
    <row r="99" spans="1:21" ht="23">
      <c r="A99" s="3" t="s">
        <v>76</v>
      </c>
      <c r="D99" s="24"/>
      <c r="E99" s="40"/>
      <c r="F99" s="40"/>
      <c r="H99" s="24"/>
      <c r="J99" s="67"/>
      <c r="K99" s="67"/>
      <c r="M99" s="66"/>
      <c r="N99" s="66"/>
      <c r="O99" s="30"/>
    </row>
    <row r="100" spans="1:21" ht="23">
      <c r="A100" s="3" t="s">
        <v>77</v>
      </c>
      <c r="B100" s="198">
        <v>17</v>
      </c>
      <c r="D100" s="40">
        <v>657723756</v>
      </c>
      <c r="E100" s="40"/>
      <c r="F100" s="40">
        <v>403771172</v>
      </c>
      <c r="H100" s="40">
        <v>657723756</v>
      </c>
      <c r="J100" s="40">
        <v>403771172</v>
      </c>
      <c r="K100" s="67"/>
      <c r="L100" s="197"/>
      <c r="M100" s="66"/>
      <c r="N100" s="66"/>
      <c r="O100" s="66"/>
    </row>
    <row r="101" spans="1:21" ht="23">
      <c r="A101" s="3" t="s">
        <v>78</v>
      </c>
      <c r="D101" s="24">
        <v>7310125037</v>
      </c>
      <c r="E101" s="67"/>
      <c r="F101" s="40">
        <v>6084317329</v>
      </c>
      <c r="H101" s="24">
        <v>6993330668</v>
      </c>
      <c r="J101" s="40">
        <v>4953453328</v>
      </c>
      <c r="K101" s="67"/>
      <c r="M101" s="66"/>
      <c r="N101" s="66"/>
      <c r="O101" s="66"/>
    </row>
    <row r="102" spans="1:21" ht="23">
      <c r="A102" s="3" t="s">
        <v>79</v>
      </c>
      <c r="D102" s="24">
        <v>-8669509824</v>
      </c>
      <c r="E102" s="40"/>
      <c r="F102" s="40">
        <v>-790291559</v>
      </c>
      <c r="H102" s="24">
        <v>746374316</v>
      </c>
      <c r="J102" s="40">
        <v>93017</v>
      </c>
      <c r="K102" s="24"/>
      <c r="M102" s="20"/>
      <c r="N102" s="20"/>
      <c r="O102" s="20"/>
    </row>
    <row r="103" spans="1:21" ht="23">
      <c r="A103" s="26" t="s">
        <v>80</v>
      </c>
      <c r="D103" s="69">
        <f>SUM(D90:D102)</f>
        <v>64027147395</v>
      </c>
      <c r="E103" s="44"/>
      <c r="F103" s="69">
        <f>SUM(F90:F102)</f>
        <v>38427105428</v>
      </c>
      <c r="G103" s="44"/>
      <c r="H103" s="69">
        <f>SUM(H90:H102)</f>
        <v>71952723738</v>
      </c>
      <c r="I103" s="44"/>
      <c r="J103" s="70">
        <f>SUM(J90:J102)</f>
        <v>36913112575</v>
      </c>
      <c r="K103" s="71"/>
      <c r="M103" s="30"/>
      <c r="N103" s="20"/>
      <c r="O103" s="30"/>
    </row>
    <row r="104" spans="1:21" ht="23">
      <c r="A104" s="3" t="s">
        <v>81</v>
      </c>
      <c r="D104" s="72">
        <v>8052668699</v>
      </c>
      <c r="E104" s="40"/>
      <c r="F104" s="67">
        <f>'[2]BS PY'!G172</f>
        <v>10612839379</v>
      </c>
      <c r="H104" s="35">
        <v>0</v>
      </c>
      <c r="J104" s="37">
        <f>'[2]BS PY'!K172</f>
        <v>0</v>
      </c>
      <c r="K104" s="35"/>
      <c r="M104" s="20"/>
      <c r="N104" s="54"/>
      <c r="O104" s="20"/>
    </row>
    <row r="105" spans="1:21" s="26" customFormat="1" ht="23">
      <c r="A105" s="26" t="s">
        <v>82</v>
      </c>
      <c r="B105" s="27"/>
      <c r="C105" s="27"/>
      <c r="D105" s="28">
        <f>+D103+D104</f>
        <v>72079816094</v>
      </c>
      <c r="E105" s="44"/>
      <c r="F105" s="28">
        <f>+F103+F104</f>
        <v>49039944807</v>
      </c>
      <c r="H105" s="28">
        <f>+H103+H104</f>
        <v>71952723738</v>
      </c>
      <c r="J105" s="28">
        <f>+J103+J104</f>
        <v>36913112575</v>
      </c>
      <c r="K105" s="29"/>
      <c r="L105" s="11"/>
      <c r="M105" s="54"/>
      <c r="N105" s="54"/>
      <c r="O105" s="54"/>
    </row>
    <row r="106" spans="1:21" ht="23">
      <c r="D106" s="2"/>
      <c r="E106" s="3"/>
      <c r="F106" s="3"/>
      <c r="G106" s="3"/>
      <c r="H106" s="2"/>
      <c r="I106" s="3"/>
      <c r="J106" s="3"/>
      <c r="K106" s="3"/>
      <c r="L106" s="15"/>
      <c r="M106" s="54"/>
      <c r="N106" s="54"/>
      <c r="O106" s="54"/>
      <c r="P106" s="31"/>
    </row>
    <row r="107" spans="1:21" s="26" customFormat="1" ht="23.5" thickBot="1">
      <c r="A107" s="26" t="s">
        <v>83</v>
      </c>
      <c r="B107" s="27"/>
      <c r="C107" s="27"/>
      <c r="D107" s="45">
        <f>+D75+D105</f>
        <v>245580506466</v>
      </c>
      <c r="E107" s="44"/>
      <c r="F107" s="45">
        <f>+F75+F105</f>
        <v>134277543428</v>
      </c>
      <c r="H107" s="45">
        <f>+H75+H105</f>
        <v>102852170373</v>
      </c>
      <c r="J107" s="73">
        <f>+J75+J105</f>
        <v>45090944241</v>
      </c>
      <c r="K107" s="71"/>
      <c r="L107" s="11"/>
      <c r="M107" s="54"/>
      <c r="N107" s="56"/>
      <c r="O107" s="54"/>
    </row>
    <row r="108" spans="1:21" ht="21.75" customHeight="1" thickTop="1">
      <c r="D108" s="37"/>
      <c r="E108" s="74"/>
      <c r="F108" s="74"/>
      <c r="G108" s="74"/>
      <c r="H108" s="74"/>
      <c r="I108" s="74"/>
      <c r="J108" s="74"/>
      <c r="K108" s="74"/>
      <c r="M108" s="56"/>
      <c r="N108" s="20"/>
      <c r="O108" s="56"/>
    </row>
    <row r="109" spans="1:21" s="26" customFormat="1" ht="21.75" customHeight="1">
      <c r="B109" s="27"/>
      <c r="C109" s="27"/>
      <c r="D109" s="29">
        <f>D107-D40</f>
        <v>0</v>
      </c>
      <c r="E109" s="29"/>
      <c r="F109" s="29">
        <f>F107-F40</f>
        <v>0</v>
      </c>
      <c r="G109" s="29"/>
      <c r="H109" s="29">
        <f>H107-H40</f>
        <v>0</v>
      </c>
      <c r="I109" s="29"/>
      <c r="J109" s="29">
        <f>J107-J40</f>
        <v>0</v>
      </c>
      <c r="K109" s="29"/>
      <c r="L109" s="11"/>
      <c r="M109" s="20"/>
      <c r="N109" s="20"/>
      <c r="O109" s="30"/>
    </row>
    <row r="110" spans="1:21" ht="21.75" customHeight="1">
      <c r="D110" s="2"/>
      <c r="G110" s="76"/>
      <c r="I110" s="76"/>
      <c r="M110" s="20"/>
      <c r="N110" s="20"/>
      <c r="O110" s="30"/>
    </row>
    <row r="111" spans="1:21" ht="21.75" customHeight="1">
      <c r="G111" s="76"/>
      <c r="I111" s="76"/>
      <c r="M111" s="20"/>
      <c r="N111" s="20"/>
      <c r="O111" s="20"/>
    </row>
    <row r="112" spans="1:21" ht="21.75" customHeight="1">
      <c r="G112" s="76"/>
      <c r="I112" s="76"/>
      <c r="M112" s="20"/>
      <c r="N112" s="20"/>
      <c r="O112" s="20"/>
    </row>
    <row r="113" spans="7:15" ht="21.75" customHeight="1">
      <c r="G113" s="76"/>
      <c r="I113" s="76"/>
      <c r="M113" s="20"/>
      <c r="N113" s="20"/>
      <c r="O113" s="20"/>
    </row>
    <row r="114" spans="7:15" ht="21.75" customHeight="1">
      <c r="G114" s="76"/>
      <c r="I114" s="76"/>
      <c r="M114" s="20"/>
      <c r="N114" s="20"/>
      <c r="O114" s="20"/>
    </row>
    <row r="115" spans="7:15" ht="21.75" customHeight="1">
      <c r="G115" s="76"/>
      <c r="I115" s="76"/>
      <c r="M115" s="20"/>
      <c r="N115" s="20"/>
      <c r="O115" s="20"/>
    </row>
    <row r="116" spans="7:15" ht="21.75" customHeight="1">
      <c r="G116" s="76"/>
      <c r="I116" s="76"/>
      <c r="M116" s="20"/>
      <c r="N116" s="20"/>
      <c r="O116" s="20"/>
    </row>
    <row r="117" spans="7:15" ht="21.75" customHeight="1">
      <c r="G117" s="76"/>
      <c r="I117" s="76"/>
      <c r="M117" s="20"/>
      <c r="N117" s="77"/>
      <c r="O117" s="20"/>
    </row>
    <row r="118" spans="7:15" ht="21.75" customHeight="1">
      <c r="G118" s="76"/>
      <c r="I118" s="76"/>
      <c r="M118" s="77"/>
      <c r="N118" s="77"/>
      <c r="O118" s="20"/>
    </row>
    <row r="119" spans="7:15" ht="21.75" customHeight="1">
      <c r="G119" s="76"/>
      <c r="I119" s="76"/>
      <c r="M119" s="77"/>
      <c r="N119" s="77"/>
      <c r="O119" s="20"/>
    </row>
    <row r="120" spans="7:15" ht="21.75" customHeight="1">
      <c r="G120" s="76"/>
      <c r="I120" s="76"/>
      <c r="M120" s="77"/>
      <c r="N120" s="20"/>
      <c r="O120" s="20"/>
    </row>
    <row r="121" spans="7:15" ht="21.75" customHeight="1">
      <c r="G121" s="76"/>
      <c r="I121" s="76"/>
      <c r="M121" s="20"/>
      <c r="N121" s="20"/>
      <c r="O121" s="20"/>
    </row>
    <row r="122" spans="7:15" ht="21.75" customHeight="1">
      <c r="G122" s="76"/>
      <c r="I122" s="76"/>
      <c r="M122" s="20"/>
      <c r="N122" s="20"/>
      <c r="O122" s="20"/>
    </row>
    <row r="123" spans="7:15" ht="21.75" customHeight="1">
      <c r="G123" s="76"/>
      <c r="I123" s="76"/>
      <c r="M123" s="20"/>
      <c r="N123" s="78"/>
      <c r="O123" s="20"/>
    </row>
    <row r="124" spans="7:15" ht="21.75" customHeight="1">
      <c r="G124" s="76"/>
      <c r="I124" s="76"/>
      <c r="M124" s="78"/>
      <c r="N124" s="30"/>
      <c r="O124" s="66"/>
    </row>
    <row r="125" spans="7:15" ht="21.75" customHeight="1">
      <c r="G125" s="76"/>
      <c r="I125" s="76"/>
      <c r="M125" s="30"/>
      <c r="N125" s="66"/>
      <c r="O125" s="30"/>
    </row>
    <row r="126" spans="7:15" ht="21.75" customHeight="1">
      <c r="G126" s="76"/>
      <c r="I126" s="76"/>
      <c r="M126" s="66"/>
      <c r="N126" s="20"/>
      <c r="O126" s="66"/>
    </row>
    <row r="127" spans="7:15" ht="21.75" customHeight="1">
      <c r="G127" s="76"/>
      <c r="I127" s="76"/>
      <c r="M127" s="20"/>
      <c r="N127" s="66"/>
      <c r="O127" s="20"/>
    </row>
    <row r="128" spans="7:15" ht="21.75" customHeight="1">
      <c r="G128" s="76"/>
      <c r="I128" s="76"/>
      <c r="M128" s="66"/>
      <c r="N128" s="20"/>
      <c r="O128" s="66"/>
    </row>
    <row r="129" spans="7:15" ht="21.75" customHeight="1">
      <c r="G129" s="76"/>
      <c r="I129" s="76"/>
      <c r="M129" s="20"/>
      <c r="N129" s="20"/>
      <c r="O129" s="20"/>
    </row>
    <row r="130" spans="7:15" ht="21.75" customHeight="1">
      <c r="G130" s="76"/>
      <c r="I130" s="76"/>
      <c r="M130" s="20"/>
      <c r="N130" s="20"/>
      <c r="O130" s="20"/>
    </row>
    <row r="131" spans="7:15" ht="21.75" customHeight="1">
      <c r="G131" s="76"/>
      <c r="I131" s="76"/>
      <c r="M131" s="20"/>
      <c r="N131" s="20"/>
      <c r="O131" s="20"/>
    </row>
    <row r="132" spans="7:15" ht="21.75" customHeight="1">
      <c r="G132" s="76"/>
      <c r="I132" s="76"/>
      <c r="M132" s="20"/>
      <c r="N132" s="20"/>
      <c r="O132" s="20"/>
    </row>
    <row r="133" spans="7:15" ht="21.75" customHeight="1">
      <c r="G133" s="76"/>
      <c r="I133" s="76"/>
      <c r="M133" s="20"/>
      <c r="N133" s="20"/>
      <c r="O133" s="20"/>
    </row>
    <row r="134" spans="7:15" ht="21.75" customHeight="1">
      <c r="G134" s="76"/>
      <c r="I134" s="76"/>
      <c r="M134" s="20"/>
      <c r="N134" s="20"/>
      <c r="O134" s="20"/>
    </row>
    <row r="135" spans="7:15" ht="21.75" customHeight="1">
      <c r="G135" s="76"/>
      <c r="I135" s="76"/>
      <c r="M135" s="20"/>
      <c r="N135" s="20"/>
      <c r="O135" s="20"/>
    </row>
    <row r="136" spans="7:15" ht="21.75" customHeight="1">
      <c r="G136" s="76"/>
      <c r="I136" s="76"/>
      <c r="M136" s="20"/>
      <c r="N136" s="20"/>
      <c r="O136" s="20"/>
    </row>
    <row r="137" spans="7:15" ht="21.75" customHeight="1">
      <c r="G137" s="76"/>
      <c r="I137" s="76"/>
      <c r="M137" s="20"/>
      <c r="N137" s="20"/>
      <c r="O137" s="20"/>
    </row>
    <row r="138" spans="7:15" ht="21.75" customHeight="1">
      <c r="G138" s="76"/>
      <c r="I138" s="76"/>
      <c r="M138" s="20"/>
      <c r="N138" s="20"/>
      <c r="O138" s="20"/>
    </row>
    <row r="139" spans="7:15" ht="21.75" customHeight="1">
      <c r="G139" s="76"/>
      <c r="I139" s="76"/>
      <c r="M139" s="20"/>
      <c r="N139" s="20"/>
      <c r="O139" s="20"/>
    </row>
    <row r="140" spans="7:15" ht="21.75" customHeight="1">
      <c r="G140" s="76"/>
      <c r="I140" s="76"/>
      <c r="M140" s="20"/>
      <c r="N140" s="20"/>
      <c r="O140" s="20"/>
    </row>
    <row r="141" spans="7:15" ht="21.75" customHeight="1">
      <c r="G141" s="76"/>
      <c r="I141" s="76"/>
      <c r="M141" s="20"/>
      <c r="N141" s="20"/>
      <c r="O141" s="20"/>
    </row>
    <row r="142" spans="7:15" ht="21.75" customHeight="1">
      <c r="G142" s="76"/>
      <c r="I142" s="76"/>
      <c r="M142" s="20"/>
      <c r="N142" s="20"/>
      <c r="O142" s="20"/>
    </row>
    <row r="143" spans="7:15" ht="21.75" customHeight="1">
      <c r="G143" s="76"/>
      <c r="I143" s="76"/>
      <c r="M143" s="20"/>
      <c r="N143" s="20"/>
      <c r="O143" s="20"/>
    </row>
    <row r="144" spans="7:15" ht="21.75" customHeight="1">
      <c r="G144" s="76"/>
      <c r="I144" s="76"/>
      <c r="M144" s="20"/>
      <c r="N144" s="20"/>
      <c r="O144" s="20"/>
    </row>
    <row r="145" spans="7:15" ht="21.75" customHeight="1">
      <c r="G145" s="76"/>
      <c r="I145" s="76"/>
      <c r="M145" s="20"/>
      <c r="N145" s="20"/>
      <c r="O145" s="20"/>
    </row>
    <row r="146" spans="7:15" ht="21.75" customHeight="1">
      <c r="G146" s="76"/>
      <c r="I146" s="76"/>
      <c r="M146" s="20"/>
      <c r="N146" s="20"/>
      <c r="O146" s="20"/>
    </row>
    <row r="147" spans="7:15" ht="21.75" customHeight="1">
      <c r="G147" s="76"/>
      <c r="I147" s="76"/>
      <c r="M147" s="20"/>
      <c r="N147" s="20"/>
      <c r="O147" s="20"/>
    </row>
    <row r="148" spans="7:15" ht="21.75" customHeight="1">
      <c r="G148" s="76"/>
      <c r="I148" s="76"/>
      <c r="M148" s="20"/>
      <c r="N148" s="20"/>
      <c r="O148" s="20"/>
    </row>
    <row r="149" spans="7:15" ht="21.75" customHeight="1">
      <c r="G149" s="76"/>
      <c r="I149" s="76"/>
      <c r="M149" s="20"/>
      <c r="N149" s="20"/>
      <c r="O149" s="20"/>
    </row>
    <row r="150" spans="7:15" ht="21.75" customHeight="1">
      <c r="G150" s="76"/>
      <c r="I150" s="76"/>
      <c r="M150" s="20"/>
      <c r="N150" s="20"/>
      <c r="O150" s="20"/>
    </row>
    <row r="151" spans="7:15" ht="21.75" customHeight="1">
      <c r="G151" s="76"/>
      <c r="I151" s="76"/>
      <c r="M151" s="20"/>
      <c r="N151" s="20"/>
      <c r="O151" s="20"/>
    </row>
    <row r="152" spans="7:15" ht="21.75" customHeight="1">
      <c r="G152" s="76"/>
      <c r="I152" s="76"/>
      <c r="M152" s="20"/>
      <c r="N152" s="20"/>
      <c r="O152" s="20"/>
    </row>
    <row r="153" spans="7:15" ht="21.75" customHeight="1">
      <c r="G153" s="76"/>
      <c r="I153" s="76"/>
      <c r="M153" s="20"/>
      <c r="N153" s="20"/>
      <c r="O153" s="20"/>
    </row>
    <row r="154" spans="7:15" ht="21.75" customHeight="1">
      <c r="G154" s="76"/>
      <c r="I154" s="76"/>
      <c r="M154" s="20"/>
      <c r="N154" s="20"/>
      <c r="O154" s="20"/>
    </row>
    <row r="155" spans="7:15" ht="21.75" customHeight="1">
      <c r="G155" s="76"/>
      <c r="I155" s="76"/>
      <c r="M155" s="20"/>
      <c r="N155" s="20"/>
      <c r="O155" s="20"/>
    </row>
    <row r="156" spans="7:15" ht="21.75" customHeight="1">
      <c r="G156" s="76"/>
      <c r="I156" s="76"/>
      <c r="M156" s="20"/>
      <c r="N156" s="20"/>
      <c r="O156" s="20"/>
    </row>
    <row r="157" spans="7:15" ht="21.75" customHeight="1">
      <c r="G157" s="76"/>
      <c r="I157" s="76"/>
      <c r="M157" s="20"/>
      <c r="O157" s="20"/>
    </row>
    <row r="158" spans="7:15" ht="21.75" customHeight="1">
      <c r="G158" s="76"/>
      <c r="I158" s="76"/>
    </row>
    <row r="159" spans="7:15" ht="21.75" customHeight="1">
      <c r="G159" s="76"/>
      <c r="I159" s="76"/>
    </row>
    <row r="160" spans="7:15" ht="21.75" customHeight="1">
      <c r="G160" s="76"/>
      <c r="I160" s="76"/>
    </row>
    <row r="161" spans="7:9" ht="21.75" customHeight="1">
      <c r="G161" s="76"/>
      <c r="I161" s="76"/>
    </row>
    <row r="162" spans="7:9" ht="21.75" customHeight="1">
      <c r="G162" s="76"/>
      <c r="I162" s="76"/>
    </row>
    <row r="163" spans="7:9" ht="21.75" customHeight="1">
      <c r="G163" s="76"/>
      <c r="I163" s="76"/>
    </row>
    <row r="164" spans="7:9" ht="21.75" customHeight="1">
      <c r="G164" s="76"/>
      <c r="I164" s="76"/>
    </row>
    <row r="165" spans="7:9" ht="21.75" customHeight="1">
      <c r="G165" s="76"/>
      <c r="I165" s="76"/>
    </row>
    <row r="166" spans="7:9" ht="21.75" customHeight="1">
      <c r="G166" s="76"/>
      <c r="I166" s="76"/>
    </row>
    <row r="167" spans="7:9" ht="21.75" customHeight="1">
      <c r="G167" s="76"/>
      <c r="I167" s="76"/>
    </row>
    <row r="168" spans="7:9" ht="21.75" customHeight="1">
      <c r="G168" s="76"/>
      <c r="I168" s="76"/>
    </row>
    <row r="169" spans="7:9" ht="21.75" customHeight="1">
      <c r="G169" s="76"/>
      <c r="I169" s="76"/>
    </row>
    <row r="170" spans="7:9" ht="21.75" customHeight="1">
      <c r="G170" s="76"/>
      <c r="I170" s="76"/>
    </row>
    <row r="171" spans="7:9" ht="21.75" customHeight="1">
      <c r="G171" s="76"/>
      <c r="I171" s="76"/>
    </row>
    <row r="172" spans="7:9" ht="21.75" customHeight="1">
      <c r="G172" s="76"/>
      <c r="I172" s="76"/>
    </row>
    <row r="173" spans="7:9" ht="21.75" customHeight="1">
      <c r="G173" s="76"/>
      <c r="I173" s="76"/>
    </row>
    <row r="174" spans="7:9" ht="21.75" customHeight="1">
      <c r="G174" s="76"/>
      <c r="I174" s="76"/>
    </row>
    <row r="175" spans="7:9" ht="21.75" customHeight="1">
      <c r="G175" s="76"/>
      <c r="I175" s="76"/>
    </row>
    <row r="176" spans="7:9" ht="21.75" customHeight="1">
      <c r="G176" s="76"/>
      <c r="I176" s="76"/>
    </row>
    <row r="177" spans="7:9" ht="21.75" customHeight="1">
      <c r="G177" s="76"/>
      <c r="I177" s="76"/>
    </row>
    <row r="178" spans="7:9" ht="21.75" customHeight="1">
      <c r="G178" s="76"/>
      <c r="I178" s="76"/>
    </row>
    <row r="179" spans="7:9" ht="21.75" customHeight="1">
      <c r="G179" s="76"/>
      <c r="I179" s="76"/>
    </row>
    <row r="180" spans="7:9" ht="21.75" customHeight="1">
      <c r="G180" s="76"/>
      <c r="I180" s="76"/>
    </row>
    <row r="181" spans="7:9" ht="21.75" customHeight="1">
      <c r="G181" s="76"/>
      <c r="I181" s="76"/>
    </row>
    <row r="182" spans="7:9" ht="21.75" customHeight="1">
      <c r="G182" s="76"/>
      <c r="I182" s="76"/>
    </row>
    <row r="183" spans="7:9" ht="21.75" customHeight="1">
      <c r="G183" s="76"/>
      <c r="I183" s="76"/>
    </row>
    <row r="184" spans="7:9" ht="21.75" customHeight="1">
      <c r="G184" s="76"/>
      <c r="I184" s="76"/>
    </row>
    <row r="185" spans="7:9" ht="21.75" customHeight="1">
      <c r="G185" s="76"/>
      <c r="I185" s="76"/>
    </row>
    <row r="186" spans="7:9" ht="21.75" customHeight="1">
      <c r="G186" s="76"/>
      <c r="I186" s="76"/>
    </row>
    <row r="187" spans="7:9" ht="21.75" customHeight="1">
      <c r="G187" s="76"/>
      <c r="I187" s="76"/>
    </row>
    <row r="188" spans="7:9" ht="21.75" customHeight="1">
      <c r="G188" s="76"/>
      <c r="I188" s="76"/>
    </row>
    <row r="189" spans="7:9" ht="21.75" customHeight="1">
      <c r="G189" s="76"/>
      <c r="I189" s="76"/>
    </row>
    <row r="190" spans="7:9" ht="21.75" customHeight="1">
      <c r="G190" s="76"/>
      <c r="I190" s="76"/>
    </row>
    <row r="191" spans="7:9" ht="21.75" customHeight="1">
      <c r="G191" s="76"/>
      <c r="I191" s="76"/>
    </row>
    <row r="192" spans="7:9" ht="21.75" customHeight="1">
      <c r="G192" s="76"/>
      <c r="I192" s="76"/>
    </row>
    <row r="193" spans="7:9" ht="21.75" customHeight="1">
      <c r="G193" s="76"/>
      <c r="I193" s="76"/>
    </row>
    <row r="194" spans="7:9" ht="21.75" customHeight="1">
      <c r="G194" s="76"/>
      <c r="I194" s="76"/>
    </row>
    <row r="195" spans="7:9" ht="21.75" customHeight="1">
      <c r="G195" s="76"/>
      <c r="I195" s="76"/>
    </row>
    <row r="196" spans="7:9" ht="21.75" customHeight="1">
      <c r="G196" s="76"/>
      <c r="I196" s="76"/>
    </row>
    <row r="197" spans="7:9" ht="21.75" customHeight="1">
      <c r="G197" s="76"/>
      <c r="I197" s="76"/>
    </row>
    <row r="198" spans="7:9" ht="21.75" customHeight="1">
      <c r="G198" s="76"/>
      <c r="I198" s="76"/>
    </row>
    <row r="199" spans="7:9" ht="21.75" customHeight="1">
      <c r="G199" s="76"/>
      <c r="I199" s="76"/>
    </row>
    <row r="200" spans="7:9" ht="21.75" customHeight="1">
      <c r="G200" s="76"/>
      <c r="I200" s="76"/>
    </row>
    <row r="201" spans="7:9" ht="21.75" customHeight="1">
      <c r="G201" s="76"/>
      <c r="I201" s="76"/>
    </row>
    <row r="202" spans="7:9" ht="21.75" customHeight="1">
      <c r="G202" s="76"/>
      <c r="I202" s="76"/>
    </row>
    <row r="203" spans="7:9" ht="21.75" customHeight="1">
      <c r="G203" s="76"/>
      <c r="I203" s="76"/>
    </row>
    <row r="204" spans="7:9" ht="21.75" customHeight="1">
      <c r="G204" s="76"/>
      <c r="I204" s="76"/>
    </row>
    <row r="205" spans="7:9" ht="21.75" customHeight="1">
      <c r="G205" s="76"/>
      <c r="I205" s="76"/>
    </row>
    <row r="206" spans="7:9" ht="21.75" customHeight="1">
      <c r="G206" s="76"/>
      <c r="I206" s="76"/>
    </row>
    <row r="207" spans="7:9" ht="21.75" customHeight="1">
      <c r="G207" s="76"/>
      <c r="I207" s="76"/>
    </row>
    <row r="208" spans="7:9" ht="21.75" customHeight="1">
      <c r="G208" s="76"/>
      <c r="I208" s="76"/>
    </row>
    <row r="209" spans="7:9" ht="21.75" customHeight="1">
      <c r="G209" s="76"/>
      <c r="I209" s="76"/>
    </row>
    <row r="210" spans="7:9" ht="21.75" customHeight="1">
      <c r="G210" s="76"/>
      <c r="I210" s="76"/>
    </row>
    <row r="211" spans="7:9" ht="21.75" customHeight="1">
      <c r="G211" s="76"/>
      <c r="I211" s="76"/>
    </row>
    <row r="212" spans="7:9" ht="21.75" customHeight="1">
      <c r="G212" s="76"/>
      <c r="I212" s="76"/>
    </row>
    <row r="213" spans="7:9" ht="21.75" customHeight="1">
      <c r="G213" s="76"/>
      <c r="I213" s="76"/>
    </row>
    <row r="214" spans="7:9" ht="21.75" customHeight="1">
      <c r="G214" s="76"/>
      <c r="I214" s="76"/>
    </row>
    <row r="215" spans="7:9" ht="21.75" customHeight="1">
      <c r="G215" s="76"/>
      <c r="I215" s="76"/>
    </row>
    <row r="216" spans="7:9" ht="21.75" customHeight="1">
      <c r="G216" s="76"/>
      <c r="I216" s="76"/>
    </row>
    <row r="217" spans="7:9" ht="21.75" customHeight="1">
      <c r="G217" s="76"/>
      <c r="I217" s="76"/>
    </row>
    <row r="218" spans="7:9" ht="21.75" customHeight="1">
      <c r="G218" s="76"/>
      <c r="I218" s="76"/>
    </row>
    <row r="219" spans="7:9" ht="21.75" customHeight="1">
      <c r="G219" s="76"/>
      <c r="I219" s="76"/>
    </row>
    <row r="220" spans="7:9" ht="21.75" customHeight="1">
      <c r="G220" s="76"/>
      <c r="I220" s="76"/>
    </row>
    <row r="221" spans="7:9" ht="21.75" customHeight="1">
      <c r="G221" s="76"/>
      <c r="I221" s="76"/>
    </row>
    <row r="222" spans="7:9" ht="21.75" customHeight="1">
      <c r="G222" s="76"/>
      <c r="I222" s="76"/>
    </row>
    <row r="223" spans="7:9" ht="21.75" customHeight="1">
      <c r="G223" s="76"/>
      <c r="I223" s="76"/>
    </row>
    <row r="224" spans="7:9" ht="21.75" customHeight="1">
      <c r="G224" s="76"/>
      <c r="I224" s="76"/>
    </row>
    <row r="225" spans="7:9" ht="21.75" customHeight="1">
      <c r="G225" s="76"/>
      <c r="I225" s="76"/>
    </row>
    <row r="226" spans="7:9" ht="21.75" customHeight="1">
      <c r="G226" s="76"/>
      <c r="I226" s="76"/>
    </row>
    <row r="227" spans="7:9" ht="21.75" customHeight="1">
      <c r="G227" s="76"/>
      <c r="I227" s="76"/>
    </row>
    <row r="228" spans="7:9" ht="21.75" customHeight="1">
      <c r="G228" s="76"/>
      <c r="I228" s="76"/>
    </row>
    <row r="229" spans="7:9" ht="21.75" customHeight="1">
      <c r="G229" s="76"/>
      <c r="I229" s="76"/>
    </row>
    <row r="230" spans="7:9" ht="21.75" customHeight="1">
      <c r="G230" s="76"/>
      <c r="I230" s="76"/>
    </row>
    <row r="231" spans="7:9" ht="21.75" customHeight="1">
      <c r="G231" s="76"/>
      <c r="I231" s="76"/>
    </row>
    <row r="232" spans="7:9" ht="21.75" customHeight="1">
      <c r="G232" s="76"/>
      <c r="I232" s="76"/>
    </row>
    <row r="233" spans="7:9" ht="21.75" customHeight="1">
      <c r="G233" s="76"/>
      <c r="I233" s="76"/>
    </row>
    <row r="234" spans="7:9" ht="21.75" customHeight="1">
      <c r="G234" s="76"/>
      <c r="I234" s="76"/>
    </row>
    <row r="235" spans="7:9" ht="21.75" customHeight="1">
      <c r="G235" s="76"/>
      <c r="I235" s="76"/>
    </row>
    <row r="236" spans="7:9" ht="21.75" customHeight="1">
      <c r="G236" s="76"/>
      <c r="I236" s="76"/>
    </row>
    <row r="237" spans="7:9" ht="21.75" customHeight="1">
      <c r="G237" s="76"/>
      <c r="I237" s="76"/>
    </row>
    <row r="238" spans="7:9" ht="21.75" customHeight="1">
      <c r="G238" s="76"/>
      <c r="I238" s="76"/>
    </row>
    <row r="239" spans="7:9" ht="21.75" customHeight="1">
      <c r="G239" s="76"/>
      <c r="I239" s="76"/>
    </row>
    <row r="240" spans="7:9" ht="21.75" customHeight="1">
      <c r="G240" s="76"/>
      <c r="I240" s="76"/>
    </row>
    <row r="241" spans="7:9" ht="21.75" customHeight="1">
      <c r="G241" s="76"/>
      <c r="I241" s="76"/>
    </row>
    <row r="242" spans="7:9" ht="21.75" customHeight="1">
      <c r="G242" s="76"/>
      <c r="I242" s="76"/>
    </row>
    <row r="243" spans="7:9" ht="21.75" customHeight="1">
      <c r="G243" s="76"/>
      <c r="I243" s="76"/>
    </row>
    <row r="244" spans="7:9" ht="21.75" customHeight="1">
      <c r="G244" s="76"/>
      <c r="I244" s="76"/>
    </row>
    <row r="245" spans="7:9" ht="21.75" customHeight="1">
      <c r="G245" s="76"/>
      <c r="I245" s="76"/>
    </row>
    <row r="246" spans="7:9" ht="21.75" customHeight="1">
      <c r="G246" s="76"/>
      <c r="I246" s="76"/>
    </row>
    <row r="247" spans="7:9" ht="21.75" customHeight="1">
      <c r="G247" s="76"/>
      <c r="I247" s="76"/>
    </row>
    <row r="248" spans="7:9" ht="21.75" customHeight="1">
      <c r="G248" s="76"/>
      <c r="I248" s="76"/>
    </row>
    <row r="249" spans="7:9" ht="21.75" customHeight="1">
      <c r="G249" s="76"/>
      <c r="I249" s="76"/>
    </row>
    <row r="250" spans="7:9" ht="21.75" customHeight="1">
      <c r="G250" s="76"/>
      <c r="I250" s="76"/>
    </row>
    <row r="251" spans="7:9" ht="21.75" customHeight="1">
      <c r="G251" s="76"/>
      <c r="I251" s="76"/>
    </row>
    <row r="252" spans="7:9" ht="21.75" customHeight="1">
      <c r="G252" s="76"/>
      <c r="I252" s="76"/>
    </row>
    <row r="253" spans="7:9" ht="21.75" customHeight="1">
      <c r="G253" s="76"/>
      <c r="I253" s="76"/>
    </row>
    <row r="254" spans="7:9" ht="21.75" customHeight="1">
      <c r="G254" s="76"/>
      <c r="I254" s="76"/>
    </row>
    <row r="255" spans="7:9" ht="21.75" customHeight="1">
      <c r="G255" s="76"/>
      <c r="I255" s="76"/>
    </row>
    <row r="256" spans="7:9" ht="21.75" customHeight="1">
      <c r="G256" s="76"/>
      <c r="I256" s="76"/>
    </row>
    <row r="257" spans="7:9" ht="21.75" customHeight="1">
      <c r="G257" s="76"/>
      <c r="I257" s="76"/>
    </row>
    <row r="258" spans="7:9" ht="21.75" customHeight="1">
      <c r="G258" s="76"/>
      <c r="I258" s="76"/>
    </row>
    <row r="259" spans="7:9" ht="21.75" customHeight="1">
      <c r="G259" s="76"/>
      <c r="I259" s="76"/>
    </row>
    <row r="260" spans="7:9" ht="21.75" customHeight="1">
      <c r="G260" s="76"/>
      <c r="I260" s="76"/>
    </row>
    <row r="261" spans="7:9" ht="21.75" customHeight="1">
      <c r="G261" s="76"/>
      <c r="I261" s="76"/>
    </row>
    <row r="262" spans="7:9" ht="21.75" customHeight="1">
      <c r="G262" s="76"/>
      <c r="I262" s="76"/>
    </row>
    <row r="263" spans="7:9" ht="21.75" customHeight="1">
      <c r="G263" s="76"/>
      <c r="I263" s="76"/>
    </row>
    <row r="264" spans="7:9" ht="21.75" customHeight="1">
      <c r="G264" s="76"/>
      <c r="I264" s="76"/>
    </row>
    <row r="265" spans="7:9" ht="21.75" customHeight="1">
      <c r="G265" s="76"/>
      <c r="I265" s="76"/>
    </row>
    <row r="266" spans="7:9" ht="21.75" customHeight="1">
      <c r="G266" s="76"/>
      <c r="I266" s="76"/>
    </row>
    <row r="267" spans="7:9" ht="21.75" customHeight="1">
      <c r="G267" s="76"/>
      <c r="I267" s="76"/>
    </row>
    <row r="268" spans="7:9" ht="21.75" customHeight="1">
      <c r="G268" s="76"/>
      <c r="I268" s="76"/>
    </row>
    <row r="269" spans="7:9" ht="21.75" customHeight="1">
      <c r="G269" s="76"/>
      <c r="I269" s="76"/>
    </row>
    <row r="270" spans="7:9" ht="21.75" customHeight="1">
      <c r="G270" s="76"/>
      <c r="I270" s="76"/>
    </row>
    <row r="271" spans="7:9" ht="21.75" customHeight="1">
      <c r="G271" s="76"/>
      <c r="I271" s="76"/>
    </row>
    <row r="272" spans="7:9" ht="21.75" customHeight="1">
      <c r="G272" s="76"/>
      <c r="I272" s="76"/>
    </row>
    <row r="273" spans="7:9" ht="21.75" customHeight="1">
      <c r="G273" s="76"/>
      <c r="I273" s="76"/>
    </row>
    <row r="274" spans="7:9" ht="21.75" customHeight="1">
      <c r="G274" s="76"/>
      <c r="I274" s="76"/>
    </row>
    <row r="275" spans="7:9" ht="21.75" customHeight="1">
      <c r="G275" s="76"/>
      <c r="I275" s="76"/>
    </row>
    <row r="276" spans="7:9" ht="21.75" customHeight="1">
      <c r="G276" s="76"/>
      <c r="I276" s="76"/>
    </row>
    <row r="277" spans="7:9" ht="21.75" customHeight="1">
      <c r="G277" s="76"/>
      <c r="I277" s="76"/>
    </row>
    <row r="278" spans="7:9" ht="21.75" customHeight="1">
      <c r="G278" s="76"/>
      <c r="I278" s="76"/>
    </row>
    <row r="279" spans="7:9" ht="21.75" customHeight="1">
      <c r="G279" s="76"/>
      <c r="I279" s="76"/>
    </row>
    <row r="280" spans="7:9" ht="21.75" customHeight="1">
      <c r="G280" s="76"/>
      <c r="I280" s="76"/>
    </row>
    <row r="281" spans="7:9" ht="21.75" customHeight="1">
      <c r="G281" s="76"/>
      <c r="I281" s="76"/>
    </row>
    <row r="282" spans="7:9" ht="21.75" customHeight="1">
      <c r="G282" s="76"/>
      <c r="I282" s="76"/>
    </row>
    <row r="283" spans="7:9" ht="21.75" customHeight="1">
      <c r="G283" s="76"/>
      <c r="I283" s="76"/>
    </row>
    <row r="284" spans="7:9" ht="21.75" customHeight="1">
      <c r="G284" s="76"/>
      <c r="I284" s="76"/>
    </row>
    <row r="285" spans="7:9" ht="21.75" customHeight="1">
      <c r="G285" s="76"/>
      <c r="I285" s="76"/>
    </row>
    <row r="286" spans="7:9" ht="21.75" customHeight="1">
      <c r="G286" s="76"/>
      <c r="I286" s="76"/>
    </row>
    <row r="287" spans="7:9" ht="21.75" customHeight="1">
      <c r="G287" s="76"/>
      <c r="I287" s="76"/>
    </row>
    <row r="288" spans="7:9" ht="21.75" customHeight="1">
      <c r="G288" s="76"/>
      <c r="I288" s="76"/>
    </row>
    <row r="289" spans="7:9" ht="21.75" customHeight="1">
      <c r="G289" s="76"/>
      <c r="I289" s="76"/>
    </row>
    <row r="290" spans="7:9" ht="21.75" customHeight="1">
      <c r="G290" s="76"/>
      <c r="I290" s="76"/>
    </row>
    <row r="291" spans="7:9" ht="21.75" customHeight="1">
      <c r="G291" s="76"/>
      <c r="I291" s="76"/>
    </row>
    <row r="292" spans="7:9" ht="21.75" customHeight="1">
      <c r="G292" s="76"/>
      <c r="I292" s="76"/>
    </row>
    <row r="293" spans="7:9" ht="21.75" customHeight="1">
      <c r="G293" s="76"/>
      <c r="I293" s="76"/>
    </row>
    <row r="294" spans="7:9" ht="21.75" customHeight="1">
      <c r="G294" s="76"/>
      <c r="I294" s="76"/>
    </row>
    <row r="295" spans="7:9" ht="21.75" customHeight="1">
      <c r="G295" s="76"/>
      <c r="I295" s="76"/>
    </row>
    <row r="296" spans="7:9" ht="21.75" customHeight="1">
      <c r="G296" s="76"/>
      <c r="I296" s="76"/>
    </row>
    <row r="297" spans="7:9" ht="21.75" customHeight="1">
      <c r="G297" s="76"/>
      <c r="I297" s="76"/>
    </row>
    <row r="298" spans="7:9" ht="21.75" customHeight="1">
      <c r="G298" s="76"/>
      <c r="I298" s="76"/>
    </row>
    <row r="299" spans="7:9" ht="21.75" customHeight="1">
      <c r="G299" s="76"/>
      <c r="I299" s="76"/>
    </row>
    <row r="300" spans="7:9" ht="21.75" customHeight="1">
      <c r="G300" s="76"/>
      <c r="I300" s="76"/>
    </row>
    <row r="301" spans="7:9" ht="21.75" customHeight="1">
      <c r="G301" s="76"/>
      <c r="I301" s="76"/>
    </row>
    <row r="302" spans="7:9" ht="21.75" customHeight="1">
      <c r="G302" s="76"/>
      <c r="I302" s="76"/>
    </row>
    <row r="303" spans="7:9" ht="21.75" customHeight="1">
      <c r="G303" s="76"/>
      <c r="I303" s="76"/>
    </row>
    <row r="304" spans="7:9" ht="21.75" customHeight="1">
      <c r="G304" s="76"/>
      <c r="I304" s="76"/>
    </row>
    <row r="305" spans="7:9" ht="21.75" customHeight="1">
      <c r="G305" s="76"/>
      <c r="I305" s="76"/>
    </row>
    <row r="306" spans="7:9" ht="21.75" customHeight="1">
      <c r="G306" s="76"/>
      <c r="I306" s="76"/>
    </row>
    <row r="307" spans="7:9" ht="21.75" customHeight="1">
      <c r="G307" s="76"/>
      <c r="I307" s="76"/>
    </row>
    <row r="308" spans="7:9" ht="21.75" customHeight="1">
      <c r="G308" s="76"/>
      <c r="I308" s="76"/>
    </row>
    <row r="309" spans="7:9" ht="21.75" customHeight="1">
      <c r="G309" s="76"/>
      <c r="I309" s="76"/>
    </row>
    <row r="310" spans="7:9" ht="21.75" customHeight="1">
      <c r="G310" s="76"/>
      <c r="I310" s="76"/>
    </row>
    <row r="311" spans="7:9" ht="21.75" customHeight="1">
      <c r="G311" s="76"/>
      <c r="I311" s="76"/>
    </row>
    <row r="312" spans="7:9" ht="21.75" customHeight="1">
      <c r="G312" s="76"/>
      <c r="I312" s="76"/>
    </row>
    <row r="313" spans="7:9" ht="21.75" customHeight="1">
      <c r="G313" s="76"/>
      <c r="I313" s="76"/>
    </row>
    <row r="314" spans="7:9" ht="21.75" customHeight="1">
      <c r="G314" s="76"/>
      <c r="I314" s="76"/>
    </row>
    <row r="315" spans="7:9" ht="21.75" customHeight="1">
      <c r="G315" s="76"/>
      <c r="I315" s="76"/>
    </row>
    <row r="316" spans="7:9" ht="21.75" customHeight="1">
      <c r="G316" s="76"/>
      <c r="I316" s="76"/>
    </row>
    <row r="317" spans="7:9" ht="21.75" customHeight="1">
      <c r="G317" s="76"/>
      <c r="I317" s="76"/>
    </row>
    <row r="318" spans="7:9" ht="21.75" customHeight="1">
      <c r="G318" s="76"/>
      <c r="I318" s="76"/>
    </row>
    <row r="319" spans="7:9" ht="21.75" customHeight="1">
      <c r="G319" s="76"/>
      <c r="I319" s="76"/>
    </row>
    <row r="320" spans="7:9" ht="21.75" customHeight="1">
      <c r="G320" s="76"/>
      <c r="I320" s="76"/>
    </row>
    <row r="321" spans="7:9" ht="21.75" customHeight="1">
      <c r="G321" s="76"/>
      <c r="I321" s="76"/>
    </row>
    <row r="322" spans="7:9" ht="21.75" customHeight="1">
      <c r="G322" s="76"/>
      <c r="I322" s="76"/>
    </row>
    <row r="323" spans="7:9" ht="21.75" customHeight="1">
      <c r="G323" s="76"/>
      <c r="I323" s="76"/>
    </row>
    <row r="324" spans="7:9" ht="21.75" customHeight="1">
      <c r="G324" s="76"/>
      <c r="I324" s="76"/>
    </row>
    <row r="325" spans="7:9" ht="21.75" customHeight="1">
      <c r="G325" s="76"/>
      <c r="I325" s="76"/>
    </row>
    <row r="326" spans="7:9" ht="21.75" customHeight="1">
      <c r="G326" s="76"/>
      <c r="I326" s="76"/>
    </row>
    <row r="327" spans="7:9" ht="21.75" customHeight="1">
      <c r="G327" s="76"/>
      <c r="I327" s="76"/>
    </row>
    <row r="328" spans="7:9" ht="21.75" customHeight="1">
      <c r="G328" s="76"/>
      <c r="I328" s="76"/>
    </row>
    <row r="329" spans="7:9" ht="21.75" customHeight="1">
      <c r="G329" s="76"/>
      <c r="I329" s="76"/>
    </row>
    <row r="330" spans="7:9" ht="21.75" customHeight="1">
      <c r="G330" s="76"/>
      <c r="I330" s="76"/>
    </row>
    <row r="331" spans="7:9" ht="21.75" customHeight="1">
      <c r="G331" s="76"/>
      <c r="I331" s="76"/>
    </row>
    <row r="332" spans="7:9" ht="21.75" customHeight="1">
      <c r="G332" s="76"/>
      <c r="I332" s="76"/>
    </row>
    <row r="333" spans="7:9" ht="21.75" customHeight="1">
      <c r="G333" s="76"/>
      <c r="I333" s="76"/>
    </row>
    <row r="334" spans="7:9" ht="21.75" customHeight="1">
      <c r="G334" s="76"/>
      <c r="I334" s="76"/>
    </row>
    <row r="335" spans="7:9" ht="21.75" customHeight="1">
      <c r="G335" s="76"/>
      <c r="I335" s="76"/>
    </row>
    <row r="336" spans="7:9" ht="21.75" customHeight="1">
      <c r="G336" s="76"/>
      <c r="I336" s="76"/>
    </row>
    <row r="337" spans="7:9" ht="21.75" customHeight="1">
      <c r="G337" s="76"/>
      <c r="I337" s="76"/>
    </row>
    <row r="338" spans="7:9" ht="21.75" customHeight="1">
      <c r="G338" s="76"/>
      <c r="I338" s="76"/>
    </row>
    <row r="339" spans="7:9" ht="21.75" customHeight="1">
      <c r="G339" s="76"/>
      <c r="I339" s="76"/>
    </row>
    <row r="340" spans="7:9" ht="21.75" customHeight="1">
      <c r="G340" s="76"/>
      <c r="I340" s="76"/>
    </row>
    <row r="341" spans="7:9" ht="21.75" customHeight="1">
      <c r="G341" s="76"/>
      <c r="I341" s="76"/>
    </row>
    <row r="342" spans="7:9" ht="21.75" customHeight="1">
      <c r="G342" s="76"/>
      <c r="I342" s="76"/>
    </row>
    <row r="343" spans="7:9" ht="21.75" customHeight="1">
      <c r="G343" s="76"/>
      <c r="I343" s="76"/>
    </row>
    <row r="344" spans="7:9" ht="21.75" customHeight="1">
      <c r="G344" s="76"/>
      <c r="I344" s="76"/>
    </row>
    <row r="345" spans="7:9" ht="21.75" customHeight="1">
      <c r="G345" s="76"/>
      <c r="I345" s="76"/>
    </row>
    <row r="346" spans="7:9" ht="21.75" customHeight="1">
      <c r="G346" s="76"/>
      <c r="I346" s="76"/>
    </row>
    <row r="347" spans="7:9" ht="21.75" customHeight="1">
      <c r="G347" s="76"/>
      <c r="I347" s="76"/>
    </row>
    <row r="348" spans="7:9" ht="21.75" customHeight="1">
      <c r="G348" s="76"/>
      <c r="I348" s="76"/>
    </row>
    <row r="349" spans="7:9" ht="21.75" customHeight="1">
      <c r="G349" s="76"/>
      <c r="I349" s="76"/>
    </row>
    <row r="350" spans="7:9" ht="21.75" customHeight="1">
      <c r="G350" s="76"/>
      <c r="I350" s="76"/>
    </row>
    <row r="351" spans="7:9" ht="21.75" customHeight="1">
      <c r="G351" s="76"/>
      <c r="I351" s="76"/>
    </row>
    <row r="352" spans="7:9" ht="21.75" customHeight="1">
      <c r="G352" s="76"/>
      <c r="I352" s="76"/>
    </row>
    <row r="353" spans="7:9" ht="21.75" customHeight="1">
      <c r="G353" s="76"/>
      <c r="I353" s="76"/>
    </row>
    <row r="354" spans="7:9" ht="21.75" customHeight="1">
      <c r="G354" s="76"/>
      <c r="I354" s="76"/>
    </row>
    <row r="355" spans="7:9" ht="21.75" customHeight="1">
      <c r="G355" s="76"/>
      <c r="I355" s="76"/>
    </row>
    <row r="356" spans="7:9" ht="21.75" customHeight="1">
      <c r="G356" s="76"/>
      <c r="I356" s="76"/>
    </row>
    <row r="357" spans="7:9" ht="21.75" customHeight="1">
      <c r="G357" s="76"/>
      <c r="I357" s="76"/>
    </row>
  </sheetData>
  <mergeCells count="21">
    <mergeCell ref="A41:G41"/>
    <mergeCell ref="A1:G1"/>
    <mergeCell ref="A2:G2"/>
    <mergeCell ref="H4:J4"/>
    <mergeCell ref="D7:J7"/>
    <mergeCell ref="D5:F5"/>
    <mergeCell ref="H5:J5"/>
    <mergeCell ref="D4:F4"/>
    <mergeCell ref="H80:J80"/>
    <mergeCell ref="D83:J83"/>
    <mergeCell ref="A42:G42"/>
    <mergeCell ref="H44:J44"/>
    <mergeCell ref="D47:J47"/>
    <mergeCell ref="A77:G77"/>
    <mergeCell ref="A78:G78"/>
    <mergeCell ref="D45:F45"/>
    <mergeCell ref="H45:J45"/>
    <mergeCell ref="D81:F81"/>
    <mergeCell ref="H81:J81"/>
    <mergeCell ref="D44:F44"/>
    <mergeCell ref="D80:F80"/>
  </mergeCells>
  <pageMargins left="0.8" right="0.48" top="0.48" bottom="0.4" header="0.3" footer="0.4"/>
  <pageSetup paperSize="9" scale="77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&amp;C&amp;P&amp;RGULF FS YE2020_THAI (rev. 18Feb21_4.58PM)</oddFooter>
  </headerFooter>
  <rowBreaks count="2" manualBreakCount="2">
    <brk id="40" max="16383" man="1"/>
    <brk id="7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sheetPr>
    <tabColor theme="4" tint="0.59999389629810485"/>
    <pageSetUpPr fitToPage="1"/>
  </sheetPr>
  <dimension ref="A1:P98"/>
  <sheetViews>
    <sheetView showGridLines="0" view="pageBreakPreview" topLeftCell="A73" zoomScaleNormal="100" zoomScaleSheetLayoutView="100" workbookViewId="0">
      <selection activeCell="D31" sqref="D31"/>
    </sheetView>
  </sheetViews>
  <sheetFormatPr defaultColWidth="10.3984375" defaultRowHeight="22.75" customHeight="1"/>
  <cols>
    <col min="1" max="1" width="50.69921875" style="80" customWidth="1"/>
    <col min="2" max="2" width="12.69921875" style="199" customWidth="1"/>
    <col min="3" max="3" width="1.59765625" style="83" customWidth="1"/>
    <col min="4" max="4" width="17" style="113" customWidth="1"/>
    <col min="5" max="5" width="1.3984375" style="105" customWidth="1"/>
    <col min="6" max="6" width="15.8984375" style="113" customWidth="1"/>
    <col min="7" max="7" width="1.3984375" style="105" customWidth="1"/>
    <col min="8" max="8" width="16.3984375" style="113" customWidth="1"/>
    <col min="9" max="9" width="1.59765625" style="105" customWidth="1"/>
    <col min="10" max="10" width="17.296875" style="113" customWidth="1"/>
    <col min="11" max="11" width="16.69921875" style="80" bestFit="1" customWidth="1"/>
    <col min="12" max="12" width="14.59765625" style="80" bestFit="1" customWidth="1"/>
    <col min="13" max="13" width="17.09765625" style="80" bestFit="1" customWidth="1"/>
    <col min="14" max="14" width="13" style="80" bestFit="1" customWidth="1"/>
    <col min="15" max="16384" width="10.3984375" style="80"/>
  </cols>
  <sheetData>
    <row r="1" spans="1:14" ht="22.75" customHeight="1">
      <c r="A1" s="258" t="s">
        <v>0</v>
      </c>
      <c r="B1" s="258"/>
      <c r="C1" s="258"/>
      <c r="D1" s="258"/>
      <c r="E1" s="258"/>
      <c r="F1" s="258"/>
      <c r="G1" s="258"/>
      <c r="H1" s="258"/>
      <c r="I1" s="79"/>
      <c r="J1" s="79"/>
    </row>
    <row r="2" spans="1:14" ht="22.75" customHeight="1">
      <c r="A2" s="1" t="s">
        <v>84</v>
      </c>
      <c r="B2" s="203"/>
      <c r="C2" s="81"/>
      <c r="D2" s="79"/>
      <c r="E2" s="79"/>
      <c r="F2" s="79"/>
      <c r="G2" s="79"/>
      <c r="H2" s="79"/>
      <c r="I2" s="79"/>
      <c r="J2" s="79"/>
    </row>
    <row r="3" spans="1:14" ht="22.75" customHeight="1">
      <c r="A3" s="79"/>
      <c r="B3" s="200"/>
      <c r="C3" s="79"/>
      <c r="D3" s="79"/>
      <c r="E3" s="79"/>
      <c r="F3" s="79"/>
      <c r="G3" s="79"/>
      <c r="H3" s="79"/>
      <c r="I3" s="79"/>
      <c r="J3" s="79"/>
    </row>
    <row r="4" spans="1:14" ht="22.75" customHeight="1">
      <c r="B4" s="82"/>
      <c r="C4" s="82"/>
      <c r="D4" s="262" t="s">
        <v>2</v>
      </c>
      <c r="E4" s="262"/>
      <c r="F4" s="262"/>
      <c r="G4" s="79"/>
      <c r="H4" s="262" t="s">
        <v>3</v>
      </c>
      <c r="I4" s="262"/>
      <c r="J4" s="262"/>
    </row>
    <row r="5" spans="1:14" ht="22.75" customHeight="1">
      <c r="B5" s="82"/>
      <c r="C5" s="82"/>
      <c r="D5" s="263" t="s">
        <v>85</v>
      </c>
      <c r="E5" s="263"/>
      <c r="F5" s="263"/>
      <c r="G5" s="79"/>
      <c r="H5" s="263" t="s">
        <v>85</v>
      </c>
      <c r="I5" s="263"/>
      <c r="J5" s="263"/>
    </row>
    <row r="6" spans="1:14" ht="22.75" customHeight="1">
      <c r="B6" s="199" t="s">
        <v>6</v>
      </c>
      <c r="D6" s="7">
        <v>2563</v>
      </c>
      <c r="E6" s="7"/>
      <c r="F6" s="7">
        <v>2562</v>
      </c>
      <c r="G6" s="8"/>
      <c r="H6" s="7">
        <v>2563</v>
      </c>
      <c r="I6" s="7"/>
      <c r="J6" s="7">
        <v>2562</v>
      </c>
    </row>
    <row r="7" spans="1:14" ht="22.75" customHeight="1">
      <c r="D7" s="257" t="s">
        <v>7</v>
      </c>
      <c r="E7" s="257"/>
      <c r="F7" s="257"/>
      <c r="G7" s="257"/>
      <c r="H7" s="257"/>
      <c r="I7" s="257"/>
      <c r="J7" s="257"/>
    </row>
    <row r="8" spans="1:14" ht="22.75" customHeight="1">
      <c r="A8" s="84" t="s">
        <v>86</v>
      </c>
      <c r="D8" s="83"/>
      <c r="E8" s="83"/>
      <c r="F8" s="83"/>
      <c r="G8" s="83"/>
      <c r="H8" s="83"/>
      <c r="I8" s="83"/>
      <c r="J8" s="83"/>
    </row>
    <row r="9" spans="1:14" ht="22.75" customHeight="1">
      <c r="A9" s="80" t="s">
        <v>87</v>
      </c>
      <c r="B9" s="199" t="s">
        <v>302</v>
      </c>
      <c r="D9" s="36">
        <v>32298096090</v>
      </c>
      <c r="E9" s="36"/>
      <c r="F9" s="36">
        <v>29721114696</v>
      </c>
      <c r="G9" s="36"/>
      <c r="H9" s="36">
        <v>0</v>
      </c>
      <c r="I9" s="36"/>
      <c r="J9" s="36">
        <v>0</v>
      </c>
      <c r="K9" s="85"/>
      <c r="L9" s="57"/>
      <c r="M9" s="57"/>
      <c r="N9" s="57"/>
    </row>
    <row r="10" spans="1:14" ht="22.75" customHeight="1">
      <c r="A10" s="80" t="s">
        <v>88</v>
      </c>
      <c r="B10" s="199" t="s">
        <v>301</v>
      </c>
      <c r="D10" s="36">
        <v>157526328</v>
      </c>
      <c r="E10" s="36"/>
      <c r="F10" s="36">
        <v>0</v>
      </c>
      <c r="G10" s="36"/>
      <c r="H10" s="36">
        <v>0</v>
      </c>
      <c r="I10" s="36"/>
      <c r="J10" s="36">
        <v>0</v>
      </c>
      <c r="K10" s="85"/>
      <c r="L10" s="57"/>
      <c r="M10" s="57"/>
      <c r="N10" s="57"/>
    </row>
    <row r="11" spans="1:14" ht="22.75" customHeight="1">
      <c r="A11" s="80" t="s">
        <v>89</v>
      </c>
      <c r="B11" s="199" t="s">
        <v>302</v>
      </c>
      <c r="D11" s="86">
        <v>371511238</v>
      </c>
      <c r="E11" s="36"/>
      <c r="F11" s="86">
        <v>318553333</v>
      </c>
      <c r="G11" s="36"/>
      <c r="H11" s="86">
        <v>1238667263</v>
      </c>
      <c r="I11" s="36"/>
      <c r="J11" s="86">
        <v>947873855</v>
      </c>
      <c r="K11" s="85"/>
      <c r="L11" s="57"/>
    </row>
    <row r="12" spans="1:14" s="79" customFormat="1" ht="22.75" customHeight="1">
      <c r="B12" s="82"/>
      <c r="C12" s="82"/>
      <c r="D12" s="87">
        <f>SUM(D9:D11)</f>
        <v>32827133656</v>
      </c>
      <c r="E12" s="87"/>
      <c r="F12" s="87">
        <f>SUM(F9:F11)</f>
        <v>30039668029</v>
      </c>
      <c r="G12" s="87"/>
      <c r="H12" s="87">
        <f>SUM(H9:H11)</f>
        <v>1238667263</v>
      </c>
      <c r="I12" s="87"/>
      <c r="J12" s="87">
        <f>SUM(J9:J11)</f>
        <v>947873855</v>
      </c>
      <c r="K12" s="88"/>
      <c r="L12" s="60"/>
    </row>
    <row r="13" spans="1:14" ht="22.75" customHeight="1">
      <c r="A13" s="80" t="s">
        <v>90</v>
      </c>
      <c r="B13" s="199">
        <v>6</v>
      </c>
      <c r="D13" s="36">
        <v>-23369047329</v>
      </c>
      <c r="E13" s="36"/>
      <c r="F13" s="36">
        <v>-22631090675</v>
      </c>
      <c r="G13" s="36"/>
      <c r="H13" s="36">
        <v>0</v>
      </c>
      <c r="I13" s="36"/>
      <c r="J13" s="36">
        <v>0</v>
      </c>
      <c r="K13" s="85"/>
      <c r="L13" s="57"/>
    </row>
    <row r="14" spans="1:14" ht="22.75" customHeight="1">
      <c r="A14" s="89" t="s">
        <v>91</v>
      </c>
      <c r="B14" s="199">
        <v>26</v>
      </c>
      <c r="D14" s="36">
        <v>-145857711</v>
      </c>
      <c r="E14" s="36"/>
      <c r="F14" s="36">
        <v>0</v>
      </c>
      <c r="G14" s="36"/>
      <c r="H14" s="36">
        <v>0</v>
      </c>
      <c r="I14" s="36"/>
      <c r="J14" s="36">
        <v>0</v>
      </c>
      <c r="K14" s="85"/>
      <c r="L14" s="57"/>
    </row>
    <row r="15" spans="1:14" ht="22.75" customHeight="1">
      <c r="A15" s="80" t="s">
        <v>92</v>
      </c>
      <c r="D15" s="86">
        <v>-187333769</v>
      </c>
      <c r="E15" s="36"/>
      <c r="F15" s="86">
        <v>-159958902</v>
      </c>
      <c r="G15" s="36"/>
      <c r="H15" s="86">
        <v>-459634000</v>
      </c>
      <c r="I15" s="36"/>
      <c r="J15" s="86">
        <v>-425879305</v>
      </c>
      <c r="K15" s="85"/>
      <c r="L15" s="57"/>
      <c r="N15" s="90"/>
    </row>
    <row r="16" spans="1:14" s="79" customFormat="1" ht="22.75" customHeight="1">
      <c r="A16" s="79" t="s">
        <v>93</v>
      </c>
      <c r="B16" s="82"/>
      <c r="C16" s="82"/>
      <c r="D16" s="87">
        <f>SUM(D12:D15)</f>
        <v>9124894847</v>
      </c>
      <c r="E16" s="87"/>
      <c r="F16" s="87">
        <f>SUM(F12:F15)</f>
        <v>7248618452</v>
      </c>
      <c r="G16" s="87"/>
      <c r="H16" s="87">
        <f>SUM(H12:H15)</f>
        <v>779033263</v>
      </c>
      <c r="I16" s="87"/>
      <c r="J16" s="87">
        <f>SUM(J12:J15)</f>
        <v>521994550</v>
      </c>
      <c r="K16" s="88"/>
      <c r="L16" s="60"/>
      <c r="N16" s="91"/>
    </row>
    <row r="17" spans="1:16" ht="8.5" customHeight="1">
      <c r="D17" s="36"/>
      <c r="E17" s="36"/>
      <c r="F17" s="36"/>
      <c r="G17" s="36"/>
      <c r="H17" s="36"/>
      <c r="I17" s="36"/>
      <c r="J17" s="36"/>
      <c r="K17" s="85"/>
      <c r="L17" s="57"/>
      <c r="N17" s="90"/>
    </row>
    <row r="18" spans="1:16" ht="22.75" customHeight="1">
      <c r="A18" s="80" t="s">
        <v>94</v>
      </c>
      <c r="B18" s="199">
        <v>6</v>
      </c>
      <c r="D18" s="36">
        <v>83275550</v>
      </c>
      <c r="E18" s="36"/>
      <c r="F18" s="36">
        <v>188886742</v>
      </c>
      <c r="G18" s="36"/>
      <c r="H18" s="36">
        <v>661594700</v>
      </c>
      <c r="I18" s="36"/>
      <c r="J18" s="36">
        <v>221218372</v>
      </c>
      <c r="L18" s="57"/>
      <c r="N18" s="90"/>
    </row>
    <row r="19" spans="1:16" ht="22.75" customHeight="1">
      <c r="A19" s="80" t="s">
        <v>95</v>
      </c>
      <c r="B19" s="199">
        <v>6</v>
      </c>
      <c r="D19" s="36">
        <v>19856347</v>
      </c>
      <c r="E19" s="36"/>
      <c r="F19" s="36">
        <v>14274774</v>
      </c>
      <c r="G19" s="36"/>
      <c r="H19" s="36">
        <v>15674699</v>
      </c>
      <c r="I19" s="36"/>
      <c r="J19" s="36">
        <v>19204893</v>
      </c>
      <c r="K19" s="85"/>
      <c r="L19" s="57"/>
      <c r="M19" s="90"/>
      <c r="N19" s="90"/>
    </row>
    <row r="20" spans="1:16" ht="22.75" customHeight="1">
      <c r="A20" s="80" t="s">
        <v>96</v>
      </c>
      <c r="B20" s="199">
        <v>6</v>
      </c>
      <c r="D20" s="36">
        <v>440174152</v>
      </c>
      <c r="E20" s="36"/>
      <c r="F20" s="36">
        <v>100534563</v>
      </c>
      <c r="G20" s="36"/>
      <c r="H20" s="36">
        <v>4932229279</v>
      </c>
      <c r="I20" s="36"/>
      <c r="J20" s="36">
        <v>3519198659</v>
      </c>
      <c r="L20" s="57"/>
      <c r="N20" s="90"/>
    </row>
    <row r="21" spans="1:16" ht="22.75" customHeight="1">
      <c r="A21" s="80" t="s">
        <v>97</v>
      </c>
      <c r="B21" s="199">
        <v>6</v>
      </c>
      <c r="D21" s="36">
        <v>-2079910484</v>
      </c>
      <c r="E21" s="36"/>
      <c r="F21" s="36">
        <v>-1713102133</v>
      </c>
      <c r="G21" s="36"/>
      <c r="H21" s="36">
        <v>-910553882</v>
      </c>
      <c r="I21" s="36"/>
      <c r="J21" s="36">
        <v>-841308421</v>
      </c>
      <c r="K21" s="85"/>
      <c r="L21" s="57"/>
      <c r="N21" s="90"/>
    </row>
    <row r="22" spans="1:16" ht="22.75" customHeight="1">
      <c r="A22" s="80" t="s">
        <v>98</v>
      </c>
      <c r="D22" s="36">
        <v>-133761124</v>
      </c>
      <c r="E22" s="36"/>
      <c r="F22" s="36">
        <v>1003475651</v>
      </c>
      <c r="G22" s="36"/>
      <c r="H22" s="36">
        <v>166386466</v>
      </c>
      <c r="I22" s="36"/>
      <c r="J22" s="36">
        <v>-86674426</v>
      </c>
      <c r="L22" s="57"/>
      <c r="N22" s="90"/>
    </row>
    <row r="23" spans="1:16" ht="22.75" hidden="1" customHeight="1">
      <c r="A23" s="80" t="s">
        <v>99</v>
      </c>
      <c r="D23" s="36"/>
      <c r="E23" s="36"/>
      <c r="F23" s="36"/>
      <c r="G23" s="36"/>
      <c r="H23" s="36"/>
      <c r="I23" s="36"/>
      <c r="J23" s="36"/>
      <c r="L23" s="57"/>
      <c r="N23" s="90"/>
    </row>
    <row r="24" spans="1:16" ht="22.75" hidden="1" customHeight="1">
      <c r="A24" s="92" t="s">
        <v>100</v>
      </c>
      <c r="D24" s="36">
        <v>0</v>
      </c>
      <c r="E24" s="36"/>
      <c r="F24" s="36">
        <v>0</v>
      </c>
      <c r="G24" s="36"/>
      <c r="H24" s="36">
        <v>0</v>
      </c>
      <c r="I24" s="36"/>
      <c r="J24" s="36">
        <v>0</v>
      </c>
      <c r="L24" s="57"/>
      <c r="N24" s="90"/>
    </row>
    <row r="25" spans="1:16" ht="22.75" customHeight="1">
      <c r="A25" s="79" t="s">
        <v>101</v>
      </c>
      <c r="D25" s="93">
        <f>SUM(D16:D24)</f>
        <v>7454529288</v>
      </c>
      <c r="E25" s="87"/>
      <c r="F25" s="93">
        <f>SUM(F16:F24)</f>
        <v>6842688049</v>
      </c>
      <c r="G25" s="87"/>
      <c r="H25" s="93">
        <f>SUM(H16:H24)</f>
        <v>5644364525</v>
      </c>
      <c r="I25" s="87"/>
      <c r="J25" s="93">
        <f>SUM(J16:J24)</f>
        <v>3353633627</v>
      </c>
      <c r="L25" s="57"/>
    </row>
    <row r="26" spans="1:16" ht="8.5" customHeight="1">
      <c r="A26" s="79"/>
      <c r="D26" s="36"/>
      <c r="E26" s="36"/>
      <c r="F26" s="36"/>
      <c r="G26" s="36"/>
      <c r="H26" s="36"/>
      <c r="I26" s="36"/>
      <c r="J26" s="36"/>
      <c r="L26" s="57"/>
    </row>
    <row r="27" spans="1:16" ht="22.75" customHeight="1">
      <c r="A27" s="80" t="s">
        <v>102</v>
      </c>
      <c r="B27" s="199">
        <v>10</v>
      </c>
      <c r="D27" s="36">
        <v>2462072001</v>
      </c>
      <c r="E27" s="36"/>
      <c r="F27" s="36">
        <v>3205443006</v>
      </c>
      <c r="G27" s="36"/>
      <c r="H27" s="36">
        <v>0</v>
      </c>
      <c r="I27" s="36"/>
      <c r="J27" s="36">
        <v>0</v>
      </c>
      <c r="L27" s="57"/>
    </row>
    <row r="28" spans="1:16" ht="22.75" customHeight="1">
      <c r="A28" s="80" t="s">
        <v>103</v>
      </c>
      <c r="B28" s="199">
        <v>21</v>
      </c>
      <c r="D28" s="2">
        <v>-3664984826</v>
      </c>
      <c r="E28" s="36"/>
      <c r="F28" s="2">
        <v>-2895735498</v>
      </c>
      <c r="G28" s="36"/>
      <c r="H28" s="36">
        <v>-568914855</v>
      </c>
      <c r="I28" s="36"/>
      <c r="J28" s="2">
        <v>-260602279</v>
      </c>
      <c r="L28" s="57"/>
    </row>
    <row r="29" spans="1:16" ht="22.75" customHeight="1">
      <c r="A29" s="94" t="s">
        <v>298</v>
      </c>
      <c r="B29" s="82"/>
      <c r="C29" s="82"/>
      <c r="D29" s="93">
        <f>SUM(D25:D28)</f>
        <v>6251616463</v>
      </c>
      <c r="E29" s="87"/>
      <c r="F29" s="93">
        <f>SUM(F25:F28)</f>
        <v>7152395557</v>
      </c>
      <c r="G29" s="87"/>
      <c r="H29" s="93">
        <f>SUM(H25:H28)</f>
        <v>5075449670</v>
      </c>
      <c r="I29" s="87"/>
      <c r="J29" s="93">
        <f>SUM(J25:J28)</f>
        <v>3093031348</v>
      </c>
      <c r="L29" s="57"/>
    </row>
    <row r="30" spans="1:16" ht="22.75" customHeight="1">
      <c r="A30" s="193" t="s">
        <v>293</v>
      </c>
      <c r="B30" s="199">
        <v>20</v>
      </c>
      <c r="D30" s="24">
        <v>-107278789</v>
      </c>
      <c r="E30" s="2"/>
      <c r="F30" s="24">
        <v>13676629</v>
      </c>
      <c r="G30" s="80"/>
      <c r="H30" s="24">
        <v>3602001</v>
      </c>
      <c r="I30" s="24"/>
      <c r="J30" s="24">
        <v>6969561</v>
      </c>
      <c r="K30" s="96"/>
      <c r="L30" s="57"/>
    </row>
    <row r="31" spans="1:16" ht="22.75" customHeight="1" thickBot="1">
      <c r="A31" s="94" t="s">
        <v>209</v>
      </c>
      <c r="B31" s="82"/>
      <c r="C31" s="82"/>
      <c r="D31" s="97">
        <f>SUM(D29:D30)</f>
        <v>6144337674</v>
      </c>
      <c r="E31" s="11"/>
      <c r="F31" s="97">
        <f>SUM(F29:F30)</f>
        <v>7166072186</v>
      </c>
      <c r="G31" s="79"/>
      <c r="H31" s="97">
        <f>SUM(H29:H30)</f>
        <v>5079051671</v>
      </c>
      <c r="I31" s="29"/>
      <c r="J31" s="97">
        <f>SUM(J29:J30)</f>
        <v>3100000909</v>
      </c>
      <c r="K31" s="57"/>
      <c r="L31" s="57"/>
      <c r="M31" s="96"/>
      <c r="N31" s="98"/>
      <c r="O31" s="98"/>
      <c r="P31" s="98"/>
    </row>
    <row r="32" spans="1:16" ht="10" customHeight="1" thickTop="1">
      <c r="A32" s="79"/>
      <c r="D32" s="24"/>
      <c r="E32" s="24"/>
      <c r="F32" s="37"/>
      <c r="G32" s="24"/>
      <c r="H32" s="24"/>
      <c r="I32" s="24"/>
      <c r="J32" s="24"/>
    </row>
    <row r="33" spans="1:12" ht="22.75" customHeight="1">
      <c r="A33" s="94" t="s">
        <v>104</v>
      </c>
      <c r="D33" s="17"/>
      <c r="E33" s="39"/>
      <c r="F33" s="17"/>
      <c r="G33" s="39"/>
      <c r="H33" s="17"/>
      <c r="I33" s="39"/>
      <c r="J33" s="17"/>
    </row>
    <row r="34" spans="1:12" ht="22.75" customHeight="1">
      <c r="A34" s="13" t="s">
        <v>105</v>
      </c>
      <c r="D34" s="17"/>
      <c r="E34" s="39"/>
      <c r="F34" s="17"/>
      <c r="G34" s="39"/>
      <c r="H34" s="17"/>
      <c r="I34" s="39"/>
      <c r="J34" s="17"/>
    </row>
    <row r="35" spans="1:12" ht="22.75" customHeight="1">
      <c r="A35" s="13" t="s">
        <v>106</v>
      </c>
      <c r="D35" s="17"/>
      <c r="E35" s="39"/>
      <c r="F35" s="17"/>
      <c r="G35" s="39"/>
      <c r="H35" s="17"/>
      <c r="I35" s="39"/>
      <c r="J35" s="17"/>
    </row>
    <row r="36" spans="1:12" ht="22.75" customHeight="1">
      <c r="A36" s="3" t="s">
        <v>107</v>
      </c>
      <c r="D36" s="36">
        <v>695072251</v>
      </c>
      <c r="E36" s="24"/>
      <c r="F36" s="36">
        <v>-96460199</v>
      </c>
      <c r="G36" s="24"/>
      <c r="H36" s="36">
        <v>0</v>
      </c>
      <c r="I36" s="24"/>
      <c r="J36" s="36">
        <v>0</v>
      </c>
      <c r="L36" s="57"/>
    </row>
    <row r="37" spans="1:12" ht="22.75" customHeight="1">
      <c r="A37" s="3" t="s">
        <v>108</v>
      </c>
      <c r="D37" s="36">
        <v>0</v>
      </c>
      <c r="E37" s="24"/>
      <c r="F37" s="36">
        <v>108204327</v>
      </c>
      <c r="G37" s="24"/>
      <c r="H37" s="36">
        <v>0</v>
      </c>
      <c r="I37" s="24"/>
      <c r="J37" s="36">
        <v>49183</v>
      </c>
      <c r="L37" s="57"/>
    </row>
    <row r="38" spans="1:12" ht="22.75" customHeight="1">
      <c r="A38" s="3" t="s">
        <v>109</v>
      </c>
      <c r="D38" s="36"/>
      <c r="E38" s="24"/>
      <c r="F38" s="36"/>
      <c r="G38" s="24"/>
      <c r="H38" s="36"/>
      <c r="I38" s="24"/>
      <c r="J38" s="36"/>
      <c r="L38" s="57"/>
    </row>
    <row r="39" spans="1:12" ht="22.75" customHeight="1">
      <c r="A39" s="191" t="s">
        <v>323</v>
      </c>
      <c r="D39" s="36">
        <v>0</v>
      </c>
      <c r="E39" s="24"/>
      <c r="F39" s="36">
        <v>-266509</v>
      </c>
      <c r="G39" s="24"/>
      <c r="H39" s="36">
        <v>0</v>
      </c>
      <c r="I39" s="24"/>
      <c r="J39" s="36">
        <v>0</v>
      </c>
      <c r="L39" s="57"/>
    </row>
    <row r="40" spans="1:12" ht="22.75" hidden="1" customHeight="1">
      <c r="A40" s="3" t="s">
        <v>109</v>
      </c>
      <c r="D40" s="36"/>
      <c r="E40" s="24"/>
      <c r="F40" s="36"/>
      <c r="G40" s="24"/>
      <c r="H40" s="36"/>
      <c r="I40" s="24"/>
      <c r="J40" s="36"/>
      <c r="L40" s="57"/>
    </row>
    <row r="41" spans="1:12" ht="22.75" hidden="1" customHeight="1">
      <c r="A41" s="3" t="s">
        <v>110</v>
      </c>
      <c r="D41" s="36"/>
      <c r="E41" s="24"/>
      <c r="F41" s="36"/>
      <c r="G41" s="24"/>
      <c r="H41" s="36"/>
      <c r="I41" s="24"/>
      <c r="J41" s="36"/>
      <c r="L41" s="57"/>
    </row>
    <row r="42" spans="1:12" ht="22.75" hidden="1" customHeight="1">
      <c r="A42" s="3" t="s">
        <v>111</v>
      </c>
      <c r="D42" s="36">
        <v>0</v>
      </c>
      <c r="E42" s="24"/>
      <c r="F42" s="36"/>
      <c r="G42" s="24"/>
      <c r="H42" s="36">
        <v>0</v>
      </c>
      <c r="I42" s="24"/>
      <c r="J42" s="36">
        <v>0</v>
      </c>
      <c r="L42" s="57"/>
    </row>
    <row r="43" spans="1:12" ht="22.75" customHeight="1">
      <c r="A43" s="191" t="s">
        <v>325</v>
      </c>
      <c r="D43" s="36">
        <v>-2199642532</v>
      </c>
      <c r="E43" s="2"/>
      <c r="F43" s="36">
        <v>-564957889</v>
      </c>
      <c r="G43" s="2"/>
      <c r="H43" s="36">
        <v>0</v>
      </c>
      <c r="I43" s="2"/>
      <c r="J43" s="36">
        <v>0</v>
      </c>
      <c r="L43" s="57"/>
    </row>
    <row r="44" spans="1:12" ht="22.75" customHeight="1">
      <c r="A44" s="191" t="s">
        <v>324</v>
      </c>
      <c r="B44" s="198"/>
      <c r="C44" s="6"/>
      <c r="D44" s="17"/>
      <c r="E44" s="39"/>
      <c r="F44" s="17"/>
      <c r="G44" s="39"/>
      <c r="H44" s="17"/>
      <c r="I44" s="39"/>
      <c r="J44" s="17"/>
      <c r="L44" s="57"/>
    </row>
    <row r="45" spans="1:12" ht="22.75" customHeight="1">
      <c r="A45" s="3" t="s">
        <v>112</v>
      </c>
      <c r="B45" s="198"/>
      <c r="C45" s="6"/>
      <c r="D45" s="17"/>
      <c r="E45" s="39"/>
      <c r="F45" s="17"/>
      <c r="G45" s="39"/>
      <c r="H45" s="17"/>
      <c r="I45" s="39"/>
      <c r="J45" s="17"/>
      <c r="L45" s="57"/>
    </row>
    <row r="46" spans="1:12" ht="22.75" customHeight="1">
      <c r="A46" s="3" t="s">
        <v>113</v>
      </c>
      <c r="B46" s="198"/>
      <c r="C46" s="6"/>
      <c r="D46" s="39">
        <v>41590</v>
      </c>
      <c r="E46" s="39"/>
      <c r="F46" s="36">
        <v>0</v>
      </c>
      <c r="G46" s="39"/>
      <c r="H46" s="39">
        <v>16090</v>
      </c>
      <c r="I46" s="39"/>
      <c r="J46" s="39">
        <v>0</v>
      </c>
      <c r="L46" s="57"/>
    </row>
    <row r="47" spans="1:12" ht="22.75" hidden="1" customHeight="1">
      <c r="A47" s="3"/>
      <c r="D47" s="36"/>
      <c r="E47" s="2"/>
      <c r="F47" s="36"/>
      <c r="G47" s="2"/>
      <c r="H47" s="36"/>
      <c r="I47" s="2"/>
      <c r="J47" s="36"/>
      <c r="L47" s="57"/>
    </row>
    <row r="48" spans="1:12" ht="22.75" customHeight="1">
      <c r="A48" s="191" t="s">
        <v>114</v>
      </c>
      <c r="D48" s="36"/>
      <c r="E48" s="24"/>
      <c r="F48" s="36"/>
      <c r="G48" s="24"/>
      <c r="H48" s="36"/>
      <c r="I48" s="24"/>
      <c r="J48" s="36"/>
      <c r="L48" s="57"/>
    </row>
    <row r="49" spans="1:13" ht="22.75" customHeight="1">
      <c r="A49" s="3" t="s">
        <v>115</v>
      </c>
      <c r="B49" s="199">
        <v>10</v>
      </c>
      <c r="D49" s="86">
        <v>-489830507</v>
      </c>
      <c r="E49" s="24"/>
      <c r="F49" s="86">
        <v>-43653818</v>
      </c>
      <c r="G49" s="24"/>
      <c r="H49" s="86">
        <v>0</v>
      </c>
      <c r="I49" s="24"/>
      <c r="J49" s="86">
        <v>0</v>
      </c>
      <c r="L49" s="57"/>
    </row>
    <row r="50" spans="1:13" ht="22.75" hidden="1" customHeight="1">
      <c r="A50" s="3" t="s">
        <v>116</v>
      </c>
      <c r="D50" s="36"/>
      <c r="E50" s="24"/>
      <c r="F50" s="36"/>
      <c r="G50" s="24"/>
      <c r="H50" s="36"/>
      <c r="I50" s="24"/>
      <c r="J50" s="36"/>
      <c r="L50" s="57"/>
    </row>
    <row r="51" spans="1:13" ht="22.75" hidden="1" customHeight="1">
      <c r="A51" s="3" t="s">
        <v>117</v>
      </c>
      <c r="D51" s="86"/>
      <c r="E51" s="2"/>
      <c r="F51" s="86">
        <v>0</v>
      </c>
      <c r="G51" s="2"/>
      <c r="H51" s="86"/>
      <c r="I51" s="2"/>
      <c r="J51" s="86">
        <v>0</v>
      </c>
      <c r="L51" s="57"/>
    </row>
    <row r="52" spans="1:13" ht="22.75" customHeight="1">
      <c r="A52" s="26" t="s">
        <v>118</v>
      </c>
      <c r="D52" s="99"/>
      <c r="E52" s="2"/>
      <c r="F52" s="99"/>
      <c r="G52" s="2"/>
      <c r="H52" s="99"/>
      <c r="I52" s="2"/>
      <c r="J52" s="99"/>
      <c r="L52" s="57"/>
    </row>
    <row r="53" spans="1:13" ht="22.75" customHeight="1">
      <c r="A53" s="79" t="s">
        <v>119</v>
      </c>
      <c r="B53" s="198"/>
      <c r="C53" s="6"/>
      <c r="D53" s="100">
        <f>SUM(D36:D51)</f>
        <v>-1994359198</v>
      </c>
      <c r="E53" s="36"/>
      <c r="F53" s="100">
        <f>SUM(F36:F51)</f>
        <v>-597134088</v>
      </c>
      <c r="G53" s="39"/>
      <c r="H53" s="100">
        <f>SUM(H36:H51)</f>
        <v>16090</v>
      </c>
      <c r="I53" s="36"/>
      <c r="J53" s="100">
        <f>SUM(J36:J51)</f>
        <v>49183</v>
      </c>
      <c r="K53" s="85"/>
      <c r="L53" s="57"/>
      <c r="M53" s="206"/>
    </row>
    <row r="54" spans="1:13" ht="22.75" customHeight="1">
      <c r="A54" s="258" t="s">
        <v>0</v>
      </c>
      <c r="B54" s="258"/>
      <c r="C54" s="258"/>
      <c r="D54" s="258"/>
      <c r="E54" s="258"/>
      <c r="F54" s="258"/>
      <c r="G54" s="258"/>
      <c r="H54" s="79"/>
      <c r="I54" s="79"/>
      <c r="J54" s="79"/>
    </row>
    <row r="55" spans="1:13" ht="22.75" customHeight="1">
      <c r="A55" s="1" t="s">
        <v>84</v>
      </c>
      <c r="B55" s="203"/>
      <c r="C55" s="81"/>
      <c r="D55" s="79"/>
      <c r="E55" s="79"/>
      <c r="F55" s="79"/>
      <c r="G55" s="79"/>
      <c r="H55" s="79"/>
      <c r="I55" s="79"/>
      <c r="J55" s="79"/>
    </row>
    <row r="56" spans="1:13" ht="13.5" customHeight="1">
      <c r="A56" s="79"/>
      <c r="B56" s="200"/>
      <c r="C56" s="79"/>
      <c r="D56" s="79"/>
      <c r="E56" s="79"/>
      <c r="F56" s="79"/>
      <c r="G56" s="79"/>
      <c r="H56" s="79"/>
      <c r="I56" s="79"/>
      <c r="J56" s="79"/>
    </row>
    <row r="57" spans="1:13" ht="21" customHeight="1">
      <c r="B57" s="82"/>
      <c r="C57" s="82"/>
      <c r="D57" s="262" t="s">
        <v>2</v>
      </c>
      <c r="E57" s="262"/>
      <c r="F57" s="262"/>
      <c r="G57" s="79"/>
      <c r="H57" s="262" t="s">
        <v>3</v>
      </c>
      <c r="I57" s="262"/>
      <c r="J57" s="262"/>
    </row>
    <row r="58" spans="1:13" ht="21" customHeight="1">
      <c r="B58" s="82"/>
      <c r="C58" s="82"/>
      <c r="D58" s="263" t="s">
        <v>85</v>
      </c>
      <c r="E58" s="263"/>
      <c r="F58" s="263"/>
      <c r="G58" s="79"/>
      <c r="H58" s="263" t="s">
        <v>85</v>
      </c>
      <c r="I58" s="263"/>
      <c r="J58" s="263"/>
    </row>
    <row r="59" spans="1:13" ht="21" customHeight="1">
      <c r="B59" s="198" t="s">
        <v>6</v>
      </c>
      <c r="C59" s="6"/>
      <c r="D59" s="7">
        <v>2563</v>
      </c>
      <c r="E59" s="7"/>
      <c r="F59" s="7">
        <v>2562</v>
      </c>
      <c r="G59" s="8"/>
      <c r="H59" s="7">
        <v>2563</v>
      </c>
      <c r="I59" s="7"/>
      <c r="J59" s="7">
        <v>2562</v>
      </c>
    </row>
    <row r="60" spans="1:13" ht="21" customHeight="1">
      <c r="D60" s="261" t="s">
        <v>7</v>
      </c>
      <c r="E60" s="261"/>
      <c r="F60" s="261"/>
      <c r="G60" s="261"/>
      <c r="H60" s="261"/>
      <c r="I60" s="261"/>
      <c r="J60" s="261"/>
    </row>
    <row r="61" spans="1:13" ht="22.75" customHeight="1">
      <c r="A61" s="13" t="s">
        <v>120</v>
      </c>
      <c r="B61" s="198"/>
      <c r="C61" s="6"/>
      <c r="D61" s="17"/>
      <c r="E61" s="39"/>
      <c r="F61" s="17"/>
      <c r="G61" s="39"/>
      <c r="H61" s="17"/>
      <c r="I61" s="39"/>
      <c r="J61" s="17"/>
      <c r="L61" s="57"/>
    </row>
    <row r="62" spans="1:13" ht="22.75" customHeight="1">
      <c r="A62" s="101" t="s">
        <v>106</v>
      </c>
      <c r="B62" s="198"/>
      <c r="C62" s="6"/>
      <c r="D62" s="17"/>
      <c r="E62" s="39"/>
      <c r="F62" s="17"/>
      <c r="G62" s="39"/>
      <c r="H62" s="17"/>
      <c r="I62" s="39"/>
      <c r="J62" s="17"/>
      <c r="L62" s="57"/>
    </row>
    <row r="63" spans="1:13" ht="22.75" customHeight="1">
      <c r="A63" s="42" t="s">
        <v>304</v>
      </c>
      <c r="B63" s="198"/>
      <c r="C63" s="6"/>
      <c r="D63" s="17"/>
      <c r="E63" s="39"/>
      <c r="G63" s="39"/>
      <c r="H63" s="17"/>
      <c r="I63" s="39"/>
      <c r="J63" s="17"/>
      <c r="L63" s="57"/>
    </row>
    <row r="64" spans="1:13" ht="22.75" customHeight="1">
      <c r="A64" s="42" t="s">
        <v>303</v>
      </c>
      <c r="B64" s="198"/>
      <c r="C64" s="6"/>
      <c r="D64" s="17">
        <v>0</v>
      </c>
      <c r="E64" s="39"/>
      <c r="F64" s="17">
        <v>-8085674</v>
      </c>
      <c r="G64" s="39"/>
      <c r="H64" s="17">
        <v>0</v>
      </c>
      <c r="I64" s="39"/>
      <c r="J64" s="17">
        <v>-15052952</v>
      </c>
      <c r="L64" s="57"/>
    </row>
    <row r="65" spans="1:13" ht="22.75" customHeight="1">
      <c r="A65" s="34" t="s">
        <v>121</v>
      </c>
      <c r="B65" s="198"/>
      <c r="C65" s="6"/>
      <c r="D65" s="17"/>
      <c r="E65" s="39"/>
      <c r="F65" s="17"/>
      <c r="G65" s="39"/>
      <c r="H65" s="17"/>
      <c r="I65" s="39"/>
      <c r="J65" s="17"/>
      <c r="L65" s="57"/>
    </row>
    <row r="66" spans="1:13" ht="22.75" customHeight="1">
      <c r="A66" s="34" t="s">
        <v>112</v>
      </c>
      <c r="B66" s="198"/>
      <c r="C66" s="6"/>
      <c r="D66" s="17"/>
      <c r="E66" s="39"/>
      <c r="F66" s="17"/>
      <c r="G66" s="39"/>
      <c r="H66" s="17"/>
      <c r="I66" s="39"/>
      <c r="J66" s="17"/>
      <c r="L66" s="57"/>
    </row>
    <row r="67" spans="1:13" ht="22.75" customHeight="1">
      <c r="A67" s="194" t="s">
        <v>113</v>
      </c>
      <c r="B67" s="198"/>
      <c r="C67" s="6"/>
      <c r="D67" s="17">
        <v>32083231</v>
      </c>
      <c r="E67" s="39"/>
      <c r="F67" s="17">
        <v>0</v>
      </c>
      <c r="G67" s="39"/>
      <c r="H67" s="17">
        <v>32858757</v>
      </c>
      <c r="I67" s="39"/>
      <c r="J67" s="17">
        <v>0</v>
      </c>
      <c r="L67" s="57"/>
    </row>
    <row r="68" spans="1:13" ht="22.75" customHeight="1">
      <c r="A68" s="191" t="s">
        <v>297</v>
      </c>
      <c r="B68" s="198"/>
      <c r="C68" s="6"/>
      <c r="D68" s="17"/>
      <c r="E68" s="39"/>
      <c r="F68" s="17"/>
      <c r="G68" s="39"/>
      <c r="H68" s="17"/>
      <c r="I68" s="39"/>
      <c r="J68" s="17"/>
      <c r="L68" s="57"/>
    </row>
    <row r="69" spans="1:13" ht="22.75" customHeight="1">
      <c r="A69" s="191" t="s">
        <v>112</v>
      </c>
      <c r="B69" s="198"/>
      <c r="C69" s="198"/>
      <c r="D69" s="17"/>
      <c r="E69" s="39"/>
      <c r="F69" s="17"/>
      <c r="G69" s="39"/>
      <c r="H69" s="17"/>
      <c r="I69" s="39"/>
      <c r="J69" s="17"/>
      <c r="L69" s="57"/>
    </row>
    <row r="70" spans="1:13" ht="22.75" customHeight="1">
      <c r="A70" s="3" t="s">
        <v>113</v>
      </c>
      <c r="B70" s="198"/>
      <c r="C70" s="6"/>
      <c r="D70" s="17">
        <v>793307257</v>
      </c>
      <c r="E70" s="39"/>
      <c r="F70" s="17">
        <v>0</v>
      </c>
      <c r="G70" s="39"/>
      <c r="H70" s="17">
        <v>746265209</v>
      </c>
      <c r="I70" s="39"/>
      <c r="J70" s="17">
        <v>0</v>
      </c>
      <c r="L70" s="57"/>
    </row>
    <row r="71" spans="1:13" ht="22.75" customHeight="1">
      <c r="A71" s="3" t="s">
        <v>114</v>
      </c>
      <c r="B71" s="198"/>
      <c r="C71" s="6"/>
      <c r="D71" s="17"/>
      <c r="E71" s="39"/>
      <c r="F71" s="17"/>
      <c r="G71" s="39"/>
      <c r="H71" s="17"/>
      <c r="I71" s="39"/>
      <c r="J71" s="17"/>
      <c r="L71" s="57"/>
    </row>
    <row r="72" spans="1:13" ht="22.75" customHeight="1">
      <c r="A72" s="3" t="s">
        <v>115</v>
      </c>
      <c r="B72" s="198">
        <v>10</v>
      </c>
      <c r="C72" s="6"/>
      <c r="D72" s="102">
        <v>0</v>
      </c>
      <c r="E72" s="39"/>
      <c r="F72" s="102">
        <v>8428109</v>
      </c>
      <c r="G72" s="39"/>
      <c r="H72" s="102">
        <v>0</v>
      </c>
      <c r="I72" s="39"/>
      <c r="J72" s="86">
        <v>0</v>
      </c>
      <c r="L72" s="57"/>
    </row>
    <row r="73" spans="1:13" ht="22.75" customHeight="1">
      <c r="A73" s="26" t="s">
        <v>122</v>
      </c>
      <c r="B73" s="198"/>
      <c r="C73" s="6"/>
      <c r="D73" s="99"/>
      <c r="E73" s="36"/>
      <c r="F73" s="99"/>
      <c r="G73" s="39"/>
      <c r="H73" s="99"/>
      <c r="I73" s="36"/>
      <c r="J73" s="99"/>
      <c r="L73" s="57"/>
    </row>
    <row r="74" spans="1:13" ht="22.75" customHeight="1">
      <c r="A74" s="26" t="s">
        <v>119</v>
      </c>
      <c r="B74" s="198"/>
      <c r="C74" s="6"/>
      <c r="D74" s="100">
        <f>SUM(D63:E72)</f>
        <v>825390488</v>
      </c>
      <c r="E74" s="36"/>
      <c r="F74" s="100">
        <f>SUM(F64:F72)</f>
        <v>342435</v>
      </c>
      <c r="G74" s="39"/>
      <c r="H74" s="100">
        <f>SUM(H63:H72)</f>
        <v>779123966</v>
      </c>
      <c r="I74" s="36"/>
      <c r="J74" s="100">
        <f>SUM(J63:J72)</f>
        <v>-15052952</v>
      </c>
      <c r="K74" s="90"/>
      <c r="L74" s="57"/>
      <c r="M74" s="206"/>
    </row>
    <row r="75" spans="1:13" ht="22.75" customHeight="1">
      <c r="A75" s="26" t="s">
        <v>123</v>
      </c>
      <c r="D75" s="103">
        <f>SUM(D74,D53)</f>
        <v>-1168968710</v>
      </c>
      <c r="E75" s="104"/>
      <c r="F75" s="103">
        <f>SUM(F74,F53)</f>
        <v>-596791653</v>
      </c>
      <c r="G75" s="104"/>
      <c r="H75" s="103">
        <f>SUM(H74,H53)</f>
        <v>779140056</v>
      </c>
      <c r="I75" s="104"/>
      <c r="J75" s="103">
        <f>SUM(J74,J53)</f>
        <v>-15003769</v>
      </c>
      <c r="K75" s="85"/>
      <c r="L75" s="57"/>
      <c r="M75" s="206"/>
    </row>
    <row r="76" spans="1:13" ht="22.75" customHeight="1" thickBot="1">
      <c r="A76" s="79" t="s">
        <v>124</v>
      </c>
      <c r="D76" s="45">
        <f>D31+D75</f>
        <v>4975368964</v>
      </c>
      <c r="E76" s="24"/>
      <c r="F76" s="45">
        <f>F31+F75</f>
        <v>6569280533</v>
      </c>
      <c r="G76" s="24"/>
      <c r="H76" s="45">
        <f>H31+H75</f>
        <v>5858191727</v>
      </c>
      <c r="I76" s="24"/>
      <c r="J76" s="45">
        <f>J31+J75</f>
        <v>3084997140</v>
      </c>
      <c r="K76" s="85"/>
      <c r="L76" s="57"/>
      <c r="M76" s="206"/>
    </row>
    <row r="77" spans="1:13" ht="8.5" customHeight="1" thickTop="1">
      <c r="A77" s="79"/>
      <c r="D77" s="105"/>
      <c r="F77" s="105"/>
      <c r="H77" s="105"/>
      <c r="J77" s="105"/>
    </row>
    <row r="78" spans="1:13" ht="22.75" hidden="1" customHeight="1">
      <c r="A78" s="258" t="s">
        <v>0</v>
      </c>
      <c r="B78" s="258"/>
      <c r="C78" s="258"/>
      <c r="D78" s="258"/>
      <c r="E78" s="258"/>
      <c r="F78" s="258"/>
      <c r="G78" s="258"/>
      <c r="H78" s="79"/>
      <c r="I78" s="79"/>
      <c r="J78" s="79"/>
    </row>
    <row r="79" spans="1:13" ht="22.75" hidden="1" customHeight="1">
      <c r="A79" s="1" t="s">
        <v>125</v>
      </c>
      <c r="B79" s="203"/>
      <c r="C79" s="81"/>
      <c r="D79" s="79"/>
      <c r="E79" s="79"/>
      <c r="F79" s="79"/>
      <c r="G79" s="79"/>
      <c r="H79" s="79"/>
      <c r="I79" s="79"/>
      <c r="J79" s="79"/>
    </row>
    <row r="80" spans="1:13" ht="14.25" hidden="1" customHeight="1">
      <c r="A80" s="79"/>
      <c r="B80" s="200"/>
      <c r="C80" s="79"/>
      <c r="D80" s="79"/>
      <c r="E80" s="79"/>
      <c r="F80" s="79"/>
      <c r="G80" s="79"/>
      <c r="H80" s="79"/>
      <c r="I80" s="79"/>
      <c r="J80" s="79"/>
    </row>
    <row r="81" spans="1:12" ht="22.75" hidden="1" customHeight="1">
      <c r="B81" s="82"/>
      <c r="C81" s="82"/>
      <c r="D81" s="262" t="s">
        <v>2</v>
      </c>
      <c r="E81" s="262"/>
      <c r="F81" s="262"/>
      <c r="G81" s="79"/>
      <c r="H81" s="262" t="s">
        <v>3</v>
      </c>
      <c r="I81" s="262"/>
      <c r="J81" s="262"/>
    </row>
    <row r="82" spans="1:12" ht="22.75" hidden="1" customHeight="1">
      <c r="B82" s="82"/>
      <c r="C82" s="82"/>
      <c r="D82" s="263" t="s">
        <v>126</v>
      </c>
      <c r="E82" s="263"/>
      <c r="F82" s="263"/>
      <c r="G82" s="79"/>
      <c r="H82" s="263" t="s">
        <v>126</v>
      </c>
      <c r="I82" s="263"/>
      <c r="J82" s="263"/>
    </row>
    <row r="83" spans="1:12" ht="22.75" hidden="1" customHeight="1">
      <c r="B83" s="82"/>
      <c r="C83" s="82"/>
      <c r="D83" s="263" t="s">
        <v>127</v>
      </c>
      <c r="E83" s="263"/>
      <c r="F83" s="263"/>
      <c r="G83" s="79"/>
      <c r="H83" s="263" t="s">
        <v>127</v>
      </c>
      <c r="I83" s="263"/>
      <c r="J83" s="263"/>
    </row>
    <row r="84" spans="1:12" ht="22.75" hidden="1" customHeight="1">
      <c r="B84" s="199" t="s">
        <v>6</v>
      </c>
      <c r="D84" s="7">
        <v>2563</v>
      </c>
      <c r="E84" s="7"/>
      <c r="F84" s="7">
        <v>2562</v>
      </c>
      <c r="G84" s="8"/>
      <c r="H84" s="7">
        <v>2563</v>
      </c>
      <c r="I84" s="7"/>
      <c r="J84" s="7">
        <v>2562</v>
      </c>
    </row>
    <row r="85" spans="1:12" ht="22.75" hidden="1" customHeight="1">
      <c r="D85" s="261" t="s">
        <v>7</v>
      </c>
      <c r="E85" s="261"/>
      <c r="F85" s="261"/>
      <c r="G85" s="261"/>
      <c r="H85" s="261"/>
      <c r="I85" s="261"/>
      <c r="J85" s="261"/>
    </row>
    <row r="86" spans="1:12" ht="22.75" customHeight="1">
      <c r="A86" s="26" t="s">
        <v>294</v>
      </c>
      <c r="B86" s="198"/>
      <c r="C86" s="6"/>
      <c r="D86" s="106"/>
      <c r="E86" s="3"/>
      <c r="F86" s="106"/>
      <c r="G86" s="3"/>
      <c r="H86" s="106"/>
      <c r="I86" s="3"/>
      <c r="J86" s="106"/>
      <c r="L86" s="85"/>
    </row>
    <row r="87" spans="1:12" ht="22.75" customHeight="1">
      <c r="A87" s="34" t="s">
        <v>128</v>
      </c>
      <c r="B87" s="198"/>
      <c r="C87" s="6"/>
      <c r="D87" s="24">
        <v>4282113585</v>
      </c>
      <c r="E87" s="24"/>
      <c r="F87" s="24">
        <v>4886563655</v>
      </c>
      <c r="G87" s="24"/>
      <c r="H87" s="24">
        <v>5079051671</v>
      </c>
      <c r="I87" s="24"/>
      <c r="J87" s="24">
        <v>3100000909</v>
      </c>
      <c r="K87" s="85"/>
      <c r="L87" s="57"/>
    </row>
    <row r="88" spans="1:12" ht="22.75" customHeight="1">
      <c r="A88" s="34" t="s">
        <v>129</v>
      </c>
      <c r="B88" s="198"/>
      <c r="C88" s="6"/>
      <c r="D88" s="72">
        <v>1862224089</v>
      </c>
      <c r="E88" s="2"/>
      <c r="F88" s="24">
        <v>2279508531</v>
      </c>
      <c r="G88" s="2"/>
      <c r="H88" s="72">
        <v>0</v>
      </c>
      <c r="I88" s="24"/>
      <c r="J88" s="24">
        <v>0</v>
      </c>
      <c r="L88" s="57"/>
    </row>
    <row r="89" spans="1:12" ht="22.75" customHeight="1" thickBot="1">
      <c r="A89" s="107" t="s">
        <v>295</v>
      </c>
      <c r="B89" s="27"/>
      <c r="C89" s="27"/>
      <c r="D89" s="97">
        <f>SUM(D87:D88)</f>
        <v>6144337674</v>
      </c>
      <c r="E89" s="11"/>
      <c r="F89" s="97">
        <f>SUM(F87:F88)</f>
        <v>7166072186</v>
      </c>
      <c r="G89" s="11"/>
      <c r="H89" s="97">
        <f>SUM(H87:H88)</f>
        <v>5079051671</v>
      </c>
      <c r="I89" s="29"/>
      <c r="J89" s="97">
        <f>SUM(J87:J88)</f>
        <v>3100000909</v>
      </c>
      <c r="K89" s="108"/>
      <c r="L89" s="57"/>
    </row>
    <row r="90" spans="1:12" ht="8.5" customHeight="1" thickTop="1">
      <c r="A90" s="107"/>
      <c r="B90" s="27"/>
      <c r="C90" s="27"/>
      <c r="D90" s="44"/>
      <c r="E90" s="109"/>
      <c r="F90" s="44"/>
      <c r="G90" s="109"/>
      <c r="H90" s="44"/>
      <c r="I90" s="44"/>
      <c r="J90" s="44"/>
      <c r="L90" s="57"/>
    </row>
    <row r="91" spans="1:12" ht="22.75" customHeight="1">
      <c r="A91" s="107" t="s">
        <v>130</v>
      </c>
      <c r="B91" s="198"/>
      <c r="C91" s="6"/>
      <c r="D91" s="40"/>
      <c r="E91" s="47"/>
      <c r="F91" s="40"/>
      <c r="G91" s="47"/>
      <c r="H91" s="40"/>
      <c r="I91" s="40"/>
      <c r="J91" s="40"/>
      <c r="L91" s="57"/>
    </row>
    <row r="92" spans="1:12" ht="22.75" customHeight="1">
      <c r="A92" s="34" t="s">
        <v>128</v>
      </c>
      <c r="B92" s="198"/>
      <c r="C92" s="6"/>
      <c r="D92" s="24">
        <v>3698576435</v>
      </c>
      <c r="E92" s="2"/>
      <c r="F92" s="24">
        <v>4450053757</v>
      </c>
      <c r="G92" s="2"/>
      <c r="H92" s="24">
        <v>5858191727</v>
      </c>
      <c r="I92" s="24"/>
      <c r="J92" s="24">
        <v>3084997140</v>
      </c>
      <c r="K92" s="85"/>
      <c r="L92" s="57"/>
    </row>
    <row r="93" spans="1:12" ht="22.75" customHeight="1">
      <c r="A93" s="34" t="s">
        <v>129</v>
      </c>
      <c r="B93" s="198"/>
      <c r="C93" s="6"/>
      <c r="D93" s="72">
        <v>1276792529</v>
      </c>
      <c r="E93" s="2"/>
      <c r="F93" s="24">
        <v>2119226776</v>
      </c>
      <c r="G93" s="2"/>
      <c r="H93" s="72">
        <v>0</v>
      </c>
      <c r="I93" s="24"/>
      <c r="J93" s="24">
        <v>0</v>
      </c>
      <c r="L93" s="57"/>
    </row>
    <row r="94" spans="1:12" ht="22.75" customHeight="1" thickBot="1">
      <c r="A94" s="107" t="s">
        <v>124</v>
      </c>
      <c r="B94" s="27"/>
      <c r="C94" s="27"/>
      <c r="D94" s="97">
        <f>SUM(D92:D93)</f>
        <v>4975368964</v>
      </c>
      <c r="E94" s="11"/>
      <c r="F94" s="97">
        <f>SUM(F92:F93)</f>
        <v>6569280533</v>
      </c>
      <c r="G94" s="11"/>
      <c r="H94" s="97">
        <f>H76</f>
        <v>5858191727</v>
      </c>
      <c r="I94" s="29"/>
      <c r="J94" s="97">
        <f>J76</f>
        <v>3084997140</v>
      </c>
      <c r="K94" s="108"/>
      <c r="L94" s="57"/>
    </row>
    <row r="95" spans="1:12" ht="8.5" customHeight="1" thickTop="1">
      <c r="A95" s="26"/>
      <c r="B95" s="198"/>
      <c r="C95" s="6"/>
      <c r="D95" s="40"/>
      <c r="E95" s="40"/>
      <c r="F95" s="40"/>
      <c r="G95" s="40"/>
      <c r="H95" s="40"/>
      <c r="I95" s="40"/>
      <c r="J95" s="40"/>
    </row>
    <row r="96" spans="1:12" ht="22.75" customHeight="1" thickBot="1">
      <c r="A96" s="26" t="s">
        <v>296</v>
      </c>
      <c r="B96" s="198">
        <v>22</v>
      </c>
      <c r="C96" s="6"/>
      <c r="D96" s="110">
        <v>0.39129778486048067</v>
      </c>
      <c r="E96" s="111"/>
      <c r="F96" s="110">
        <v>0.46</v>
      </c>
      <c r="G96" s="111"/>
      <c r="H96" s="112">
        <v>0.46</v>
      </c>
      <c r="I96" s="111"/>
      <c r="J96" s="112">
        <v>0.28999999999999998</v>
      </c>
      <c r="K96" s="85"/>
    </row>
    <row r="97" spans="5:9" ht="22.75" customHeight="1" thickTop="1">
      <c r="E97" s="113"/>
      <c r="G97" s="113"/>
      <c r="I97" s="113"/>
    </row>
    <row r="98" spans="5:9" ht="22.75" customHeight="1">
      <c r="E98" s="113"/>
      <c r="G98" s="113"/>
      <c r="I98" s="113"/>
    </row>
  </sheetData>
  <mergeCells count="20">
    <mergeCell ref="D60:J60"/>
    <mergeCell ref="A1:H1"/>
    <mergeCell ref="D4:F4"/>
    <mergeCell ref="H4:J4"/>
    <mergeCell ref="D5:F5"/>
    <mergeCell ref="H5:J5"/>
    <mergeCell ref="D7:J7"/>
    <mergeCell ref="A54:G54"/>
    <mergeCell ref="D57:F57"/>
    <mergeCell ref="H57:J57"/>
    <mergeCell ref="D58:F58"/>
    <mergeCell ref="H58:J58"/>
    <mergeCell ref="D85:J85"/>
    <mergeCell ref="A78:G78"/>
    <mergeCell ref="D81:F81"/>
    <mergeCell ref="H81:J81"/>
    <mergeCell ref="D82:F82"/>
    <mergeCell ref="H82:J82"/>
    <mergeCell ref="D83:F83"/>
    <mergeCell ref="H83:J83"/>
  </mergeCells>
  <pageMargins left="0.8" right="0.48" top="0.48" bottom="0.4" header="0.3" footer="0.4"/>
  <pageSetup paperSize="9" scale="74" firstPageNumber="11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&amp;C&amp;P&amp;RGULF FS YE2020_THAI (rev. 18Feb21_4.58PM)</oddFooter>
  </headerFooter>
  <rowBreaks count="1" manualBreakCount="1">
    <brk id="53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tabColor theme="4" tint="0.59999389629810485"/>
    <pageSetUpPr fitToPage="1"/>
  </sheetPr>
  <dimension ref="A1:AH41"/>
  <sheetViews>
    <sheetView showGridLines="0" view="pageBreakPreview" topLeftCell="A11" zoomScale="84" zoomScaleNormal="85" zoomScaleSheetLayoutView="84" workbookViewId="0">
      <selection activeCell="E183" sqref="E183"/>
    </sheetView>
  </sheetViews>
  <sheetFormatPr defaultColWidth="9.09765625" defaultRowHeight="23.25" customHeight="1"/>
  <cols>
    <col min="1" max="1" width="44.09765625" style="80" customWidth="1"/>
    <col min="2" max="2" width="7.8984375" style="80" customWidth="1"/>
    <col min="3" max="3" width="16.3984375" style="80" customWidth="1"/>
    <col min="4" max="4" width="1.59765625" style="80" customWidth="1"/>
    <col min="5" max="5" width="16.296875" style="80" customWidth="1"/>
    <col min="6" max="6" width="1.59765625" style="80" customWidth="1"/>
    <col min="7" max="7" width="14.09765625" style="80" customWidth="1"/>
    <col min="8" max="8" width="1.59765625" style="80" customWidth="1"/>
    <col min="9" max="9" width="15" style="80" customWidth="1"/>
    <col min="10" max="10" width="1.59765625" style="80" customWidth="1"/>
    <col min="11" max="11" width="14.296875" style="80" customWidth="1"/>
    <col min="12" max="12" width="1.59765625" style="80" customWidth="1"/>
    <col min="13" max="13" width="16.59765625" style="80" customWidth="1"/>
    <col min="14" max="14" width="1.59765625" style="80" customWidth="1"/>
    <col min="15" max="15" width="13.8984375" style="80" customWidth="1"/>
    <col min="16" max="16" width="1.59765625" style="80" customWidth="1"/>
    <col min="17" max="17" width="14" style="80" customWidth="1"/>
    <col min="18" max="18" width="1.59765625" style="80" customWidth="1"/>
    <col min="19" max="19" width="15.59765625" style="80" customWidth="1"/>
    <col min="20" max="20" width="1.59765625" style="80" customWidth="1"/>
    <col min="21" max="21" width="14" style="80" hidden="1" customWidth="1"/>
    <col min="22" max="22" width="1.59765625" style="80" hidden="1" customWidth="1"/>
    <col min="23" max="23" width="13.8984375" style="80" customWidth="1"/>
    <col min="24" max="24" width="1.59765625" style="80" customWidth="1"/>
    <col min="25" max="25" width="17.09765625" style="80" customWidth="1"/>
    <col min="26" max="26" width="1.59765625" style="80" customWidth="1"/>
    <col min="27" max="27" width="15.69921875" style="80" customWidth="1"/>
    <col min="28" max="28" width="1.59765625" style="80" customWidth="1"/>
    <col min="29" max="29" width="18.296875" style="80" customWidth="1"/>
    <col min="30" max="30" width="1.59765625" style="80" customWidth="1"/>
    <col min="31" max="31" width="16.69921875" style="80" customWidth="1"/>
    <col min="32" max="32" width="9.09765625" style="116"/>
    <col min="33" max="33" width="14" style="116" bestFit="1" customWidth="1"/>
    <col min="34" max="34" width="14.3984375" style="116" bestFit="1" customWidth="1"/>
    <col min="35" max="16384" width="9.09765625" style="116"/>
  </cols>
  <sheetData>
    <row r="1" spans="1:31" ht="23.25" customHeight="1">
      <c r="A1" s="258" t="s">
        <v>0</v>
      </c>
      <c r="B1" s="258"/>
      <c r="C1" s="258"/>
      <c r="D1" s="258"/>
      <c r="E1" s="258"/>
      <c r="F1" s="258"/>
      <c r="G1" s="114"/>
      <c r="H1" s="114"/>
      <c r="I1" s="114"/>
      <c r="J1" s="114"/>
      <c r="K1" s="115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</row>
    <row r="2" spans="1:31" ht="23.25" customHeight="1">
      <c r="A2" s="117" t="s">
        <v>131</v>
      </c>
      <c r="B2" s="118"/>
      <c r="C2" s="119"/>
      <c r="D2" s="119"/>
      <c r="E2" s="119"/>
      <c r="F2" s="119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</row>
    <row r="3" spans="1:31" ht="22">
      <c r="A3" s="264"/>
      <c r="B3" s="264"/>
      <c r="C3" s="264"/>
      <c r="D3" s="264"/>
      <c r="E3" s="264"/>
      <c r="F3" s="264"/>
      <c r="L3" s="79"/>
      <c r="W3" s="79"/>
      <c r="X3" s="79"/>
      <c r="Y3" s="79"/>
      <c r="Z3" s="79"/>
      <c r="AA3" s="79"/>
      <c r="AB3" s="79"/>
      <c r="AC3" s="79"/>
      <c r="AD3" s="79"/>
    </row>
    <row r="4" spans="1:31" s="123" customFormat="1" ht="22">
      <c r="A4" s="121"/>
      <c r="B4" s="122"/>
      <c r="C4" s="265" t="s">
        <v>2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</row>
    <row r="5" spans="1:31" ht="22">
      <c r="A5" s="95"/>
      <c r="B5" s="95"/>
      <c r="D5" s="124"/>
      <c r="F5" s="124"/>
      <c r="G5" s="125"/>
      <c r="H5" s="125"/>
      <c r="I5" s="125"/>
      <c r="J5" s="125"/>
      <c r="K5" s="266" t="s">
        <v>75</v>
      </c>
      <c r="L5" s="266"/>
      <c r="M5" s="266"/>
      <c r="N5" s="125"/>
      <c r="O5" s="266" t="s">
        <v>79</v>
      </c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124"/>
      <c r="AD5" s="124"/>
      <c r="AE5" s="126"/>
    </row>
    <row r="6" spans="1:31" ht="22" hidden="1">
      <c r="A6" s="95"/>
      <c r="B6" s="95"/>
      <c r="D6" s="124"/>
      <c r="F6" s="124"/>
      <c r="G6" s="125"/>
      <c r="H6" s="125"/>
      <c r="I6" s="125"/>
      <c r="J6" s="125"/>
      <c r="K6" s="125"/>
      <c r="L6" s="124"/>
      <c r="M6" s="125"/>
      <c r="N6" s="125"/>
      <c r="O6" s="125"/>
      <c r="P6" s="125"/>
      <c r="Q6" s="125"/>
      <c r="R6" s="125"/>
      <c r="S6" s="125"/>
      <c r="T6" s="125"/>
      <c r="U6" s="125" t="s">
        <v>132</v>
      </c>
      <c r="V6" s="125"/>
      <c r="W6" s="125"/>
      <c r="X6" s="124"/>
      <c r="Y6" s="125"/>
      <c r="Z6" s="124"/>
      <c r="AE6" s="126"/>
    </row>
    <row r="7" spans="1:31" ht="22">
      <c r="A7" s="95"/>
      <c r="B7" s="95"/>
      <c r="D7" s="124"/>
      <c r="F7" s="124"/>
      <c r="G7" s="125"/>
      <c r="H7" s="125"/>
      <c r="I7" s="125" t="s">
        <v>133</v>
      </c>
      <c r="J7" s="125"/>
      <c r="K7" s="125"/>
      <c r="L7" s="124"/>
      <c r="M7" s="125"/>
      <c r="N7" s="125"/>
      <c r="O7" s="125"/>
      <c r="P7" s="125"/>
      <c r="Q7" s="125"/>
      <c r="R7" s="125"/>
      <c r="S7" s="125"/>
      <c r="T7" s="125"/>
      <c r="U7" s="125" t="s">
        <v>134</v>
      </c>
      <c r="V7" s="125"/>
      <c r="W7" s="125"/>
      <c r="X7" s="124"/>
      <c r="Y7" s="125"/>
      <c r="Z7" s="124"/>
      <c r="AE7" s="126"/>
    </row>
    <row r="8" spans="1:31" ht="22">
      <c r="A8" s="95"/>
      <c r="B8" s="95"/>
      <c r="D8" s="124"/>
      <c r="F8" s="124"/>
      <c r="G8" s="125"/>
      <c r="H8" s="125"/>
      <c r="I8" s="125" t="s">
        <v>135</v>
      </c>
      <c r="J8" s="125"/>
      <c r="K8" s="125"/>
      <c r="L8" s="124"/>
      <c r="M8" s="125"/>
      <c r="N8" s="125"/>
      <c r="O8" s="125"/>
      <c r="P8" s="125"/>
      <c r="Q8" s="125"/>
      <c r="R8" s="125"/>
      <c r="S8" s="125"/>
      <c r="T8" s="125"/>
      <c r="U8" s="125" t="s">
        <v>136</v>
      </c>
      <c r="V8" s="125"/>
      <c r="W8" s="125" t="s">
        <v>137</v>
      </c>
      <c r="X8" s="124"/>
      <c r="Y8" s="125"/>
      <c r="Z8" s="124"/>
      <c r="AE8" s="126"/>
    </row>
    <row r="9" spans="1:31" ht="22">
      <c r="A9" s="95"/>
      <c r="B9" s="95"/>
      <c r="D9" s="124"/>
      <c r="F9" s="124"/>
      <c r="G9" s="125" t="s">
        <v>138</v>
      </c>
      <c r="H9" s="125"/>
      <c r="I9" s="125" t="s">
        <v>139</v>
      </c>
      <c r="J9" s="125"/>
      <c r="K9" s="267"/>
      <c r="L9" s="267"/>
      <c r="M9" s="267"/>
      <c r="N9" s="125"/>
      <c r="O9" s="125"/>
      <c r="P9" s="125"/>
      <c r="Q9" s="125"/>
      <c r="R9" s="125"/>
      <c r="S9" s="125"/>
      <c r="T9" s="125"/>
      <c r="U9" s="125" t="s">
        <v>140</v>
      </c>
      <c r="V9" s="125"/>
      <c r="W9" s="125" t="s">
        <v>141</v>
      </c>
      <c r="X9" s="124"/>
      <c r="Y9" s="125" t="s">
        <v>142</v>
      </c>
      <c r="Z9" s="124"/>
      <c r="AE9" s="126"/>
    </row>
    <row r="10" spans="1:31" ht="21.5">
      <c r="A10" s="95"/>
      <c r="B10" s="125"/>
      <c r="C10" s="125" t="s">
        <v>65</v>
      </c>
      <c r="D10" s="83"/>
      <c r="F10" s="83"/>
      <c r="G10" s="125" t="s">
        <v>143</v>
      </c>
      <c r="I10" s="125" t="s">
        <v>144</v>
      </c>
      <c r="L10" s="83"/>
      <c r="O10" s="210" t="s">
        <v>305</v>
      </c>
      <c r="P10" s="210"/>
      <c r="Q10" s="210"/>
      <c r="R10" s="210"/>
      <c r="S10" s="210" t="s">
        <v>305</v>
      </c>
      <c r="T10" s="125"/>
      <c r="U10" s="125" t="s">
        <v>145</v>
      </c>
      <c r="V10" s="125"/>
      <c r="W10" s="125" t="s">
        <v>146</v>
      </c>
      <c r="X10" s="83"/>
      <c r="Y10" s="125" t="s">
        <v>147</v>
      </c>
      <c r="Z10" s="83"/>
      <c r="AA10" s="125"/>
      <c r="AB10" s="125"/>
      <c r="AC10" s="125" t="s">
        <v>148</v>
      </c>
      <c r="AD10" s="83"/>
    </row>
    <row r="11" spans="1:31" ht="21.5">
      <c r="A11" s="95"/>
      <c r="B11" s="125"/>
      <c r="C11" s="125" t="s">
        <v>149</v>
      </c>
      <c r="D11" s="83"/>
      <c r="E11" s="125" t="s">
        <v>150</v>
      </c>
      <c r="F11" s="83"/>
      <c r="G11" s="125" t="s">
        <v>151</v>
      </c>
      <c r="I11" s="125" t="s">
        <v>152</v>
      </c>
      <c r="K11" s="125" t="s">
        <v>153</v>
      </c>
      <c r="L11" s="83"/>
      <c r="M11" s="125" t="s">
        <v>154</v>
      </c>
      <c r="O11" s="210" t="s">
        <v>306</v>
      </c>
      <c r="P11" s="210"/>
      <c r="Q11" s="210" t="s">
        <v>155</v>
      </c>
      <c r="R11" s="210"/>
      <c r="S11" s="210" t="s">
        <v>292</v>
      </c>
      <c r="T11" s="125"/>
      <c r="U11" s="125" t="s">
        <v>157</v>
      </c>
      <c r="V11" s="125"/>
      <c r="W11" s="125" t="s">
        <v>158</v>
      </c>
      <c r="X11" s="83"/>
      <c r="Y11" s="125" t="s">
        <v>159</v>
      </c>
      <c r="Z11" s="83"/>
      <c r="AA11" s="125" t="s">
        <v>160</v>
      </c>
      <c r="AB11" s="125"/>
      <c r="AC11" s="125" t="s">
        <v>161</v>
      </c>
      <c r="AD11" s="125"/>
      <c r="AE11" s="125" t="s">
        <v>160</v>
      </c>
    </row>
    <row r="12" spans="1:31" ht="21.5">
      <c r="A12" s="95"/>
      <c r="B12" s="83" t="s">
        <v>6</v>
      </c>
      <c r="C12" s="125" t="s">
        <v>162</v>
      </c>
      <c r="D12" s="83"/>
      <c r="E12" s="125" t="s">
        <v>163</v>
      </c>
      <c r="F12" s="83"/>
      <c r="G12" s="125" t="s">
        <v>164</v>
      </c>
      <c r="H12" s="125"/>
      <c r="I12" s="125" t="s">
        <v>165</v>
      </c>
      <c r="J12" s="125"/>
      <c r="K12" s="125" t="s">
        <v>166</v>
      </c>
      <c r="L12" s="83"/>
      <c r="M12" s="125" t="s">
        <v>167</v>
      </c>
      <c r="N12" s="125"/>
      <c r="O12" s="210" t="s">
        <v>168</v>
      </c>
      <c r="P12" s="210"/>
      <c r="Q12" s="210" t="s">
        <v>169</v>
      </c>
      <c r="R12" s="210"/>
      <c r="S12" s="210" t="s">
        <v>156</v>
      </c>
      <c r="T12" s="125"/>
      <c r="U12" s="125" t="s">
        <v>170</v>
      </c>
      <c r="V12" s="125"/>
      <c r="W12" s="125" t="s">
        <v>171</v>
      </c>
      <c r="X12" s="83"/>
      <c r="Y12" s="125" t="s">
        <v>172</v>
      </c>
      <c r="Z12" s="83"/>
      <c r="AA12" s="125" t="s">
        <v>173</v>
      </c>
      <c r="AB12" s="125"/>
      <c r="AC12" s="125" t="s">
        <v>174</v>
      </c>
      <c r="AD12" s="125"/>
      <c r="AE12" s="125" t="s">
        <v>172</v>
      </c>
    </row>
    <row r="13" spans="1:31" ht="21.5">
      <c r="A13" s="95"/>
      <c r="B13" s="83"/>
      <c r="C13" s="261" t="s">
        <v>7</v>
      </c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</row>
    <row r="14" spans="1:31" ht="22">
      <c r="A14" s="94" t="s">
        <v>175</v>
      </c>
      <c r="B14" s="83"/>
      <c r="C14" s="127"/>
      <c r="D14" s="127"/>
      <c r="E14" s="127"/>
      <c r="F14" s="128"/>
      <c r="G14" s="127"/>
      <c r="H14" s="128"/>
      <c r="I14" s="127"/>
      <c r="J14" s="128"/>
      <c r="K14" s="127"/>
      <c r="L14" s="128"/>
      <c r="M14" s="127"/>
      <c r="N14" s="128"/>
      <c r="O14" s="127"/>
      <c r="P14" s="128"/>
      <c r="Q14" s="127"/>
      <c r="R14" s="128"/>
      <c r="S14" s="127"/>
      <c r="T14" s="128"/>
      <c r="U14" s="127"/>
      <c r="V14" s="127"/>
      <c r="W14" s="127"/>
      <c r="X14" s="128"/>
      <c r="Y14" s="127"/>
      <c r="Z14" s="128"/>
      <c r="AA14" s="127"/>
      <c r="AB14" s="128"/>
      <c r="AC14" s="127"/>
      <c r="AD14" s="128"/>
      <c r="AE14" s="127"/>
    </row>
    <row r="15" spans="1:31" ht="22">
      <c r="A15" s="79" t="s">
        <v>176</v>
      </c>
      <c r="B15" s="83"/>
      <c r="C15" s="129">
        <v>10666500000</v>
      </c>
      <c r="D15" s="129"/>
      <c r="E15" s="129">
        <v>20889295058</v>
      </c>
      <c r="F15" s="104"/>
      <c r="G15" s="129">
        <v>-316239277</v>
      </c>
      <c r="H15" s="104"/>
      <c r="I15" s="129">
        <v>1489752705</v>
      </c>
      <c r="J15" s="104"/>
      <c r="K15" s="129">
        <v>248771127</v>
      </c>
      <c r="L15" s="104"/>
      <c r="M15" s="129">
        <v>3923949856</v>
      </c>
      <c r="N15" s="104"/>
      <c r="O15" s="129">
        <v>-6322535</v>
      </c>
      <c r="P15" s="104"/>
      <c r="Q15" s="129">
        <v>-423449616</v>
      </c>
      <c r="R15" s="104"/>
      <c r="S15" s="129">
        <v>73281371</v>
      </c>
      <c r="T15" s="104"/>
      <c r="U15" s="129">
        <v>0</v>
      </c>
      <c r="V15" s="129"/>
      <c r="W15" s="129">
        <v>-8597374</v>
      </c>
      <c r="X15" s="104"/>
      <c r="Y15" s="129">
        <f>O15+Q15+S15+U15+W15</f>
        <v>-365088154</v>
      </c>
      <c r="Z15" s="104"/>
      <c r="AA15" s="129">
        <f>C15+E15+K15+M15+G15+I15+Y15</f>
        <v>36536941315</v>
      </c>
      <c r="AB15" s="104"/>
      <c r="AC15" s="129">
        <v>8251304992</v>
      </c>
      <c r="AD15" s="104"/>
      <c r="AE15" s="129">
        <f>AA15+AC15</f>
        <v>44788246307</v>
      </c>
    </row>
    <row r="16" spans="1:31" ht="22">
      <c r="A16" s="79"/>
      <c r="B16" s="82"/>
      <c r="C16" s="129"/>
      <c r="D16" s="129"/>
      <c r="E16" s="129"/>
      <c r="F16" s="104"/>
      <c r="G16" s="129"/>
      <c r="H16" s="104"/>
      <c r="I16" s="129"/>
      <c r="J16" s="104"/>
      <c r="K16" s="129"/>
      <c r="L16" s="104"/>
      <c r="M16" s="129"/>
      <c r="N16" s="104"/>
      <c r="O16" s="129"/>
      <c r="P16" s="104"/>
      <c r="Q16" s="129"/>
      <c r="R16" s="104"/>
      <c r="S16" s="129"/>
      <c r="T16" s="104"/>
      <c r="U16" s="129"/>
      <c r="V16" s="129"/>
      <c r="W16" s="129"/>
      <c r="X16" s="104"/>
      <c r="Y16" s="129"/>
      <c r="Z16" s="104"/>
      <c r="AA16" s="129"/>
      <c r="AB16" s="104"/>
      <c r="AC16" s="129"/>
      <c r="AD16" s="104"/>
      <c r="AE16" s="129"/>
    </row>
    <row r="17" spans="1:34" ht="23.25" customHeight="1">
      <c r="A17" s="79" t="s">
        <v>177</v>
      </c>
      <c r="B17" s="82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30"/>
      <c r="AC17" s="116"/>
      <c r="AD17" s="116"/>
      <c r="AE17" s="116"/>
    </row>
    <row r="18" spans="1:34" ht="23.25" customHeight="1">
      <c r="A18" s="84" t="s">
        <v>178</v>
      </c>
      <c r="B18" s="82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130"/>
      <c r="AC18" s="116"/>
      <c r="AD18" s="116"/>
      <c r="AE18" s="116"/>
    </row>
    <row r="19" spans="1:34" ht="23.25" customHeight="1">
      <c r="A19" s="80" t="s">
        <v>179</v>
      </c>
      <c r="B19" s="83">
        <v>23</v>
      </c>
      <c r="C19" s="39">
        <v>0</v>
      </c>
      <c r="D19" s="39"/>
      <c r="E19" s="39">
        <v>0</v>
      </c>
      <c r="F19" s="39"/>
      <c r="G19" s="39">
        <v>0</v>
      </c>
      <c r="H19" s="39"/>
      <c r="I19" s="39">
        <v>0</v>
      </c>
      <c r="J19" s="39"/>
      <c r="K19" s="39">
        <v>0</v>
      </c>
      <c r="L19" s="39"/>
      <c r="M19" s="102">
        <v>-2559889644</v>
      </c>
      <c r="N19" s="39"/>
      <c r="O19" s="39">
        <v>0</v>
      </c>
      <c r="P19" s="39"/>
      <c r="Q19" s="39">
        <v>0</v>
      </c>
      <c r="R19" s="39"/>
      <c r="S19" s="39">
        <v>0</v>
      </c>
      <c r="T19" s="39"/>
      <c r="U19" s="39"/>
      <c r="V19" s="39"/>
      <c r="W19" s="39">
        <v>0</v>
      </c>
      <c r="X19" s="39"/>
      <c r="Y19" s="39">
        <v>0</v>
      </c>
      <c r="Z19" s="39"/>
      <c r="AA19" s="36">
        <f>SUM(C19:W19)</f>
        <v>-2559889644</v>
      </c>
      <c r="AB19" s="130"/>
      <c r="AC19" s="36">
        <v>-1115151848</v>
      </c>
      <c r="AD19" s="116"/>
      <c r="AE19" s="36">
        <f>AA19+AC19</f>
        <v>-3675041492</v>
      </c>
    </row>
    <row r="20" spans="1:34" ht="23.25" customHeight="1">
      <c r="A20" s="101" t="s">
        <v>180</v>
      </c>
      <c r="B20" s="83"/>
      <c r="C20" s="103">
        <f>SUM(C18:C19)</f>
        <v>0</v>
      </c>
      <c r="D20" s="104"/>
      <c r="E20" s="103">
        <f>SUM(E18:E19)</f>
        <v>0</v>
      </c>
      <c r="F20" s="104"/>
      <c r="G20" s="103">
        <f>SUM(G18:G19)</f>
        <v>0</v>
      </c>
      <c r="H20" s="104"/>
      <c r="I20" s="103">
        <f>SUM(I18:I19)</f>
        <v>0</v>
      </c>
      <c r="J20" s="104"/>
      <c r="K20" s="103">
        <f>SUM(K18:K19)</f>
        <v>0</v>
      </c>
      <c r="L20" s="104"/>
      <c r="M20" s="131">
        <f>SUM(M19:M19)</f>
        <v>-2559889644</v>
      </c>
      <c r="N20" s="104"/>
      <c r="O20" s="103">
        <f>SUM(O18:O19)</f>
        <v>0</v>
      </c>
      <c r="P20" s="104"/>
      <c r="Q20" s="103">
        <f>SUM(Q18:Q19)</f>
        <v>0</v>
      </c>
      <c r="R20" s="104"/>
      <c r="S20" s="103">
        <f>SUM(S18:S19)</f>
        <v>0</v>
      </c>
      <c r="T20" s="104"/>
      <c r="U20" s="103">
        <f>SUM(Q20:S20)</f>
        <v>0</v>
      </c>
      <c r="V20" s="104"/>
      <c r="W20" s="103">
        <f>SUM(W18:W19)</f>
        <v>0</v>
      </c>
      <c r="X20" s="104"/>
      <c r="Y20" s="103">
        <f>SUM(Y18:Y19)</f>
        <v>0</v>
      </c>
      <c r="Z20" s="39"/>
      <c r="AA20" s="103">
        <f>SUM(AA18:AA19)</f>
        <v>-2559889644</v>
      </c>
      <c r="AB20" s="104">
        <f>SUM(AB18:AB19)</f>
        <v>0</v>
      </c>
      <c r="AC20" s="103">
        <f>SUM(AC18:AC19)</f>
        <v>-1115151848</v>
      </c>
      <c r="AD20" s="104">
        <f>SUM(AD18:AD19)</f>
        <v>0</v>
      </c>
      <c r="AE20" s="103">
        <f>SUM(AE18:AE19)</f>
        <v>-3675041492</v>
      </c>
      <c r="AF20" s="104"/>
    </row>
    <row r="21" spans="1:34" ht="7.5" customHeight="1">
      <c r="B21" s="83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132"/>
      <c r="AB21" s="130"/>
      <c r="AC21" s="116"/>
      <c r="AD21" s="116"/>
      <c r="AE21" s="116"/>
    </row>
    <row r="22" spans="1:34" ht="22.5" customHeight="1">
      <c r="A22" s="101" t="s">
        <v>181</v>
      </c>
      <c r="B22" s="83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132"/>
      <c r="AB22" s="130"/>
      <c r="AC22" s="116"/>
      <c r="AD22" s="116"/>
      <c r="AE22" s="116"/>
    </row>
    <row r="23" spans="1:34" ht="22.5" customHeight="1">
      <c r="A23" s="194" t="s">
        <v>307</v>
      </c>
      <c r="B23" s="83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132"/>
      <c r="AB23" s="130"/>
      <c r="AC23" s="116"/>
      <c r="AD23" s="116"/>
      <c r="AE23" s="116"/>
    </row>
    <row r="24" spans="1:34" ht="22.5" customHeight="1">
      <c r="A24" s="80" t="s">
        <v>182</v>
      </c>
      <c r="B24" s="83"/>
      <c r="C24" s="39">
        <v>0</v>
      </c>
      <c r="D24" s="39"/>
      <c r="E24" s="39">
        <v>0</v>
      </c>
      <c r="F24" s="39"/>
      <c r="G24" s="39">
        <v>0</v>
      </c>
      <c r="H24" s="39"/>
      <c r="I24" s="39">
        <v>0</v>
      </c>
      <c r="J24" s="39"/>
      <c r="K24" s="39">
        <v>0</v>
      </c>
      <c r="L24" s="39"/>
      <c r="M24" s="39">
        <v>0</v>
      </c>
      <c r="N24" s="39"/>
      <c r="O24" s="39">
        <v>0</v>
      </c>
      <c r="P24" s="39"/>
      <c r="Q24" s="39">
        <v>0</v>
      </c>
      <c r="R24" s="39"/>
      <c r="S24" s="39">
        <v>0</v>
      </c>
      <c r="T24" s="39"/>
      <c r="U24" s="39">
        <v>0</v>
      </c>
      <c r="V24" s="39"/>
      <c r="W24" s="39">
        <v>0</v>
      </c>
      <c r="X24" s="39"/>
      <c r="Y24" s="17">
        <f>O24+Q24+S24+U24+W24</f>
        <v>0</v>
      </c>
      <c r="Z24" s="39"/>
      <c r="AA24" s="17">
        <f>C24+E24+K24+M24+G24+I24+Y24</f>
        <v>0</v>
      </c>
      <c r="AB24" s="130"/>
      <c r="AC24" s="17">
        <v>204008344</v>
      </c>
      <c r="AD24" s="39"/>
      <c r="AE24" s="17">
        <f>AA24+AC24</f>
        <v>204008344</v>
      </c>
    </row>
    <row r="25" spans="1:34" ht="22.5" customHeight="1">
      <c r="A25" s="194" t="s">
        <v>198</v>
      </c>
      <c r="B25" s="83"/>
      <c r="C25" s="39">
        <v>0</v>
      </c>
      <c r="D25" s="39"/>
      <c r="E25" s="39">
        <v>0</v>
      </c>
      <c r="F25" s="39"/>
      <c r="G25" s="39">
        <v>0</v>
      </c>
      <c r="H25" s="39"/>
      <c r="I25" s="39">
        <v>0</v>
      </c>
      <c r="J25" s="39"/>
      <c r="K25" s="39">
        <v>0</v>
      </c>
      <c r="L25" s="39"/>
      <c r="M25" s="39">
        <v>0</v>
      </c>
      <c r="N25" s="39"/>
      <c r="O25" s="39">
        <v>0</v>
      </c>
      <c r="P25" s="39"/>
      <c r="Q25" s="39">
        <v>0</v>
      </c>
      <c r="R25" s="39"/>
      <c r="S25" s="39">
        <v>0</v>
      </c>
      <c r="T25" s="39"/>
      <c r="U25" s="39">
        <v>0</v>
      </c>
      <c r="V25" s="39"/>
      <c r="W25" s="39">
        <v>0</v>
      </c>
      <c r="X25" s="39"/>
      <c r="Y25" s="17">
        <f>O25+Q25+S25+U25+W25</f>
        <v>0</v>
      </c>
      <c r="Z25" s="39"/>
      <c r="AA25" s="17">
        <f>C25+E25+K25+M25+G25+I25+Y25</f>
        <v>0</v>
      </c>
      <c r="AB25" s="130"/>
      <c r="AC25" s="17">
        <v>1153451115</v>
      </c>
      <c r="AD25" s="39"/>
      <c r="AE25" s="17">
        <f>AA25+AC25</f>
        <v>1153451115</v>
      </c>
    </row>
    <row r="26" spans="1:34" ht="22.5" customHeight="1">
      <c r="A26" s="101" t="s">
        <v>183</v>
      </c>
      <c r="B26" s="83"/>
      <c r="C26" s="103">
        <f>SUM(C24:C25)</f>
        <v>0</v>
      </c>
      <c r="D26" s="104"/>
      <c r="E26" s="103">
        <f>SUM(E24:E25)</f>
        <v>0</v>
      </c>
      <c r="F26" s="104"/>
      <c r="G26" s="103">
        <f>SUM(G24:G25)</f>
        <v>0</v>
      </c>
      <c r="H26" s="104"/>
      <c r="I26" s="103">
        <f>SUM(I24:I25)</f>
        <v>0</v>
      </c>
      <c r="J26" s="104"/>
      <c r="K26" s="103">
        <f>SUM(K24:K25)</f>
        <v>0</v>
      </c>
      <c r="L26" s="104"/>
      <c r="M26" s="103">
        <f>SUM(M24:M25)</f>
        <v>0</v>
      </c>
      <c r="N26" s="104"/>
      <c r="O26" s="103">
        <f>SUM(O24:O25)</f>
        <v>0</v>
      </c>
      <c r="P26" s="104"/>
      <c r="Q26" s="103">
        <f>SUM(Q24:Q25)</f>
        <v>0</v>
      </c>
      <c r="R26" s="104"/>
      <c r="S26" s="103">
        <f>SUM(S24:S25)</f>
        <v>0</v>
      </c>
      <c r="T26" s="104"/>
      <c r="U26" s="103">
        <f>SUM(U24:U25)</f>
        <v>0</v>
      </c>
      <c r="V26" s="104"/>
      <c r="W26" s="103">
        <f>SUM(W24:W25)</f>
        <v>0</v>
      </c>
      <c r="X26" s="104"/>
      <c r="Y26" s="103">
        <f>SUM(Y24:Y25)</f>
        <v>0</v>
      </c>
      <c r="Z26" s="39"/>
      <c r="AA26" s="103">
        <f>SUM(AA24:AA25)</f>
        <v>0</v>
      </c>
      <c r="AB26" s="130"/>
      <c r="AC26" s="103">
        <f>SUM(AC24:AC25)</f>
        <v>1357459459</v>
      </c>
      <c r="AD26" s="116"/>
      <c r="AE26" s="103">
        <f>SUM(AE24:AE25)</f>
        <v>1357459459</v>
      </c>
    </row>
    <row r="27" spans="1:34" ht="7.5" customHeight="1">
      <c r="A27" s="101"/>
      <c r="B27" s="83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132"/>
      <c r="AB27" s="130"/>
      <c r="AC27" s="116"/>
      <c r="AD27" s="116"/>
      <c r="AE27" s="116"/>
    </row>
    <row r="28" spans="1:34" s="134" customFormat="1" ht="12.65" customHeight="1">
      <c r="A28" s="26"/>
      <c r="B28" s="82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33"/>
    </row>
    <row r="29" spans="1:34" ht="22">
      <c r="A29" s="26" t="s">
        <v>185</v>
      </c>
      <c r="B29" s="6"/>
      <c r="C29" s="135"/>
      <c r="D29" s="135"/>
      <c r="E29" s="135"/>
      <c r="F29" s="87"/>
      <c r="G29" s="135"/>
      <c r="H29" s="104"/>
      <c r="I29" s="135"/>
      <c r="J29" s="104"/>
      <c r="K29" s="135"/>
      <c r="L29" s="87"/>
      <c r="M29" s="135"/>
      <c r="N29" s="104"/>
      <c r="O29" s="135"/>
      <c r="P29" s="104"/>
      <c r="Q29" s="135"/>
      <c r="R29" s="104"/>
      <c r="S29" s="135"/>
      <c r="T29" s="104"/>
      <c r="U29" s="135"/>
      <c r="V29" s="129"/>
      <c r="W29" s="99"/>
      <c r="X29" s="36"/>
      <c r="Y29" s="99"/>
      <c r="Z29" s="36"/>
      <c r="AA29" s="17"/>
      <c r="AB29" s="87"/>
      <c r="AC29" s="135"/>
      <c r="AD29" s="87"/>
      <c r="AE29" s="136"/>
    </row>
    <row r="30" spans="1:34" ht="21.5">
      <c r="A30" s="3" t="s">
        <v>186</v>
      </c>
      <c r="B30" s="6"/>
      <c r="C30" s="99">
        <v>0</v>
      </c>
      <c r="D30" s="99"/>
      <c r="E30" s="99">
        <v>0</v>
      </c>
      <c r="F30" s="36"/>
      <c r="G30" s="99">
        <v>0</v>
      </c>
      <c r="H30" s="39"/>
      <c r="I30" s="99">
        <v>0</v>
      </c>
      <c r="J30" s="39"/>
      <c r="K30" s="99">
        <v>0</v>
      </c>
      <c r="L30" s="36"/>
      <c r="M30" s="99">
        <f>'PL 11 - 12'!F87</f>
        <v>4886563655</v>
      </c>
      <c r="N30" s="39"/>
      <c r="O30" s="99">
        <v>0</v>
      </c>
      <c r="P30" s="39"/>
      <c r="Q30" s="99">
        <v>0</v>
      </c>
      <c r="R30" s="39"/>
      <c r="S30" s="99">
        <v>0</v>
      </c>
      <c r="T30" s="39"/>
      <c r="U30" s="99">
        <v>0</v>
      </c>
      <c r="V30" s="17"/>
      <c r="W30" s="17">
        <f>SUM(O30:U30)</f>
        <v>0</v>
      </c>
      <c r="X30" s="36"/>
      <c r="Y30" s="17">
        <f>SUM(O30:Q30)</f>
        <v>0</v>
      </c>
      <c r="Z30" s="36"/>
      <c r="AA30" s="17">
        <f>SUM(C30:Q30)</f>
        <v>4886563655</v>
      </c>
      <c r="AB30" s="36"/>
      <c r="AC30" s="99">
        <v>2279508531</v>
      </c>
      <c r="AD30" s="36"/>
      <c r="AE30" s="99">
        <f>AA30+AC30</f>
        <v>7166072186</v>
      </c>
      <c r="AG30" s="137"/>
      <c r="AH30" s="138"/>
    </row>
    <row r="31" spans="1:34" ht="21.5">
      <c r="A31" s="3" t="s">
        <v>187</v>
      </c>
      <c r="B31" s="6"/>
      <c r="C31" s="99">
        <v>0</v>
      </c>
      <c r="D31" s="99"/>
      <c r="E31" s="99">
        <v>0</v>
      </c>
      <c r="F31" s="36"/>
      <c r="G31" s="99">
        <v>0</v>
      </c>
      <c r="H31" s="39"/>
      <c r="I31" s="99">
        <v>0</v>
      </c>
      <c r="J31" s="39"/>
      <c r="K31" s="99">
        <v>0</v>
      </c>
      <c r="L31" s="36"/>
      <c r="M31" s="99">
        <v>-11306493</v>
      </c>
      <c r="N31" s="39"/>
      <c r="O31" s="99">
        <v>-96460199</v>
      </c>
      <c r="P31" s="39"/>
      <c r="Q31" s="99">
        <v>107973656</v>
      </c>
      <c r="R31" s="39"/>
      <c r="S31" s="99">
        <v>-401491153</v>
      </c>
      <c r="T31" s="39"/>
      <c r="U31" s="99">
        <v>0</v>
      </c>
      <c r="V31" s="17"/>
      <c r="W31" s="17">
        <v>-35225709</v>
      </c>
      <c r="X31" s="36"/>
      <c r="Y31" s="17">
        <v>-425203405</v>
      </c>
      <c r="Z31" s="36"/>
      <c r="AA31" s="17">
        <v>-436509898</v>
      </c>
      <c r="AB31" s="36"/>
      <c r="AC31" s="99">
        <v>-160281755</v>
      </c>
      <c r="AD31" s="36"/>
      <c r="AE31" s="99">
        <f>AA31+AC31</f>
        <v>-596791653</v>
      </c>
    </row>
    <row r="32" spans="1:34" ht="22">
      <c r="A32" s="26" t="s">
        <v>188</v>
      </c>
      <c r="B32" s="27"/>
      <c r="C32" s="103">
        <f>SUM(C30:C31)</f>
        <v>0</v>
      </c>
      <c r="D32" s="129"/>
      <c r="E32" s="103">
        <f>SUM(E30:E31)</f>
        <v>0</v>
      </c>
      <c r="F32" s="104"/>
      <c r="G32" s="103">
        <f>SUM(G30:G31)</f>
        <v>0</v>
      </c>
      <c r="H32" s="104"/>
      <c r="I32" s="103">
        <f>SUM(I30:I31)</f>
        <v>0</v>
      </c>
      <c r="J32" s="104"/>
      <c r="K32" s="103">
        <f>SUM(K30:K31)</f>
        <v>0</v>
      </c>
      <c r="L32" s="104"/>
      <c r="M32" s="103">
        <f>SUM(M30:M31)</f>
        <v>4875257162</v>
      </c>
      <c r="N32" s="104"/>
      <c r="O32" s="103">
        <f>SUM(O30:O31)</f>
        <v>-96460199</v>
      </c>
      <c r="P32" s="104"/>
      <c r="Q32" s="103">
        <f>SUM(Q30:Q31)</f>
        <v>107973656</v>
      </c>
      <c r="R32" s="104"/>
      <c r="S32" s="103">
        <f>SUM(S30:S31)</f>
        <v>-401491153</v>
      </c>
      <c r="T32" s="104"/>
      <c r="U32" s="139">
        <f>SUM(U30:U31)</f>
        <v>0</v>
      </c>
      <c r="V32" s="129"/>
      <c r="W32" s="103">
        <f>SUM(W30:W31)</f>
        <v>-35225709</v>
      </c>
      <c r="X32" s="104"/>
      <c r="Y32" s="103">
        <f>SUM(Y30:Y31)</f>
        <v>-425203405</v>
      </c>
      <c r="Z32" s="104"/>
      <c r="AA32" s="103">
        <f>SUM(AA30:AA31)</f>
        <v>4450053757</v>
      </c>
      <c r="AB32" s="104"/>
      <c r="AC32" s="103">
        <f>SUM(AC30:AC31)</f>
        <v>2119226776</v>
      </c>
      <c r="AD32" s="104"/>
      <c r="AE32" s="103">
        <f>SUM(AE30:AE31)</f>
        <v>6569280533</v>
      </c>
    </row>
    <row r="33" spans="1:31" ht="22">
      <c r="A33" s="26"/>
      <c r="B33" s="27"/>
      <c r="C33" s="104"/>
      <c r="D33" s="129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29"/>
      <c r="W33" s="104"/>
      <c r="X33" s="104"/>
      <c r="Y33" s="104"/>
      <c r="Z33" s="104"/>
      <c r="AA33" s="104"/>
      <c r="AB33" s="104"/>
      <c r="AC33" s="104"/>
      <c r="AD33" s="104"/>
      <c r="AE33" s="104"/>
    </row>
    <row r="34" spans="1:31" ht="22">
      <c r="A34" s="3" t="s">
        <v>189</v>
      </c>
      <c r="B34" s="198">
        <v>17</v>
      </c>
      <c r="C34" s="102">
        <v>0</v>
      </c>
      <c r="D34" s="17">
        <v>0</v>
      </c>
      <c r="E34" s="102">
        <v>0</v>
      </c>
      <c r="F34" s="39"/>
      <c r="G34" s="102">
        <v>0</v>
      </c>
      <c r="H34" s="39"/>
      <c r="I34" s="102">
        <v>0</v>
      </c>
      <c r="J34" s="104"/>
      <c r="K34" s="102">
        <v>155000045</v>
      </c>
      <c r="L34" s="39"/>
      <c r="M34" s="102">
        <v>-155000045</v>
      </c>
      <c r="N34" s="104"/>
      <c r="O34" s="102">
        <v>0</v>
      </c>
      <c r="P34" s="104"/>
      <c r="Q34" s="102">
        <v>0</v>
      </c>
      <c r="R34" s="39"/>
      <c r="S34" s="102">
        <v>0</v>
      </c>
      <c r="T34" s="104"/>
      <c r="U34" s="104"/>
      <c r="V34" s="129"/>
      <c r="W34" s="102">
        <v>0</v>
      </c>
      <c r="X34" s="39"/>
      <c r="Y34" s="102">
        <v>0</v>
      </c>
      <c r="Z34" s="39"/>
      <c r="AA34" s="102">
        <v>0</v>
      </c>
      <c r="AB34" s="39"/>
      <c r="AC34" s="102">
        <v>0</v>
      </c>
      <c r="AD34" s="39"/>
      <c r="AE34" s="102">
        <v>0</v>
      </c>
    </row>
    <row r="35" spans="1:31" ht="22.5" thickBot="1">
      <c r="A35" s="26" t="s">
        <v>190</v>
      </c>
      <c r="B35" s="6"/>
      <c r="C35" s="140">
        <f>C32+C26+C15+C34+C20</f>
        <v>10666500000</v>
      </c>
      <c r="D35" s="104">
        <f>D32+D26+D15+D34</f>
        <v>0</v>
      </c>
      <c r="E35" s="140">
        <f>E32+E26+E15+E34+E20</f>
        <v>20889295058</v>
      </c>
      <c r="F35" s="104">
        <f>F32+F26+F15+F34</f>
        <v>0</v>
      </c>
      <c r="G35" s="140">
        <f>G32+G26+G15+G34+G20</f>
        <v>-316239277</v>
      </c>
      <c r="H35" s="104">
        <f>H32+H26+H15+H34</f>
        <v>0</v>
      </c>
      <c r="I35" s="140">
        <f>I32+I26+I15+I34+I20</f>
        <v>1489752705</v>
      </c>
      <c r="J35" s="104">
        <f>J32+J26+J15+J34</f>
        <v>0</v>
      </c>
      <c r="K35" s="140">
        <f>K32+K26+K15+K34+K20</f>
        <v>403771172</v>
      </c>
      <c r="L35" s="104">
        <f>L32+L26+L15+L34</f>
        <v>0</v>
      </c>
      <c r="M35" s="140">
        <f>M32+M26+M15+M34+M20</f>
        <v>6084317329</v>
      </c>
      <c r="N35" s="104">
        <f>N32+N26+N15+N34</f>
        <v>0</v>
      </c>
      <c r="O35" s="140">
        <f>O32+O26+O15+O34+O20</f>
        <v>-102782734</v>
      </c>
      <c r="P35" s="104">
        <f>P32+P26+P15+P34</f>
        <v>0</v>
      </c>
      <c r="Q35" s="140">
        <f>Q32+Q26+Q15+Q34+Q20</f>
        <v>-315475960</v>
      </c>
      <c r="R35" s="104">
        <f>R32+R26+R15+R34</f>
        <v>0</v>
      </c>
      <c r="S35" s="140">
        <f>S32+S26+S15+S34+S20</f>
        <v>-328209782</v>
      </c>
      <c r="T35" s="104">
        <f>T32+T26+T15+T34</f>
        <v>0</v>
      </c>
      <c r="U35" s="140">
        <f>U32+U26+U15+U34</f>
        <v>0</v>
      </c>
      <c r="V35" s="140">
        <f>V32+V26+V15+V34</f>
        <v>0</v>
      </c>
      <c r="W35" s="140">
        <f>W32+W26+W15+W34+W20</f>
        <v>-43823083</v>
      </c>
      <c r="X35" s="104">
        <f>X32+X26+X15+X34</f>
        <v>0</v>
      </c>
      <c r="Y35" s="140">
        <f>Y32+Y26+Y15+Y34+Y20</f>
        <v>-790291559</v>
      </c>
      <c r="Z35" s="104">
        <f>Z32+Z26+Z15+Z34</f>
        <v>0</v>
      </c>
      <c r="AA35" s="140">
        <f>AA32+AA26+AA15+AA34+AA20</f>
        <v>38427105428</v>
      </c>
      <c r="AB35" s="104">
        <f>AB32+AB26+AB15+AB34</f>
        <v>0</v>
      </c>
      <c r="AC35" s="140">
        <f>AC32+AC26+AC15+AC34+AC20</f>
        <v>10612839379</v>
      </c>
      <c r="AD35" s="104">
        <f>AD32+AD26+AD15+AD34</f>
        <v>0</v>
      </c>
      <c r="AE35" s="140">
        <f>AE32+AE26+AE15+AE34+AE20</f>
        <v>49039944807</v>
      </c>
    </row>
    <row r="36" spans="1:31" ht="23.25" customHeight="1" thickTop="1">
      <c r="C36" s="85"/>
      <c r="E36" s="85"/>
      <c r="G36" s="85"/>
      <c r="I36" s="85"/>
      <c r="K36" s="85"/>
      <c r="M36" s="85"/>
      <c r="W36" s="85"/>
      <c r="Y36" s="85"/>
      <c r="AC36" s="85"/>
      <c r="AE36" s="85"/>
    </row>
    <row r="37" spans="1:31" ht="23.25" customHeight="1"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</row>
    <row r="38" spans="1:31" ht="23.25" customHeight="1">
      <c r="O38" s="85"/>
      <c r="S38" s="85"/>
    </row>
    <row r="39" spans="1:31" ht="23.25" customHeight="1">
      <c r="M39" s="85"/>
    </row>
    <row r="41" spans="1:31" ht="23.25" customHeight="1">
      <c r="Q41" s="85"/>
      <c r="U41" s="85"/>
    </row>
  </sheetData>
  <mergeCells count="7">
    <mergeCell ref="C13:AE13"/>
    <mergeCell ref="A1:F1"/>
    <mergeCell ref="A3:F3"/>
    <mergeCell ref="C4:AE4"/>
    <mergeCell ref="K5:M5"/>
    <mergeCell ref="O5:Y5"/>
    <mergeCell ref="K9:M9"/>
  </mergeCells>
  <pageMargins left="0.8" right="0.48" top="0.48" bottom="0.4" header="0.3" footer="0.4"/>
  <pageSetup paperSize="9" scale="52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&amp;C&amp;P&amp;RGULF FS YE2020_THAI (rev. 18Feb21_4.58PM)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FDF89-0DFE-4E95-8897-00D0C89B58FB}">
  <sheetPr>
    <tabColor theme="4" tint="0.59999389629810485"/>
    <pageSetUpPr fitToPage="1"/>
  </sheetPr>
  <dimension ref="A1:AE45"/>
  <sheetViews>
    <sheetView showGridLines="0" view="pageBreakPreview" topLeftCell="B16" zoomScale="85" zoomScaleNormal="85" zoomScaleSheetLayoutView="85" workbookViewId="0">
      <selection activeCell="AE39" sqref="AE39"/>
    </sheetView>
  </sheetViews>
  <sheetFormatPr defaultColWidth="9.09765625" defaultRowHeight="23.25" customHeight="1"/>
  <cols>
    <col min="1" max="1" width="54.296875" style="80" customWidth="1"/>
    <col min="2" max="2" width="8.09765625" style="80" customWidth="1"/>
    <col min="3" max="3" width="16.3984375" style="80" customWidth="1"/>
    <col min="4" max="4" width="1.09765625" style="80" customWidth="1"/>
    <col min="5" max="5" width="16.296875" style="80" customWidth="1"/>
    <col min="6" max="6" width="1.09765625" style="80" customWidth="1"/>
    <col min="7" max="7" width="14.09765625" style="80" customWidth="1"/>
    <col min="8" max="8" width="1.09765625" style="80" customWidth="1"/>
    <col min="9" max="9" width="15" style="80" customWidth="1"/>
    <col min="10" max="10" width="1.09765625" style="80" customWidth="1"/>
    <col min="11" max="11" width="15.09765625" style="80" bestFit="1" customWidth="1"/>
    <col min="12" max="12" width="1.09765625" style="80" customWidth="1"/>
    <col min="13" max="13" width="16.69921875" style="80" bestFit="1" customWidth="1"/>
    <col min="14" max="14" width="1.09765625" style="80" customWidth="1"/>
    <col min="15" max="15" width="13.8984375" style="80" customWidth="1"/>
    <col min="16" max="16" width="1.09765625" style="80" customWidth="1"/>
    <col min="17" max="17" width="14" style="80" customWidth="1"/>
    <col min="18" max="18" width="1.09765625" style="80" customWidth="1"/>
    <col min="19" max="19" width="16" style="80" bestFit="1" customWidth="1"/>
    <col min="20" max="20" width="1.09765625" style="80" customWidth="1"/>
    <col min="21" max="21" width="17.3984375" style="80" bestFit="1" customWidth="1"/>
    <col min="22" max="22" width="1.09765625" style="80" customWidth="1"/>
    <col min="23" max="23" width="17.3984375" style="80" customWidth="1"/>
    <col min="24" max="24" width="1.09765625" style="80" customWidth="1"/>
    <col min="25" max="25" width="16" style="80" bestFit="1" customWidth="1"/>
    <col min="26" max="26" width="1.09765625" style="80" customWidth="1"/>
    <col min="27" max="27" width="15.69921875" style="80" customWidth="1"/>
    <col min="28" max="28" width="1.09765625" style="80" customWidth="1"/>
    <col min="29" max="29" width="15.59765625" style="80" customWidth="1"/>
    <col min="30" max="30" width="1.09765625" style="80" customWidth="1"/>
    <col min="31" max="31" width="16.69921875" style="80" bestFit="1" customWidth="1"/>
    <col min="32" max="16384" width="9.09765625" style="116"/>
  </cols>
  <sheetData>
    <row r="1" spans="1:31" ht="23.25" customHeight="1">
      <c r="A1" s="258" t="s">
        <v>0</v>
      </c>
      <c r="B1" s="258"/>
      <c r="C1" s="258"/>
      <c r="D1" s="258"/>
      <c r="E1" s="258"/>
      <c r="F1" s="258"/>
      <c r="G1" s="114"/>
      <c r="H1" s="114"/>
      <c r="I1" s="114"/>
      <c r="J1" s="114"/>
      <c r="K1" s="115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</row>
    <row r="2" spans="1:31" ht="23.25" customHeight="1">
      <c r="A2" s="117" t="s">
        <v>131</v>
      </c>
      <c r="B2" s="118"/>
      <c r="C2" s="119"/>
      <c r="D2" s="119"/>
      <c r="E2" s="119"/>
      <c r="F2" s="119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</row>
    <row r="3" spans="1:31" ht="22">
      <c r="A3" s="264"/>
      <c r="B3" s="264"/>
      <c r="C3" s="264"/>
      <c r="D3" s="264"/>
      <c r="E3" s="264"/>
      <c r="F3" s="264"/>
      <c r="L3" s="79"/>
      <c r="W3" s="79"/>
      <c r="X3" s="79"/>
      <c r="Y3" s="79"/>
      <c r="Z3" s="79"/>
      <c r="AA3" s="79"/>
      <c r="AB3" s="79"/>
      <c r="AC3" s="79"/>
      <c r="AD3" s="79"/>
    </row>
    <row r="4" spans="1:31" s="123" customFormat="1" ht="22">
      <c r="A4" s="121"/>
      <c r="B4" s="122"/>
      <c r="C4" s="265" t="s">
        <v>2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</row>
    <row r="5" spans="1:31" ht="22">
      <c r="A5" s="95"/>
      <c r="B5" s="95"/>
      <c r="D5" s="124"/>
      <c r="F5" s="124"/>
      <c r="G5" s="125"/>
      <c r="H5" s="125"/>
      <c r="I5" s="125"/>
      <c r="J5" s="125"/>
      <c r="K5" s="266" t="s">
        <v>75</v>
      </c>
      <c r="L5" s="266"/>
      <c r="M5" s="266"/>
      <c r="N5" s="125"/>
      <c r="O5" s="266" t="s">
        <v>79</v>
      </c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141"/>
      <c r="AD5" s="124"/>
      <c r="AE5" s="126"/>
    </row>
    <row r="6" spans="1:31" ht="22" hidden="1">
      <c r="A6" s="95"/>
      <c r="B6" s="95"/>
      <c r="D6" s="124"/>
      <c r="F6" s="124"/>
      <c r="G6" s="125"/>
      <c r="H6" s="125"/>
      <c r="I6" s="125"/>
      <c r="J6" s="125"/>
      <c r="K6" s="125"/>
      <c r="L6" s="124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4"/>
      <c r="Y6" s="125"/>
      <c r="Z6" s="124"/>
      <c r="AE6" s="126"/>
    </row>
    <row r="7" spans="1:31" ht="22">
      <c r="A7" s="95"/>
      <c r="B7" s="95"/>
      <c r="D7" s="124"/>
      <c r="F7" s="124"/>
      <c r="G7" s="125"/>
      <c r="H7" s="125"/>
      <c r="I7" s="125" t="s">
        <v>133</v>
      </c>
      <c r="J7" s="125"/>
      <c r="K7" s="125"/>
      <c r="L7" s="124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4"/>
      <c r="Y7" s="125"/>
      <c r="Z7" s="124"/>
      <c r="AE7" s="126"/>
    </row>
    <row r="8" spans="1:31" ht="22">
      <c r="A8" s="95"/>
      <c r="B8" s="95"/>
      <c r="D8" s="124"/>
      <c r="F8" s="124"/>
      <c r="G8" s="125"/>
      <c r="H8" s="125"/>
      <c r="I8" s="125" t="s">
        <v>135</v>
      </c>
      <c r="J8" s="125"/>
      <c r="K8" s="125"/>
      <c r="L8" s="124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 t="s">
        <v>137</v>
      </c>
      <c r="X8" s="124"/>
      <c r="Y8" s="125"/>
      <c r="Z8" s="124"/>
      <c r="AE8" s="126"/>
    </row>
    <row r="9" spans="1:31" ht="22">
      <c r="A9" s="95"/>
      <c r="B9" s="95"/>
      <c r="C9" s="207"/>
      <c r="D9" s="208"/>
      <c r="E9" s="207"/>
      <c r="F9" s="208"/>
      <c r="G9" s="209" t="s">
        <v>138</v>
      </c>
      <c r="H9" s="209"/>
      <c r="I9" s="209" t="s">
        <v>139</v>
      </c>
      <c r="J9" s="209"/>
      <c r="K9" s="269"/>
      <c r="L9" s="269"/>
      <c r="M9" s="269"/>
      <c r="N9" s="209"/>
      <c r="O9" s="209"/>
      <c r="P9" s="209"/>
      <c r="Q9" s="209"/>
      <c r="R9" s="209"/>
      <c r="S9" s="209"/>
      <c r="T9" s="209"/>
      <c r="U9" s="207"/>
      <c r="V9" s="209"/>
      <c r="W9" s="209" t="s">
        <v>141</v>
      </c>
      <c r="X9" s="208"/>
      <c r="Y9" s="209" t="s">
        <v>142</v>
      </c>
      <c r="Z9" s="208"/>
      <c r="AA9" s="207"/>
      <c r="AB9" s="207"/>
      <c r="AC9" s="207"/>
      <c r="AD9" s="207"/>
      <c r="AE9" s="211"/>
    </row>
    <row r="10" spans="1:31" ht="21.5">
      <c r="A10" s="95"/>
      <c r="B10" s="125"/>
      <c r="C10" s="209" t="s">
        <v>65</v>
      </c>
      <c r="D10" s="212"/>
      <c r="E10" s="209"/>
      <c r="F10" s="212"/>
      <c r="G10" s="209" t="s">
        <v>143</v>
      </c>
      <c r="H10" s="207"/>
      <c r="I10" s="209" t="s">
        <v>144</v>
      </c>
      <c r="J10" s="207"/>
      <c r="K10" s="207"/>
      <c r="L10" s="212"/>
      <c r="M10" s="207"/>
      <c r="N10" s="207"/>
      <c r="O10" s="209" t="s">
        <v>305</v>
      </c>
      <c r="P10" s="209"/>
      <c r="Q10" s="209"/>
      <c r="R10" s="209"/>
      <c r="S10" s="209" t="s">
        <v>305</v>
      </c>
      <c r="T10" s="209"/>
      <c r="U10" s="209" t="s">
        <v>305</v>
      </c>
      <c r="V10" s="209"/>
      <c r="W10" s="209" t="s">
        <v>146</v>
      </c>
      <c r="X10" s="212"/>
      <c r="Y10" s="209" t="s">
        <v>147</v>
      </c>
      <c r="Z10" s="212"/>
      <c r="AA10" s="209"/>
      <c r="AB10" s="209"/>
      <c r="AC10" s="209" t="s">
        <v>148</v>
      </c>
      <c r="AD10" s="212"/>
      <c r="AE10" s="207"/>
    </row>
    <row r="11" spans="1:31" ht="21.5">
      <c r="A11" s="95"/>
      <c r="B11" s="125"/>
      <c r="C11" s="209" t="s">
        <v>149</v>
      </c>
      <c r="D11" s="212"/>
      <c r="E11" s="209" t="s">
        <v>150</v>
      </c>
      <c r="F11" s="212"/>
      <c r="G11" s="209" t="s">
        <v>151</v>
      </c>
      <c r="H11" s="207"/>
      <c r="I11" s="209" t="s">
        <v>152</v>
      </c>
      <c r="J11" s="207"/>
      <c r="K11" s="209" t="s">
        <v>153</v>
      </c>
      <c r="L11" s="212"/>
      <c r="M11" s="209" t="s">
        <v>154</v>
      </c>
      <c r="N11" s="207"/>
      <c r="O11" s="209" t="s">
        <v>306</v>
      </c>
      <c r="P11" s="209"/>
      <c r="Q11" s="209" t="s">
        <v>155</v>
      </c>
      <c r="R11" s="209"/>
      <c r="S11" s="209" t="s">
        <v>292</v>
      </c>
      <c r="T11" s="209"/>
      <c r="U11" s="209" t="s">
        <v>135</v>
      </c>
      <c r="V11" s="209"/>
      <c r="W11" s="209" t="s">
        <v>158</v>
      </c>
      <c r="X11" s="212"/>
      <c r="Y11" s="209" t="s">
        <v>159</v>
      </c>
      <c r="Z11" s="212"/>
      <c r="AA11" s="209" t="s">
        <v>160</v>
      </c>
      <c r="AB11" s="209"/>
      <c r="AC11" s="209" t="s">
        <v>161</v>
      </c>
      <c r="AD11" s="209"/>
      <c r="AE11" s="209" t="s">
        <v>160</v>
      </c>
    </row>
    <row r="12" spans="1:31" ht="21.5">
      <c r="A12" s="95"/>
      <c r="B12" s="83" t="s">
        <v>6</v>
      </c>
      <c r="C12" s="209" t="s">
        <v>162</v>
      </c>
      <c r="D12" s="212"/>
      <c r="E12" s="209" t="s">
        <v>163</v>
      </c>
      <c r="F12" s="212"/>
      <c r="G12" s="209" t="s">
        <v>164</v>
      </c>
      <c r="H12" s="209"/>
      <c r="I12" s="209" t="s">
        <v>165</v>
      </c>
      <c r="J12" s="209"/>
      <c r="K12" s="209" t="s">
        <v>166</v>
      </c>
      <c r="L12" s="212"/>
      <c r="M12" s="209" t="s">
        <v>167</v>
      </c>
      <c r="N12" s="209"/>
      <c r="O12" s="209" t="s">
        <v>168</v>
      </c>
      <c r="P12" s="209"/>
      <c r="Q12" s="209" t="s">
        <v>169</v>
      </c>
      <c r="R12" s="209"/>
      <c r="S12" s="209" t="s">
        <v>156</v>
      </c>
      <c r="T12" s="209"/>
      <c r="U12" s="209" t="s">
        <v>308</v>
      </c>
      <c r="V12" s="209"/>
      <c r="W12" s="209" t="s">
        <v>171</v>
      </c>
      <c r="X12" s="212"/>
      <c r="Y12" s="209" t="s">
        <v>172</v>
      </c>
      <c r="Z12" s="212"/>
      <c r="AA12" s="209" t="s">
        <v>173</v>
      </c>
      <c r="AB12" s="209"/>
      <c r="AC12" s="209" t="s">
        <v>174</v>
      </c>
      <c r="AD12" s="209"/>
      <c r="AE12" s="209" t="s">
        <v>172</v>
      </c>
    </row>
    <row r="13" spans="1:31" ht="21.5">
      <c r="A13" s="95"/>
      <c r="B13" s="83"/>
      <c r="C13" s="268" t="s">
        <v>7</v>
      </c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</row>
    <row r="14" spans="1:31" ht="22">
      <c r="A14" s="94" t="s">
        <v>191</v>
      </c>
      <c r="B14" s="83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</row>
    <row r="15" spans="1:31" ht="22">
      <c r="A15" s="79" t="s">
        <v>192</v>
      </c>
      <c r="B15" s="83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</row>
    <row r="16" spans="1:31" ht="22">
      <c r="A16" s="79" t="s">
        <v>309</v>
      </c>
      <c r="B16" s="83"/>
      <c r="C16" s="129">
        <v>10666500000</v>
      </c>
      <c r="D16" s="129"/>
      <c r="E16" s="129">
        <v>20889295058</v>
      </c>
      <c r="F16" s="129"/>
      <c r="G16" s="129">
        <v>-316239277</v>
      </c>
      <c r="H16" s="129"/>
      <c r="I16" s="129">
        <v>1489752705</v>
      </c>
      <c r="J16" s="129"/>
      <c r="K16" s="129">
        <v>403771172</v>
      </c>
      <c r="L16" s="129"/>
      <c r="M16" s="129">
        <v>6084317329</v>
      </c>
      <c r="N16" s="129"/>
      <c r="O16" s="129">
        <v>-102782734</v>
      </c>
      <c r="P16" s="129"/>
      <c r="Q16" s="129">
        <v>-315475960</v>
      </c>
      <c r="R16" s="129"/>
      <c r="S16" s="129">
        <v>-328209782</v>
      </c>
      <c r="T16" s="129"/>
      <c r="U16" s="129">
        <v>0</v>
      </c>
      <c r="V16" s="129"/>
      <c r="W16" s="129">
        <v>-43823083</v>
      </c>
      <c r="X16" s="129"/>
      <c r="Y16" s="129">
        <f>O16+Q16+S16+U16+W16</f>
        <v>-790291559</v>
      </c>
      <c r="Z16" s="129"/>
      <c r="AA16" s="129">
        <f>C16+E16+G16+I16+K16+M16+Y16</f>
        <v>38427105428</v>
      </c>
      <c r="AB16" s="129"/>
      <c r="AC16" s="129">
        <v>10612839379</v>
      </c>
      <c r="AD16" s="129"/>
      <c r="AE16" s="129">
        <f>AA16+AC16</f>
        <v>49039944807</v>
      </c>
    </row>
    <row r="17" spans="1:31" ht="22">
      <c r="A17" s="80" t="s">
        <v>193</v>
      </c>
      <c r="B17" s="83">
        <v>3</v>
      </c>
      <c r="C17" s="17">
        <v>0</v>
      </c>
      <c r="D17" s="129"/>
      <c r="E17" s="17">
        <v>0</v>
      </c>
      <c r="F17" s="129"/>
      <c r="G17" s="17">
        <v>0</v>
      </c>
      <c r="H17" s="129"/>
      <c r="I17" s="17">
        <v>0</v>
      </c>
      <c r="J17" s="129"/>
      <c r="K17" s="17">
        <v>0</v>
      </c>
      <c r="L17" s="129"/>
      <c r="M17" s="17">
        <v>-61152231</v>
      </c>
      <c r="N17" s="129"/>
      <c r="O17" s="17">
        <v>0</v>
      </c>
      <c r="P17" s="129"/>
      <c r="Q17" s="17">
        <v>315475960</v>
      </c>
      <c r="R17" s="129"/>
      <c r="S17" s="17">
        <v>-4913249581</v>
      </c>
      <c r="T17" s="129"/>
      <c r="U17" s="17">
        <v>-315475960</v>
      </c>
      <c r="V17" s="129"/>
      <c r="W17" s="17">
        <v>-2350348303</v>
      </c>
      <c r="X17" s="129"/>
      <c r="Y17" s="17">
        <f>O17+Q17+S17+U17+W17</f>
        <v>-7263597884</v>
      </c>
      <c r="Z17" s="129"/>
      <c r="AA17" s="17">
        <f>C17+E17+G17+I17+K17+M17+Y17</f>
        <v>-7324750115</v>
      </c>
      <c r="AB17" s="17"/>
      <c r="AC17" s="17">
        <v>-2754414848</v>
      </c>
      <c r="AD17" s="17"/>
      <c r="AE17" s="17">
        <f>AA17+AC17</f>
        <v>-10079164963</v>
      </c>
    </row>
    <row r="18" spans="1:31" ht="22">
      <c r="A18" s="79" t="s">
        <v>194</v>
      </c>
      <c r="B18" s="83"/>
      <c r="C18" s="103">
        <f>C16+C17</f>
        <v>10666500000</v>
      </c>
      <c r="D18" s="129"/>
      <c r="E18" s="103">
        <f>E16+E17</f>
        <v>20889295058</v>
      </c>
      <c r="F18" s="129"/>
      <c r="G18" s="103">
        <f>G16+G17</f>
        <v>-316239277</v>
      </c>
      <c r="H18" s="129"/>
      <c r="I18" s="103">
        <f>I16+I17</f>
        <v>1489752705</v>
      </c>
      <c r="J18" s="129"/>
      <c r="K18" s="103">
        <f>K16+K17</f>
        <v>403771172</v>
      </c>
      <c r="L18" s="129"/>
      <c r="M18" s="103">
        <f>M16+M17</f>
        <v>6023165098</v>
      </c>
      <c r="N18" s="129"/>
      <c r="O18" s="103">
        <f>O16+O17</f>
        <v>-102782734</v>
      </c>
      <c r="P18" s="129"/>
      <c r="Q18" s="103">
        <f>Q16+Q17</f>
        <v>0</v>
      </c>
      <c r="R18" s="129"/>
      <c r="S18" s="103">
        <f>S16+S17</f>
        <v>-5241459363</v>
      </c>
      <c r="T18" s="129"/>
      <c r="U18" s="103">
        <f>U16+U17</f>
        <v>-315475960</v>
      </c>
      <c r="V18" s="129"/>
      <c r="W18" s="103">
        <f>W16+W17</f>
        <v>-2394171386</v>
      </c>
      <c r="X18" s="129"/>
      <c r="Y18" s="103">
        <f>O18+Q18+S18+U18+W18</f>
        <v>-8053889443</v>
      </c>
      <c r="Z18" s="129"/>
      <c r="AA18" s="103">
        <f>C18+E18+G18+I18+K18+M18+Y18</f>
        <v>31102355313</v>
      </c>
      <c r="AB18" s="129"/>
      <c r="AC18" s="103">
        <f>AC16+AC17</f>
        <v>7858424531</v>
      </c>
      <c r="AD18" s="129"/>
      <c r="AE18" s="103">
        <f>AA18+AC18</f>
        <v>38960779844</v>
      </c>
    </row>
    <row r="19" spans="1:31" ht="22">
      <c r="A19" s="79"/>
      <c r="B19" s="82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</row>
    <row r="20" spans="1:31" ht="23.25" customHeight="1">
      <c r="A20" s="79" t="s">
        <v>177</v>
      </c>
      <c r="B20" s="82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42"/>
      <c r="AC20" s="116"/>
      <c r="AD20" s="116"/>
      <c r="AE20" s="116"/>
    </row>
    <row r="21" spans="1:31" ht="23.25" customHeight="1">
      <c r="A21" s="84" t="s">
        <v>195</v>
      </c>
      <c r="B21" s="82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142"/>
      <c r="AC21" s="116"/>
      <c r="AD21" s="116"/>
      <c r="AE21" s="116"/>
    </row>
    <row r="22" spans="1:31" ht="23.25" customHeight="1">
      <c r="A22" s="80" t="s">
        <v>196</v>
      </c>
      <c r="B22" s="83">
        <v>16</v>
      </c>
      <c r="C22" s="39">
        <v>1066649998</v>
      </c>
      <c r="D22" s="39"/>
      <c r="E22" s="39">
        <v>30932849942</v>
      </c>
      <c r="F22" s="39"/>
      <c r="G22" s="39">
        <v>0</v>
      </c>
      <c r="H22" s="39"/>
      <c r="I22" s="39">
        <v>0</v>
      </c>
      <c r="J22" s="39"/>
      <c r="K22" s="39">
        <v>0</v>
      </c>
      <c r="L22" s="39"/>
      <c r="M22" s="39">
        <v>0</v>
      </c>
      <c r="N22" s="39"/>
      <c r="O22" s="39">
        <v>0</v>
      </c>
      <c r="P22" s="39"/>
      <c r="Q22" s="129">
        <v>0</v>
      </c>
      <c r="R22" s="39"/>
      <c r="S22" s="39">
        <v>0</v>
      </c>
      <c r="T22" s="39"/>
      <c r="U22" s="39">
        <v>0</v>
      </c>
      <c r="V22" s="39"/>
      <c r="W22" s="39">
        <v>0</v>
      </c>
      <c r="X22" s="39"/>
      <c r="Y22" s="17">
        <f>O22+Q22+S22+U22+W22</f>
        <v>0</v>
      </c>
      <c r="Z22" s="39"/>
      <c r="AA22" s="17">
        <f t="shared" ref="AA22" si="0">C22+E22+G22+I22+K22+M22+Y22</f>
        <v>31999499940</v>
      </c>
      <c r="AB22" s="142"/>
      <c r="AC22" s="39">
        <v>0</v>
      </c>
      <c r="AD22" s="116"/>
      <c r="AE22" s="17">
        <f t="shared" ref="AE22" si="1">AA22+AC22</f>
        <v>31999499940</v>
      </c>
    </row>
    <row r="23" spans="1:31" ht="23.25" customHeight="1">
      <c r="A23" s="80" t="s">
        <v>179</v>
      </c>
      <c r="B23" s="83">
        <v>23</v>
      </c>
      <c r="C23" s="39">
        <v>0</v>
      </c>
      <c r="D23" s="39"/>
      <c r="E23" s="39">
        <v>0</v>
      </c>
      <c r="F23" s="39"/>
      <c r="G23" s="39">
        <v>0</v>
      </c>
      <c r="H23" s="39"/>
      <c r="I23" s="39">
        <v>0</v>
      </c>
      <c r="J23" s="39"/>
      <c r="K23" s="39">
        <v>0</v>
      </c>
      <c r="L23" s="39"/>
      <c r="M23" s="102">
        <v>-2773284293</v>
      </c>
      <c r="N23" s="39"/>
      <c r="O23" s="102">
        <v>0</v>
      </c>
      <c r="P23" s="39"/>
      <c r="Q23" s="39">
        <v>0</v>
      </c>
      <c r="R23" s="39"/>
      <c r="S23" s="102">
        <v>0</v>
      </c>
      <c r="T23" s="39"/>
      <c r="U23" s="102">
        <v>0</v>
      </c>
      <c r="V23" s="39"/>
      <c r="W23" s="102">
        <v>0</v>
      </c>
      <c r="X23" s="39"/>
      <c r="Y23" s="17">
        <f>O23+Q23+S23+U23+W23</f>
        <v>0</v>
      </c>
      <c r="Z23" s="39"/>
      <c r="AA23" s="17">
        <f>C23+E23+G23+I23+K23+M23+Y23</f>
        <v>-2773284293</v>
      </c>
      <c r="AB23" s="142"/>
      <c r="AC23" s="102">
        <v>-1573358727</v>
      </c>
      <c r="AD23" s="116"/>
      <c r="AE23" s="17">
        <f>AA23+AC23</f>
        <v>-4346643020</v>
      </c>
    </row>
    <row r="24" spans="1:31" ht="23.25" customHeight="1">
      <c r="A24" s="143" t="s">
        <v>197</v>
      </c>
      <c r="B24" s="83"/>
      <c r="C24" s="103">
        <f>SUM(C21:C23)</f>
        <v>1066649998</v>
      </c>
      <c r="D24" s="104"/>
      <c r="E24" s="103">
        <f>SUM(E21:E23)</f>
        <v>30932849942</v>
      </c>
      <c r="F24" s="104"/>
      <c r="G24" s="103">
        <f>SUM(G21:G23)</f>
        <v>0</v>
      </c>
      <c r="H24" s="104"/>
      <c r="I24" s="103">
        <f>SUM(I21:I23)</f>
        <v>0</v>
      </c>
      <c r="J24" s="104"/>
      <c r="K24" s="103">
        <f>SUM(K21:K23)</f>
        <v>0</v>
      </c>
      <c r="L24" s="104"/>
      <c r="M24" s="131">
        <f>SUM(M22:M23)</f>
        <v>-2773284293</v>
      </c>
      <c r="N24" s="104"/>
      <c r="O24" s="103">
        <f>SUM(O21:O23)</f>
        <v>0</v>
      </c>
      <c r="P24" s="104"/>
      <c r="Q24" s="103">
        <f>SUM(Q21:Q23)</f>
        <v>0</v>
      </c>
      <c r="R24" s="104"/>
      <c r="S24" s="103">
        <f>SUM(S21:S23)</f>
        <v>0</v>
      </c>
      <c r="T24" s="104"/>
      <c r="U24" s="103">
        <f>SUM(Q24:S24)</f>
        <v>0</v>
      </c>
      <c r="V24" s="104"/>
      <c r="W24" s="103">
        <f>SUM(W21:W23)</f>
        <v>0</v>
      </c>
      <c r="X24" s="104"/>
      <c r="Y24" s="103">
        <f>SUM(Y21:Y23)</f>
        <v>0</v>
      </c>
      <c r="Z24" s="39"/>
      <c r="AA24" s="103">
        <f>SUM(AA21:AA23)</f>
        <v>29226215647</v>
      </c>
      <c r="AB24" s="142"/>
      <c r="AC24" s="103">
        <f>SUM(AC21:AC23)</f>
        <v>-1573358727</v>
      </c>
      <c r="AD24" s="116"/>
      <c r="AE24" s="103">
        <f>SUM(AE21:AE23)</f>
        <v>27652856920</v>
      </c>
    </row>
    <row r="25" spans="1:31" ht="7.5" customHeight="1">
      <c r="B25" s="83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132"/>
      <c r="AB25" s="142"/>
      <c r="AC25" s="116"/>
      <c r="AD25" s="116"/>
      <c r="AE25" s="116"/>
    </row>
    <row r="26" spans="1:31" ht="22.5" customHeight="1">
      <c r="A26" s="101" t="s">
        <v>181</v>
      </c>
      <c r="B26" s="83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129"/>
      <c r="AB26" s="142"/>
      <c r="AC26" s="116"/>
      <c r="AD26" s="116"/>
      <c r="AE26" s="116"/>
    </row>
    <row r="27" spans="1:31" ht="22.5" customHeight="1">
      <c r="A27" s="80" t="s">
        <v>198</v>
      </c>
      <c r="B27" s="83"/>
      <c r="C27" s="39">
        <v>0</v>
      </c>
      <c r="D27" s="39"/>
      <c r="E27" s="39">
        <v>0</v>
      </c>
      <c r="F27" s="39"/>
      <c r="G27" s="39">
        <v>0</v>
      </c>
      <c r="H27" s="39"/>
      <c r="I27" s="39">
        <v>0</v>
      </c>
      <c r="J27" s="39"/>
      <c r="K27" s="39">
        <v>0</v>
      </c>
      <c r="L27" s="39"/>
      <c r="M27" s="39">
        <v>0</v>
      </c>
      <c r="N27" s="39"/>
      <c r="O27" s="39">
        <v>0</v>
      </c>
      <c r="P27" s="39"/>
      <c r="Q27" s="39">
        <v>0</v>
      </c>
      <c r="R27" s="39"/>
      <c r="S27" s="39">
        <v>0</v>
      </c>
      <c r="T27" s="39"/>
      <c r="U27" s="39">
        <v>0</v>
      </c>
      <c r="V27" s="39"/>
      <c r="W27" s="39">
        <v>0</v>
      </c>
      <c r="X27" s="39"/>
      <c r="Y27" s="17">
        <f>O27+Q27+S27+U27+W27</f>
        <v>0</v>
      </c>
      <c r="Z27" s="39"/>
      <c r="AA27" s="17">
        <f>C27+E27+G27+I27+K27+M27+Y27</f>
        <v>0</v>
      </c>
      <c r="AB27" s="142"/>
      <c r="AC27" s="39">
        <v>490810366</v>
      </c>
      <c r="AD27" s="116"/>
      <c r="AE27" s="17">
        <f>AA27+AC27</f>
        <v>490810366</v>
      </c>
    </row>
    <row r="28" spans="1:31" ht="22.5" customHeight="1">
      <c r="A28" s="101" t="s">
        <v>183</v>
      </c>
      <c r="B28" s="83"/>
      <c r="C28" s="103">
        <f>SUM(C27:C27)</f>
        <v>0</v>
      </c>
      <c r="D28" s="104"/>
      <c r="E28" s="103">
        <f>SUM(E27:E27)</f>
        <v>0</v>
      </c>
      <c r="F28" s="104"/>
      <c r="G28" s="103">
        <f>SUM(G27:G27)</f>
        <v>0</v>
      </c>
      <c r="H28" s="104"/>
      <c r="I28" s="103">
        <f>SUM(I27:I27)</f>
        <v>0</v>
      </c>
      <c r="J28" s="104"/>
      <c r="K28" s="103">
        <f>SUM(K27:K27)</f>
        <v>0</v>
      </c>
      <c r="L28" s="104"/>
      <c r="M28" s="103">
        <f>SUM(M27:M27)</f>
        <v>0</v>
      </c>
      <c r="N28" s="104"/>
      <c r="O28" s="103">
        <f>SUM(O27:O27)</f>
        <v>0</v>
      </c>
      <c r="P28" s="104"/>
      <c r="Q28" s="103">
        <f>SUM(Q27:Q27)</f>
        <v>0</v>
      </c>
      <c r="R28" s="104"/>
      <c r="S28" s="103">
        <f>SUM(S27:S27)</f>
        <v>0</v>
      </c>
      <c r="T28" s="104"/>
      <c r="U28" s="103">
        <f>SUM(U27:U27)</f>
        <v>0</v>
      </c>
      <c r="V28" s="104"/>
      <c r="W28" s="103">
        <f>SUM(W27:W27)</f>
        <v>0</v>
      </c>
      <c r="X28" s="104"/>
      <c r="Y28" s="103">
        <f>SUM(Y27:Y27)</f>
        <v>0</v>
      </c>
      <c r="Z28" s="39"/>
      <c r="AA28" s="103">
        <f>SUM(AA27:AA27)</f>
        <v>0</v>
      </c>
      <c r="AB28" s="142"/>
      <c r="AC28" s="103">
        <f>SUM(AC27:AC27)</f>
        <v>490810366</v>
      </c>
      <c r="AD28" s="116"/>
      <c r="AE28" s="103">
        <f>SUM(AE27:AE27)</f>
        <v>490810366</v>
      </c>
    </row>
    <row r="29" spans="1:31" ht="7.5" customHeight="1">
      <c r="B29" s="83"/>
      <c r="C29" s="39"/>
      <c r="D29" s="39"/>
      <c r="E29" s="39"/>
      <c r="F29" s="39"/>
      <c r="G29" s="39"/>
      <c r="H29" s="39"/>
      <c r="I29" s="39"/>
      <c r="J29" s="39"/>
      <c r="K29" s="39">
        <v>0</v>
      </c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132"/>
      <c r="AB29" s="142"/>
      <c r="AC29" s="116"/>
      <c r="AD29" s="116"/>
      <c r="AE29" s="116"/>
    </row>
    <row r="30" spans="1:31" ht="7.5" customHeight="1">
      <c r="A30" s="101"/>
      <c r="B30" s="83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132"/>
      <c r="AB30" s="142"/>
      <c r="AC30" s="116"/>
      <c r="AD30" s="116"/>
      <c r="AE30" s="116"/>
    </row>
    <row r="31" spans="1:31" s="134" customFormat="1" ht="23.25" customHeight="1">
      <c r="A31" s="26" t="s">
        <v>184</v>
      </c>
      <c r="B31" s="82"/>
      <c r="C31" s="131">
        <f>C24+C28</f>
        <v>1066649998</v>
      </c>
      <c r="D31" s="104"/>
      <c r="E31" s="131">
        <f>E24+E28</f>
        <v>30932849942</v>
      </c>
      <c r="F31" s="104"/>
      <c r="G31" s="131">
        <f>G24+G28</f>
        <v>0</v>
      </c>
      <c r="H31" s="104"/>
      <c r="I31" s="131">
        <f>I24+I28</f>
        <v>0</v>
      </c>
      <c r="J31" s="104"/>
      <c r="K31" s="131">
        <f>K24+K28</f>
        <v>0</v>
      </c>
      <c r="L31" s="104"/>
      <c r="M31" s="131">
        <f>M24+M28</f>
        <v>-2773284293</v>
      </c>
      <c r="N31" s="104"/>
      <c r="O31" s="131">
        <f>O24+O28</f>
        <v>0</v>
      </c>
      <c r="P31" s="104"/>
      <c r="Q31" s="131">
        <f>Q24+Q28</f>
        <v>0</v>
      </c>
      <c r="R31" s="104"/>
      <c r="S31" s="131">
        <f>S24+S28</f>
        <v>0</v>
      </c>
      <c r="T31" s="104"/>
      <c r="U31" s="131">
        <f>SUM(Q31:S31)</f>
        <v>0</v>
      </c>
      <c r="V31" s="104"/>
      <c r="W31" s="131">
        <f>W24+W28</f>
        <v>0</v>
      </c>
      <c r="X31" s="104"/>
      <c r="Y31" s="131">
        <f>Y24+Y28</f>
        <v>0</v>
      </c>
      <c r="Z31" s="104"/>
      <c r="AA31" s="131">
        <f>AA24+AA28</f>
        <v>29226215647</v>
      </c>
      <c r="AB31" s="144"/>
      <c r="AC31" s="131">
        <f>AC24+AC28</f>
        <v>-1082548361</v>
      </c>
      <c r="AE31" s="131">
        <f>AE24+AE28</f>
        <v>28143667286</v>
      </c>
    </row>
    <row r="32" spans="1:31" s="134" customFormat="1" ht="12.65" customHeight="1">
      <c r="A32" s="26"/>
      <c r="B32" s="82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44"/>
    </row>
    <row r="33" spans="1:31" ht="22">
      <c r="A33" s="26" t="s">
        <v>185</v>
      </c>
      <c r="B33" s="6"/>
      <c r="C33" s="135"/>
      <c r="D33" s="135"/>
      <c r="E33" s="135"/>
      <c r="F33" s="135"/>
      <c r="G33" s="135"/>
      <c r="H33" s="129"/>
      <c r="I33" s="135"/>
      <c r="J33" s="129"/>
      <c r="K33" s="135"/>
      <c r="L33" s="135"/>
      <c r="M33" s="135"/>
      <c r="N33" s="129"/>
      <c r="O33" s="135"/>
      <c r="P33" s="129"/>
      <c r="Q33" s="135"/>
      <c r="R33" s="129"/>
      <c r="S33" s="135"/>
      <c r="T33" s="129"/>
      <c r="U33" s="135"/>
      <c r="V33" s="129"/>
      <c r="W33" s="99"/>
      <c r="X33" s="99"/>
      <c r="Y33" s="99"/>
      <c r="Z33" s="99"/>
      <c r="AA33" s="17"/>
      <c r="AB33" s="135"/>
      <c r="AC33" s="135"/>
      <c r="AD33" s="135"/>
      <c r="AE33" s="136"/>
    </row>
    <row r="34" spans="1:31" ht="21.5">
      <c r="A34" s="3" t="s">
        <v>186</v>
      </c>
      <c r="B34" s="6"/>
      <c r="C34" s="39">
        <v>0</v>
      </c>
      <c r="D34" s="39"/>
      <c r="E34" s="39">
        <v>0</v>
      </c>
      <c r="F34" s="39"/>
      <c r="G34" s="39">
        <v>0</v>
      </c>
      <c r="H34" s="39"/>
      <c r="I34" s="39">
        <v>0</v>
      </c>
      <c r="J34" s="39"/>
      <c r="K34" s="39">
        <v>0</v>
      </c>
      <c r="L34" s="39"/>
      <c r="M34" s="39">
        <v>4282113585</v>
      </c>
      <c r="N34" s="39"/>
      <c r="O34" s="39">
        <v>0</v>
      </c>
      <c r="P34" s="39"/>
      <c r="Q34" s="39">
        <v>0</v>
      </c>
      <c r="R34" s="39"/>
      <c r="S34" s="39">
        <v>0</v>
      </c>
      <c r="T34" s="39"/>
      <c r="U34" s="39">
        <v>0</v>
      </c>
      <c r="V34" s="39"/>
      <c r="W34" s="39">
        <v>0</v>
      </c>
      <c r="X34" s="39"/>
      <c r="Y34" s="39">
        <f>O34+Q34+S34+U34+W34</f>
        <v>0</v>
      </c>
      <c r="Z34" s="39"/>
      <c r="AA34" s="17">
        <f>C34+E34+G34+I34+K34+M34+Y34</f>
        <v>4282113585</v>
      </c>
      <c r="AB34" s="130"/>
      <c r="AC34" s="39">
        <v>1862224089</v>
      </c>
      <c r="AD34" s="116"/>
      <c r="AE34" s="39">
        <f>AA34+AC34</f>
        <v>6144337674</v>
      </c>
    </row>
    <row r="35" spans="1:31" ht="21.5">
      <c r="A35" s="3" t="s">
        <v>187</v>
      </c>
      <c r="B35" s="6"/>
      <c r="C35" s="39">
        <v>0</v>
      </c>
      <c r="D35" s="39"/>
      <c r="E35" s="39">
        <v>0</v>
      </c>
      <c r="F35" s="39"/>
      <c r="G35" s="39">
        <v>0</v>
      </c>
      <c r="H35" s="39"/>
      <c r="I35" s="39">
        <v>0</v>
      </c>
      <c r="J35" s="39"/>
      <c r="K35" s="39">
        <v>0</v>
      </c>
      <c r="L35" s="99"/>
      <c r="M35" s="39">
        <v>32083231</v>
      </c>
      <c r="N35" s="17"/>
      <c r="O35" s="39">
        <v>695072251</v>
      </c>
      <c r="P35" s="17"/>
      <c r="Q35" s="99">
        <v>0</v>
      </c>
      <c r="R35" s="17"/>
      <c r="S35" s="39">
        <v>-1614204439</v>
      </c>
      <c r="T35" s="17"/>
      <c r="U35" s="39">
        <v>793342314</v>
      </c>
      <c r="V35" s="17"/>
      <c r="W35" s="39">
        <v>-489830507</v>
      </c>
      <c r="X35" s="99"/>
      <c r="Y35" s="17">
        <f>O35+Q35+S35+U35+W35</f>
        <v>-615620381</v>
      </c>
      <c r="Z35" s="99"/>
      <c r="AA35" s="17">
        <f>C35+E35+G35+I35+K35+M35+Y35</f>
        <v>-583537150</v>
      </c>
      <c r="AB35" s="99"/>
      <c r="AC35" s="39">
        <v>-585431560</v>
      </c>
      <c r="AD35" s="99"/>
      <c r="AE35" s="99">
        <f>AA35+AC35</f>
        <v>-1168968710</v>
      </c>
    </row>
    <row r="36" spans="1:31" ht="22">
      <c r="A36" s="26" t="s">
        <v>188</v>
      </c>
      <c r="B36" s="27"/>
      <c r="C36" s="103">
        <f>SUM(C34:C35)</f>
        <v>0</v>
      </c>
      <c r="D36" s="129"/>
      <c r="E36" s="103">
        <f>SUM(E34:E35)</f>
        <v>0</v>
      </c>
      <c r="F36" s="129"/>
      <c r="G36" s="103">
        <f>SUM(G34:G35)</f>
        <v>0</v>
      </c>
      <c r="H36" s="129"/>
      <c r="I36" s="103">
        <f>SUM(I34:I35)</f>
        <v>0</v>
      </c>
      <c r="J36" s="129"/>
      <c r="K36" s="103">
        <f>SUM(K34:K35)</f>
        <v>0</v>
      </c>
      <c r="L36" s="129"/>
      <c r="M36" s="103">
        <f>SUM(M34:M35)</f>
        <v>4314196816</v>
      </c>
      <c r="N36" s="129"/>
      <c r="O36" s="103">
        <f>SUM(O34:O35)</f>
        <v>695072251</v>
      </c>
      <c r="P36" s="129"/>
      <c r="Q36" s="103">
        <f>SUM(Q34:Q35)</f>
        <v>0</v>
      </c>
      <c r="R36" s="129"/>
      <c r="S36" s="103">
        <f>SUM(S34:S35)</f>
        <v>-1614204439</v>
      </c>
      <c r="T36" s="129"/>
      <c r="U36" s="103">
        <f>SUM(U34:U35)</f>
        <v>793342314</v>
      </c>
      <c r="V36" s="129"/>
      <c r="W36" s="103">
        <f>SUM(W34:W35)</f>
        <v>-489830507</v>
      </c>
      <c r="X36" s="129"/>
      <c r="Y36" s="103">
        <f>SUM(Y34:Y35)</f>
        <v>-615620381</v>
      </c>
      <c r="Z36" s="129"/>
      <c r="AA36" s="103">
        <f>SUM(AA34:AA35)</f>
        <v>3698576435</v>
      </c>
      <c r="AB36" s="129"/>
      <c r="AC36" s="103">
        <f>SUM(AC34:AC35)</f>
        <v>1276792529</v>
      </c>
      <c r="AD36" s="129"/>
      <c r="AE36" s="103">
        <f>SUM(AE34:AE35)</f>
        <v>4975368964</v>
      </c>
    </row>
    <row r="37" spans="1:31" ht="22">
      <c r="A37" s="26"/>
      <c r="B37" s="27"/>
      <c r="C37" s="139"/>
      <c r="D37" s="129"/>
      <c r="E37" s="139"/>
      <c r="F37" s="129"/>
      <c r="G37" s="139"/>
      <c r="H37" s="129"/>
      <c r="I37" s="139"/>
      <c r="J37" s="129"/>
      <c r="K37" s="139"/>
      <c r="L37" s="129"/>
      <c r="M37" s="139"/>
      <c r="N37" s="129"/>
      <c r="O37" s="139"/>
      <c r="P37" s="129"/>
      <c r="Q37" s="139"/>
      <c r="R37" s="129"/>
      <c r="S37" s="139"/>
      <c r="T37" s="129"/>
      <c r="U37" s="139"/>
      <c r="V37" s="129"/>
      <c r="W37" s="139"/>
      <c r="X37" s="129"/>
      <c r="Y37" s="139"/>
      <c r="Z37" s="129"/>
      <c r="AA37" s="139"/>
      <c r="AB37" s="129"/>
      <c r="AC37" s="139"/>
      <c r="AD37" s="129"/>
      <c r="AE37" s="139"/>
    </row>
    <row r="38" spans="1:31" ht="21.5">
      <c r="A38" s="3" t="s">
        <v>189</v>
      </c>
      <c r="B38" s="198">
        <v>17</v>
      </c>
      <c r="C38" s="39">
        <v>0</v>
      </c>
      <c r="D38" s="39"/>
      <c r="E38" s="39">
        <v>0</v>
      </c>
      <c r="F38" s="39"/>
      <c r="G38" s="39">
        <v>0</v>
      </c>
      <c r="H38" s="39"/>
      <c r="I38" s="39">
        <v>0</v>
      </c>
      <c r="J38" s="39"/>
      <c r="K38" s="39">
        <v>253952584</v>
      </c>
      <c r="L38" s="39"/>
      <c r="M38" s="39">
        <v>-253952584</v>
      </c>
      <c r="N38" s="39"/>
      <c r="O38" s="39">
        <v>0</v>
      </c>
      <c r="P38" s="39"/>
      <c r="Q38" s="39">
        <v>0</v>
      </c>
      <c r="R38" s="39"/>
      <c r="S38" s="39">
        <v>0</v>
      </c>
      <c r="T38" s="39"/>
      <c r="U38" s="39">
        <v>0</v>
      </c>
      <c r="V38" s="39"/>
      <c r="W38" s="39">
        <v>0</v>
      </c>
      <c r="X38" s="39"/>
      <c r="Y38" s="39">
        <f>O38+Q38+S38+U38+W38</f>
        <v>0</v>
      </c>
      <c r="Z38" s="39"/>
      <c r="AA38" s="39">
        <f>C38+E38+G38+I38+K38+M38+Y38</f>
        <v>0</v>
      </c>
      <c r="AB38" s="130"/>
      <c r="AC38" s="39">
        <v>0</v>
      </c>
      <c r="AD38" s="116"/>
      <c r="AE38" s="39">
        <f>AA38+AC38</f>
        <v>0</v>
      </c>
    </row>
    <row r="39" spans="1:31" ht="22.5" thickBot="1">
      <c r="A39" s="26" t="s">
        <v>199</v>
      </c>
      <c r="B39" s="6"/>
      <c r="C39" s="145">
        <f>SUM(C36,C18,C28,C31,C38)</f>
        <v>11733149998</v>
      </c>
      <c r="D39" s="135"/>
      <c r="E39" s="145">
        <f>SUM(E36,E18,E28,E31,E38)</f>
        <v>51822145000</v>
      </c>
      <c r="F39" s="135"/>
      <c r="G39" s="145">
        <f>SUM(G36,G18,G28,G38)</f>
        <v>-316239277</v>
      </c>
      <c r="H39" s="129"/>
      <c r="I39" s="145">
        <f>SUM(I36,I18,I28,I38)</f>
        <v>1489752705</v>
      </c>
      <c r="J39" s="129"/>
      <c r="K39" s="145">
        <f>SUM(K36,K18,K28,K38)</f>
        <v>657723756</v>
      </c>
      <c r="L39" s="129"/>
      <c r="M39" s="145">
        <f>SUM(M36,M18,M28,M31,M38)</f>
        <v>7310125037</v>
      </c>
      <c r="N39" s="129"/>
      <c r="O39" s="145">
        <f>SUM(O36,O18,O28,O31,O38)</f>
        <v>592289517</v>
      </c>
      <c r="P39" s="129"/>
      <c r="Q39" s="145">
        <f>SUM(Q36,Q18,Q28,Q31,Q38)</f>
        <v>0</v>
      </c>
      <c r="R39" s="129"/>
      <c r="S39" s="145">
        <f>SUM(S36,S18,S28,S31,S38)</f>
        <v>-6855663802</v>
      </c>
      <c r="T39" s="129"/>
      <c r="U39" s="145">
        <f>SUM(U36,U18,U28,U31,U38)</f>
        <v>477866354</v>
      </c>
      <c r="V39" s="129"/>
      <c r="W39" s="145">
        <f>SUM(W36,W18,W28,W31,W38)</f>
        <v>-2884001893</v>
      </c>
      <c r="X39" s="135"/>
      <c r="Y39" s="145">
        <f>SUM(Y36,Y18,Y28,Y31,Y38)</f>
        <v>-8669509824</v>
      </c>
      <c r="Z39" s="135"/>
      <c r="AA39" s="145">
        <f>SUM(AA18,AA31,AA36)</f>
        <v>64027147395</v>
      </c>
      <c r="AB39" s="135"/>
      <c r="AC39" s="145">
        <f>SUM(AC36,AC18,AC31,AC38)</f>
        <v>8052668699</v>
      </c>
      <c r="AD39" s="135"/>
      <c r="AE39" s="145">
        <f>SUM(AE36,AE18,AE31,AE38)</f>
        <v>72079816094</v>
      </c>
    </row>
    <row r="40" spans="1:31" ht="23.25" customHeight="1" thickTop="1">
      <c r="C40" s="85"/>
      <c r="E40" s="85"/>
      <c r="G40" s="85"/>
      <c r="I40" s="85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</row>
    <row r="41" spans="1:31" ht="23.25" customHeight="1">
      <c r="M41" s="146"/>
      <c r="O41" s="85"/>
      <c r="Q41" s="85"/>
      <c r="S41" s="85"/>
      <c r="U41" s="85"/>
      <c r="AE41" s="85">
        <f>AE39-'BS 8 - 10'!D105</f>
        <v>0</v>
      </c>
    </row>
    <row r="42" spans="1:31" ht="23.25" customHeight="1">
      <c r="O42" s="85"/>
      <c r="S42" s="85"/>
    </row>
    <row r="43" spans="1:31" ht="23.25" customHeight="1">
      <c r="M43" s="85"/>
    </row>
    <row r="45" spans="1:31" ht="23.25" customHeight="1">
      <c r="Q45" s="85"/>
      <c r="U45" s="85"/>
    </row>
  </sheetData>
  <mergeCells count="7">
    <mergeCell ref="C13:AE13"/>
    <mergeCell ref="A1:F1"/>
    <mergeCell ref="A3:F3"/>
    <mergeCell ref="C4:AE4"/>
    <mergeCell ref="K5:M5"/>
    <mergeCell ref="O5:Y5"/>
    <mergeCell ref="K9:M9"/>
  </mergeCells>
  <pageMargins left="0.8" right="0.48" top="0.48" bottom="0.4" header="0.3" footer="0.4"/>
  <pageSetup paperSize="9" scale="48" firstPageNumber="14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&amp;C&amp;P&amp;RGULF FS YE2020_THAI (rev. 18Feb21_4.58PM)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tabColor theme="4" tint="0.59999389629810485"/>
    <pageSetUpPr fitToPage="1"/>
  </sheetPr>
  <dimension ref="A1:R38"/>
  <sheetViews>
    <sheetView showGridLines="0" view="pageBreakPreview" topLeftCell="A11" zoomScaleNormal="100" zoomScaleSheetLayoutView="100" workbookViewId="0">
      <selection activeCell="F26" sqref="F26"/>
    </sheetView>
  </sheetViews>
  <sheetFormatPr defaultColWidth="1.09765625" defaultRowHeight="23.25" customHeight="1"/>
  <cols>
    <col min="1" max="1" width="49" style="80" customWidth="1"/>
    <col min="2" max="2" width="10.3984375" style="80" customWidth="1"/>
    <col min="3" max="3" width="2" style="80" customWidth="1"/>
    <col min="4" max="4" width="19.69921875" style="80" customWidth="1"/>
    <col min="5" max="5" width="2.69921875" style="80" customWidth="1"/>
    <col min="6" max="6" width="19.69921875" style="80" customWidth="1"/>
    <col min="7" max="7" width="2.69921875" style="80" customWidth="1"/>
    <col min="8" max="8" width="19.69921875" style="80" customWidth="1"/>
    <col min="9" max="9" width="2.69921875" style="80" customWidth="1"/>
    <col min="10" max="10" width="19.69921875" style="80" customWidth="1"/>
    <col min="11" max="11" width="2.69921875" style="80" customWidth="1"/>
    <col min="12" max="12" width="19.69921875" style="80" customWidth="1"/>
    <col min="13" max="13" width="2.69921875" style="80" customWidth="1"/>
    <col min="14" max="14" width="19.69921875" style="80" customWidth="1"/>
    <col min="15" max="15" width="15.09765625" style="116" bestFit="1" customWidth="1"/>
    <col min="16" max="245" width="9.09765625" style="116" customWidth="1"/>
    <col min="246" max="246" width="46.59765625" style="116" customWidth="1"/>
    <col min="247" max="247" width="8.8984375" style="116" customWidth="1"/>
    <col min="248" max="248" width="12.8984375" style="116" customWidth="1"/>
    <col min="249" max="16384" width="1.09765625" style="116"/>
  </cols>
  <sheetData>
    <row r="1" spans="1:14" ht="23">
      <c r="A1" s="258" t="str">
        <f>'SH - 14'!A1:F1</f>
        <v>บริษัท กัลฟ์ เอ็นเนอร์จี ดีเวลลอปเมนท์ จำกัด (มหาชน) และบริษัทย่อย</v>
      </c>
      <c r="B1" s="258"/>
      <c r="C1" s="258"/>
      <c r="D1" s="258"/>
      <c r="E1" s="258"/>
      <c r="F1" s="258"/>
      <c r="G1" s="258"/>
      <c r="H1" s="115"/>
      <c r="I1" s="114"/>
      <c r="J1" s="114"/>
      <c r="K1" s="114"/>
      <c r="L1" s="114"/>
      <c r="M1" s="114"/>
      <c r="N1" s="114"/>
    </row>
    <row r="2" spans="1:14" ht="23">
      <c r="A2" s="1" t="s">
        <v>131</v>
      </c>
      <c r="B2" s="118"/>
      <c r="C2" s="118"/>
      <c r="D2" s="119"/>
      <c r="E2" s="119"/>
      <c r="F2" s="119"/>
      <c r="G2" s="119"/>
      <c r="H2" s="120"/>
      <c r="I2" s="120"/>
      <c r="J2" s="120"/>
      <c r="K2" s="120"/>
      <c r="L2" s="120"/>
      <c r="M2" s="120"/>
      <c r="N2" s="120"/>
    </row>
    <row r="3" spans="1:14" ht="13" customHeight="1">
      <c r="A3" s="264"/>
      <c r="B3" s="264"/>
      <c r="C3" s="264"/>
      <c r="D3" s="264"/>
      <c r="E3" s="264"/>
      <c r="F3" s="264"/>
      <c r="G3" s="264"/>
      <c r="I3" s="79"/>
    </row>
    <row r="4" spans="1:14" ht="22">
      <c r="A4" s="95"/>
      <c r="B4" s="124"/>
      <c r="C4" s="124"/>
      <c r="D4" s="262" t="s">
        <v>3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</row>
    <row r="5" spans="1:14" ht="22" hidden="1">
      <c r="A5" s="95"/>
      <c r="B5" s="124"/>
      <c r="C5" s="124"/>
      <c r="E5" s="124"/>
      <c r="G5" s="124"/>
      <c r="H5" s="267"/>
      <c r="I5" s="267"/>
      <c r="J5" s="267"/>
      <c r="K5" s="125"/>
      <c r="L5" s="125"/>
      <c r="M5" s="125"/>
      <c r="N5" s="126"/>
    </row>
    <row r="6" spans="1:14" ht="22" hidden="1">
      <c r="A6" s="95"/>
      <c r="B6" s="95"/>
      <c r="C6" s="95"/>
      <c r="E6" s="124"/>
      <c r="G6" s="124"/>
      <c r="H6" s="267"/>
      <c r="I6" s="267"/>
      <c r="J6" s="267"/>
      <c r="K6" s="125"/>
      <c r="L6" s="125"/>
      <c r="M6" s="125"/>
      <c r="N6" s="126"/>
    </row>
    <row r="7" spans="1:14" ht="22">
      <c r="A7" s="95"/>
      <c r="B7" s="95"/>
      <c r="C7" s="95"/>
      <c r="E7" s="124"/>
      <c r="G7" s="124"/>
      <c r="H7" s="125"/>
      <c r="I7" s="125"/>
      <c r="J7" s="125"/>
      <c r="K7" s="125"/>
      <c r="L7" s="125" t="s">
        <v>200</v>
      </c>
      <c r="M7" s="125"/>
      <c r="N7" s="126"/>
    </row>
    <row r="8" spans="1:14" ht="22">
      <c r="A8" s="95"/>
      <c r="B8" s="95"/>
      <c r="C8" s="95"/>
      <c r="E8" s="124"/>
      <c r="G8" s="124"/>
      <c r="H8" s="266" t="s">
        <v>75</v>
      </c>
      <c r="I8" s="266"/>
      <c r="J8" s="266"/>
      <c r="K8" s="125"/>
      <c r="L8" s="147" t="s">
        <v>64</v>
      </c>
      <c r="M8" s="125"/>
      <c r="N8" s="126"/>
    </row>
    <row r="9" spans="1:14" ht="21.5">
      <c r="A9" s="95"/>
      <c r="B9" s="125"/>
      <c r="C9" s="125"/>
      <c r="D9" s="125" t="s">
        <v>65</v>
      </c>
      <c r="E9" s="83"/>
      <c r="F9" s="125"/>
      <c r="G9" s="83"/>
      <c r="H9" s="267"/>
      <c r="I9" s="267"/>
      <c r="J9" s="267"/>
      <c r="L9" s="125"/>
    </row>
    <row r="10" spans="1:14" ht="21.5">
      <c r="A10" s="95"/>
      <c r="B10" s="125"/>
      <c r="C10" s="125"/>
      <c r="D10" s="125" t="s">
        <v>149</v>
      </c>
      <c r="E10" s="83"/>
      <c r="F10" s="125" t="s">
        <v>150</v>
      </c>
      <c r="G10" s="83"/>
      <c r="H10" s="125" t="s">
        <v>153</v>
      </c>
      <c r="I10" s="83"/>
      <c r="J10" s="125"/>
      <c r="L10" s="125"/>
      <c r="N10" s="125" t="s">
        <v>160</v>
      </c>
    </row>
    <row r="11" spans="1:14" ht="21.5">
      <c r="A11" s="95"/>
      <c r="B11" s="83" t="s">
        <v>6</v>
      </c>
      <c r="C11" s="83"/>
      <c r="D11" s="125" t="s">
        <v>162</v>
      </c>
      <c r="E11" s="83"/>
      <c r="F11" s="125" t="s">
        <v>163</v>
      </c>
      <c r="G11" s="83"/>
      <c r="H11" s="125" t="s">
        <v>166</v>
      </c>
      <c r="I11" s="83"/>
      <c r="J11" s="125" t="s">
        <v>201</v>
      </c>
      <c r="K11" s="125"/>
      <c r="L11" s="125" t="s">
        <v>202</v>
      </c>
      <c r="M11" s="125"/>
      <c r="N11" s="125" t="s">
        <v>172</v>
      </c>
    </row>
    <row r="12" spans="1:14" ht="21.75" customHeight="1">
      <c r="A12" s="94"/>
      <c r="B12" s="83"/>
      <c r="C12" s="83"/>
      <c r="D12" s="261" t="s">
        <v>7</v>
      </c>
      <c r="E12" s="261"/>
      <c r="F12" s="261"/>
      <c r="G12" s="261"/>
      <c r="H12" s="261"/>
      <c r="I12" s="261"/>
      <c r="J12" s="261"/>
      <c r="K12" s="261"/>
      <c r="L12" s="261"/>
      <c r="M12" s="261"/>
      <c r="N12" s="261"/>
    </row>
    <row r="13" spans="1:14" ht="21.75" customHeight="1">
      <c r="A13" s="148" t="s">
        <v>175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</row>
    <row r="14" spans="1:14" ht="21.75" customHeight="1">
      <c r="A14" s="79" t="s">
        <v>176</v>
      </c>
      <c r="B14" s="82"/>
      <c r="C14" s="82"/>
      <c r="D14" s="149">
        <v>10666500000</v>
      </c>
      <c r="E14" s="126"/>
      <c r="F14" s="149">
        <v>20889295058</v>
      </c>
      <c r="G14" s="126"/>
      <c r="H14" s="149">
        <v>248771127</v>
      </c>
      <c r="I14" s="126"/>
      <c r="J14" s="149">
        <v>4583395060</v>
      </c>
      <c r="K14" s="150"/>
      <c r="L14" s="150">
        <v>43834</v>
      </c>
      <c r="M14" s="151"/>
      <c r="N14" s="151">
        <f>D14+F14+H14+J14+L14</f>
        <v>36388005079</v>
      </c>
    </row>
    <row r="15" spans="1:14" ht="13.5" customHeight="1">
      <c r="A15" s="79"/>
      <c r="B15" s="82"/>
      <c r="C15" s="82"/>
      <c r="D15" s="149"/>
      <c r="E15" s="126"/>
      <c r="F15" s="149"/>
      <c r="G15" s="126"/>
      <c r="H15" s="149"/>
      <c r="I15" s="149"/>
      <c r="J15" s="150"/>
      <c r="K15" s="150"/>
      <c r="L15" s="150"/>
      <c r="M15" s="151"/>
      <c r="N15" s="151"/>
    </row>
    <row r="16" spans="1:14" ht="21.75" customHeight="1">
      <c r="A16" s="79" t="s">
        <v>177</v>
      </c>
      <c r="B16" s="82"/>
      <c r="C16" s="82"/>
      <c r="D16" s="149"/>
      <c r="E16" s="126"/>
      <c r="F16" s="149"/>
      <c r="G16" s="126"/>
      <c r="H16" s="149"/>
      <c r="I16" s="149"/>
      <c r="J16" s="150"/>
      <c r="K16" s="150"/>
      <c r="L16" s="150"/>
      <c r="M16" s="151"/>
      <c r="N16" s="151"/>
    </row>
    <row r="17" spans="1:15" ht="21.75" customHeight="1">
      <c r="A17" s="84" t="s">
        <v>178</v>
      </c>
      <c r="B17" s="82"/>
      <c r="C17" s="82"/>
      <c r="D17" s="149"/>
      <c r="E17" s="126"/>
      <c r="F17" s="149"/>
      <c r="G17" s="126"/>
      <c r="H17" s="149"/>
      <c r="I17" s="149"/>
      <c r="J17" s="150"/>
      <c r="K17" s="150"/>
      <c r="L17" s="150"/>
      <c r="M17" s="151"/>
      <c r="N17" s="151"/>
    </row>
    <row r="18" spans="1:15" ht="21.75" customHeight="1">
      <c r="A18" s="80" t="s">
        <v>179</v>
      </c>
      <c r="B18" s="83">
        <v>23</v>
      </c>
      <c r="C18" s="83"/>
      <c r="D18" s="152">
        <v>0</v>
      </c>
      <c r="E18" s="125"/>
      <c r="F18" s="152">
        <v>0</v>
      </c>
      <c r="G18" s="125"/>
      <c r="H18" s="152">
        <v>0</v>
      </c>
      <c r="I18" s="152"/>
      <c r="J18" s="153">
        <v>-2559889644</v>
      </c>
      <c r="K18" s="153"/>
      <c r="L18" s="152">
        <v>0</v>
      </c>
      <c r="M18" s="154"/>
      <c r="N18" s="154">
        <f>D18+F18+H18+J18+L18</f>
        <v>-2559889644</v>
      </c>
    </row>
    <row r="19" spans="1:15" ht="21.75" customHeight="1">
      <c r="A19" s="101" t="s">
        <v>203</v>
      </c>
      <c r="B19" s="83"/>
      <c r="C19" s="83"/>
      <c r="D19" s="155">
        <f>SUM(D16:D18)</f>
        <v>0</v>
      </c>
      <c r="E19" s="156"/>
      <c r="F19" s="155">
        <f>SUM(F16:F18)</f>
        <v>0</v>
      </c>
      <c r="G19" s="156"/>
      <c r="H19" s="155">
        <f>SUM(H16:H18)</f>
        <v>0</v>
      </c>
      <c r="I19" s="156"/>
      <c r="J19" s="155">
        <f>SUM(J16:J18)</f>
        <v>-2559889644</v>
      </c>
      <c r="K19" s="156"/>
      <c r="L19" s="155">
        <f>SUM(L16:L18)</f>
        <v>0</v>
      </c>
      <c r="M19" s="156"/>
      <c r="N19" s="155">
        <f>SUM(N16:N18)</f>
        <v>-2559889644</v>
      </c>
    </row>
    <row r="20" spans="1:15" ht="13.5" customHeight="1">
      <c r="B20" s="83"/>
      <c r="C20" s="83"/>
      <c r="D20" s="152"/>
      <c r="E20" s="125"/>
      <c r="F20" s="152"/>
      <c r="G20" s="125"/>
      <c r="H20" s="152"/>
      <c r="I20" s="152"/>
      <c r="J20" s="153"/>
      <c r="K20" s="153"/>
      <c r="L20" s="153"/>
      <c r="M20" s="154"/>
      <c r="N20" s="154"/>
    </row>
    <row r="21" spans="1:15" ht="13.5" customHeight="1">
      <c r="B21" s="83"/>
      <c r="C21" s="83"/>
      <c r="D21" s="152"/>
      <c r="E21" s="125"/>
      <c r="F21" s="152"/>
      <c r="G21" s="125"/>
      <c r="H21" s="152"/>
      <c r="I21" s="152"/>
      <c r="J21" s="153"/>
      <c r="K21" s="153"/>
      <c r="L21" s="153"/>
      <c r="M21" s="154"/>
      <c r="N21" s="154"/>
    </row>
    <row r="22" spans="1:15" ht="21.75" customHeight="1">
      <c r="A22" s="26" t="s">
        <v>185</v>
      </c>
      <c r="B22" s="82"/>
      <c r="C22" s="82"/>
      <c r="D22" s="157"/>
      <c r="E22" s="157"/>
      <c r="F22" s="158"/>
      <c r="G22" s="158"/>
      <c r="H22" s="159"/>
      <c r="I22" s="159"/>
      <c r="J22" s="160"/>
      <c r="K22" s="160"/>
      <c r="L22" s="160"/>
      <c r="M22" s="158"/>
      <c r="N22" s="160"/>
    </row>
    <row r="23" spans="1:15" ht="21.75" customHeight="1">
      <c r="A23" s="3" t="s">
        <v>186</v>
      </c>
      <c r="B23" s="83"/>
      <c r="C23" s="83"/>
      <c r="D23" s="152">
        <v>0</v>
      </c>
      <c r="E23" s="125"/>
      <c r="F23" s="152">
        <v>0</v>
      </c>
      <c r="G23" s="125"/>
      <c r="H23" s="152">
        <v>0</v>
      </c>
      <c r="I23" s="152"/>
      <c r="J23" s="39">
        <v>3100000909</v>
      </c>
      <c r="K23" s="39"/>
      <c r="L23" s="39">
        <v>0</v>
      </c>
      <c r="M23" s="161"/>
      <c r="N23" s="154">
        <f>D23+F23+H23+J23+L23</f>
        <v>3100000909</v>
      </c>
    </row>
    <row r="24" spans="1:15" ht="21.75" customHeight="1">
      <c r="A24" s="3" t="s">
        <v>187</v>
      </c>
      <c r="B24" s="83"/>
      <c r="C24" s="83"/>
      <c r="D24" s="162">
        <v>0</v>
      </c>
      <c r="E24" s="125"/>
      <c r="F24" s="162">
        <v>0</v>
      </c>
      <c r="G24" s="125"/>
      <c r="H24" s="162">
        <v>0</v>
      </c>
      <c r="I24" s="152"/>
      <c r="J24" s="102">
        <v>-15052952</v>
      </c>
      <c r="K24" s="39"/>
      <c r="L24" s="102">
        <v>49183</v>
      </c>
      <c r="M24" s="161"/>
      <c r="N24" s="163">
        <f>D24+F24+H24+J24+L24</f>
        <v>-15003769</v>
      </c>
    </row>
    <row r="25" spans="1:15" ht="21.75" customHeight="1">
      <c r="A25" s="164" t="s">
        <v>188</v>
      </c>
      <c r="B25" s="6"/>
      <c r="C25" s="6"/>
      <c r="D25" s="165">
        <f>SUM(D23:D24)</f>
        <v>0</v>
      </c>
      <c r="E25" s="156"/>
      <c r="F25" s="165">
        <f>SUM(F23:F24)</f>
        <v>0</v>
      </c>
      <c r="G25" s="156"/>
      <c r="H25" s="165">
        <f>SUM(H23:H24)</f>
        <v>0</v>
      </c>
      <c r="I25" s="156"/>
      <c r="J25" s="165">
        <f>SUM(J23:J24)</f>
        <v>3084947957</v>
      </c>
      <c r="K25" s="156"/>
      <c r="L25" s="165">
        <f>SUM(L23:L24)</f>
        <v>49183</v>
      </c>
      <c r="M25" s="156"/>
      <c r="N25" s="165">
        <f>SUM(D25:M25)</f>
        <v>3084997140</v>
      </c>
    </row>
    <row r="26" spans="1:15" ht="21.75" customHeight="1">
      <c r="A26" s="26"/>
      <c r="B26" s="6"/>
      <c r="C26" s="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</row>
    <row r="27" spans="1:15" ht="26.15" customHeight="1">
      <c r="A27" s="3" t="s">
        <v>204</v>
      </c>
      <c r="B27" s="83">
        <v>17</v>
      </c>
      <c r="C27" s="83"/>
      <c r="D27" s="162">
        <v>0</v>
      </c>
      <c r="E27" s="125"/>
      <c r="F27" s="162">
        <v>0</v>
      </c>
      <c r="G27" s="125"/>
      <c r="H27" s="162">
        <v>155000045</v>
      </c>
      <c r="I27" s="152"/>
      <c r="J27" s="102">
        <v>-155000045</v>
      </c>
      <c r="K27" s="39"/>
      <c r="L27" s="102">
        <v>0</v>
      </c>
      <c r="M27" s="161"/>
      <c r="N27" s="166">
        <f>SUM(D27:L27)</f>
        <v>0</v>
      </c>
    </row>
    <row r="28" spans="1:15" ht="22.5" customHeight="1" thickBot="1">
      <c r="A28" s="167" t="s">
        <v>190</v>
      </c>
      <c r="B28" s="83"/>
      <c r="C28" s="83"/>
      <c r="D28" s="168">
        <f>SUM(D14:D18,D25,D27)</f>
        <v>10666500000</v>
      </c>
      <c r="E28" s="169"/>
      <c r="F28" s="168">
        <f>SUM(F14:F18,F25,F27)</f>
        <v>20889295058</v>
      </c>
      <c r="G28" s="169"/>
      <c r="H28" s="168">
        <f>SUM(H14:H18,H25,H27)</f>
        <v>403771172</v>
      </c>
      <c r="I28" s="169"/>
      <c r="J28" s="168">
        <f>SUM(J14:J18,J25,J27)</f>
        <v>4953453328</v>
      </c>
      <c r="K28" s="169"/>
      <c r="L28" s="168">
        <f>SUM(L14:L18,L25,L27)</f>
        <v>93017</v>
      </c>
      <c r="M28" s="170"/>
      <c r="N28" s="168">
        <f>SUM(N14:N18,N25,N27)</f>
        <v>36913112575</v>
      </c>
      <c r="O28" s="138"/>
    </row>
    <row r="29" spans="1:15" ht="22.5" thickTop="1">
      <c r="A29" s="3"/>
      <c r="B29" s="83"/>
      <c r="C29" s="83"/>
      <c r="D29" s="171"/>
      <c r="E29" s="126"/>
      <c r="F29" s="171"/>
      <c r="G29" s="126"/>
      <c r="H29" s="171"/>
      <c r="I29" s="126"/>
      <c r="J29" s="171"/>
      <c r="K29" s="171"/>
      <c r="L29" s="171"/>
      <c r="M29" s="171"/>
      <c r="N29" s="171"/>
    </row>
    <row r="37" spans="18:18" ht="23.25" customHeight="1">
      <c r="R37" s="172"/>
    </row>
    <row r="38" spans="18:18" ht="23.25" customHeight="1">
      <c r="R38" s="172"/>
    </row>
  </sheetData>
  <mergeCells count="8">
    <mergeCell ref="H9:J9"/>
    <mergeCell ref="D12:N12"/>
    <mergeCell ref="A1:G1"/>
    <mergeCell ref="A3:G3"/>
    <mergeCell ref="D4:N4"/>
    <mergeCell ref="H5:J5"/>
    <mergeCell ref="H6:J6"/>
    <mergeCell ref="H8:J8"/>
  </mergeCells>
  <pageMargins left="0.8" right="0.48" top="0.48" bottom="0.4" header="0.3" footer="0.4"/>
  <pageSetup paperSize="9" scale="78" firstPageNumber="15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&amp;C&amp;P&amp;RGULF FS YE2020_THAI (rev. 18Feb21_4.58PM)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F53B-8E4D-4FEE-9930-D503A63EB8CF}">
  <sheetPr>
    <tabColor theme="4" tint="0.59999389629810485"/>
    <pageSetUpPr fitToPage="1"/>
  </sheetPr>
  <dimension ref="A1:S31"/>
  <sheetViews>
    <sheetView showGridLines="0" tabSelected="1" view="pageBreakPreview" zoomScaleNormal="70" zoomScaleSheetLayoutView="100" workbookViewId="0">
      <selection activeCell="B22" sqref="B22"/>
    </sheetView>
  </sheetViews>
  <sheetFormatPr defaultColWidth="1.09765625" defaultRowHeight="21.5"/>
  <cols>
    <col min="1" max="1" width="51.59765625" style="80" customWidth="1"/>
    <col min="2" max="2" width="9.09765625" style="80" customWidth="1"/>
    <col min="3" max="3" width="2" style="80" customWidth="1"/>
    <col min="4" max="4" width="17.69921875" style="80" customWidth="1"/>
    <col min="5" max="5" width="2" style="80" customWidth="1"/>
    <col min="6" max="6" width="17.69921875" style="80" customWidth="1"/>
    <col min="7" max="7" width="2" style="80" customWidth="1"/>
    <col min="8" max="8" width="17.69921875" style="80" customWidth="1"/>
    <col min="9" max="9" width="2" style="80" customWidth="1"/>
    <col min="10" max="10" width="17.69921875" style="80" customWidth="1"/>
    <col min="11" max="11" width="2" style="80" customWidth="1"/>
    <col min="12" max="12" width="17.69921875" style="80" customWidth="1"/>
    <col min="13" max="13" width="2" style="80" customWidth="1"/>
    <col min="14" max="14" width="17.69921875" style="80" customWidth="1"/>
    <col min="15" max="15" width="2" style="80" customWidth="1"/>
    <col min="16" max="16" width="17.69921875" style="80" customWidth="1"/>
    <col min="17" max="17" width="2" style="80" customWidth="1"/>
    <col min="18" max="18" width="18.3984375" style="80" bestFit="1" customWidth="1"/>
    <col min="19" max="19" width="15.09765625" style="116" bestFit="1" customWidth="1"/>
    <col min="20" max="249" width="9.09765625" style="116" customWidth="1"/>
    <col min="250" max="250" width="46.59765625" style="116" customWidth="1"/>
    <col min="251" max="251" width="8.8984375" style="116" customWidth="1"/>
    <col min="252" max="252" width="12.8984375" style="116" customWidth="1"/>
    <col min="253" max="16384" width="1.09765625" style="116"/>
  </cols>
  <sheetData>
    <row r="1" spans="1:18" ht="23">
      <c r="A1" s="258" t="s">
        <v>0</v>
      </c>
      <c r="B1" s="258"/>
      <c r="C1" s="258"/>
      <c r="D1" s="258"/>
      <c r="E1" s="258"/>
      <c r="F1" s="258"/>
      <c r="G1" s="258"/>
      <c r="H1" s="115"/>
      <c r="I1" s="114"/>
      <c r="J1" s="114"/>
      <c r="K1" s="114"/>
      <c r="L1" s="114"/>
      <c r="M1" s="114"/>
      <c r="N1" s="114"/>
      <c r="O1" s="114"/>
      <c r="P1" s="114"/>
      <c r="Q1" s="114"/>
      <c r="R1" s="114"/>
    </row>
    <row r="2" spans="1:18" ht="23">
      <c r="A2" s="1" t="s">
        <v>205</v>
      </c>
      <c r="B2" s="118"/>
      <c r="C2" s="118"/>
      <c r="D2" s="119"/>
      <c r="E2" s="119"/>
      <c r="F2" s="119"/>
      <c r="G2" s="119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8" ht="13" customHeight="1">
      <c r="A3" s="264"/>
      <c r="B3" s="264"/>
      <c r="C3" s="264"/>
      <c r="D3" s="264"/>
      <c r="E3" s="264"/>
      <c r="F3" s="264"/>
      <c r="G3" s="264"/>
      <c r="I3" s="79"/>
    </row>
    <row r="4" spans="1:18" ht="22">
      <c r="A4" s="95"/>
      <c r="B4" s="124"/>
      <c r="C4" s="124"/>
      <c r="D4" s="262" t="s">
        <v>3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</row>
    <row r="5" spans="1:18" ht="22">
      <c r="A5" s="95"/>
      <c r="B5" s="95"/>
      <c r="C5" s="95"/>
      <c r="E5" s="124"/>
      <c r="G5" s="124"/>
      <c r="H5" s="266" t="s">
        <v>75</v>
      </c>
      <c r="I5" s="266"/>
      <c r="J5" s="266"/>
      <c r="K5" s="125"/>
      <c r="L5" s="266" t="s">
        <v>79</v>
      </c>
      <c r="M5" s="266"/>
      <c r="N5" s="266"/>
      <c r="O5" s="266"/>
      <c r="P5" s="266"/>
      <c r="Q5" s="125"/>
      <c r="R5" s="126"/>
    </row>
    <row r="6" spans="1:18" ht="22">
      <c r="A6" s="95"/>
      <c r="B6" s="95"/>
      <c r="C6" s="95"/>
      <c r="D6" s="207"/>
      <c r="E6" s="208"/>
      <c r="F6" s="207"/>
      <c r="G6" s="208"/>
      <c r="H6" s="209"/>
      <c r="I6" s="209"/>
      <c r="J6" s="209"/>
      <c r="K6" s="209"/>
      <c r="L6" s="209"/>
      <c r="M6" s="207"/>
      <c r="N6" s="209"/>
      <c r="O6" s="207"/>
      <c r="P6" s="209" t="s">
        <v>142</v>
      </c>
      <c r="Q6" s="209"/>
      <c r="R6" s="211"/>
    </row>
    <row r="7" spans="1:18">
      <c r="A7" s="95"/>
      <c r="B7" s="125"/>
      <c r="C7" s="125"/>
      <c r="D7" s="209" t="s">
        <v>65</v>
      </c>
      <c r="E7" s="212"/>
      <c r="F7" s="209"/>
      <c r="G7" s="212"/>
      <c r="H7" s="207"/>
      <c r="I7" s="212"/>
      <c r="J7" s="207"/>
      <c r="K7" s="207"/>
      <c r="L7" s="209"/>
      <c r="M7" s="207"/>
      <c r="N7" s="209" t="s">
        <v>305</v>
      </c>
      <c r="O7" s="207"/>
      <c r="P7" s="209" t="s">
        <v>147</v>
      </c>
      <c r="Q7" s="207"/>
      <c r="R7" s="207"/>
    </row>
    <row r="8" spans="1:18">
      <c r="A8" s="95"/>
      <c r="B8" s="125"/>
      <c r="C8" s="125"/>
      <c r="D8" s="209" t="s">
        <v>149</v>
      </c>
      <c r="E8" s="212"/>
      <c r="F8" s="209" t="s">
        <v>150</v>
      </c>
      <c r="G8" s="212"/>
      <c r="H8" s="209" t="s">
        <v>153</v>
      </c>
      <c r="I8" s="212"/>
      <c r="J8" s="209"/>
      <c r="K8" s="207"/>
      <c r="L8" s="209"/>
      <c r="M8" s="207"/>
      <c r="N8" s="209" t="s">
        <v>135</v>
      </c>
      <c r="O8" s="207"/>
      <c r="P8" s="209" t="s">
        <v>159</v>
      </c>
      <c r="Q8" s="207"/>
      <c r="R8" s="209" t="s">
        <v>160</v>
      </c>
    </row>
    <row r="9" spans="1:18">
      <c r="A9" s="95"/>
      <c r="B9" s="83" t="s">
        <v>6</v>
      </c>
      <c r="C9" s="83"/>
      <c r="D9" s="209" t="s">
        <v>162</v>
      </c>
      <c r="E9" s="212"/>
      <c r="F9" s="209" t="s">
        <v>163</v>
      </c>
      <c r="G9" s="212"/>
      <c r="H9" s="209" t="s">
        <v>166</v>
      </c>
      <c r="I9" s="212"/>
      <c r="J9" s="209" t="s">
        <v>201</v>
      </c>
      <c r="K9" s="209"/>
      <c r="L9" s="209" t="s">
        <v>202</v>
      </c>
      <c r="M9" s="209"/>
      <c r="N9" s="209" t="s">
        <v>308</v>
      </c>
      <c r="O9" s="209"/>
      <c r="P9" s="209" t="s">
        <v>172</v>
      </c>
      <c r="Q9" s="209"/>
      <c r="R9" s="209" t="s">
        <v>172</v>
      </c>
    </row>
    <row r="10" spans="1:18" ht="22">
      <c r="A10" s="94"/>
      <c r="B10" s="83"/>
      <c r="C10" s="83"/>
      <c r="D10" s="268" t="s">
        <v>7</v>
      </c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</row>
    <row r="11" spans="1:18" ht="22">
      <c r="A11" s="148" t="s">
        <v>191</v>
      </c>
      <c r="B11" s="83"/>
      <c r="C11" s="83"/>
      <c r="D11" s="152"/>
      <c r="E11" s="211"/>
      <c r="F11" s="152"/>
      <c r="G11" s="211"/>
      <c r="H11" s="152"/>
      <c r="I11" s="211"/>
      <c r="J11" s="153"/>
      <c r="K11" s="153"/>
      <c r="L11" s="153"/>
      <c r="M11" s="153"/>
      <c r="N11" s="153"/>
      <c r="O11" s="153"/>
      <c r="P11" s="153"/>
      <c r="Q11" s="153"/>
      <c r="R11" s="213"/>
    </row>
    <row r="12" spans="1:18" ht="22">
      <c r="A12" s="79" t="s">
        <v>192</v>
      </c>
      <c r="B12" s="83"/>
      <c r="C12" s="83"/>
      <c r="D12" s="152"/>
      <c r="E12" s="126"/>
      <c r="F12" s="152"/>
      <c r="G12" s="126"/>
      <c r="H12" s="152"/>
      <c r="I12" s="126"/>
      <c r="J12" s="153"/>
      <c r="K12" s="153"/>
      <c r="L12" s="153"/>
      <c r="M12" s="153"/>
      <c r="N12" s="153"/>
      <c r="O12" s="153"/>
      <c r="P12" s="153"/>
      <c r="Q12" s="153"/>
      <c r="R12" s="173"/>
    </row>
    <row r="13" spans="1:18" ht="22">
      <c r="A13" s="79" t="s">
        <v>309</v>
      </c>
      <c r="B13" s="83"/>
      <c r="C13" s="83"/>
      <c r="D13" s="149">
        <v>10666500000</v>
      </c>
      <c r="E13" s="126"/>
      <c r="F13" s="149">
        <v>20889295058</v>
      </c>
      <c r="G13" s="126"/>
      <c r="H13" s="149">
        <v>403771172</v>
      </c>
      <c r="I13" s="126"/>
      <c r="J13" s="150">
        <v>4953453328</v>
      </c>
      <c r="K13" s="150"/>
      <c r="L13" s="150">
        <v>93017</v>
      </c>
      <c r="M13" s="150"/>
      <c r="N13" s="150">
        <f>0</f>
        <v>0</v>
      </c>
      <c r="O13" s="150"/>
      <c r="P13" s="150">
        <f>L13+N13</f>
        <v>93017</v>
      </c>
      <c r="Q13" s="150"/>
      <c r="R13" s="171">
        <f>D13+F13+H13+J13+P13</f>
        <v>36913112575</v>
      </c>
    </row>
    <row r="14" spans="1:18" ht="22">
      <c r="A14" s="80" t="s">
        <v>193</v>
      </c>
      <c r="B14" s="83">
        <v>3</v>
      </c>
      <c r="C14" s="83"/>
      <c r="D14" s="152">
        <v>0</v>
      </c>
      <c r="E14" s="126"/>
      <c r="F14" s="152">
        <v>0</v>
      </c>
      <c r="G14" s="126"/>
      <c r="H14" s="152">
        <v>0</v>
      </c>
      <c r="I14" s="126"/>
      <c r="J14" s="153">
        <v>-44796211</v>
      </c>
      <c r="K14" s="153"/>
      <c r="L14" s="153">
        <f>-93017</f>
        <v>-93017</v>
      </c>
      <c r="M14" s="153"/>
      <c r="N14" s="153">
        <f>93017</f>
        <v>93017</v>
      </c>
      <c r="O14" s="153"/>
      <c r="P14" s="150">
        <f>L14+N14</f>
        <v>0</v>
      </c>
      <c r="Q14" s="153"/>
      <c r="R14" s="153">
        <f>D14+F14+H14+J14+P14</f>
        <v>-44796211</v>
      </c>
    </row>
    <row r="15" spans="1:18" ht="22">
      <c r="A15" s="79" t="s">
        <v>194</v>
      </c>
      <c r="B15" s="83"/>
      <c r="C15" s="83"/>
      <c r="D15" s="174">
        <f>D13+D14</f>
        <v>10666500000</v>
      </c>
      <c r="E15" s="126"/>
      <c r="F15" s="174">
        <f>F13+F14</f>
        <v>20889295058</v>
      </c>
      <c r="G15" s="126"/>
      <c r="H15" s="174">
        <f>H13+H14</f>
        <v>403771172</v>
      </c>
      <c r="I15" s="149"/>
      <c r="J15" s="174">
        <f>J13+J14</f>
        <v>4908657117</v>
      </c>
      <c r="K15" s="150"/>
      <c r="L15" s="174">
        <f>L13+L14</f>
        <v>0</v>
      </c>
      <c r="M15" s="151"/>
      <c r="N15" s="174">
        <f>N13+N14</f>
        <v>93017</v>
      </c>
      <c r="O15" s="151"/>
      <c r="P15" s="175">
        <f>L15+N15</f>
        <v>93017</v>
      </c>
      <c r="Q15" s="150"/>
      <c r="R15" s="176">
        <f>D15+F15+H15+J15+P15</f>
        <v>36868316364</v>
      </c>
    </row>
    <row r="16" spans="1:18" ht="13.5" customHeight="1">
      <c r="A16" s="79"/>
      <c r="B16" s="83"/>
      <c r="C16" s="83"/>
      <c r="D16" s="149"/>
      <c r="E16" s="126"/>
      <c r="F16" s="149"/>
      <c r="G16" s="126"/>
      <c r="H16" s="149"/>
      <c r="I16" s="149"/>
      <c r="J16" s="150"/>
      <c r="K16" s="150"/>
      <c r="L16" s="150"/>
      <c r="M16" s="151"/>
      <c r="N16" s="150"/>
      <c r="O16" s="151"/>
      <c r="P16" s="150"/>
      <c r="Q16" s="151"/>
      <c r="R16" s="151"/>
    </row>
    <row r="17" spans="1:19" ht="22">
      <c r="A17" s="79" t="s">
        <v>177</v>
      </c>
      <c r="B17" s="83"/>
      <c r="C17" s="83"/>
      <c r="D17" s="152"/>
      <c r="E17" s="125"/>
      <c r="F17" s="152"/>
      <c r="G17" s="125"/>
      <c r="H17" s="152"/>
      <c r="I17" s="125"/>
      <c r="J17" s="153"/>
      <c r="K17" s="153"/>
      <c r="L17" s="153"/>
      <c r="M17" s="153"/>
      <c r="N17" s="153"/>
      <c r="O17" s="153"/>
      <c r="P17" s="153"/>
      <c r="Q17" s="153"/>
      <c r="R17" s="39"/>
    </row>
    <row r="18" spans="1:19" ht="22">
      <c r="A18" s="84" t="s">
        <v>195</v>
      </c>
      <c r="B18" s="83"/>
      <c r="C18" s="83"/>
      <c r="D18" s="152"/>
      <c r="E18" s="125"/>
      <c r="F18" s="152"/>
      <c r="G18" s="125"/>
      <c r="H18" s="152"/>
      <c r="I18" s="125"/>
      <c r="J18" s="153"/>
      <c r="K18" s="153"/>
      <c r="L18" s="153"/>
      <c r="M18" s="153"/>
      <c r="N18" s="153"/>
      <c r="O18" s="153"/>
      <c r="P18" s="153"/>
      <c r="Q18" s="153"/>
      <c r="R18" s="39"/>
    </row>
    <row r="19" spans="1:19">
      <c r="A19" s="80" t="s">
        <v>196</v>
      </c>
      <c r="B19" s="83">
        <v>16</v>
      </c>
      <c r="C19" s="83"/>
      <c r="D19" s="152">
        <v>1066649998</v>
      </c>
      <c r="E19" s="125"/>
      <c r="F19" s="152">
        <v>30932849942</v>
      </c>
      <c r="G19" s="125"/>
      <c r="H19" s="152">
        <v>0</v>
      </c>
      <c r="I19" s="125"/>
      <c r="J19" s="152">
        <v>0</v>
      </c>
      <c r="K19" s="153"/>
      <c r="L19" s="152">
        <v>0</v>
      </c>
      <c r="M19" s="153"/>
      <c r="N19" s="152">
        <v>0</v>
      </c>
      <c r="O19" s="153"/>
      <c r="P19" s="152">
        <v>0</v>
      </c>
      <c r="Q19" s="153"/>
      <c r="R19" s="153">
        <f t="shared" ref="R19" si="0">D19+F19+H19+J19+P19</f>
        <v>31999499940</v>
      </c>
    </row>
    <row r="20" spans="1:19">
      <c r="A20" s="80" t="s">
        <v>179</v>
      </c>
      <c r="B20" s="83">
        <v>23</v>
      </c>
      <c r="C20" s="83"/>
      <c r="D20" s="152">
        <v>0</v>
      </c>
      <c r="E20" s="125"/>
      <c r="F20" s="152">
        <v>0</v>
      </c>
      <c r="G20" s="125"/>
      <c r="H20" s="152">
        <v>0</v>
      </c>
      <c r="I20" s="125"/>
      <c r="J20" s="177">
        <v>-2773284293</v>
      </c>
      <c r="K20" s="153"/>
      <c r="L20" s="153">
        <v>0</v>
      </c>
      <c r="M20" s="153"/>
      <c r="N20" s="153">
        <v>0</v>
      </c>
      <c r="O20" s="153"/>
      <c r="P20" s="153">
        <v>0</v>
      </c>
      <c r="Q20" s="153"/>
      <c r="R20" s="153">
        <f>D20+F20+H20+J20+P20</f>
        <v>-2773284293</v>
      </c>
    </row>
    <row r="21" spans="1:19" ht="22">
      <c r="A21" s="101" t="s">
        <v>206</v>
      </c>
      <c r="B21" s="83"/>
      <c r="C21" s="83"/>
      <c r="D21" s="175">
        <f>SUM(D19:D20)</f>
        <v>1066649998</v>
      </c>
      <c r="E21" s="126"/>
      <c r="F21" s="175">
        <f>SUM(F19:F20)</f>
        <v>30932849942</v>
      </c>
      <c r="G21" s="126"/>
      <c r="H21" s="175">
        <f>SUM(H19:H20)</f>
        <v>0</v>
      </c>
      <c r="I21" s="178"/>
      <c r="J21" s="175">
        <f>SUM(J19:J20)</f>
        <v>-2773284293</v>
      </c>
      <c r="K21" s="150"/>
      <c r="L21" s="175">
        <f>SUM(L19:L20)</f>
        <v>0</v>
      </c>
      <c r="M21" s="150"/>
      <c r="N21" s="175">
        <f>SUM(N19:N20)</f>
        <v>0</v>
      </c>
      <c r="O21" s="150"/>
      <c r="P21" s="175">
        <f>SUM(P19:P20)</f>
        <v>0</v>
      </c>
      <c r="Q21" s="150"/>
      <c r="R21" s="175">
        <f>SUM(R19:R20)</f>
        <v>29226215647</v>
      </c>
    </row>
    <row r="22" spans="1:19" ht="13.5" customHeight="1">
      <c r="A22" s="79"/>
      <c r="B22" s="83"/>
      <c r="C22" s="83"/>
      <c r="D22" s="149"/>
      <c r="E22" s="126"/>
      <c r="F22" s="149"/>
      <c r="G22" s="126"/>
      <c r="H22" s="149"/>
      <c r="I22" s="149"/>
      <c r="J22" s="150"/>
      <c r="K22" s="150"/>
      <c r="L22" s="150"/>
      <c r="M22" s="151"/>
      <c r="N22" s="150"/>
      <c r="O22" s="151"/>
      <c r="P22" s="150"/>
      <c r="Q22" s="151"/>
      <c r="R22" s="151"/>
    </row>
    <row r="23" spans="1:19" ht="22">
      <c r="A23" s="26" t="s">
        <v>185</v>
      </c>
      <c r="B23" s="82"/>
      <c r="C23" s="82"/>
      <c r="D23" s="152"/>
      <c r="E23" s="126"/>
      <c r="F23" s="152"/>
      <c r="G23" s="126"/>
      <c r="H23" s="152"/>
      <c r="I23" s="126"/>
      <c r="J23" s="153"/>
      <c r="K23" s="153"/>
      <c r="L23" s="153"/>
      <c r="M23" s="153"/>
      <c r="N23" s="153"/>
      <c r="O23" s="153"/>
      <c r="P23" s="153"/>
      <c r="Q23" s="153"/>
      <c r="R23" s="39"/>
    </row>
    <row r="24" spans="1:19">
      <c r="A24" s="3" t="s">
        <v>186</v>
      </c>
      <c r="B24" s="83"/>
      <c r="C24" s="83"/>
      <c r="D24" s="152">
        <v>0</v>
      </c>
      <c r="E24" s="125"/>
      <c r="F24" s="152">
        <v>0</v>
      </c>
      <c r="G24" s="125"/>
      <c r="H24" s="152">
        <v>0</v>
      </c>
      <c r="I24" s="125"/>
      <c r="J24" s="39">
        <f>'PL 11 - 12'!H89</f>
        <v>5079051671</v>
      </c>
      <c r="K24" s="39"/>
      <c r="L24" s="153">
        <v>0</v>
      </c>
      <c r="M24" s="153"/>
      <c r="N24" s="153">
        <v>0</v>
      </c>
      <c r="O24" s="153"/>
      <c r="P24" s="153">
        <f>L24+N24</f>
        <v>0</v>
      </c>
      <c r="Q24" s="153"/>
      <c r="R24" s="173">
        <f>D24+F24+H24+J24+P24</f>
        <v>5079051671</v>
      </c>
    </row>
    <row r="25" spans="1:19" ht="22">
      <c r="A25" s="3" t="s">
        <v>187</v>
      </c>
      <c r="B25" s="82"/>
      <c r="C25" s="82"/>
      <c r="D25" s="162">
        <v>0</v>
      </c>
      <c r="E25" s="125"/>
      <c r="F25" s="162">
        <v>0</v>
      </c>
      <c r="G25" s="125"/>
      <c r="H25" s="162">
        <v>0</v>
      </c>
      <c r="I25" s="125"/>
      <c r="J25" s="102">
        <v>32858757</v>
      </c>
      <c r="K25" s="39"/>
      <c r="L25" s="102">
        <v>0</v>
      </c>
      <c r="M25" s="152"/>
      <c r="N25" s="102">
        <v>746281299</v>
      </c>
      <c r="O25" s="152"/>
      <c r="P25" s="177">
        <f>L25+N25</f>
        <v>746281299</v>
      </c>
      <c r="Q25" s="152"/>
      <c r="R25" s="179">
        <f>D25+F25+H25+J25+P25</f>
        <v>779140056</v>
      </c>
    </row>
    <row r="26" spans="1:19" ht="22">
      <c r="A26" s="26" t="s">
        <v>188</v>
      </c>
      <c r="D26" s="175">
        <f>SUM(D24:D25)</f>
        <v>0</v>
      </c>
      <c r="E26" s="126"/>
      <c r="F26" s="175">
        <f>SUM(F24:F25)</f>
        <v>0</v>
      </c>
      <c r="G26" s="126"/>
      <c r="H26" s="175">
        <f>SUM(H24:H25)</f>
        <v>0</v>
      </c>
      <c r="I26" s="178"/>
      <c r="J26" s="175">
        <f>SUM(J24:J25)</f>
        <v>5111910428</v>
      </c>
      <c r="K26" s="150"/>
      <c r="L26" s="175">
        <f>SUM(L24:L25)</f>
        <v>0</v>
      </c>
      <c r="M26" s="150"/>
      <c r="N26" s="175">
        <f>SUM(N24:N25)</f>
        <v>746281299</v>
      </c>
      <c r="O26" s="150"/>
      <c r="P26" s="175">
        <f>SUM(P24:P25)</f>
        <v>746281299</v>
      </c>
      <c r="Q26" s="150"/>
      <c r="R26" s="175">
        <f>SUM(R24:R25)</f>
        <v>5858191727</v>
      </c>
      <c r="S26" s="138">
        <f>R26-'PL 11 - 12'!H76</f>
        <v>0</v>
      </c>
    </row>
    <row r="27" spans="1:19" ht="22">
      <c r="A27" s="26"/>
      <c r="D27" s="150"/>
      <c r="E27" s="126"/>
      <c r="F27" s="150"/>
      <c r="G27" s="126"/>
      <c r="H27" s="150"/>
      <c r="I27" s="180"/>
      <c r="J27" s="150"/>
      <c r="K27" s="150"/>
      <c r="L27" s="150"/>
      <c r="M27" s="150"/>
      <c r="N27" s="150"/>
      <c r="O27" s="150"/>
      <c r="P27" s="150"/>
      <c r="Q27" s="150"/>
      <c r="R27" s="150"/>
      <c r="S27" s="138"/>
    </row>
    <row r="28" spans="1:19">
      <c r="A28" s="3" t="s">
        <v>204</v>
      </c>
      <c r="B28" s="83">
        <v>17</v>
      </c>
      <c r="C28" s="83"/>
      <c r="D28" s="162">
        <v>0</v>
      </c>
      <c r="E28" s="125"/>
      <c r="F28" s="162">
        <v>0</v>
      </c>
      <c r="G28" s="125"/>
      <c r="H28" s="162">
        <v>253952584</v>
      </c>
      <c r="I28" s="125"/>
      <c r="J28" s="102">
        <f>-H28</f>
        <v>-253952584</v>
      </c>
      <c r="K28" s="39"/>
      <c r="L28" s="102">
        <v>0</v>
      </c>
      <c r="M28" s="152"/>
      <c r="N28" s="102">
        <v>0</v>
      </c>
      <c r="O28" s="152"/>
      <c r="P28" s="177">
        <f>L28+N28</f>
        <v>0</v>
      </c>
      <c r="Q28" s="152"/>
      <c r="R28" s="181">
        <f>D28+F28+H28+J28+P28</f>
        <v>0</v>
      </c>
    </row>
    <row r="29" spans="1:19" ht="22.5" thickBot="1">
      <c r="A29" s="26" t="s">
        <v>199</v>
      </c>
      <c r="D29" s="140">
        <f>SUM(D15,D21,D26,D28)</f>
        <v>11733149998</v>
      </c>
      <c r="E29" s="135"/>
      <c r="F29" s="140">
        <f>SUM(F15,F21,F26,F28)</f>
        <v>51822145000</v>
      </c>
      <c r="G29" s="135"/>
      <c r="H29" s="140">
        <f>SUM(H15,H21,H26,H28)</f>
        <v>657723756</v>
      </c>
      <c r="I29" s="135"/>
      <c r="J29" s="140">
        <f>SUM(J15,J26,J28,J21)</f>
        <v>6993330668</v>
      </c>
      <c r="K29" s="104"/>
      <c r="L29" s="140">
        <f>SUM(L15,L26,L28)</f>
        <v>0</v>
      </c>
      <c r="M29" s="104"/>
      <c r="N29" s="140">
        <f>SUM(N15,N26,N28)</f>
        <v>746374316</v>
      </c>
      <c r="O29" s="104"/>
      <c r="P29" s="140">
        <f>SUM(L29+N29)</f>
        <v>746374316</v>
      </c>
      <c r="Q29" s="104"/>
      <c r="R29" s="140">
        <f>D29+F29+H29+J29+P29</f>
        <v>71952723738</v>
      </c>
    </row>
    <row r="30" spans="1:19" ht="22" thickTop="1">
      <c r="A30" s="116"/>
      <c r="B30" s="116"/>
      <c r="C30" s="116"/>
      <c r="D30" s="85"/>
      <c r="F30" s="85"/>
      <c r="H30" s="85"/>
      <c r="J30" s="85"/>
      <c r="L30" s="85"/>
      <c r="N30" s="85"/>
      <c r="P30" s="85"/>
      <c r="R30" s="85"/>
    </row>
    <row r="31" spans="1:19">
      <c r="D31" s="85">
        <f>D29-'BS 8 - 10'!H91</f>
        <v>0</v>
      </c>
      <c r="F31" s="85">
        <f>F29-'BS 8 - 10'!H93</f>
        <v>0</v>
      </c>
      <c r="H31" s="85">
        <f>H29-'BS 8 - 10'!H100</f>
        <v>0</v>
      </c>
      <c r="J31" s="85">
        <f>J29-'BS 8 - 10'!H101</f>
        <v>0</v>
      </c>
      <c r="N31" s="85">
        <f>N29-'BS 8 - 10'!H102</f>
        <v>0</v>
      </c>
      <c r="R31" s="85">
        <f>R29-'BS 8 - 10'!H105</f>
        <v>0</v>
      </c>
    </row>
  </sheetData>
  <mergeCells count="6">
    <mergeCell ref="D10:R10"/>
    <mergeCell ref="A1:G1"/>
    <mergeCell ref="A3:G3"/>
    <mergeCell ref="D4:R4"/>
    <mergeCell ref="H5:J5"/>
    <mergeCell ref="L5:P5"/>
  </mergeCells>
  <pageMargins left="0.8" right="0.48" top="0.48" bottom="0.4" header="0.3" footer="0.4"/>
  <pageSetup paperSize="9" scale="69" firstPageNumber="16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&amp;C&amp;P&amp;RGULF FS YE2020_THAI (rev. 18Feb21_4.58PM)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D5A2-C29F-46DA-8738-BDD3DD83823E}">
  <sheetPr>
    <tabColor theme="4" tint="0.59999389629810485"/>
    <pageSetUpPr fitToPage="1"/>
  </sheetPr>
  <dimension ref="A1:R143"/>
  <sheetViews>
    <sheetView showGridLines="0" view="pageBreakPreview" zoomScale="115" zoomScaleNormal="100" zoomScaleSheetLayoutView="115" workbookViewId="0">
      <selection activeCell="E125" sqref="E125"/>
    </sheetView>
  </sheetViews>
  <sheetFormatPr defaultColWidth="10.3984375" defaultRowHeight="23.25" customHeight="1"/>
  <cols>
    <col min="1" max="3" width="2.69921875" style="205" customWidth="1"/>
    <col min="4" max="4" width="53.59765625" style="205" customWidth="1"/>
    <col min="5" max="5" width="16.3984375" style="217" customWidth="1"/>
    <col min="6" max="6" width="1.69921875" style="249" customWidth="1"/>
    <col min="7" max="7" width="16.3984375" style="217" customWidth="1"/>
    <col min="8" max="8" width="1.8984375" style="249" customWidth="1"/>
    <col min="9" max="9" width="16.09765625" style="217" customWidth="1"/>
    <col min="10" max="10" width="1.8984375" style="249" customWidth="1"/>
    <col min="11" max="11" width="15.69921875" style="217" customWidth="1"/>
    <col min="12" max="12" width="19.296875" style="205" customWidth="1"/>
    <col min="13" max="13" width="2.796875" style="205" customWidth="1"/>
    <col min="14" max="14" width="8.296875" style="205" customWidth="1"/>
    <col min="15" max="15" width="2" style="205" customWidth="1"/>
    <col min="16" max="16" width="12.19921875" style="205" customWidth="1"/>
    <col min="17" max="17" width="2.796875" style="205" customWidth="1"/>
    <col min="18" max="16384" width="10.3984375" style="205"/>
  </cols>
  <sheetData>
    <row r="1" spans="1:13" ht="23.25" customHeight="1">
      <c r="A1" s="274" t="s">
        <v>0</v>
      </c>
      <c r="B1" s="274"/>
      <c r="C1" s="274"/>
      <c r="D1" s="274"/>
      <c r="E1" s="274"/>
      <c r="F1" s="274"/>
      <c r="G1" s="214"/>
      <c r="H1" s="215"/>
      <c r="I1" s="215"/>
      <c r="J1" s="215"/>
      <c r="K1" s="215"/>
    </row>
    <row r="2" spans="1:13" ht="23.25" customHeight="1">
      <c r="A2" s="216" t="s">
        <v>207</v>
      </c>
      <c r="F2" s="218"/>
      <c r="H2" s="218"/>
      <c r="J2" s="218"/>
    </row>
    <row r="3" spans="1:13" s="220" customFormat="1" ht="21.5" customHeight="1">
      <c r="A3" s="219"/>
      <c r="E3" s="272" t="s">
        <v>2</v>
      </c>
      <c r="F3" s="272"/>
      <c r="G3" s="272"/>
      <c r="H3" s="221"/>
      <c r="I3" s="272" t="s">
        <v>3</v>
      </c>
      <c r="J3" s="272"/>
      <c r="K3" s="272"/>
    </row>
    <row r="4" spans="1:13" ht="21.5" customHeight="1">
      <c r="A4" s="222"/>
      <c r="E4" s="273" t="s">
        <v>85</v>
      </c>
      <c r="F4" s="273"/>
      <c r="G4" s="273"/>
      <c r="H4" s="223"/>
      <c r="I4" s="273" t="s">
        <v>85</v>
      </c>
      <c r="J4" s="273"/>
      <c r="K4" s="273"/>
    </row>
    <row r="5" spans="1:13" s="220" customFormat="1" ht="21.5" customHeight="1">
      <c r="E5" s="224">
        <v>2563</v>
      </c>
      <c r="F5" s="224"/>
      <c r="G5" s="224">
        <v>2562</v>
      </c>
      <c r="H5" s="225"/>
      <c r="I5" s="224">
        <v>2563</v>
      </c>
      <c r="J5" s="224"/>
      <c r="K5" s="224">
        <v>2562</v>
      </c>
    </row>
    <row r="6" spans="1:13" ht="21.5" customHeight="1">
      <c r="E6" s="270" t="s">
        <v>7</v>
      </c>
      <c r="F6" s="270"/>
      <c r="G6" s="270"/>
      <c r="H6" s="270"/>
      <c r="I6" s="270"/>
      <c r="J6" s="270"/>
      <c r="K6" s="270"/>
    </row>
    <row r="7" spans="1:13" ht="19.5" customHeight="1">
      <c r="A7" s="226" t="s">
        <v>208</v>
      </c>
      <c r="E7" s="227"/>
      <c r="F7" s="228"/>
      <c r="G7" s="227"/>
      <c r="H7" s="228"/>
      <c r="I7" s="227"/>
      <c r="J7" s="228"/>
      <c r="K7" s="227"/>
    </row>
    <row r="8" spans="1:13" ht="21.5">
      <c r="A8" s="229" t="s">
        <v>209</v>
      </c>
      <c r="E8" s="255">
        <v>6144337674</v>
      </c>
      <c r="F8" s="182"/>
      <c r="G8" s="182">
        <v>7166072186</v>
      </c>
      <c r="H8" s="182"/>
      <c r="I8" s="182">
        <v>5079051671</v>
      </c>
      <c r="J8" s="182"/>
      <c r="K8" s="182">
        <v>3100000909</v>
      </c>
    </row>
    <row r="9" spans="1:13" ht="21.5">
      <c r="A9" s="230" t="s">
        <v>210</v>
      </c>
      <c r="E9" s="255"/>
      <c r="F9" s="182"/>
      <c r="G9" s="182"/>
      <c r="H9" s="182"/>
      <c r="I9" s="182"/>
      <c r="J9" s="182"/>
      <c r="K9" s="182"/>
    </row>
    <row r="10" spans="1:13" ht="21.5">
      <c r="A10" s="231" t="s">
        <v>320</v>
      </c>
      <c r="E10" s="255">
        <v>107278789</v>
      </c>
      <c r="F10" s="182"/>
      <c r="G10" s="255">
        <v>-13676629</v>
      </c>
      <c r="H10" s="182"/>
      <c r="I10" s="255">
        <v>-3602001</v>
      </c>
      <c r="J10" s="182"/>
      <c r="K10" s="255">
        <v>-6969561</v>
      </c>
    </row>
    <row r="11" spans="1:13" ht="21.5" hidden="1">
      <c r="A11" s="231" t="s">
        <v>88</v>
      </c>
      <c r="E11" s="255"/>
      <c r="F11" s="182"/>
      <c r="G11" s="182"/>
      <c r="H11" s="182"/>
      <c r="I11" s="182"/>
      <c r="J11" s="182"/>
      <c r="K11" s="182"/>
      <c r="M11" s="232"/>
    </row>
    <row r="12" spans="1:13" ht="21.5" hidden="1">
      <c r="A12" s="231" t="s">
        <v>91</v>
      </c>
      <c r="E12" s="255"/>
      <c r="F12" s="182"/>
      <c r="G12" s="182"/>
      <c r="H12" s="182"/>
      <c r="I12" s="182"/>
      <c r="J12" s="182"/>
      <c r="K12" s="182"/>
    </row>
    <row r="13" spans="1:13" ht="21.5">
      <c r="A13" s="228" t="s">
        <v>103</v>
      </c>
      <c r="E13" s="255">
        <v>3664984826</v>
      </c>
      <c r="F13" s="182"/>
      <c r="G13" s="255">
        <v>2895735498</v>
      </c>
      <c r="H13" s="182"/>
      <c r="I13" s="255">
        <v>568914855</v>
      </c>
      <c r="J13" s="182"/>
      <c r="K13" s="255">
        <v>260602279</v>
      </c>
    </row>
    <row r="14" spans="1:13" ht="21.5">
      <c r="A14" s="228" t="s">
        <v>211</v>
      </c>
      <c r="E14" s="255">
        <v>3431384043</v>
      </c>
      <c r="F14" s="182"/>
      <c r="G14" s="182">
        <v>2433921620</v>
      </c>
      <c r="H14" s="182"/>
      <c r="I14" s="182">
        <v>68808939</v>
      </c>
      <c r="J14" s="182"/>
      <c r="K14" s="182">
        <v>6104154</v>
      </c>
    </row>
    <row r="15" spans="1:13" ht="21.5">
      <c r="A15" s="228" t="s">
        <v>310</v>
      </c>
      <c r="E15" s="255">
        <v>1454935</v>
      </c>
      <c r="F15" s="182"/>
      <c r="G15" s="182">
        <v>57096</v>
      </c>
      <c r="H15" s="182"/>
      <c r="I15" s="182">
        <v>-206098</v>
      </c>
      <c r="J15" s="182"/>
      <c r="K15" s="182">
        <v>14852</v>
      </c>
    </row>
    <row r="16" spans="1:13" ht="21.5">
      <c r="A16" s="228" t="s">
        <v>212</v>
      </c>
      <c r="E16" s="255">
        <v>773064263</v>
      </c>
      <c r="F16" s="182"/>
      <c r="G16" s="182">
        <v>-1009888503</v>
      </c>
      <c r="H16" s="182"/>
      <c r="I16" s="183">
        <v>-166448078</v>
      </c>
      <c r="J16" s="182"/>
      <c r="K16" s="182">
        <v>86674426</v>
      </c>
    </row>
    <row r="17" spans="1:12" ht="21.5">
      <c r="A17" s="228" t="s">
        <v>213</v>
      </c>
      <c r="E17" s="255">
        <v>0</v>
      </c>
      <c r="F17" s="182"/>
      <c r="G17" s="182">
        <v>-333136</v>
      </c>
      <c r="H17" s="182"/>
      <c r="I17" s="183">
        <v>0</v>
      </c>
      <c r="J17" s="182"/>
      <c r="K17" s="182">
        <v>0</v>
      </c>
    </row>
    <row r="18" spans="1:12" ht="21.5">
      <c r="A18" s="228" t="s">
        <v>214</v>
      </c>
      <c r="E18" s="255"/>
      <c r="F18" s="182"/>
      <c r="G18" s="182"/>
      <c r="H18" s="182"/>
      <c r="I18" s="183"/>
      <c r="J18" s="182"/>
      <c r="K18" s="182"/>
    </row>
    <row r="19" spans="1:12" ht="21.5">
      <c r="A19" s="228"/>
      <c r="B19" s="205" t="s">
        <v>215</v>
      </c>
      <c r="E19" s="255">
        <v>0</v>
      </c>
      <c r="F19" s="182"/>
      <c r="G19" s="182">
        <v>81961726</v>
      </c>
      <c r="H19" s="182"/>
      <c r="I19" s="183">
        <v>0</v>
      </c>
      <c r="J19" s="182"/>
      <c r="K19" s="182">
        <v>0</v>
      </c>
    </row>
    <row r="20" spans="1:12" ht="21.5">
      <c r="A20" s="228" t="s">
        <v>216</v>
      </c>
      <c r="E20" s="255">
        <v>-15015094</v>
      </c>
      <c r="F20" s="182"/>
      <c r="G20" s="183">
        <v>0</v>
      </c>
      <c r="H20" s="182"/>
      <c r="I20" s="182">
        <v>-15015094</v>
      </c>
      <c r="J20" s="182"/>
      <c r="K20" s="182">
        <v>0</v>
      </c>
    </row>
    <row r="21" spans="1:12" ht="21.5">
      <c r="A21" s="233" t="s">
        <v>217</v>
      </c>
      <c r="E21" s="255">
        <v>-2462072001</v>
      </c>
      <c r="F21" s="182"/>
      <c r="G21" s="182">
        <v>-3205443006</v>
      </c>
      <c r="H21" s="182"/>
      <c r="I21" s="183">
        <v>0</v>
      </c>
      <c r="J21" s="182"/>
      <c r="K21" s="182">
        <v>0</v>
      </c>
    </row>
    <row r="22" spans="1:12" ht="21.5">
      <c r="A22" s="234" t="s">
        <v>96</v>
      </c>
      <c r="E22" s="255">
        <v>-440174152</v>
      </c>
      <c r="F22" s="182"/>
      <c r="G22" s="182">
        <v>-100534563</v>
      </c>
      <c r="H22" s="182"/>
      <c r="I22" s="183">
        <v>-4932229279</v>
      </c>
      <c r="J22" s="182"/>
      <c r="K22" s="182">
        <v>-3519198659</v>
      </c>
    </row>
    <row r="23" spans="1:12" ht="21.5">
      <c r="A23" s="235" t="s">
        <v>94</v>
      </c>
      <c r="E23" s="184">
        <v>-83275550</v>
      </c>
      <c r="F23" s="182"/>
      <c r="G23" s="184">
        <v>-188886742</v>
      </c>
      <c r="H23" s="182"/>
      <c r="I23" s="184">
        <v>-661594700</v>
      </c>
      <c r="J23" s="182"/>
      <c r="K23" s="184">
        <v>-221218372</v>
      </c>
    </row>
    <row r="24" spans="1:12" ht="21.5">
      <c r="E24" s="255">
        <f>SUM(E8:E23)</f>
        <v>11121967733</v>
      </c>
      <c r="F24" s="182"/>
      <c r="G24" s="182">
        <f>SUM(G8:G23)</f>
        <v>8058985547</v>
      </c>
      <c r="H24" s="182"/>
      <c r="I24" s="182">
        <f>SUM(I8:I23)</f>
        <v>-62319785</v>
      </c>
      <c r="J24" s="182"/>
      <c r="K24" s="182">
        <f>SUM(K7:K23)</f>
        <v>-293989972</v>
      </c>
      <c r="L24" s="232"/>
    </row>
    <row r="25" spans="1:12" ht="21.5">
      <c r="A25" s="230" t="s">
        <v>218</v>
      </c>
      <c r="E25" s="255"/>
      <c r="F25" s="182"/>
      <c r="G25" s="182"/>
      <c r="H25" s="182"/>
      <c r="I25" s="182"/>
      <c r="J25" s="182"/>
      <c r="K25" s="182"/>
    </row>
    <row r="26" spans="1:12" ht="21.5">
      <c r="A26" s="228" t="s">
        <v>11</v>
      </c>
      <c r="E26" s="255">
        <v>470211098</v>
      </c>
      <c r="F26" s="182"/>
      <c r="G26" s="182">
        <v>-1634282817</v>
      </c>
      <c r="H26" s="182"/>
      <c r="I26" s="183">
        <v>0</v>
      </c>
      <c r="J26" s="182"/>
      <c r="K26" s="182">
        <v>0</v>
      </c>
    </row>
    <row r="27" spans="1:12" ht="21.5">
      <c r="A27" s="228" t="s">
        <v>12</v>
      </c>
      <c r="E27" s="255">
        <v>14712020</v>
      </c>
      <c r="F27" s="182"/>
      <c r="G27" s="182">
        <v>1299313052</v>
      </c>
      <c r="H27" s="182"/>
      <c r="I27" s="182">
        <v>4862445</v>
      </c>
      <c r="J27" s="182"/>
      <c r="K27" s="182">
        <v>-42120203</v>
      </c>
      <c r="L27" s="57"/>
    </row>
    <row r="28" spans="1:12" ht="21.5">
      <c r="A28" s="236" t="s">
        <v>17</v>
      </c>
      <c r="E28" s="255">
        <v>-174142461</v>
      </c>
      <c r="F28" s="182"/>
      <c r="G28" s="182">
        <v>-106869860</v>
      </c>
      <c r="H28" s="182"/>
      <c r="I28" s="182">
        <v>0</v>
      </c>
      <c r="J28" s="182"/>
      <c r="K28" s="185">
        <v>0</v>
      </c>
      <c r="L28" s="232"/>
    </row>
    <row r="29" spans="1:12" ht="21.5">
      <c r="A29" s="236" t="s">
        <v>18</v>
      </c>
      <c r="E29" s="255">
        <v>-327191959</v>
      </c>
      <c r="F29" s="182"/>
      <c r="G29" s="182">
        <v>147183215</v>
      </c>
      <c r="H29" s="182"/>
      <c r="I29" s="182">
        <v>1034540</v>
      </c>
      <c r="J29" s="182"/>
      <c r="K29" s="182">
        <v>140470</v>
      </c>
      <c r="L29" s="232"/>
    </row>
    <row r="30" spans="1:12" ht="21.5">
      <c r="A30" s="228" t="s">
        <v>26</v>
      </c>
      <c r="E30" s="255">
        <v>-64955287</v>
      </c>
      <c r="F30" s="182"/>
      <c r="G30" s="182">
        <v>0</v>
      </c>
      <c r="H30" s="182"/>
      <c r="I30" s="182">
        <v>-255469712</v>
      </c>
      <c r="J30" s="182"/>
      <c r="K30" s="182">
        <v>0</v>
      </c>
      <c r="L30" s="232"/>
    </row>
    <row r="31" spans="1:12" ht="21.5">
      <c r="A31" s="228" t="s">
        <v>27</v>
      </c>
      <c r="E31" s="255">
        <v>-157526328</v>
      </c>
      <c r="F31" s="182"/>
      <c r="G31" s="182">
        <v>0</v>
      </c>
      <c r="H31" s="182"/>
      <c r="I31" s="182">
        <v>0</v>
      </c>
      <c r="J31" s="182"/>
      <c r="K31" s="182">
        <v>0</v>
      </c>
      <c r="L31" s="232"/>
    </row>
    <row r="32" spans="1:12" ht="21.5">
      <c r="A32" s="237" t="s">
        <v>35</v>
      </c>
      <c r="E32" s="255">
        <v>-156929237</v>
      </c>
      <c r="F32" s="182"/>
      <c r="G32" s="182">
        <v>3305474</v>
      </c>
      <c r="H32" s="182"/>
      <c r="I32" s="182">
        <v>-1709554</v>
      </c>
      <c r="J32" s="182"/>
      <c r="K32" s="182">
        <v>-3553908</v>
      </c>
      <c r="L32" s="232"/>
    </row>
    <row r="33" spans="1:13" ht="21.5">
      <c r="A33" s="228" t="s">
        <v>42</v>
      </c>
      <c r="E33" s="255">
        <v>-335629504</v>
      </c>
      <c r="F33" s="182"/>
      <c r="G33" s="182">
        <v>511468904</v>
      </c>
      <c r="H33" s="182"/>
      <c r="I33" s="182">
        <v>0</v>
      </c>
      <c r="J33" s="182"/>
      <c r="K33" s="57">
        <v>0</v>
      </c>
    </row>
    <row r="34" spans="1:13" ht="21.5">
      <c r="A34" s="238" t="s">
        <v>43</v>
      </c>
      <c r="E34" s="255">
        <v>-35835963</v>
      </c>
      <c r="F34" s="182"/>
      <c r="G34" s="182">
        <v>211208365</v>
      </c>
      <c r="H34" s="182"/>
      <c r="I34" s="182">
        <v>2097969</v>
      </c>
      <c r="J34" s="182"/>
      <c r="K34" s="182">
        <v>9906055</v>
      </c>
    </row>
    <row r="35" spans="1:13" ht="21.5">
      <c r="A35" s="238" t="s">
        <v>44</v>
      </c>
      <c r="E35" s="255">
        <v>230714480</v>
      </c>
      <c r="F35" s="182"/>
      <c r="G35" s="182">
        <v>-424141317</v>
      </c>
      <c r="H35" s="182"/>
      <c r="I35" s="182">
        <v>64864330</v>
      </c>
      <c r="J35" s="182"/>
      <c r="K35" s="182">
        <v>15532854</v>
      </c>
    </row>
    <row r="36" spans="1:13" ht="21.5">
      <c r="A36" s="228" t="s">
        <v>52</v>
      </c>
      <c r="E36" s="186">
        <v>-34549900</v>
      </c>
      <c r="F36" s="182"/>
      <c r="G36" s="186">
        <v>-46221814</v>
      </c>
      <c r="H36" s="182"/>
      <c r="I36" s="186">
        <v>0</v>
      </c>
      <c r="J36" s="182"/>
      <c r="K36" s="186">
        <v>-8582020</v>
      </c>
    </row>
    <row r="37" spans="1:13" ht="21.5">
      <c r="A37" s="228" t="s">
        <v>60</v>
      </c>
      <c r="E37" s="184">
        <v>27750352</v>
      </c>
      <c r="F37" s="186"/>
      <c r="G37" s="184">
        <v>50172625</v>
      </c>
      <c r="H37" s="186"/>
      <c r="I37" s="184">
        <v>11770701</v>
      </c>
      <c r="J37" s="186"/>
      <c r="K37" s="184">
        <v>34847804</v>
      </c>
      <c r="L37" s="239"/>
    </row>
    <row r="38" spans="1:13" ht="21.5">
      <c r="A38" s="235" t="s">
        <v>219</v>
      </c>
      <c r="E38" s="255">
        <f>SUM(E24:E37)</f>
        <v>10578595044</v>
      </c>
      <c r="F38" s="182"/>
      <c r="G38" s="182">
        <f>SUM(G24:G37)</f>
        <v>8070121374</v>
      </c>
      <c r="H38" s="182"/>
      <c r="I38" s="182">
        <f>SUM(I24:I37)</f>
        <v>-234869066</v>
      </c>
      <c r="J38" s="182"/>
      <c r="K38" s="182">
        <f>SUM(K24:K37)</f>
        <v>-287818920</v>
      </c>
      <c r="L38" s="232"/>
    </row>
    <row r="39" spans="1:13" ht="21.5">
      <c r="A39" s="228" t="s">
        <v>220</v>
      </c>
      <c r="E39" s="183">
        <v>182956</v>
      </c>
      <c r="F39" s="182"/>
      <c r="G39" s="183">
        <v>-21684507</v>
      </c>
      <c r="H39" s="182"/>
      <c r="I39" s="186">
        <v>6321363</v>
      </c>
      <c r="J39" s="182"/>
      <c r="K39" s="183">
        <v>-20776683</v>
      </c>
      <c r="L39" s="232"/>
      <c r="M39" s="232"/>
    </row>
    <row r="40" spans="1:13" ht="21.5" hidden="1">
      <c r="A40" s="228" t="s">
        <v>221</v>
      </c>
      <c r="E40" s="183">
        <v>0</v>
      </c>
      <c r="F40" s="182"/>
      <c r="G40" s="183">
        <v>0</v>
      </c>
      <c r="H40" s="182"/>
      <c r="I40" s="184">
        <v>0</v>
      </c>
      <c r="J40" s="182"/>
      <c r="K40" s="183">
        <v>0</v>
      </c>
    </row>
    <row r="41" spans="1:13" ht="22">
      <c r="A41" s="240" t="s">
        <v>222</v>
      </c>
      <c r="E41" s="187">
        <f>SUM(E38:E40)</f>
        <v>10578778000</v>
      </c>
      <c r="F41" s="188"/>
      <c r="G41" s="187">
        <f>SUM(G38:G39)</f>
        <v>8048436867</v>
      </c>
      <c r="H41" s="188"/>
      <c r="I41" s="187">
        <f>SUM(I38:I40)</f>
        <v>-228547703</v>
      </c>
      <c r="J41" s="188"/>
      <c r="K41" s="187">
        <f>SUM(K38:K39)</f>
        <v>-308595603</v>
      </c>
      <c r="L41" s="232"/>
    </row>
    <row r="42" spans="1:13" ht="23.25" customHeight="1">
      <c r="A42" s="271" t="s">
        <v>0</v>
      </c>
      <c r="B42" s="271"/>
      <c r="C42" s="271"/>
      <c r="D42" s="271"/>
      <c r="E42" s="271"/>
      <c r="F42" s="271"/>
      <c r="G42" s="271"/>
      <c r="H42" s="215"/>
      <c r="I42" s="215"/>
      <c r="J42" s="215"/>
      <c r="K42" s="215"/>
    </row>
    <row r="43" spans="1:13" ht="23">
      <c r="A43" s="216" t="s">
        <v>311</v>
      </c>
      <c r="F43" s="218"/>
      <c r="H43" s="218"/>
      <c r="J43" s="218"/>
    </row>
    <row r="44" spans="1:13" ht="21.5" customHeight="1">
      <c r="A44" s="222"/>
      <c r="E44" s="272" t="s">
        <v>2</v>
      </c>
      <c r="F44" s="272"/>
      <c r="G44" s="272"/>
      <c r="H44" s="221"/>
      <c r="I44" s="272" t="s">
        <v>3</v>
      </c>
      <c r="J44" s="272"/>
      <c r="K44" s="272"/>
    </row>
    <row r="45" spans="1:13" ht="21.5" customHeight="1">
      <c r="A45" s="222"/>
      <c r="E45" s="273" t="s">
        <v>85</v>
      </c>
      <c r="F45" s="273"/>
      <c r="G45" s="273"/>
      <c r="H45" s="223"/>
      <c r="I45" s="273" t="s">
        <v>85</v>
      </c>
      <c r="J45" s="273"/>
      <c r="K45" s="273"/>
    </row>
    <row r="46" spans="1:13" s="220" customFormat="1" ht="21.5" customHeight="1">
      <c r="E46" s="224">
        <v>2563</v>
      </c>
      <c r="F46" s="224"/>
      <c r="G46" s="224">
        <v>2562</v>
      </c>
      <c r="H46" s="225"/>
      <c r="I46" s="224">
        <v>2563</v>
      </c>
      <c r="J46" s="224"/>
      <c r="K46" s="224">
        <v>2562</v>
      </c>
    </row>
    <row r="47" spans="1:13" s="220" customFormat="1" ht="21.5" customHeight="1">
      <c r="E47" s="270" t="s">
        <v>7</v>
      </c>
      <c r="F47" s="270"/>
      <c r="G47" s="270"/>
      <c r="H47" s="270"/>
      <c r="I47" s="270"/>
      <c r="J47" s="270"/>
      <c r="K47" s="270"/>
    </row>
    <row r="48" spans="1:13" ht="22.4" customHeight="1">
      <c r="A48" s="226" t="s">
        <v>223</v>
      </c>
      <c r="E48" s="241"/>
      <c r="F48" s="241"/>
      <c r="G48" s="241"/>
      <c r="H48" s="241"/>
      <c r="I48" s="241"/>
      <c r="J48" s="241"/>
      <c r="K48" s="241"/>
    </row>
    <row r="49" spans="1:13" ht="22" customHeight="1">
      <c r="A49" s="228" t="s">
        <v>21</v>
      </c>
      <c r="E49" s="255">
        <v>-4931170042</v>
      </c>
      <c r="F49" s="241"/>
      <c r="G49" s="182">
        <v>-69229973</v>
      </c>
      <c r="H49" s="241"/>
      <c r="I49" s="182">
        <v>0</v>
      </c>
      <c r="J49" s="241"/>
      <c r="K49" s="182">
        <v>0</v>
      </c>
      <c r="M49" s="232"/>
    </row>
    <row r="50" spans="1:13" ht="22.4" customHeight="1">
      <c r="A50" s="228" t="s">
        <v>312</v>
      </c>
      <c r="E50" s="255">
        <v>0</v>
      </c>
      <c r="F50" s="241"/>
      <c r="G50" s="182">
        <v>-2000000000</v>
      </c>
      <c r="H50" s="241"/>
      <c r="I50" s="182">
        <v>0</v>
      </c>
      <c r="J50" s="241"/>
      <c r="K50" s="182">
        <v>-2000000000</v>
      </c>
    </row>
    <row r="51" spans="1:13" ht="22.4" customHeight="1">
      <c r="A51" s="228" t="s">
        <v>313</v>
      </c>
      <c r="E51" s="255">
        <v>0</v>
      </c>
      <c r="F51" s="241"/>
      <c r="G51" s="182">
        <v>2000000000</v>
      </c>
      <c r="H51" s="241"/>
      <c r="I51" s="182">
        <v>0</v>
      </c>
      <c r="J51" s="241"/>
      <c r="K51" s="182">
        <v>2000000000</v>
      </c>
    </row>
    <row r="52" spans="1:13" ht="22.4" customHeight="1">
      <c r="A52" s="235" t="s">
        <v>236</v>
      </c>
      <c r="E52" s="255">
        <v>-154445000</v>
      </c>
      <c r="F52" s="182"/>
      <c r="G52" s="182">
        <v>-49710017</v>
      </c>
      <c r="H52" s="182"/>
      <c r="I52" s="182">
        <v>-154445000</v>
      </c>
      <c r="J52" s="182"/>
      <c r="K52" s="182">
        <v>0</v>
      </c>
      <c r="L52" s="57"/>
    </row>
    <row r="53" spans="1:13" ht="22.4" customHeight="1">
      <c r="A53" s="235" t="s">
        <v>224</v>
      </c>
      <c r="E53" s="255">
        <v>-18529341749</v>
      </c>
      <c r="F53" s="182"/>
      <c r="G53" s="182">
        <v>0</v>
      </c>
      <c r="H53" s="182"/>
      <c r="I53" s="182">
        <v>-2384109990</v>
      </c>
      <c r="J53" s="182"/>
      <c r="K53" s="182">
        <v>-3872110105</v>
      </c>
    </row>
    <row r="54" spans="1:13" s="242" customFormat="1" ht="22.4" customHeight="1">
      <c r="A54" s="252" t="s">
        <v>291</v>
      </c>
      <c r="E54" s="255">
        <v>-2475859996</v>
      </c>
      <c r="F54" s="192"/>
      <c r="G54" s="182">
        <v>0</v>
      </c>
      <c r="H54" s="192"/>
      <c r="I54" s="182">
        <v>-2475859996</v>
      </c>
      <c r="J54" s="192"/>
      <c r="K54" s="192">
        <v>0</v>
      </c>
    </row>
    <row r="55" spans="1:13" ht="22.4" customHeight="1">
      <c r="A55" s="235" t="s">
        <v>225</v>
      </c>
      <c r="E55" s="255">
        <v>-1205414007</v>
      </c>
      <c r="F55" s="182"/>
      <c r="G55" s="182">
        <v>-27075000</v>
      </c>
      <c r="H55" s="182"/>
      <c r="I55" s="182">
        <v>-1044047980</v>
      </c>
      <c r="J55" s="182"/>
      <c r="K55" s="182">
        <v>-27075000</v>
      </c>
    </row>
    <row r="56" spans="1:13" ht="22.4" customHeight="1">
      <c r="A56" s="235" t="s">
        <v>226</v>
      </c>
      <c r="E56" s="255"/>
      <c r="F56" s="182"/>
      <c r="G56" s="182"/>
      <c r="H56" s="182"/>
      <c r="I56" s="182"/>
      <c r="J56" s="182"/>
      <c r="K56" s="182"/>
    </row>
    <row r="57" spans="1:13" ht="22.4" customHeight="1">
      <c r="A57" s="235"/>
      <c r="B57" s="205" t="s">
        <v>215</v>
      </c>
      <c r="E57" s="255">
        <v>0</v>
      </c>
      <c r="F57" s="182"/>
      <c r="G57" s="182">
        <v>-265800639</v>
      </c>
      <c r="H57" s="182"/>
      <c r="I57" s="182">
        <v>0</v>
      </c>
      <c r="J57" s="182"/>
      <c r="K57" s="182">
        <v>0</v>
      </c>
    </row>
    <row r="58" spans="1:13" ht="22.4" hidden="1" customHeight="1">
      <c r="A58" s="235" t="s">
        <v>227</v>
      </c>
      <c r="E58" s="255"/>
      <c r="F58" s="182"/>
      <c r="G58" s="182">
        <v>0</v>
      </c>
      <c r="H58" s="182"/>
      <c r="I58" s="182">
        <v>0</v>
      </c>
      <c r="J58" s="182"/>
      <c r="K58" s="182">
        <v>0</v>
      </c>
      <c r="M58" s="2"/>
    </row>
    <row r="59" spans="1:13" ht="22.4" customHeight="1">
      <c r="A59" s="235" t="s">
        <v>228</v>
      </c>
      <c r="E59" s="255">
        <v>0</v>
      </c>
      <c r="F59" s="182"/>
      <c r="G59" s="182">
        <v>0</v>
      </c>
      <c r="H59" s="182"/>
      <c r="I59" s="182">
        <v>0</v>
      </c>
      <c r="J59" s="182"/>
      <c r="K59" s="182">
        <v>-304132</v>
      </c>
      <c r="L59" s="57"/>
    </row>
    <row r="60" spans="1:13" ht="22.4" customHeight="1">
      <c r="A60" s="235" t="s">
        <v>229</v>
      </c>
      <c r="E60" s="255">
        <v>0</v>
      </c>
      <c r="F60" s="182"/>
      <c r="G60" s="182">
        <v>0</v>
      </c>
      <c r="H60" s="182"/>
      <c r="I60" s="182">
        <v>5368182</v>
      </c>
      <c r="J60" s="182"/>
      <c r="K60" s="182">
        <v>1506314</v>
      </c>
      <c r="L60" s="57"/>
    </row>
    <row r="61" spans="1:13" ht="22.4" customHeight="1">
      <c r="A61" s="235" t="s">
        <v>314</v>
      </c>
      <c r="E61" s="255">
        <v>0</v>
      </c>
      <c r="F61" s="182"/>
      <c r="G61" s="182">
        <v>0</v>
      </c>
      <c r="H61" s="182"/>
      <c r="I61" s="182">
        <v>-1356948254</v>
      </c>
      <c r="J61" s="182"/>
      <c r="K61" s="182">
        <v>-4983119286</v>
      </c>
      <c r="L61" s="57"/>
    </row>
    <row r="62" spans="1:13" ht="22.4" customHeight="1">
      <c r="A62" s="235" t="s">
        <v>315</v>
      </c>
      <c r="E62" s="255">
        <v>0</v>
      </c>
      <c r="F62" s="182"/>
      <c r="G62" s="182">
        <v>0</v>
      </c>
      <c r="H62" s="182"/>
      <c r="I62" s="182">
        <v>2307048821</v>
      </c>
      <c r="J62" s="182"/>
      <c r="K62" s="182">
        <v>2446531308</v>
      </c>
      <c r="L62" s="57"/>
    </row>
    <row r="63" spans="1:13" ht="22.4" customHeight="1">
      <c r="A63" s="235" t="s">
        <v>316</v>
      </c>
      <c r="E63" s="255">
        <v>-2457674219</v>
      </c>
      <c r="F63" s="189"/>
      <c r="G63" s="182">
        <v>-2403271481</v>
      </c>
      <c r="H63" s="182"/>
      <c r="I63" s="182">
        <v>-23798604380</v>
      </c>
      <c r="J63" s="182"/>
      <c r="K63" s="182">
        <v>-395230931</v>
      </c>
      <c r="L63" s="57"/>
    </row>
    <row r="64" spans="1:13" ht="22.4" customHeight="1">
      <c r="A64" s="235" t="s">
        <v>317</v>
      </c>
      <c r="E64" s="255">
        <v>0</v>
      </c>
      <c r="F64" s="182"/>
      <c r="G64" s="182">
        <v>0</v>
      </c>
      <c r="H64" s="182"/>
      <c r="I64" s="182">
        <v>939517800</v>
      </c>
      <c r="J64" s="182"/>
      <c r="K64" s="182">
        <v>0</v>
      </c>
      <c r="L64" s="57"/>
    </row>
    <row r="65" spans="1:15" ht="22.4" hidden="1" customHeight="1">
      <c r="A65" s="235" t="s">
        <v>232</v>
      </c>
      <c r="E65" s="255"/>
      <c r="F65" s="182"/>
      <c r="G65" s="2"/>
      <c r="H65" s="182"/>
      <c r="I65" s="182">
        <v>0</v>
      </c>
      <c r="J65" s="182"/>
      <c r="K65" s="182">
        <v>0</v>
      </c>
      <c r="L65" s="57"/>
    </row>
    <row r="66" spans="1:15" ht="22.4" customHeight="1">
      <c r="A66" s="235" t="s">
        <v>233</v>
      </c>
      <c r="E66" s="255">
        <v>0</v>
      </c>
      <c r="F66" s="182"/>
      <c r="G66" s="182">
        <v>22000000</v>
      </c>
      <c r="H66" s="182"/>
      <c r="I66" s="182">
        <v>0</v>
      </c>
      <c r="J66" s="182"/>
      <c r="K66" s="182">
        <v>0</v>
      </c>
      <c r="L66" s="57"/>
    </row>
    <row r="67" spans="1:15" ht="22.4" customHeight="1">
      <c r="A67" s="235" t="s">
        <v>234</v>
      </c>
      <c r="E67" s="255">
        <v>0</v>
      </c>
      <c r="F67" s="182"/>
      <c r="G67" s="182">
        <v>-400341712</v>
      </c>
      <c r="H67" s="182"/>
      <c r="I67" s="182">
        <v>0</v>
      </c>
      <c r="J67" s="182"/>
      <c r="K67" s="182">
        <v>0</v>
      </c>
      <c r="L67" s="57"/>
    </row>
    <row r="68" spans="1:15" ht="22.4" hidden="1" customHeight="1">
      <c r="A68" s="235" t="s">
        <v>235</v>
      </c>
      <c r="E68" s="255"/>
      <c r="F68" s="182"/>
      <c r="G68" s="182">
        <v>0</v>
      </c>
      <c r="H68" s="182"/>
      <c r="I68" s="182">
        <v>0</v>
      </c>
      <c r="J68" s="182"/>
      <c r="K68" s="182">
        <v>0</v>
      </c>
      <c r="L68" s="57"/>
    </row>
    <row r="69" spans="1:15" ht="22.4" hidden="1" customHeight="1">
      <c r="A69" s="235" t="s">
        <v>237</v>
      </c>
      <c r="E69" s="255"/>
      <c r="F69" s="182"/>
      <c r="G69" s="182">
        <v>0</v>
      </c>
      <c r="H69" s="182"/>
      <c r="I69" s="182">
        <v>0</v>
      </c>
      <c r="J69" s="182"/>
      <c r="K69" s="182">
        <v>0</v>
      </c>
      <c r="L69" s="57"/>
    </row>
    <row r="70" spans="1:15" ht="22.4" hidden="1" customHeight="1">
      <c r="A70" s="235" t="s">
        <v>238</v>
      </c>
      <c r="E70" s="183"/>
      <c r="F70" s="182"/>
      <c r="G70" s="182">
        <v>0</v>
      </c>
      <c r="H70" s="182"/>
      <c r="I70" s="183">
        <v>0</v>
      </c>
      <c r="J70" s="182"/>
      <c r="K70" s="182">
        <v>0</v>
      </c>
      <c r="L70" s="57"/>
    </row>
    <row r="71" spans="1:15" ht="22.4" customHeight="1">
      <c r="A71" s="228" t="s">
        <v>239</v>
      </c>
      <c r="E71" s="183">
        <v>-10846266808</v>
      </c>
      <c r="F71" s="182"/>
      <c r="G71" s="183">
        <v>-12557957213</v>
      </c>
      <c r="H71" s="182"/>
      <c r="I71" s="183">
        <v>-32204598</v>
      </c>
      <c r="J71" s="182"/>
      <c r="K71" s="183">
        <v>-38879137</v>
      </c>
      <c r="O71" s="243"/>
    </row>
    <row r="72" spans="1:15" ht="22.4" customHeight="1">
      <c r="A72" s="228" t="s">
        <v>240</v>
      </c>
      <c r="E72" s="183">
        <v>-1010600544</v>
      </c>
      <c r="F72" s="182"/>
      <c r="G72" s="183">
        <v>-830289939</v>
      </c>
      <c r="H72" s="182"/>
      <c r="I72" s="183">
        <v>0</v>
      </c>
      <c r="J72" s="182"/>
      <c r="K72" s="182">
        <v>0</v>
      </c>
    </row>
    <row r="73" spans="1:15" ht="22.4" hidden="1" customHeight="1">
      <c r="A73" s="228" t="s">
        <v>241</v>
      </c>
      <c r="E73" s="255"/>
      <c r="F73" s="182"/>
      <c r="G73" s="182">
        <v>0</v>
      </c>
      <c r="H73" s="182"/>
      <c r="I73" s="182">
        <v>0</v>
      </c>
      <c r="J73" s="182"/>
      <c r="K73" s="182">
        <v>0</v>
      </c>
    </row>
    <row r="74" spans="1:15" ht="22.4" hidden="1" customHeight="1">
      <c r="A74" s="228" t="s">
        <v>242</v>
      </c>
      <c r="E74" s="183"/>
      <c r="F74" s="182"/>
      <c r="G74" s="182">
        <v>0</v>
      </c>
      <c r="H74" s="182"/>
      <c r="I74" s="182">
        <v>0</v>
      </c>
      <c r="J74" s="182"/>
      <c r="K74" s="182">
        <v>0</v>
      </c>
    </row>
    <row r="75" spans="1:15" ht="22.4" customHeight="1">
      <c r="A75" s="228" t="s">
        <v>243</v>
      </c>
      <c r="E75" s="183">
        <v>-6743675651</v>
      </c>
      <c r="F75" s="182"/>
      <c r="G75" s="183">
        <v>-235957795</v>
      </c>
      <c r="H75" s="182"/>
      <c r="I75" s="182">
        <v>0</v>
      </c>
      <c r="J75" s="182"/>
      <c r="K75" s="183">
        <v>0</v>
      </c>
    </row>
    <row r="76" spans="1:15" ht="22.4" hidden="1" customHeight="1">
      <c r="A76" s="228" t="s">
        <v>244</v>
      </c>
      <c r="E76" s="183"/>
      <c r="F76" s="182"/>
      <c r="G76" s="183"/>
      <c r="H76" s="182"/>
      <c r="I76" s="182">
        <v>0</v>
      </c>
      <c r="J76" s="182"/>
      <c r="K76" s="182">
        <v>0</v>
      </c>
    </row>
    <row r="77" spans="1:15" ht="22.4" customHeight="1">
      <c r="A77" s="228" t="s">
        <v>321</v>
      </c>
      <c r="E77" s="255">
        <v>0</v>
      </c>
      <c r="F77" s="189"/>
      <c r="G77" s="182">
        <v>1000</v>
      </c>
      <c r="H77" s="189"/>
      <c r="I77" s="182">
        <v>0</v>
      </c>
      <c r="J77" s="189"/>
      <c r="K77" s="182">
        <v>1000</v>
      </c>
    </row>
    <row r="78" spans="1:15" ht="22.4" customHeight="1">
      <c r="A78" s="228" t="s">
        <v>242</v>
      </c>
      <c r="E78" s="255">
        <v>-10589620</v>
      </c>
      <c r="F78" s="189"/>
      <c r="G78" s="182">
        <v>-25151982</v>
      </c>
      <c r="H78" s="189"/>
      <c r="I78" s="182">
        <v>-6967445</v>
      </c>
      <c r="J78" s="189"/>
      <c r="K78" s="182">
        <v>-18207156</v>
      </c>
    </row>
    <row r="79" spans="1:15" ht="22.4" hidden="1" customHeight="1">
      <c r="A79" s="228" t="s">
        <v>231</v>
      </c>
      <c r="E79" s="255"/>
      <c r="F79" s="182"/>
      <c r="G79" s="182">
        <v>0</v>
      </c>
      <c r="H79" s="182"/>
      <c r="I79" s="182"/>
      <c r="J79" s="182"/>
      <c r="K79" s="192"/>
    </row>
    <row r="80" spans="1:15" ht="22.4" hidden="1" customHeight="1">
      <c r="A80" s="228" t="s">
        <v>230</v>
      </c>
      <c r="E80" s="255"/>
      <c r="F80" s="189"/>
      <c r="G80" s="182">
        <v>0</v>
      </c>
      <c r="H80" s="189"/>
      <c r="I80" s="182"/>
      <c r="J80" s="189"/>
      <c r="K80" s="192"/>
    </row>
    <row r="81" spans="1:16" ht="22.4" customHeight="1">
      <c r="A81" s="228" t="s">
        <v>245</v>
      </c>
      <c r="E81" s="255">
        <v>-26203804078</v>
      </c>
      <c r="F81" s="189"/>
      <c r="G81" s="182">
        <v>0</v>
      </c>
      <c r="H81" s="189"/>
      <c r="I81" s="182">
        <v>-25698271529</v>
      </c>
      <c r="J81" s="189"/>
      <c r="K81" s="182">
        <v>0</v>
      </c>
      <c r="O81" s="57"/>
    </row>
    <row r="82" spans="1:16" ht="22.4" customHeight="1">
      <c r="A82" s="228" t="s">
        <v>318</v>
      </c>
      <c r="E82" s="255">
        <v>939942663</v>
      </c>
      <c r="F82" s="189"/>
      <c r="G82" s="182">
        <v>0</v>
      </c>
      <c r="H82" s="189"/>
      <c r="I82" s="182">
        <v>701919603</v>
      </c>
      <c r="J82" s="189"/>
      <c r="K82" s="182">
        <v>0</v>
      </c>
      <c r="O82" s="57"/>
    </row>
    <row r="83" spans="1:16" ht="22" customHeight="1">
      <c r="A83" s="228" t="s">
        <v>96</v>
      </c>
      <c r="E83" s="255">
        <v>3137154152</v>
      </c>
      <c r="F83" s="189"/>
      <c r="G83" s="182">
        <v>2337054563</v>
      </c>
      <c r="H83" s="189"/>
      <c r="I83" s="182">
        <v>4932229279</v>
      </c>
      <c r="J83" s="189"/>
      <c r="K83" s="182">
        <v>3519198659</v>
      </c>
      <c r="O83" s="244"/>
      <c r="P83" s="245"/>
    </row>
    <row r="84" spans="1:16" ht="22" customHeight="1">
      <c r="A84" s="228" t="s">
        <v>94</v>
      </c>
      <c r="E84" s="255">
        <v>81582385</v>
      </c>
      <c r="F84" s="189"/>
      <c r="G84" s="182">
        <v>189081106</v>
      </c>
      <c r="H84" s="189"/>
      <c r="I84" s="182">
        <v>278652984</v>
      </c>
      <c r="J84" s="189"/>
      <c r="K84" s="182">
        <v>203912990</v>
      </c>
    </row>
    <row r="85" spans="1:16" ht="22.4" customHeight="1">
      <c r="A85" s="221" t="s">
        <v>246</v>
      </c>
      <c r="E85" s="187">
        <f>SUM(E49:E84)</f>
        <v>-70410162514</v>
      </c>
      <c r="F85" s="188"/>
      <c r="G85" s="187">
        <f>SUM(G49:G84)</f>
        <v>-14316649082</v>
      </c>
      <c r="H85" s="188"/>
      <c r="I85" s="187">
        <f>SUM(I49:I84)</f>
        <v>-47786722503</v>
      </c>
      <c r="J85" s="188"/>
      <c r="K85" s="187">
        <f>SUM(K49:K84)</f>
        <v>-3163775476</v>
      </c>
    </row>
    <row r="86" spans="1:16" ht="5.15" customHeight="1">
      <c r="A86" s="221"/>
      <c r="E86" s="255"/>
      <c r="F86" s="182"/>
      <c r="G86" s="182"/>
      <c r="H86" s="182"/>
      <c r="I86" s="182"/>
      <c r="J86" s="182"/>
      <c r="K86" s="182"/>
    </row>
    <row r="87" spans="1:16" ht="23.25" customHeight="1">
      <c r="A87" s="271" t="str">
        <f>A1</f>
        <v>บริษัท กัลฟ์ เอ็นเนอร์จี ดีเวลลอปเมนท์ จำกัด (มหาชน) และบริษัทย่อย</v>
      </c>
      <c r="B87" s="271"/>
      <c r="C87" s="271"/>
      <c r="D87" s="271"/>
      <c r="E87" s="271"/>
      <c r="F87" s="271"/>
      <c r="G87" s="271"/>
      <c r="H87" s="215"/>
      <c r="I87" s="215"/>
      <c r="J87" s="215"/>
      <c r="K87" s="215"/>
    </row>
    <row r="88" spans="1:16" ht="23.25" customHeight="1">
      <c r="A88" s="216" t="s">
        <v>311</v>
      </c>
      <c r="F88" s="218"/>
      <c r="H88" s="218"/>
      <c r="J88" s="218"/>
    </row>
    <row r="89" spans="1:16" ht="21.5" customHeight="1">
      <c r="A89" s="222"/>
      <c r="E89" s="272" t="s">
        <v>2</v>
      </c>
      <c r="F89" s="272"/>
      <c r="G89" s="272"/>
      <c r="H89" s="221"/>
      <c r="I89" s="272" t="s">
        <v>3</v>
      </c>
      <c r="J89" s="272"/>
      <c r="K89" s="272"/>
    </row>
    <row r="90" spans="1:16" ht="21.5" customHeight="1">
      <c r="A90" s="222"/>
      <c r="E90" s="273" t="s">
        <v>85</v>
      </c>
      <c r="F90" s="273"/>
      <c r="G90" s="273"/>
      <c r="H90" s="223"/>
      <c r="I90" s="273" t="s">
        <v>85</v>
      </c>
      <c r="J90" s="273"/>
      <c r="K90" s="273"/>
    </row>
    <row r="91" spans="1:16" ht="21.5" customHeight="1">
      <c r="E91" s="224">
        <v>2563</v>
      </c>
      <c r="F91" s="224"/>
      <c r="G91" s="224">
        <v>2562</v>
      </c>
      <c r="H91" s="225"/>
      <c r="I91" s="224">
        <v>2563</v>
      </c>
      <c r="J91" s="224"/>
      <c r="K91" s="224">
        <v>2562</v>
      </c>
    </row>
    <row r="92" spans="1:16" ht="21" customHeight="1">
      <c r="E92" s="270" t="s">
        <v>7</v>
      </c>
      <c r="F92" s="270"/>
      <c r="G92" s="270"/>
      <c r="H92" s="270"/>
      <c r="I92" s="270"/>
      <c r="J92" s="270"/>
      <c r="K92" s="270"/>
    </row>
    <row r="93" spans="1:16" ht="22.4" customHeight="1">
      <c r="A93" s="226" t="s">
        <v>247</v>
      </c>
      <c r="E93" s="255"/>
      <c r="F93" s="182"/>
      <c r="G93" s="182"/>
      <c r="H93" s="182"/>
      <c r="I93" s="182"/>
      <c r="J93" s="182"/>
      <c r="K93" s="182"/>
    </row>
    <row r="94" spans="1:16" ht="20.25" hidden="1" customHeight="1">
      <c r="A94" s="235" t="s">
        <v>74</v>
      </c>
      <c r="E94" s="255"/>
      <c r="F94" s="182"/>
      <c r="G94" s="182"/>
      <c r="H94" s="182"/>
      <c r="I94" s="182"/>
      <c r="J94" s="182"/>
      <c r="K94" s="182"/>
      <c r="L94" s="232"/>
      <c r="M94" s="232"/>
      <c r="N94" s="232"/>
    </row>
    <row r="95" spans="1:16" ht="20.25" customHeight="1">
      <c r="A95" s="246" t="s">
        <v>248</v>
      </c>
      <c r="E95" s="255">
        <v>78005200000</v>
      </c>
      <c r="F95" s="182"/>
      <c r="G95" s="182">
        <v>2932000000</v>
      </c>
      <c r="H95" s="182"/>
      <c r="I95" s="182">
        <v>78000000000</v>
      </c>
      <c r="J95" s="182"/>
      <c r="K95" s="182">
        <v>0</v>
      </c>
      <c r="L95" s="232"/>
      <c r="M95" s="232"/>
      <c r="N95" s="232"/>
    </row>
    <row r="96" spans="1:16" ht="22.4" customHeight="1">
      <c r="A96" s="246" t="s">
        <v>249</v>
      </c>
      <c r="E96" s="255">
        <v>-66898100000</v>
      </c>
      <c r="F96" s="182"/>
      <c r="G96" s="182">
        <v>-3744000000</v>
      </c>
      <c r="H96" s="182"/>
      <c r="I96" s="182">
        <v>-66500000000</v>
      </c>
      <c r="J96" s="182"/>
      <c r="K96" s="182">
        <v>0</v>
      </c>
      <c r="L96" s="232"/>
    </row>
    <row r="97" spans="1:12" ht="22.4" hidden="1" customHeight="1">
      <c r="A97" s="246" t="s">
        <v>250</v>
      </c>
      <c r="E97" s="255"/>
      <c r="F97" s="182"/>
      <c r="G97" s="182"/>
      <c r="H97" s="182"/>
      <c r="I97" s="182"/>
      <c r="J97" s="182"/>
      <c r="K97" s="182"/>
      <c r="L97" s="232"/>
    </row>
    <row r="98" spans="1:12" ht="22.4" hidden="1" customHeight="1">
      <c r="A98" s="246" t="s">
        <v>251</v>
      </c>
      <c r="E98" s="255"/>
      <c r="F98" s="182"/>
      <c r="G98" s="182"/>
      <c r="H98" s="182"/>
      <c r="I98" s="182"/>
      <c r="J98" s="182"/>
      <c r="K98" s="182"/>
      <c r="L98" s="232"/>
    </row>
    <row r="99" spans="1:12" ht="22.4" customHeight="1">
      <c r="A99" s="246" t="s">
        <v>252</v>
      </c>
      <c r="E99" s="255">
        <v>21721328275</v>
      </c>
      <c r="F99" s="182"/>
      <c r="G99" s="182">
        <v>11197213205</v>
      </c>
      <c r="H99" s="182"/>
      <c r="I99" s="182">
        <v>0</v>
      </c>
      <c r="J99" s="182"/>
      <c r="K99" s="182">
        <v>0</v>
      </c>
    </row>
    <row r="100" spans="1:12" ht="22.4" customHeight="1">
      <c r="A100" s="246" t="s">
        <v>253</v>
      </c>
      <c r="E100" s="255">
        <v>-4100881318</v>
      </c>
      <c r="F100" s="182"/>
      <c r="G100" s="182">
        <v>-4282772938</v>
      </c>
      <c r="H100" s="182"/>
      <c r="I100" s="182">
        <v>0</v>
      </c>
      <c r="J100" s="182"/>
      <c r="K100" s="182">
        <v>0</v>
      </c>
    </row>
    <row r="101" spans="1:12" ht="22.4" customHeight="1">
      <c r="A101" s="228" t="s">
        <v>264</v>
      </c>
      <c r="E101" s="189">
        <v>-405085435</v>
      </c>
      <c r="F101" s="182"/>
      <c r="G101" s="182">
        <v>-49037404</v>
      </c>
      <c r="H101" s="182"/>
      <c r="I101" s="182">
        <v>0</v>
      </c>
      <c r="J101" s="189"/>
      <c r="K101" s="182">
        <v>0</v>
      </c>
    </row>
    <row r="102" spans="1:12" ht="22.4" customHeight="1">
      <c r="A102" s="246" t="s">
        <v>254</v>
      </c>
      <c r="E102" s="255">
        <v>-83596679</v>
      </c>
      <c r="F102" s="182"/>
      <c r="G102" s="182">
        <v>0</v>
      </c>
      <c r="H102" s="182"/>
      <c r="I102" s="182">
        <v>-51517400</v>
      </c>
      <c r="J102" s="182"/>
      <c r="K102" s="182">
        <v>0</v>
      </c>
      <c r="L102" s="232"/>
    </row>
    <row r="103" spans="1:12" ht="22.4" hidden="1" customHeight="1">
      <c r="B103" s="246"/>
      <c r="E103" s="255"/>
      <c r="F103" s="182"/>
      <c r="G103" s="182"/>
      <c r="H103" s="182"/>
      <c r="I103" s="182"/>
      <c r="J103" s="182"/>
      <c r="K103" s="182"/>
    </row>
    <row r="104" spans="1:12" ht="20.25" customHeight="1">
      <c r="A104" s="246" t="s">
        <v>255</v>
      </c>
      <c r="E104" s="255">
        <v>10000000000</v>
      </c>
      <c r="F104" s="182"/>
      <c r="G104" s="182">
        <v>7500000000</v>
      </c>
      <c r="H104" s="182"/>
      <c r="I104" s="182">
        <v>10000000000</v>
      </c>
      <c r="J104" s="182"/>
      <c r="K104" s="182">
        <v>7500000000</v>
      </c>
    </row>
    <row r="105" spans="1:12" ht="20.25" customHeight="1">
      <c r="A105" s="246" t="s">
        <v>256</v>
      </c>
      <c r="E105" s="255">
        <v>0</v>
      </c>
      <c r="F105" s="182"/>
      <c r="G105" s="182">
        <v>-6000000000</v>
      </c>
      <c r="H105" s="182"/>
      <c r="I105" s="182">
        <v>0</v>
      </c>
      <c r="J105" s="189"/>
      <c r="K105" s="182">
        <v>-6000000000</v>
      </c>
    </row>
    <row r="106" spans="1:12" ht="20.25" hidden="1" customHeight="1">
      <c r="A106" s="228" t="s">
        <v>258</v>
      </c>
      <c r="E106" s="255"/>
      <c r="F106" s="182"/>
      <c r="G106" s="182"/>
      <c r="H106" s="182"/>
      <c r="I106" s="182"/>
      <c r="J106" s="189"/>
      <c r="K106" s="182"/>
    </row>
    <row r="107" spans="1:12" ht="22.4" hidden="1" customHeight="1">
      <c r="A107" s="205" t="s">
        <v>259</v>
      </c>
      <c r="E107" s="189"/>
      <c r="F107" s="182"/>
      <c r="G107" s="182"/>
      <c r="H107" s="182"/>
      <c r="I107" s="182"/>
      <c r="J107" s="189"/>
      <c r="K107" s="182"/>
    </row>
    <row r="108" spans="1:12" ht="20.25" customHeight="1">
      <c r="A108" s="246" t="s">
        <v>257</v>
      </c>
      <c r="E108" s="255">
        <v>-10000000</v>
      </c>
      <c r="F108" s="182"/>
      <c r="G108" s="182">
        <v>-7500000</v>
      </c>
      <c r="H108" s="182"/>
      <c r="I108" s="182">
        <v>-10000000</v>
      </c>
      <c r="J108" s="189"/>
      <c r="K108" s="182">
        <v>-7500000</v>
      </c>
    </row>
    <row r="109" spans="1:12" ht="22.4" customHeight="1">
      <c r="A109" s="205" t="s">
        <v>260</v>
      </c>
      <c r="E109" s="189">
        <v>490810366</v>
      </c>
      <c r="F109" s="182"/>
      <c r="G109" s="182">
        <v>1153451115</v>
      </c>
      <c r="H109" s="182"/>
      <c r="I109" s="182">
        <v>0</v>
      </c>
      <c r="J109" s="189"/>
      <c r="K109" s="182">
        <v>0</v>
      </c>
    </row>
    <row r="110" spans="1:12" ht="22.4" customHeight="1">
      <c r="A110" s="205" t="s">
        <v>261</v>
      </c>
      <c r="E110" s="189">
        <v>31999499940</v>
      </c>
      <c r="F110" s="182"/>
      <c r="G110" s="182">
        <v>0</v>
      </c>
      <c r="H110" s="182"/>
      <c r="I110" s="182">
        <v>31999499940</v>
      </c>
      <c r="J110" s="189"/>
      <c r="K110" s="182">
        <v>0</v>
      </c>
    </row>
    <row r="111" spans="1:12" ht="21.5" customHeight="1">
      <c r="A111" s="228" t="s">
        <v>262</v>
      </c>
      <c r="E111" s="189">
        <v>-2773284293</v>
      </c>
      <c r="F111" s="182"/>
      <c r="G111" s="182">
        <v>-2559889644</v>
      </c>
      <c r="H111" s="182"/>
      <c r="I111" s="182">
        <v>-2773284293</v>
      </c>
      <c r="J111" s="189"/>
      <c r="K111" s="182">
        <v>-2559889644</v>
      </c>
      <c r="L111" s="232"/>
    </row>
    <row r="112" spans="1:12" ht="22.4" customHeight="1">
      <c r="A112" s="228" t="s">
        <v>263</v>
      </c>
      <c r="E112" s="189">
        <v>-1573358727</v>
      </c>
      <c r="F112" s="182"/>
      <c r="G112" s="182">
        <v>-1115151848</v>
      </c>
      <c r="H112" s="182"/>
      <c r="I112" s="182">
        <v>0</v>
      </c>
      <c r="J112" s="189"/>
      <c r="K112" s="182">
        <v>0</v>
      </c>
    </row>
    <row r="113" spans="1:18" ht="22.4" customHeight="1">
      <c r="A113" s="228" t="s">
        <v>265</v>
      </c>
      <c r="E113" s="189">
        <v>-3271945848</v>
      </c>
      <c r="F113" s="182"/>
      <c r="G113" s="182">
        <v>-2803771852</v>
      </c>
      <c r="H113" s="182"/>
      <c r="I113" s="182">
        <v>-447309476</v>
      </c>
      <c r="J113" s="189"/>
      <c r="K113" s="182">
        <v>-185807672</v>
      </c>
    </row>
    <row r="114" spans="1:18" ht="22.4" hidden="1" customHeight="1">
      <c r="A114" s="228" t="s">
        <v>266</v>
      </c>
      <c r="E114" s="189"/>
      <c r="F114" s="182"/>
      <c r="G114" s="189"/>
      <c r="H114" s="182"/>
      <c r="I114" s="182"/>
      <c r="J114" s="189"/>
      <c r="K114" s="189"/>
    </row>
    <row r="115" spans="1:18" ht="22.4" customHeight="1">
      <c r="A115" s="240" t="s">
        <v>267</v>
      </c>
      <c r="E115" s="187">
        <f>SUM(E94:E114)</f>
        <v>63100586281</v>
      </c>
      <c r="F115" s="188"/>
      <c r="G115" s="187">
        <f>SUM(G94:G114)</f>
        <v>2220540634</v>
      </c>
      <c r="H115" s="188"/>
      <c r="I115" s="187">
        <f>SUM(I94:I114)</f>
        <v>50217388771</v>
      </c>
      <c r="J115" s="188"/>
      <c r="K115" s="187">
        <f>SUM(K94:K114)</f>
        <v>-1253197316</v>
      </c>
    </row>
    <row r="116" spans="1:18" ht="10" hidden="1" customHeight="1">
      <c r="A116" s="221"/>
      <c r="E116" s="255"/>
      <c r="F116" s="188"/>
      <c r="G116" s="182"/>
      <c r="H116" s="182"/>
      <c r="I116" s="182"/>
      <c r="J116" s="188"/>
      <c r="K116" s="182"/>
      <c r="L116" s="232"/>
    </row>
    <row r="117" spans="1:18" ht="22.4" customHeight="1">
      <c r="A117" s="205" t="s">
        <v>268</v>
      </c>
      <c r="E117" s="255"/>
      <c r="F117" s="182"/>
      <c r="G117" s="182"/>
      <c r="H117" s="182"/>
      <c r="I117" s="182"/>
      <c r="J117" s="182"/>
      <c r="K117" s="182"/>
    </row>
    <row r="118" spans="1:18" ht="22.4" customHeight="1">
      <c r="B118" s="205" t="s">
        <v>319</v>
      </c>
      <c r="E118" s="255">
        <f>+E41+E85+E115</f>
        <v>3269201767</v>
      </c>
      <c r="F118" s="182"/>
      <c r="G118" s="182">
        <f>+G41+G85+G115</f>
        <v>-4047671581</v>
      </c>
      <c r="H118" s="182"/>
      <c r="I118" s="182">
        <f>+I41+I85+I115</f>
        <v>2202118565</v>
      </c>
      <c r="J118" s="182"/>
      <c r="K118" s="182">
        <f>+K41+K85+K115</f>
        <v>-4725568395</v>
      </c>
      <c r="L118" s="247"/>
    </row>
    <row r="119" spans="1:18" ht="22.4" customHeight="1">
      <c r="A119" s="234" t="s">
        <v>269</v>
      </c>
      <c r="E119" s="188"/>
      <c r="F119" s="188"/>
      <c r="G119" s="188"/>
      <c r="H119" s="188"/>
      <c r="I119" s="188"/>
      <c r="J119" s="188"/>
      <c r="K119" s="188"/>
    </row>
    <row r="120" spans="1:18" ht="21.5" customHeight="1">
      <c r="A120" s="234" t="s">
        <v>270</v>
      </c>
      <c r="E120" s="184">
        <v>-12756647</v>
      </c>
      <c r="F120" s="188"/>
      <c r="G120" s="184">
        <v>-4997071</v>
      </c>
      <c r="H120" s="182"/>
      <c r="I120" s="184">
        <v>0</v>
      </c>
      <c r="J120" s="188"/>
      <c r="K120" s="184">
        <v>0</v>
      </c>
    </row>
    <row r="121" spans="1:18" ht="22.4" customHeight="1">
      <c r="A121" s="248" t="s">
        <v>268</v>
      </c>
      <c r="E121" s="188">
        <f>SUM(E118:E120)</f>
        <v>3256445120</v>
      </c>
      <c r="F121" s="188"/>
      <c r="G121" s="188">
        <f>SUM(G118:G120)</f>
        <v>-4052668652</v>
      </c>
      <c r="H121" s="188"/>
      <c r="I121" s="188">
        <f>SUM(I118:I120)</f>
        <v>2202118565</v>
      </c>
      <c r="J121" s="188"/>
      <c r="K121" s="188">
        <f>SUM(K118:K120)</f>
        <v>-4725568395</v>
      </c>
    </row>
    <row r="122" spans="1:18" ht="22.4" customHeight="1">
      <c r="A122" s="228" t="s">
        <v>271</v>
      </c>
      <c r="E122" s="255">
        <f>G123</f>
        <v>12645795259</v>
      </c>
      <c r="F122" s="188"/>
      <c r="G122" s="182">
        <v>16698463911</v>
      </c>
      <c r="H122" s="182"/>
      <c r="I122" s="182">
        <f>K123</f>
        <v>4549824347</v>
      </c>
      <c r="J122" s="188"/>
      <c r="K122" s="182">
        <v>9275392742</v>
      </c>
    </row>
    <row r="123" spans="1:18" ht="22.4" customHeight="1" thickBot="1">
      <c r="A123" s="221" t="s">
        <v>290</v>
      </c>
      <c r="E123" s="190">
        <f>SUM(E121:E122)</f>
        <v>15902240379</v>
      </c>
      <c r="F123" s="188"/>
      <c r="G123" s="190">
        <f>SUM(G121:G122)</f>
        <v>12645795259</v>
      </c>
      <c r="H123" s="188"/>
      <c r="I123" s="190">
        <f>SUM(I121:I122)</f>
        <v>6751942912</v>
      </c>
      <c r="J123" s="188"/>
      <c r="K123" s="190">
        <f>SUM(K121:K122)</f>
        <v>4549824347</v>
      </c>
      <c r="L123" s="232">
        <f>E123-'BS 8 - 10'!D9</f>
        <v>0</v>
      </c>
      <c r="M123" s="232"/>
      <c r="N123" s="232">
        <f>G123-'BS 8 - 10'!F9</f>
        <v>0</v>
      </c>
      <c r="P123" s="254">
        <f>I123-'BS 8 - 10'!H9</f>
        <v>0</v>
      </c>
      <c r="R123" s="232">
        <f>K123-'BS 8 - 10'!J9</f>
        <v>0</v>
      </c>
    </row>
    <row r="124" spans="1:18" ht="5.15" customHeight="1" thickTop="1">
      <c r="A124" s="221"/>
      <c r="E124" s="255"/>
      <c r="F124" s="188"/>
      <c r="G124" s="182"/>
      <c r="H124" s="182"/>
      <c r="I124" s="182"/>
      <c r="J124" s="188"/>
      <c r="K124" s="182"/>
      <c r="L124" s="232"/>
    </row>
    <row r="125" spans="1:18" ht="23.25" customHeight="1">
      <c r="A125" s="226" t="s">
        <v>272</v>
      </c>
    </row>
    <row r="126" spans="1:18" ht="22" customHeight="1">
      <c r="A126" s="228" t="s">
        <v>273</v>
      </c>
      <c r="B126" s="228"/>
      <c r="G126" s="250"/>
      <c r="H126" s="250"/>
      <c r="I126" s="250"/>
      <c r="J126" s="250"/>
      <c r="K126" s="250"/>
    </row>
    <row r="127" spans="1:18" ht="23.25" customHeight="1">
      <c r="A127" s="228"/>
      <c r="B127" s="205" t="s">
        <v>274</v>
      </c>
      <c r="E127" s="253">
        <v>3549139101</v>
      </c>
      <c r="G127" s="182">
        <v>2633696863</v>
      </c>
      <c r="I127" s="255">
        <v>0</v>
      </c>
      <c r="K127" s="182">
        <v>0</v>
      </c>
      <c r="M127" s="57"/>
    </row>
    <row r="128" spans="1:18" ht="22" customHeight="1">
      <c r="A128" s="228" t="s">
        <v>275</v>
      </c>
      <c r="E128" s="253">
        <v>7169896350</v>
      </c>
      <c r="F128" s="2"/>
      <c r="G128" s="182">
        <v>2772552618</v>
      </c>
      <c r="H128" s="2"/>
      <c r="I128" s="182">
        <v>929385</v>
      </c>
      <c r="J128" s="2"/>
      <c r="K128" s="182">
        <v>7639728</v>
      </c>
      <c r="L128" s="245"/>
      <c r="M128" s="57"/>
    </row>
    <row r="129" spans="1:13" ht="22" customHeight="1">
      <c r="A129" s="228" t="s">
        <v>276</v>
      </c>
      <c r="E129" s="253">
        <v>16715152</v>
      </c>
      <c r="F129" s="2"/>
      <c r="G129" s="182">
        <v>15301621</v>
      </c>
      <c r="H129" s="2"/>
      <c r="I129" s="255">
        <v>0</v>
      </c>
      <c r="J129" s="2"/>
      <c r="K129" s="182">
        <v>0</v>
      </c>
      <c r="L129" s="245"/>
      <c r="M129" s="57"/>
    </row>
    <row r="130" spans="1:13" ht="23.25" hidden="1" customHeight="1">
      <c r="A130" s="228" t="s">
        <v>277</v>
      </c>
      <c r="E130" s="253"/>
      <c r="F130" s="2"/>
      <c r="G130" s="182"/>
      <c r="H130" s="2"/>
      <c r="I130" s="255">
        <v>0</v>
      </c>
      <c r="J130" s="2"/>
      <c r="K130" s="182">
        <v>0</v>
      </c>
      <c r="L130" s="245"/>
      <c r="M130" s="57"/>
    </row>
    <row r="131" spans="1:13" ht="22" customHeight="1">
      <c r="A131" s="228" t="s">
        <v>278</v>
      </c>
      <c r="E131" s="253">
        <v>6646090</v>
      </c>
      <c r="F131" s="2"/>
      <c r="G131" s="182">
        <v>347840</v>
      </c>
      <c r="H131" s="2"/>
      <c r="I131" s="255">
        <v>0</v>
      </c>
      <c r="J131" s="2"/>
      <c r="K131" s="182">
        <v>0</v>
      </c>
      <c r="L131" s="245"/>
      <c r="M131" s="57"/>
    </row>
    <row r="132" spans="1:13" ht="21.5" hidden="1">
      <c r="A132" s="228" t="s">
        <v>279</v>
      </c>
      <c r="E132" s="255"/>
      <c r="F132" s="2"/>
      <c r="G132" s="182"/>
      <c r="H132" s="2"/>
      <c r="I132" s="255">
        <v>0</v>
      </c>
      <c r="J132" s="2"/>
      <c r="K132" s="182">
        <v>0</v>
      </c>
      <c r="M132" s="57"/>
    </row>
    <row r="133" spans="1:13" ht="22" customHeight="1">
      <c r="A133" s="228" t="s">
        <v>280</v>
      </c>
      <c r="E133" s="255">
        <v>41946004</v>
      </c>
      <c r="F133" s="2"/>
      <c r="G133" s="182">
        <v>251198793</v>
      </c>
      <c r="H133" s="2"/>
      <c r="I133" s="255">
        <v>0</v>
      </c>
      <c r="J133" s="2"/>
      <c r="K133" s="182">
        <v>0</v>
      </c>
      <c r="M133" s="57"/>
    </row>
    <row r="134" spans="1:13" ht="22" customHeight="1">
      <c r="A134" s="228" t="s">
        <v>281</v>
      </c>
      <c r="E134" s="255"/>
      <c r="F134" s="2"/>
      <c r="G134" s="182"/>
      <c r="H134" s="2"/>
      <c r="I134" s="2"/>
      <c r="J134" s="2"/>
      <c r="K134" s="182"/>
      <c r="M134" s="57"/>
    </row>
    <row r="135" spans="1:13" ht="22" customHeight="1">
      <c r="A135" s="228"/>
      <c r="B135" s="205" t="s">
        <v>282</v>
      </c>
      <c r="E135" s="253">
        <v>162731727</v>
      </c>
      <c r="F135" s="2"/>
      <c r="G135" s="182">
        <v>15736113</v>
      </c>
      <c r="H135" s="2"/>
      <c r="I135" s="255">
        <v>0</v>
      </c>
      <c r="J135" s="2"/>
      <c r="K135" s="182">
        <v>0</v>
      </c>
      <c r="M135" s="57"/>
    </row>
    <row r="136" spans="1:13" ht="21.5" hidden="1">
      <c r="A136" s="228" t="s">
        <v>283</v>
      </c>
      <c r="E136" s="253"/>
      <c r="F136" s="2"/>
      <c r="G136" s="182"/>
      <c r="H136" s="2"/>
      <c r="I136" s="182"/>
      <c r="J136" s="2"/>
      <c r="K136" s="182"/>
      <c r="M136" s="57"/>
    </row>
    <row r="137" spans="1:13" ht="22" customHeight="1">
      <c r="A137" s="228" t="s">
        <v>284</v>
      </c>
      <c r="E137" s="253"/>
      <c r="F137" s="2"/>
      <c r="G137" s="182"/>
      <c r="H137" s="2"/>
      <c r="I137" s="2"/>
      <c r="J137" s="2"/>
      <c r="K137" s="182"/>
      <c r="M137" s="57"/>
    </row>
    <row r="138" spans="1:13" ht="21" customHeight="1">
      <c r="A138" s="228"/>
      <c r="B138" s="205" t="s">
        <v>285</v>
      </c>
      <c r="E138" s="253">
        <v>0</v>
      </c>
      <c r="F138" s="2"/>
      <c r="G138" s="182">
        <v>178691076</v>
      </c>
      <c r="H138" s="2"/>
      <c r="I138" s="255">
        <v>0</v>
      </c>
      <c r="J138" s="2"/>
      <c r="K138" s="182">
        <v>0</v>
      </c>
      <c r="M138" s="57"/>
    </row>
    <row r="139" spans="1:13" ht="22" customHeight="1">
      <c r="A139" s="228" t="s">
        <v>286</v>
      </c>
      <c r="E139" s="253">
        <v>0</v>
      </c>
      <c r="F139" s="2"/>
      <c r="G139" s="182">
        <v>46117123</v>
      </c>
      <c r="H139" s="2"/>
      <c r="I139" s="255">
        <v>0</v>
      </c>
      <c r="J139" s="2"/>
      <c r="K139" s="182">
        <v>0</v>
      </c>
      <c r="M139" s="57"/>
    </row>
    <row r="140" spans="1:13" ht="21.5" hidden="1">
      <c r="A140" s="228" t="s">
        <v>287</v>
      </c>
      <c r="E140" s="253"/>
      <c r="F140" s="2"/>
      <c r="G140" s="182"/>
      <c r="H140" s="2"/>
      <c r="I140" s="2"/>
      <c r="J140" s="2"/>
      <c r="K140" s="182"/>
      <c r="M140" s="57"/>
    </row>
    <row r="141" spans="1:13" ht="21.5" hidden="1">
      <c r="A141" s="228"/>
      <c r="B141" s="251" t="s">
        <v>288</v>
      </c>
      <c r="E141" s="253"/>
      <c r="F141" s="2"/>
      <c r="G141" s="182"/>
      <c r="H141" s="2"/>
      <c r="I141" s="182"/>
      <c r="J141" s="2"/>
      <c r="K141" s="182"/>
      <c r="M141" s="57"/>
    </row>
    <row r="142" spans="1:13" ht="22.5" customHeight="1">
      <c r="A142" s="205" t="s">
        <v>289</v>
      </c>
      <c r="E142" s="253">
        <v>41177112543</v>
      </c>
      <c r="G142" s="250">
        <v>3230923540</v>
      </c>
      <c r="I142" s="255">
        <v>0</v>
      </c>
      <c r="K142" s="182">
        <v>0</v>
      </c>
    </row>
    <row r="143" spans="1:13" ht="23.5" customHeight="1">
      <c r="A143" s="251" t="s">
        <v>322</v>
      </c>
      <c r="E143" s="253">
        <v>242447200</v>
      </c>
      <c r="G143" s="253">
        <v>0</v>
      </c>
      <c r="I143" s="250">
        <v>242447200</v>
      </c>
      <c r="K143" s="255">
        <v>0</v>
      </c>
    </row>
  </sheetData>
  <mergeCells count="18">
    <mergeCell ref="E6:K6"/>
    <mergeCell ref="A1:F1"/>
    <mergeCell ref="E3:G3"/>
    <mergeCell ref="I3:K3"/>
    <mergeCell ref="E4:G4"/>
    <mergeCell ref="I4:K4"/>
    <mergeCell ref="E92:K92"/>
    <mergeCell ref="A42:G42"/>
    <mergeCell ref="E44:G44"/>
    <mergeCell ref="I44:K44"/>
    <mergeCell ref="E45:G45"/>
    <mergeCell ref="I45:K45"/>
    <mergeCell ref="E47:K47"/>
    <mergeCell ref="A87:G87"/>
    <mergeCell ref="E89:G89"/>
    <mergeCell ref="I89:K89"/>
    <mergeCell ref="E90:G90"/>
    <mergeCell ref="I90:K90"/>
  </mergeCells>
  <pageMargins left="0.8" right="0.48" top="0.48" bottom="0.4" header="0.3" footer="0.4"/>
  <pageSetup paperSize="9" scale="77" firstPageNumber="17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&amp;C&amp;P&amp;RGULF FS YE2020_THAI (rev. 18Feb21_4.58PM)</oddFooter>
  </headerFooter>
  <rowBreaks count="2" manualBreakCount="2">
    <brk id="41" max="16383" man="1"/>
    <brk id="85" max="10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496569-F53D-4297-BF7F-699487F95428}">
  <ds:schemaRefs>
    <ds:schemaRef ds:uri="http://purl.org/dc/dcmitype/"/>
    <ds:schemaRef ds:uri="http://schemas.microsoft.com/office/2006/metadata/properties"/>
    <ds:schemaRef ds:uri="2f25f87e-f69f-4830-aaef-a1fb259280bf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9e726cc6-28e6-415e-818e-b097165fafb5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5763AE1-C9D3-4B4D-AB49-D554EA3751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8 - 10</vt:lpstr>
      <vt:lpstr>PL 11 - 12</vt:lpstr>
      <vt:lpstr>SH - 13</vt:lpstr>
      <vt:lpstr>SH - 14</vt:lpstr>
      <vt:lpstr>SH - 15</vt:lpstr>
      <vt:lpstr>SH - 16</vt:lpstr>
      <vt:lpstr>CF 17 - 19</vt:lpstr>
      <vt:lpstr>'BS 8 - 10'!Print_Area</vt:lpstr>
      <vt:lpstr>'CF 17 - 19'!Print_Area</vt:lpstr>
      <vt:lpstr>'PL 11 - 12'!Print_Area</vt:lpstr>
      <vt:lpstr>'SH - 14'!Print_Area</vt:lpstr>
      <vt:lpstr>'SH - 16'!Print_Area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Kunnatee, Kerdchana</cp:lastModifiedBy>
  <cp:lastPrinted>2021-02-18T19:15:25Z</cp:lastPrinted>
  <dcterms:created xsi:type="dcterms:W3CDTF">2021-01-06T16:31:37Z</dcterms:created>
  <dcterms:modified xsi:type="dcterms:W3CDTF">2021-02-22T11:03:59Z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</Properties>
</file>