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honburi Sugar\2020\Ye12'20\"/>
    </mc:Choice>
  </mc:AlternateContent>
  <xr:revisionPtr revIDLastSave="0" documentId="13_ncr:1_{9BA266C5-C6AC-4F15-A9E7-F10C1B07A429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BS!$A$1:$M$95</definedName>
    <definedName name="_xlnm.Print_Area" localSheetId="4">CF!$A$1:$N$111</definedName>
    <definedName name="_xlnm.Print_Area" localSheetId="2">conso!$A$1:$V$30</definedName>
    <definedName name="_xlnm.Print_Area" localSheetId="1">PL!$A$1:$N$67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2" i="1" l="1"/>
  <c r="H82" i="1"/>
  <c r="S28" i="3"/>
  <c r="Q28" i="3"/>
  <c r="O28" i="3"/>
  <c r="M28" i="3"/>
  <c r="E28" i="3"/>
  <c r="G28" i="3"/>
  <c r="I28" i="3"/>
  <c r="K28" i="3"/>
  <c r="O25" i="3"/>
  <c r="M25" i="3"/>
  <c r="K25" i="3"/>
  <c r="Q22" i="3"/>
  <c r="S22" i="3" s="1"/>
  <c r="S27" i="3"/>
  <c r="S17" i="3"/>
  <c r="S15" i="3"/>
  <c r="S14" i="3"/>
  <c r="S13" i="3"/>
  <c r="U27" i="2" l="1"/>
  <c r="S27" i="2"/>
  <c r="Q27" i="2"/>
  <c r="O27" i="2"/>
  <c r="M27" i="2"/>
  <c r="K27" i="2"/>
  <c r="U22" i="2"/>
  <c r="S22" i="2"/>
  <c r="Q22" i="2"/>
  <c r="O22" i="2"/>
  <c r="M22" i="2"/>
  <c r="K22" i="2"/>
  <c r="E22" i="2"/>
  <c r="G22" i="2"/>
  <c r="G27" i="2" s="1"/>
  <c r="I27" i="2"/>
  <c r="E27" i="2"/>
  <c r="O24" i="2"/>
  <c r="M24" i="2"/>
  <c r="K24" i="2"/>
  <c r="U26" i="2"/>
  <c r="U23" i="2"/>
  <c r="U21" i="2" l="1"/>
  <c r="U16" i="2"/>
  <c r="U14" i="2"/>
  <c r="U13" i="2"/>
  <c r="S21" i="2"/>
  <c r="N58" i="4"/>
  <c r="L58" i="4"/>
  <c r="J58" i="4"/>
  <c r="H58" i="4"/>
  <c r="I22" i="2" l="1"/>
  <c r="O25" i="2"/>
  <c r="O15" i="2"/>
  <c r="O17" i="2" s="1"/>
  <c r="O19" i="2" s="1"/>
  <c r="N23" i="3"/>
  <c r="M26" i="3"/>
  <c r="I26" i="3"/>
  <c r="G26" i="3"/>
  <c r="F23" i="3"/>
  <c r="H23" i="3"/>
  <c r="J23" i="3"/>
  <c r="L23" i="3"/>
  <c r="P23" i="3"/>
  <c r="R23" i="3"/>
  <c r="J59" i="4"/>
  <c r="J50" i="4"/>
  <c r="N50" i="4"/>
  <c r="L50" i="4"/>
  <c r="H50" i="4"/>
  <c r="H59" i="4" s="1"/>
  <c r="N59" i="4" l="1"/>
  <c r="L59" i="4"/>
  <c r="N21" i="4" l="1"/>
  <c r="L21" i="4"/>
  <c r="J21" i="4"/>
  <c r="H21" i="4"/>
  <c r="H80" i="1" l="1"/>
  <c r="N80" i="1"/>
  <c r="N64" i="1"/>
  <c r="J80" i="1"/>
  <c r="J64" i="1"/>
  <c r="N29" i="4"/>
  <c r="J29" i="4"/>
  <c r="M87" i="5"/>
  <c r="M66" i="5"/>
  <c r="M57" i="5"/>
  <c r="I87" i="5"/>
  <c r="I66" i="5"/>
  <c r="I57" i="5"/>
  <c r="M33" i="5"/>
  <c r="M18" i="5"/>
  <c r="I33" i="5"/>
  <c r="I18" i="5"/>
  <c r="I67" i="5" l="1"/>
  <c r="I88" i="5" s="1"/>
  <c r="M67" i="5"/>
  <c r="M88" i="5" s="1"/>
  <c r="M34" i="5"/>
  <c r="I34" i="5"/>
  <c r="G33" i="5"/>
  <c r="K33" i="5"/>
  <c r="L29" i="4" l="1"/>
  <c r="H29" i="4"/>
  <c r="G18" i="5" l="1"/>
  <c r="M89" i="5" l="1"/>
  <c r="L64" i="1"/>
  <c r="H64" i="1"/>
  <c r="I89" i="5" l="1"/>
  <c r="L80" i="1"/>
  <c r="K57" i="5"/>
  <c r="K66" i="5"/>
  <c r="K18" i="5"/>
  <c r="K34" i="5" l="1"/>
  <c r="K67" i="5"/>
  <c r="G66" i="5"/>
  <c r="M15" i="2" l="1"/>
  <c r="M17" i="2" s="1"/>
  <c r="S12" i="2" l="1"/>
  <c r="U12" i="2" l="1"/>
  <c r="G34" i="5" l="1"/>
  <c r="M25" i="2" l="1"/>
  <c r="I15" i="2" l="1"/>
  <c r="I17" i="2" s="1"/>
  <c r="J26" i="3" l="1"/>
  <c r="E26" i="3"/>
  <c r="M16" i="3"/>
  <c r="J16" i="3"/>
  <c r="I16" i="3"/>
  <c r="G16" i="3"/>
  <c r="G18" i="3" s="1"/>
  <c r="E16" i="3"/>
  <c r="E18" i="3" s="1"/>
  <c r="Q15" i="3"/>
  <c r="Q13" i="3"/>
  <c r="Q25" i="2"/>
  <c r="J25" i="2"/>
  <c r="I25" i="2"/>
  <c r="G25" i="2"/>
  <c r="E25" i="2"/>
  <c r="Q15" i="2"/>
  <c r="M19" i="2"/>
  <c r="J15" i="2"/>
  <c r="G15" i="2"/>
  <c r="G17" i="2" s="1"/>
  <c r="E15" i="2"/>
  <c r="E17" i="2" s="1"/>
  <c r="S14" i="2"/>
  <c r="S13" i="2"/>
  <c r="Q17" i="2" l="1"/>
  <c r="Q19" i="2" s="1"/>
  <c r="I18" i="3"/>
  <c r="I20" i="3" s="1"/>
  <c r="M18" i="3"/>
  <c r="M20" i="3" s="1"/>
  <c r="M23" i="3" s="1"/>
  <c r="E20" i="3"/>
  <c r="E23" i="3" s="1"/>
  <c r="E29" i="3"/>
  <c r="G20" i="3"/>
  <c r="G23" i="3" s="1"/>
  <c r="G29" i="3"/>
  <c r="I19" i="2"/>
  <c r="I28" i="2"/>
  <c r="E19" i="2"/>
  <c r="E28" i="2"/>
  <c r="G19" i="2"/>
  <c r="G28" i="2"/>
  <c r="S15" i="2"/>
  <c r="S17" i="2" s="1"/>
  <c r="S24" i="2"/>
  <c r="U24" i="2" s="1"/>
  <c r="I30" i="3" l="1"/>
  <c r="I23" i="3"/>
  <c r="E29" i="2"/>
  <c r="G30" i="3"/>
  <c r="G29" i="2"/>
  <c r="I29" i="2"/>
  <c r="E30" i="3"/>
  <c r="I29" i="3"/>
  <c r="S19" i="2"/>
  <c r="S28" i="2"/>
  <c r="S23" i="2" l="1"/>
  <c r="S25" i="2" s="1"/>
  <c r="S29" i="2" l="1"/>
  <c r="G57" i="5"/>
  <c r="G87" i="5" l="1"/>
  <c r="G67" i="5"/>
  <c r="G88" i="5" l="1"/>
  <c r="G89" i="5" s="1"/>
  <c r="Q25" i="3" l="1"/>
  <c r="S25" i="3" s="1"/>
  <c r="K87" i="5" l="1"/>
  <c r="K88" i="5" s="1"/>
  <c r="K89" i="5" s="1"/>
  <c r="H30" i="4" l="1"/>
  <c r="H34" i="4" s="1"/>
  <c r="H8" i="1" l="1"/>
  <c r="H31" i="1" s="1"/>
  <c r="H42" i="1" s="1"/>
  <c r="H44" i="1" s="1"/>
  <c r="H81" i="1" s="1"/>
  <c r="H83" i="1" s="1"/>
  <c r="H84" i="1" s="1"/>
  <c r="H36" i="4"/>
  <c r="H65" i="4" l="1"/>
  <c r="H61" i="4"/>
  <c r="K23" i="2"/>
  <c r="U25" i="2" l="1"/>
  <c r="K25" i="2"/>
  <c r="J30" i="4"/>
  <c r="J34" i="4" s="1"/>
  <c r="J8" i="1" l="1"/>
  <c r="J31" i="1" s="1"/>
  <c r="J42" i="1" s="1"/>
  <c r="J44" i="1" s="1"/>
  <c r="J81" i="1" s="1"/>
  <c r="J83" i="1" s="1"/>
  <c r="J84" i="1" s="1"/>
  <c r="J36" i="4"/>
  <c r="J61" i="4" l="1"/>
  <c r="K13" i="2"/>
  <c r="J65" i="4"/>
  <c r="K15" i="2" l="1"/>
  <c r="K17" i="2" s="1"/>
  <c r="U15" i="2"/>
  <c r="U17" i="2" s="1"/>
  <c r="U28" i="2" l="1"/>
  <c r="U19" i="2"/>
  <c r="K28" i="2"/>
  <c r="K19" i="2"/>
  <c r="L30" i="4"/>
  <c r="L34" i="4" s="1"/>
  <c r="K29" i="2" l="1"/>
  <c r="U29" i="2"/>
  <c r="L8" i="1"/>
  <c r="L31" i="1" s="1"/>
  <c r="L42" i="1" s="1"/>
  <c r="L44" i="1" s="1"/>
  <c r="L81" i="1" s="1"/>
  <c r="L83" i="1" s="1"/>
  <c r="L84" i="1" s="1"/>
  <c r="L36" i="4"/>
  <c r="L61" i="4" l="1"/>
  <c r="L65" i="4"/>
  <c r="K24" i="3"/>
  <c r="K26" i="3" l="1"/>
  <c r="N30" i="4"/>
  <c r="N34" i="4" s="1"/>
  <c r="O26" i="3" l="1"/>
  <c r="Q24" i="3"/>
  <c r="N36" i="4"/>
  <c r="N8" i="1"/>
  <c r="N31" i="1" s="1"/>
  <c r="N42" i="1" s="1"/>
  <c r="N44" i="1" s="1"/>
  <c r="N81" i="1" s="1"/>
  <c r="N83" i="1" s="1"/>
  <c r="N84" i="1" s="1"/>
  <c r="Q26" i="3" l="1"/>
  <c r="S24" i="3"/>
  <c r="S26" i="3" s="1"/>
  <c r="K14" i="3"/>
  <c r="N61" i="4"/>
  <c r="N65" i="4"/>
  <c r="K16" i="3" l="1"/>
  <c r="K18" i="3" s="1"/>
  <c r="K29" i="3" l="1"/>
  <c r="K20" i="3"/>
  <c r="O16" i="3" l="1"/>
  <c r="O18" i="3" s="1"/>
  <c r="Q14" i="3"/>
  <c r="Q16" i="3" s="1"/>
  <c r="Q18" i="3" s="1"/>
  <c r="S16" i="3"/>
  <c r="S18" i="3" s="1"/>
  <c r="K30" i="3"/>
  <c r="K23" i="3"/>
  <c r="S29" i="3" l="1"/>
  <c r="S20" i="3"/>
  <c r="Q20" i="3"/>
  <c r="Q29" i="3"/>
  <c r="O20" i="3"/>
  <c r="Q23" i="3" l="1"/>
  <c r="Q30" i="3"/>
  <c r="O23" i="3"/>
  <c r="S23" i="3"/>
  <c r="S30" i="3" s="1"/>
</calcChain>
</file>

<file path=xl/sharedStrings.xml><?xml version="1.0" encoding="utf-8"?>
<sst xmlns="http://schemas.openxmlformats.org/spreadsheetml/2006/main" count="380" uniqueCount="253">
  <si>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</si>
  <si>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</si>
  <si>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</si>
  <si>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</si>
  <si>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</si>
  <si>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</si>
  <si>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</si>
  <si>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</si>
  <si>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</si>
  <si>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</si>
  <si>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</si>
  <si>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</si>
  <si>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</si>
  <si>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</si>
  <si>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</si>
  <si>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</si>
  <si>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</si>
  <si>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</si>
  <si>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</si>
  <si>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</si>
  <si>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</si>
  <si>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</si>
  <si>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</si>
  <si>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</si>
  <si>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</si>
  <si>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</si>
  <si>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</si>
  <si>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</si>
  <si>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</si>
  <si>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</si>
  <si>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</si>
  <si>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</si>
  <si>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</si>
  <si>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</si>
  <si>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</si>
  <si>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</si>
  <si>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</si>
  <si>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</si>
  <si>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</si>
  <si>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</si>
  <si>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liabilities under financial lease agreements</t>
  </si>
  <si>
    <t>Cash paid for interest expenses</t>
  </si>
  <si>
    <t>Non-cash transactions</t>
  </si>
  <si>
    <t>Separate financial statements</t>
  </si>
  <si>
    <t>Retained earnings</t>
  </si>
  <si>
    <t>Appropriated -</t>
  </si>
  <si>
    <t>Unappropriated</t>
  </si>
  <si>
    <t>share capital</t>
  </si>
  <si>
    <t>statutory reserve</t>
  </si>
  <si>
    <t>Total</t>
  </si>
  <si>
    <t>Statements of changes in shareholders' equity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</si>
  <si>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</si>
  <si>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</si>
  <si>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</si>
  <si>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</si>
  <si>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</si>
  <si>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 xml:space="preserve">Cost of sales </t>
  </si>
  <si>
    <t>Cost of services</t>
  </si>
  <si>
    <t>Issued and</t>
  </si>
  <si>
    <t>fully paid up</t>
  </si>
  <si>
    <t>combination under</t>
  </si>
  <si>
    <t>Profit or loss:</t>
  </si>
  <si>
    <t>Other comprehensive income:</t>
  </si>
  <si>
    <t>shareholders'</t>
  </si>
  <si>
    <t>equity</t>
  </si>
  <si>
    <t>Other comprehensive income</t>
  </si>
  <si>
    <t>Other components of equity</t>
  </si>
  <si>
    <t xml:space="preserve">Property, plant and equipment </t>
  </si>
  <si>
    <t>Provision for long-term employee benefits</t>
  </si>
  <si>
    <t>shareholders' equity</t>
  </si>
  <si>
    <t>Statements of changes in shareholders' equity (continued)</t>
  </si>
  <si>
    <t xml:space="preserve">of shareholders' 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</si>
  <si>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</si>
  <si>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</si>
  <si>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</si>
  <si>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</si>
  <si>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</si>
  <si>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>Other comprehensive</t>
  </si>
  <si>
    <t xml:space="preserve"> income</t>
  </si>
  <si>
    <t>components of</t>
  </si>
  <si>
    <t>Deferred tax assets</t>
  </si>
  <si>
    <t xml:space="preserve">     600,000,000 ordinary shares of Baht 1 each</t>
  </si>
  <si>
    <t>Cash receipt from interest income</t>
  </si>
  <si>
    <t>Supplemental cash flows information</t>
  </si>
  <si>
    <t>Other comprehensive income for the year</t>
  </si>
  <si>
    <t>Total comprehensive income for the year</t>
  </si>
  <si>
    <t>Cash and cash equivalents at beginning of year</t>
  </si>
  <si>
    <t>(Unit: Baht)</t>
  </si>
  <si>
    <t>Cash paid for acquisitions of property, plant and equipment</t>
  </si>
  <si>
    <t>Amounts due to the Office of the Cane and Sugar Fund</t>
  </si>
  <si>
    <t>Other income</t>
  </si>
  <si>
    <t>Sugar cane plantation receivables</t>
  </si>
  <si>
    <t>Advance payment for assets</t>
  </si>
  <si>
    <t>Inventories</t>
  </si>
  <si>
    <t xml:space="preserve">   Dividend income</t>
  </si>
  <si>
    <t>Cash receipt from dividend income</t>
  </si>
  <si>
    <t xml:space="preserve">Unrealised </t>
  </si>
  <si>
    <t xml:space="preserve">   Write-off of bad debts</t>
  </si>
  <si>
    <t>Short-term loans to related parties</t>
  </si>
  <si>
    <t>Short-term loans from related parties</t>
  </si>
  <si>
    <t xml:space="preserve">   Long-term employee benefits expenses</t>
  </si>
  <si>
    <t xml:space="preserve">   Cash paid for income tax</t>
  </si>
  <si>
    <t>Increase in investment in subsidiary</t>
  </si>
  <si>
    <t xml:space="preserve">   Purchase of equipment through financial lease agreements</t>
  </si>
  <si>
    <t>Short-term loans from banks</t>
  </si>
  <si>
    <t>Cash receipt from long-term loans from banks</t>
  </si>
  <si>
    <t>Repayment of long-term loans from banks</t>
  </si>
  <si>
    <t xml:space="preserve">components </t>
  </si>
  <si>
    <t>Profit from operating activities before changes</t>
  </si>
  <si>
    <t>Increase (decrease) in short-term loans from related parties</t>
  </si>
  <si>
    <t>Cash paid for acquisitions of intangible assets</t>
  </si>
  <si>
    <t>Investments in subsidiaries</t>
  </si>
  <si>
    <t>Note</t>
  </si>
  <si>
    <t xml:space="preserve">Current portion of sugar cane plantation receivables </t>
  </si>
  <si>
    <t>Corporate income tax payable</t>
  </si>
  <si>
    <t>Proceeds from disposal of equipment</t>
  </si>
  <si>
    <t>Dividend paid</t>
  </si>
  <si>
    <t xml:space="preserve">   Accrued dividend income</t>
  </si>
  <si>
    <t>Current portion of amounts due from the Office</t>
  </si>
  <si>
    <t xml:space="preserve">    of the Cane and Sugar Fund </t>
  </si>
  <si>
    <t xml:space="preserve">  of the Cane and Sugar Fund    </t>
  </si>
  <si>
    <t>Profit for the year</t>
  </si>
  <si>
    <t>Net cash flows from operating activities</t>
  </si>
  <si>
    <t>Net cash flows used in investing activities</t>
  </si>
  <si>
    <t xml:space="preserve">   Compensation from the office of cane and sugar Fund that</t>
  </si>
  <si>
    <t xml:space="preserve">      has not been received</t>
  </si>
  <si>
    <t>Increase in short-term loans from the Office</t>
  </si>
  <si>
    <t xml:space="preserve">   Transfer of asset under installation to intangible assets</t>
  </si>
  <si>
    <t>Income tax revenue (expense)</t>
  </si>
  <si>
    <t>Statement of financial position</t>
  </si>
  <si>
    <t>Statement of financial position (continued)</t>
  </si>
  <si>
    <t>Statement of comprehensive income</t>
  </si>
  <si>
    <t>Selling and distribution expenses</t>
  </si>
  <si>
    <t>Cash flows statement</t>
  </si>
  <si>
    <t>Cash flows statement (continued)</t>
  </si>
  <si>
    <t xml:space="preserve">   Transfer of intangible assets to expenses</t>
  </si>
  <si>
    <t>Discount on business</t>
  </si>
  <si>
    <t>Balance as at 1 January 2019</t>
  </si>
  <si>
    <t>Balance as at 31 December 2019</t>
  </si>
  <si>
    <t>2019</t>
  </si>
  <si>
    <t>Investment in joint venture</t>
  </si>
  <si>
    <t>Share of loss from investment in joint venture</t>
  </si>
  <si>
    <t xml:space="preserve">   Share of loss from investment in joint venture</t>
  </si>
  <si>
    <t>Increase in investment in joint venture</t>
  </si>
  <si>
    <t xml:space="preserve">   Loss (gain) on disposal of equipment</t>
  </si>
  <si>
    <t xml:space="preserve">Cash and cash equivalents at end of year </t>
  </si>
  <si>
    <t>Decrease (increase) in advance payment for assets</t>
  </si>
  <si>
    <t xml:space="preserve">    Office of the Cane and Sugar Fund</t>
  </si>
  <si>
    <t>Services income</t>
  </si>
  <si>
    <t xml:space="preserve">   Subsidy from assistance project by the office of </t>
  </si>
  <si>
    <t xml:space="preserve">gain (loss) on </t>
  </si>
  <si>
    <t xml:space="preserve">   Compensation from final price of sugar cane</t>
  </si>
  <si>
    <t xml:space="preserve">      the Cane and Sugar Fund</t>
  </si>
  <si>
    <t xml:space="preserve">   Capitalise interest expenses to construction in progress</t>
  </si>
  <si>
    <t>Sales income</t>
  </si>
  <si>
    <t xml:space="preserve">   Unrealised loss on exchange</t>
  </si>
  <si>
    <t xml:space="preserve">   Offset between short-term loans and receivable of the</t>
  </si>
  <si>
    <t>For the year ended 31 December 2020</t>
  </si>
  <si>
    <t>Balance as at 31 December 2020</t>
  </si>
  <si>
    <t>As at 31 December 2020</t>
  </si>
  <si>
    <t>2020</t>
  </si>
  <si>
    <t>Right-of-use assets</t>
  </si>
  <si>
    <t>Current derivative liabilities</t>
  </si>
  <si>
    <t>Current portion of long-term loans from banks</t>
  </si>
  <si>
    <t xml:space="preserve">Current portion of lease liabilities </t>
  </si>
  <si>
    <t>Current portion of liabilities under finance lease agreements</t>
  </si>
  <si>
    <t>Non-current derivative liabilities</t>
  </si>
  <si>
    <t>Long-term loans from banks - net of current portion</t>
  </si>
  <si>
    <t>Liabilities under lease agreements - net of current portion</t>
  </si>
  <si>
    <t>Liabilities under finance lease agreements - net of current portion</t>
  </si>
  <si>
    <t>Gain on exchange</t>
  </si>
  <si>
    <t>Dividend income</t>
  </si>
  <si>
    <t>Compensation for the breach of contract</t>
  </si>
  <si>
    <t>Compensation for production and distribution of sugar</t>
  </si>
  <si>
    <t xml:space="preserve">Subsidy from assistance project by the office of </t>
  </si>
  <si>
    <t>Gain on sale of fixed assets to a subsidiary</t>
  </si>
  <si>
    <t xml:space="preserve">Other comprehensive income to be reclassified </t>
  </si>
  <si>
    <t xml:space="preserve">   to profit or loss in subsequent periods:</t>
  </si>
  <si>
    <t>Gain (loss) on cash flow hedges - net of income tax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</si>
  <si>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</si>
  <si>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</si>
  <si>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</si>
  <si>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</si>
  <si>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>Balance as at 1 January 2020 - as restated</t>
  </si>
  <si>
    <t>Loss on investment</t>
  </si>
  <si>
    <t xml:space="preserve"> in long-term equity</t>
  </si>
  <si>
    <t xml:space="preserve">designated at </t>
  </si>
  <si>
    <t>fair value</t>
  </si>
  <si>
    <t>Cash receipt from liability under Revenue Transfer Agreement</t>
  </si>
  <si>
    <t>Repayment under liability under Revenue Transfer Agreement</t>
  </si>
  <si>
    <t>Cash paid for financial fee</t>
  </si>
  <si>
    <t xml:space="preserve">   Increase in right-of-use assets</t>
  </si>
  <si>
    <t>31 December 2020</t>
  </si>
  <si>
    <t>31 December 2019</t>
  </si>
  <si>
    <t>8, 10</t>
  </si>
  <si>
    <t>Current derivative assets</t>
  </si>
  <si>
    <t>Sugar cane plantation receivables - net of current portion</t>
  </si>
  <si>
    <t xml:space="preserve">Amounts due from the Office of the Cane and </t>
  </si>
  <si>
    <t xml:space="preserve">   Sugar Fund - net of current portion</t>
  </si>
  <si>
    <t>Non-current derivative assets</t>
  </si>
  <si>
    <t>8, 21</t>
  </si>
  <si>
    <t xml:space="preserve">   related to electricity business operations</t>
  </si>
  <si>
    <t>Current portion of liability under Revenue Transfers Agreement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</si>
  <si>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</si>
  <si>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</si>
  <si>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</si>
  <si>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27, 34</t>
  </si>
  <si>
    <t>16, 17</t>
  </si>
  <si>
    <t>Gain on changes in fair value of sugar swap contracts</t>
  </si>
  <si>
    <t>Reversal of repairment payable in a subsidiary</t>
  </si>
  <si>
    <t>Impairment loss on financial assets</t>
  </si>
  <si>
    <t>Loss on changes in fair value of sugar swap contracts</t>
  </si>
  <si>
    <t xml:space="preserve">   the Cane and Sugar fund</t>
  </si>
  <si>
    <t>Profit (loss) from operating activities</t>
  </si>
  <si>
    <t>Finance income</t>
  </si>
  <si>
    <t>Profit (loss) before income tax</t>
  </si>
  <si>
    <t>Profit (loss) for the year</t>
  </si>
  <si>
    <t>Statement of comprehensive income (continued)</t>
  </si>
  <si>
    <t xml:space="preserve">Loss on investment in long-term equity designated at fair value </t>
  </si>
  <si>
    <t xml:space="preserve">   through other comprehensive income - net of income tax</t>
  </si>
  <si>
    <t>Actuarial loss - net of income tax</t>
  </si>
  <si>
    <t xml:space="preserve">Earnings (loss) per share </t>
  </si>
  <si>
    <t>Basic earnings (loss) per share</t>
  </si>
  <si>
    <t xml:space="preserve">   Net profit (loss) for the year</t>
  </si>
  <si>
    <t>cash flow hedges</t>
  </si>
  <si>
    <t>Dividend paid (Note 36)</t>
  </si>
  <si>
    <t>Balance as at 1 January 2020 - as previously reported</t>
  </si>
  <si>
    <t xml:space="preserve">Cumulative effects of changes in accounting policies due to </t>
  </si>
  <si>
    <t xml:space="preserve">   the adoption of new financial standards (Note 4)</t>
  </si>
  <si>
    <t>Loss for the year</t>
  </si>
  <si>
    <t>Profit (loss) before tax</t>
  </si>
  <si>
    <t xml:space="preserve">Adjustments to reconcile profit (loss) before tax to net cash </t>
  </si>
  <si>
    <t xml:space="preserve">   Loss on write-off of equipment and intangible assets</t>
  </si>
  <si>
    <t xml:space="preserve">   Reversal of allowance for impairment of machineries</t>
  </si>
  <si>
    <t xml:space="preserve">   Reversal of account payable for repairment in a subsidiary</t>
  </si>
  <si>
    <t xml:space="preserve">   Allowance for expected credit losses</t>
  </si>
  <si>
    <t xml:space="preserve">   Reduction (reversal) of inventory to net realisable value</t>
  </si>
  <si>
    <t xml:space="preserve">   Loss (gain) on changes in fair value of sugar swap contracts</t>
  </si>
  <si>
    <t xml:space="preserve">   Finance income</t>
  </si>
  <si>
    <t xml:space="preserve">   Finance cost</t>
  </si>
  <si>
    <t>Net cash flows from (used in) financing activities</t>
  </si>
  <si>
    <t>Net increase (decrease) in cash and cash equivalents</t>
  </si>
  <si>
    <t>Decrease (increase) in short-term loans to related parties</t>
  </si>
  <si>
    <t>Increase (decrease) in short-term loans from banks</t>
  </si>
  <si>
    <t xml:space="preserve">  related to electricity business operations</t>
  </si>
  <si>
    <t xml:space="preserve">      that have yet been paid</t>
  </si>
  <si>
    <t xml:space="preserve">   Receipt equipment from debt collection</t>
  </si>
  <si>
    <t xml:space="preserve">      - Sugar cane plantation receivables</t>
  </si>
  <si>
    <t xml:space="preserve">Increase in investments in long-term other equity instruments </t>
  </si>
  <si>
    <t xml:space="preserve">Investments in long-term other equity instruments </t>
  </si>
  <si>
    <t xml:space="preserve">   Loss on investments in long-term other equity instruments </t>
  </si>
  <si>
    <t xml:space="preserve">   Transfer amortisation of financial fee to construction in progress</t>
  </si>
  <si>
    <t xml:space="preserve">   Increase (decrease) in accounts payable for purchasing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</si>
</sst>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0.0"/>
  </numFmts>
  <fonts count="2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68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</cellStyleXfs>
  <cellXfs count="190">
    <xf numFmtId="0" fontId="0" fillId="0" borderId="0" xfId="0"/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Alignment="1">
      <alignment horizontal="center" vertical="center"/>
    </xf>
    <xf numFmtId="15" fontId="18" fillId="0" borderId="1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20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37" fontId="18" fillId="0" borderId="0" xfId="2" applyNumberFormat="1" applyFont="1" applyFill="1" applyAlignment="1">
      <alignment vertical="center"/>
    </xf>
    <xf numFmtId="37" fontId="20" fillId="0" borderId="0" xfId="2" applyNumberFormat="1" applyFont="1" applyFill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37" fontId="18" fillId="0" borderId="0" xfId="2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2" xfId="0" applyNumberFormat="1" applyFont="1" applyFill="1" applyBorder="1" applyAlignment="1">
      <alignment horizontal="right" vertical="center"/>
    </xf>
    <xf numFmtId="0" fontId="20" fillId="0" borderId="0" xfId="2" applyNumberFormat="1" applyFont="1" applyFill="1" applyAlignment="1">
      <alignment horizontal="center" vertical="center"/>
    </xf>
    <xf numFmtId="41" fontId="18" fillId="0" borderId="3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horizontal="center" vertical="center"/>
    </xf>
    <xf numFmtId="37" fontId="18" fillId="0" borderId="0" xfId="2" applyNumberFormat="1" applyFont="1" applyFill="1" applyBorder="1" applyAlignment="1">
      <alignment horizontal="right" vertical="center"/>
    </xf>
    <xf numFmtId="41" fontId="18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5" fontId="18" fillId="0" borderId="1" xfId="1" applyNumberFormat="1" applyFont="1" applyFill="1" applyBorder="1" applyAlignment="1" applyProtection="1">
      <alignment vertical="center"/>
    </xf>
    <xf numFmtId="41" fontId="18" fillId="0" borderId="1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8" fillId="0" borderId="4" xfId="0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5" fontId="7" fillId="0" borderId="5" xfId="0" applyNumberFormat="1" applyFont="1" applyFill="1" applyBorder="1" applyAlignment="1">
      <alignment vertical="center"/>
    </xf>
    <xf numFmtId="165" fontId="7" fillId="0" borderId="6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15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3" fillId="0" borderId="10" xfId="0" applyNumberFormat="1" applyFont="1" applyBorder="1" applyAlignment="1">
      <alignment vertical="center"/>
    </xf>
    <xf numFmtId="41" fontId="3" fillId="0" borderId="9" xfId="0" applyNumberFormat="1" applyFont="1" applyFill="1" applyBorder="1" applyAlignment="1">
      <alignment horizontal="right" vertical="center"/>
    </xf>
    <xf numFmtId="41" fontId="3" fillId="0" borderId="10" xfId="0" applyNumberFormat="1" applyFont="1" applyFill="1" applyBorder="1" applyAlignment="1">
      <alignment horizontal="right" vertical="center"/>
    </xf>
    <xf numFmtId="41" fontId="3" fillId="0" borderId="9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2" fontId="10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horizontal="center" vertical="center"/>
    </xf>
  </cellXfs>
  <cellStyles count="21">
    <cellStyle name="Comma" xfId="1" builtinId="3"/>
    <cellStyle name="Comma 2" xfId="4" xr:uid="{00000000-0005-0000-0000-000001000000}"/>
    <cellStyle name="Comma 2 2" xfId="15" xr:uid="{00000000-0005-0000-0000-000002000000}"/>
    <cellStyle name="Comma 4" xfId="20" xr:uid="{11A00F22-F9E9-4515-AD21-D2A3FD6F84CB}"/>
    <cellStyle name="Comma 4 2" xfId="18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4" xr:uid="{00000000-0005-0000-0000-00000C000000}"/>
    <cellStyle name="Normal 2 2" xfId="16" xr:uid="{00000000-0005-0000-0000-00000D000000}"/>
    <cellStyle name="Normal 3" xfId="3" xr:uid="{00000000-0005-0000-0000-00000E000000}"/>
    <cellStyle name="Normal 4" xfId="19" xr:uid="{00000000-0005-0000-0000-00000F000000}"/>
    <cellStyle name="Normal_B&amp;P" xfId="2" xr:uid="{00000000-0005-0000-0000-000010000000}"/>
    <cellStyle name="Percent [2]" xfId="12" xr:uid="{00000000-0005-0000-0000-000011000000}"/>
    <cellStyle name="Percent 2" xfId="17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GridLines="0" view="pageBreakPreview" topLeftCell="A37" zoomScale="85" zoomScaleNormal="55" zoomScaleSheetLayoutView="85" workbookViewId="0">
      <selection activeCell="C24" sqref="C24"/>
    </sheetView>
  </sheetViews>
  <sheetFormatPr defaultColWidth="10.7109375" defaultRowHeight="21.75" customHeight="1"/>
  <cols>
    <col min="1" max="1" width="10.7109375" style="91" customWidth="1"/>
    <col min="2" max="2" width="17.7109375" style="91" customWidth="1"/>
    <col min="3" max="3" width="28.42578125" style="91" customWidth="1"/>
    <col min="4" max="4" width="1.7109375" style="91" customWidth="1"/>
    <col min="5" max="5" width="7.7109375" style="91" customWidth="1"/>
    <col min="6" max="6" width="1.7109375" style="91" customWidth="1"/>
    <col min="7" max="7" width="17.85546875" style="91" customWidth="1"/>
    <col min="8" max="8" width="1.7109375" style="91" customWidth="1"/>
    <col min="9" max="9" width="17.85546875" style="91" customWidth="1"/>
    <col min="10" max="10" width="1.7109375" style="91" customWidth="1"/>
    <col min="11" max="11" width="17.85546875" style="101" customWidth="1"/>
    <col min="12" max="12" width="1.7109375" style="91" customWidth="1"/>
    <col min="13" max="13" width="17.85546875" style="101" customWidth="1"/>
    <col min="14" max="16384" width="10.7109375" style="91"/>
  </cols>
  <sheetData>
    <row r="1" spans="1:13" ht="21.75" customHeight="1">
      <c r="A1" s="173" t="s">
        <v>53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21.75" customHeight="1">
      <c r="A2" s="175" t="s">
        <v>129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1.75" customHeight="1">
      <c r="A3" s="173" t="s">
        <v>159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s="92" customFormat="1" ht="21.75" customHeight="1">
      <c r="F4" s="93"/>
      <c r="G4" s="93"/>
      <c r="H4" s="93"/>
      <c r="I4" s="93"/>
      <c r="J4" s="93"/>
      <c r="K4" s="94"/>
      <c r="M4" s="95" t="s">
        <v>87</v>
      </c>
    </row>
    <row r="5" spans="1:13" s="92" customFormat="1" ht="21.75" customHeight="1">
      <c r="F5" s="93"/>
      <c r="G5" s="176" t="s">
        <v>51</v>
      </c>
      <c r="H5" s="176"/>
      <c r="I5" s="176"/>
      <c r="J5" s="96"/>
      <c r="K5" s="176" t="s">
        <v>43</v>
      </c>
      <c r="L5" s="176"/>
      <c r="M5" s="176"/>
    </row>
    <row r="6" spans="1:13" s="92" customFormat="1" ht="21.75" customHeight="1">
      <c r="E6" s="174" t="s">
        <v>112</v>
      </c>
      <c r="F6" s="93"/>
      <c r="G6" s="97" t="s">
        <v>192</v>
      </c>
      <c r="H6" s="98"/>
      <c r="I6" s="97" t="s">
        <v>193</v>
      </c>
      <c r="J6" s="99"/>
      <c r="K6" s="97" t="s">
        <v>192</v>
      </c>
      <c r="L6" s="98"/>
      <c r="M6" s="97" t="s">
        <v>193</v>
      </c>
    </row>
    <row r="7" spans="1:13" ht="21.75" customHeight="1">
      <c r="A7" s="100" t="s">
        <v>0</v>
      </c>
      <c r="I7" s="101"/>
    </row>
    <row r="8" spans="1:13" ht="21.75" customHeight="1">
      <c r="A8" s="100" t="s">
        <v>1</v>
      </c>
      <c r="D8" s="102"/>
      <c r="I8" s="103"/>
    </row>
    <row r="9" spans="1:13" ht="21.75" customHeight="1">
      <c r="A9" s="91" t="s">
        <v>2</v>
      </c>
      <c r="D9" s="102"/>
      <c r="E9" s="104">
        <v>9</v>
      </c>
      <c r="G9" s="128">
        <v>51610363</v>
      </c>
      <c r="H9" s="128"/>
      <c r="I9" s="128">
        <v>47952976</v>
      </c>
      <c r="J9" s="128"/>
      <c r="K9" s="128">
        <v>36338157</v>
      </c>
      <c r="L9" s="128"/>
      <c r="M9" s="128">
        <v>22903703</v>
      </c>
    </row>
    <row r="10" spans="1:13" ht="21.75" customHeight="1">
      <c r="A10" s="91" t="s">
        <v>75</v>
      </c>
      <c r="D10" s="102"/>
      <c r="E10" s="104" t="s">
        <v>194</v>
      </c>
      <c r="G10" s="128">
        <v>378053836</v>
      </c>
      <c r="H10" s="128"/>
      <c r="I10" s="128">
        <v>702339375</v>
      </c>
      <c r="J10" s="128"/>
      <c r="K10" s="128">
        <v>283283178</v>
      </c>
      <c r="L10" s="128"/>
      <c r="M10" s="128">
        <v>880362476</v>
      </c>
    </row>
    <row r="11" spans="1:13" s="106" customFormat="1" ht="21.75" customHeight="1">
      <c r="A11" s="106" t="s">
        <v>113</v>
      </c>
      <c r="D11" s="107"/>
      <c r="E11" s="108">
        <v>11</v>
      </c>
      <c r="F11" s="109"/>
      <c r="G11" s="128">
        <v>451423605</v>
      </c>
      <c r="H11" s="128"/>
      <c r="I11" s="128">
        <v>441858903</v>
      </c>
      <c r="J11" s="128"/>
      <c r="K11" s="128">
        <v>451423605</v>
      </c>
      <c r="L11" s="128"/>
      <c r="M11" s="128">
        <v>441858903</v>
      </c>
    </row>
    <row r="12" spans="1:13" ht="21.75" customHeight="1">
      <c r="A12" s="106" t="s">
        <v>98</v>
      </c>
      <c r="D12" s="102"/>
      <c r="E12" s="108">
        <v>8</v>
      </c>
      <c r="F12" s="109"/>
      <c r="G12" s="110">
        <v>0</v>
      </c>
      <c r="H12" s="128"/>
      <c r="I12" s="110">
        <v>0</v>
      </c>
      <c r="J12" s="128"/>
      <c r="K12" s="128">
        <v>8500000</v>
      </c>
      <c r="L12" s="128"/>
      <c r="M12" s="128">
        <v>643000000</v>
      </c>
    </row>
    <row r="13" spans="1:13" ht="21.75" customHeight="1">
      <c r="A13" s="91" t="s">
        <v>36</v>
      </c>
      <c r="E13" s="104">
        <v>12</v>
      </c>
      <c r="G13" s="128">
        <v>617442751</v>
      </c>
      <c r="H13" s="128"/>
      <c r="I13" s="128">
        <v>1020580163</v>
      </c>
      <c r="J13" s="128"/>
      <c r="K13" s="128">
        <v>535570403</v>
      </c>
      <c r="L13" s="128"/>
      <c r="M13" s="128">
        <v>876454578</v>
      </c>
    </row>
    <row r="14" spans="1:13" ht="21.75" customHeight="1">
      <c r="A14" s="91" t="s">
        <v>118</v>
      </c>
      <c r="G14" s="128"/>
      <c r="I14" s="128"/>
      <c r="K14" s="91"/>
      <c r="M14" s="91"/>
    </row>
    <row r="15" spans="1:13" ht="21.75" customHeight="1">
      <c r="A15" s="91" t="s">
        <v>119</v>
      </c>
      <c r="E15" s="104">
        <v>13.1</v>
      </c>
      <c r="G15" s="128">
        <v>91305777</v>
      </c>
      <c r="H15" s="128"/>
      <c r="I15" s="128">
        <v>27956046</v>
      </c>
      <c r="J15" s="128"/>
      <c r="K15" s="128">
        <v>91305777</v>
      </c>
      <c r="L15" s="128"/>
      <c r="M15" s="128">
        <v>27956046</v>
      </c>
    </row>
    <row r="16" spans="1:13" ht="21.75" customHeight="1">
      <c r="A16" s="91" t="s">
        <v>195</v>
      </c>
      <c r="E16" s="104">
        <v>38</v>
      </c>
      <c r="G16" s="128">
        <v>21275412</v>
      </c>
      <c r="H16" s="128"/>
      <c r="I16" s="128">
        <v>26969229</v>
      </c>
      <c r="J16" s="110"/>
      <c r="K16" s="110">
        <v>21275412</v>
      </c>
      <c r="L16" s="110"/>
      <c r="M16" s="110">
        <v>30853415</v>
      </c>
    </row>
    <row r="17" spans="1:13" ht="21.75" customHeight="1">
      <c r="A17" s="91" t="s">
        <v>3</v>
      </c>
      <c r="E17" s="104">
        <v>14</v>
      </c>
      <c r="F17" s="102"/>
      <c r="G17" s="128">
        <v>122344607</v>
      </c>
      <c r="H17" s="128"/>
      <c r="I17" s="128">
        <v>247798925</v>
      </c>
      <c r="J17" s="128"/>
      <c r="K17" s="128">
        <v>46803129</v>
      </c>
      <c r="L17" s="128"/>
      <c r="M17" s="128">
        <v>228033734</v>
      </c>
    </row>
    <row r="18" spans="1:13" ht="21.75" customHeight="1">
      <c r="A18" s="100" t="s">
        <v>4</v>
      </c>
      <c r="E18" s="104"/>
      <c r="F18" s="102"/>
      <c r="G18" s="111">
        <f>SUM(G9:G17)</f>
        <v>1733456351</v>
      </c>
      <c r="H18" s="102"/>
      <c r="I18" s="111">
        <f>SUM(I9:I17)</f>
        <v>2515455617</v>
      </c>
      <c r="J18" s="102"/>
      <c r="K18" s="111">
        <f>SUM(K9:K17)</f>
        <v>1474499661</v>
      </c>
      <c r="L18" s="102"/>
      <c r="M18" s="111">
        <f>SUM(M9:M17)</f>
        <v>3151422855</v>
      </c>
    </row>
    <row r="19" spans="1:13" ht="21.75" customHeight="1">
      <c r="A19" s="100" t="s">
        <v>5</v>
      </c>
      <c r="E19" s="104"/>
      <c r="F19" s="102"/>
      <c r="H19" s="102"/>
      <c r="J19" s="102"/>
      <c r="K19" s="91"/>
      <c r="L19" s="102"/>
      <c r="M19" s="91"/>
    </row>
    <row r="20" spans="1:13" ht="21.75" customHeight="1">
      <c r="A20" s="106" t="s">
        <v>140</v>
      </c>
      <c r="E20" s="104">
        <v>15</v>
      </c>
      <c r="F20" s="102"/>
      <c r="G20" s="110">
        <v>2878106</v>
      </c>
      <c r="H20" s="103"/>
      <c r="I20" s="110">
        <v>461789</v>
      </c>
      <c r="J20" s="103"/>
      <c r="K20" s="103">
        <v>4900000</v>
      </c>
      <c r="L20" s="103"/>
      <c r="M20" s="103">
        <v>490000</v>
      </c>
    </row>
    <row r="21" spans="1:13" ht="21.75" customHeight="1">
      <c r="A21" s="106" t="s">
        <v>111</v>
      </c>
      <c r="E21" s="104">
        <v>16</v>
      </c>
      <c r="F21" s="102"/>
      <c r="G21" s="110">
        <v>0</v>
      </c>
      <c r="H21" s="103"/>
      <c r="I21" s="110">
        <v>0</v>
      </c>
      <c r="J21" s="103"/>
      <c r="K21" s="103">
        <v>789228665</v>
      </c>
      <c r="L21" s="103"/>
      <c r="M21" s="103">
        <v>789228665</v>
      </c>
    </row>
    <row r="22" spans="1:13" ht="21.75" customHeight="1">
      <c r="A22" s="106" t="s">
        <v>249</v>
      </c>
      <c r="E22" s="104">
        <v>17</v>
      </c>
      <c r="F22" s="102"/>
      <c r="G22" s="110">
        <v>416031554</v>
      </c>
      <c r="H22" s="103"/>
      <c r="I22" s="110">
        <v>2994875</v>
      </c>
      <c r="J22" s="103"/>
      <c r="K22" s="103">
        <v>416031554</v>
      </c>
      <c r="L22" s="103"/>
      <c r="M22" s="103">
        <v>2994875</v>
      </c>
    </row>
    <row r="23" spans="1:13" s="106" customFormat="1" ht="21.75" customHeight="1">
      <c r="A23" s="106" t="s">
        <v>196</v>
      </c>
      <c r="D23" s="107"/>
      <c r="E23" s="112">
        <v>11</v>
      </c>
      <c r="F23" s="109"/>
      <c r="G23" s="110">
        <v>40261896</v>
      </c>
      <c r="H23" s="103"/>
      <c r="I23" s="110">
        <v>69368446</v>
      </c>
      <c r="J23" s="103"/>
      <c r="K23" s="103">
        <v>40261896</v>
      </c>
      <c r="L23" s="103"/>
      <c r="M23" s="103">
        <v>69368446</v>
      </c>
    </row>
    <row r="24" spans="1:13" s="106" customFormat="1" ht="21.75" customHeight="1">
      <c r="A24" s="106" t="s">
        <v>197</v>
      </c>
      <c r="D24" s="107"/>
      <c r="E24" s="112"/>
      <c r="F24" s="109"/>
      <c r="G24" s="110"/>
      <c r="H24" s="103"/>
      <c r="I24" s="110"/>
      <c r="J24" s="103"/>
      <c r="K24" s="103"/>
      <c r="L24" s="103"/>
      <c r="M24" s="103"/>
    </row>
    <row r="25" spans="1:13" s="106" customFormat="1" ht="21.75" customHeight="1">
      <c r="A25" s="106" t="s">
        <v>198</v>
      </c>
      <c r="D25" s="107"/>
      <c r="E25" s="112">
        <v>13.1</v>
      </c>
      <c r="F25" s="109"/>
      <c r="G25" s="110">
        <v>0</v>
      </c>
      <c r="H25" s="103"/>
      <c r="I25" s="110">
        <v>175432285</v>
      </c>
      <c r="J25" s="103"/>
      <c r="K25" s="110">
        <v>0</v>
      </c>
      <c r="L25" s="103"/>
      <c r="M25" s="103">
        <v>175432285</v>
      </c>
    </row>
    <row r="26" spans="1:13" ht="21.75" customHeight="1">
      <c r="A26" s="91" t="s">
        <v>67</v>
      </c>
      <c r="E26" s="104">
        <v>18</v>
      </c>
      <c r="F26" s="102"/>
      <c r="G26" s="110">
        <v>7596193173</v>
      </c>
      <c r="H26" s="103"/>
      <c r="I26" s="110">
        <v>6740149091</v>
      </c>
      <c r="J26" s="103"/>
      <c r="K26" s="103">
        <v>5101214295</v>
      </c>
      <c r="L26" s="103"/>
      <c r="M26" s="103">
        <v>5067893912</v>
      </c>
    </row>
    <row r="27" spans="1:13" ht="21.75" customHeight="1">
      <c r="A27" s="91" t="s">
        <v>161</v>
      </c>
      <c r="E27" s="104">
        <v>22</v>
      </c>
      <c r="F27" s="102"/>
      <c r="G27" s="110">
        <v>210999387</v>
      </c>
      <c r="H27" s="103"/>
      <c r="I27" s="110">
        <v>0</v>
      </c>
      <c r="J27" s="103"/>
      <c r="K27" s="110">
        <v>210973249</v>
      </c>
      <c r="L27" s="103"/>
      <c r="M27" s="110">
        <v>0</v>
      </c>
    </row>
    <row r="28" spans="1:13" ht="21.75" customHeight="1">
      <c r="A28" s="91" t="s">
        <v>72</v>
      </c>
      <c r="E28" s="104">
        <v>19</v>
      </c>
      <c r="F28" s="102"/>
      <c r="G28" s="110">
        <v>122183544</v>
      </c>
      <c r="H28" s="103"/>
      <c r="I28" s="110">
        <v>126137242</v>
      </c>
      <c r="J28" s="103"/>
      <c r="K28" s="103">
        <v>3790566</v>
      </c>
      <c r="L28" s="103"/>
      <c r="M28" s="103">
        <v>2437332</v>
      </c>
    </row>
    <row r="29" spans="1:13" ht="21.75" customHeight="1">
      <c r="A29" s="91" t="s">
        <v>92</v>
      </c>
      <c r="E29" s="104"/>
      <c r="F29" s="102"/>
      <c r="G29" s="110">
        <v>1747202</v>
      </c>
      <c r="H29" s="103"/>
      <c r="I29" s="110">
        <v>0</v>
      </c>
      <c r="J29" s="103"/>
      <c r="K29" s="110">
        <v>0</v>
      </c>
      <c r="L29" s="103"/>
      <c r="M29" s="110">
        <v>0</v>
      </c>
    </row>
    <row r="30" spans="1:13" ht="21.75" customHeight="1">
      <c r="A30" s="91" t="s">
        <v>80</v>
      </c>
      <c r="E30" s="104">
        <v>31.1</v>
      </c>
      <c r="F30" s="102"/>
      <c r="G30" s="110">
        <v>87209735</v>
      </c>
      <c r="H30" s="103"/>
      <c r="I30" s="110">
        <v>65772435</v>
      </c>
      <c r="J30" s="103"/>
      <c r="K30" s="103">
        <v>68335374</v>
      </c>
      <c r="L30" s="103"/>
      <c r="M30" s="103">
        <v>54545038</v>
      </c>
    </row>
    <row r="31" spans="1:13" ht="21.75" customHeight="1">
      <c r="A31" s="91" t="s">
        <v>199</v>
      </c>
      <c r="E31" s="104">
        <v>38</v>
      </c>
      <c r="F31" s="102"/>
      <c r="G31" s="110">
        <v>4744014</v>
      </c>
      <c r="H31" s="103"/>
      <c r="I31" s="110">
        <v>0</v>
      </c>
      <c r="J31" s="103"/>
      <c r="K31" s="103">
        <v>4744014</v>
      </c>
      <c r="L31" s="103"/>
      <c r="M31" s="110">
        <v>0</v>
      </c>
    </row>
    <row r="32" spans="1:13" ht="21.75" customHeight="1">
      <c r="A32" s="91" t="s">
        <v>6</v>
      </c>
      <c r="E32" s="104"/>
      <c r="F32" s="102"/>
      <c r="G32" s="103">
        <v>73347757</v>
      </c>
      <c r="H32" s="103"/>
      <c r="I32" s="103">
        <v>8030257</v>
      </c>
      <c r="J32" s="103"/>
      <c r="K32" s="103">
        <v>73206057</v>
      </c>
      <c r="L32" s="103"/>
      <c r="M32" s="103">
        <v>7899057</v>
      </c>
    </row>
    <row r="33" spans="1:13" ht="21.75" customHeight="1">
      <c r="A33" s="100" t="s">
        <v>7</v>
      </c>
      <c r="E33" s="104"/>
      <c r="F33" s="102"/>
      <c r="G33" s="111">
        <f>SUM(G20:G32)</f>
        <v>8555596368</v>
      </c>
      <c r="H33" s="102"/>
      <c r="I33" s="111">
        <f>SUM(I20:I32)</f>
        <v>7188346420</v>
      </c>
      <c r="J33" s="102"/>
      <c r="K33" s="111">
        <f>SUM(K20:K32)</f>
        <v>6712685670</v>
      </c>
      <c r="L33" s="102"/>
      <c r="M33" s="111">
        <f>SUM(M20:M32)</f>
        <v>6170289610</v>
      </c>
    </row>
    <row r="34" spans="1:13" ht="21.75" customHeight="1" thickBot="1">
      <c r="A34" s="100" t="s">
        <v>8</v>
      </c>
      <c r="D34" s="102"/>
      <c r="E34" s="104"/>
      <c r="F34" s="102"/>
      <c r="G34" s="113">
        <f>SUM(G18+G33)</f>
        <v>10289052719</v>
      </c>
      <c r="I34" s="113">
        <f>SUM(I18+I33)</f>
        <v>9703802037</v>
      </c>
      <c r="K34" s="113">
        <f>SUM(K33,K18)</f>
        <v>8187185331</v>
      </c>
      <c r="M34" s="113">
        <f>SUM(M33,M18)</f>
        <v>9321712465</v>
      </c>
    </row>
    <row r="35" spans="1:13" ht="21.75" customHeight="1" thickTop="1">
      <c r="D35" s="102"/>
      <c r="E35" s="114"/>
      <c r="F35" s="102"/>
      <c r="K35" s="91"/>
    </row>
    <row r="36" spans="1:13" ht="21.75" customHeight="1">
      <c r="A36" s="91" t="s">
        <v>9</v>
      </c>
      <c r="D36" s="102"/>
    </row>
    <row r="37" spans="1:13" ht="21.75" customHeight="1">
      <c r="A37" s="173" t="s">
        <v>53</v>
      </c>
      <c r="B37" s="173"/>
      <c r="C37" s="173"/>
      <c r="D37" s="173"/>
      <c r="E37" s="173"/>
      <c r="F37" s="100"/>
      <c r="G37" s="100"/>
      <c r="H37" s="100"/>
      <c r="I37" s="100"/>
      <c r="J37" s="100"/>
      <c r="K37" s="100"/>
      <c r="L37" s="100"/>
      <c r="M37" s="100"/>
    </row>
    <row r="38" spans="1:13" ht="21.75" customHeight="1">
      <c r="A38" s="175" t="s">
        <v>130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</row>
    <row r="39" spans="1:13" ht="21.75" customHeight="1">
      <c r="A39" s="173" t="s">
        <v>159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</row>
    <row r="40" spans="1:13" s="92" customFormat="1" ht="21.75" customHeight="1">
      <c r="F40" s="93"/>
      <c r="G40" s="93"/>
      <c r="H40" s="93"/>
      <c r="I40" s="93"/>
      <c r="J40" s="93"/>
      <c r="K40" s="94"/>
      <c r="M40" s="95" t="s">
        <v>87</v>
      </c>
    </row>
    <row r="41" spans="1:13" s="92" customFormat="1" ht="21.75" customHeight="1">
      <c r="F41" s="93"/>
      <c r="G41" s="176" t="s">
        <v>51</v>
      </c>
      <c r="H41" s="176"/>
      <c r="I41" s="176"/>
      <c r="J41" s="96"/>
      <c r="K41" s="176" t="s">
        <v>43</v>
      </c>
      <c r="L41" s="176"/>
      <c r="M41" s="176"/>
    </row>
    <row r="42" spans="1:13" s="92" customFormat="1" ht="21.75" customHeight="1">
      <c r="E42" s="174" t="s">
        <v>112</v>
      </c>
      <c r="F42" s="93"/>
      <c r="G42" s="97" t="s">
        <v>192</v>
      </c>
      <c r="H42" s="98"/>
      <c r="I42" s="97" t="s">
        <v>193</v>
      </c>
      <c r="J42" s="99"/>
      <c r="K42" s="97" t="s">
        <v>192</v>
      </c>
      <c r="L42" s="98"/>
      <c r="M42" s="97" t="s">
        <v>193</v>
      </c>
    </row>
    <row r="43" spans="1:13" ht="21.75" customHeight="1">
      <c r="A43" s="100" t="s">
        <v>10</v>
      </c>
      <c r="K43" s="115"/>
      <c r="M43" s="115"/>
    </row>
    <row r="44" spans="1:13" ht="21.75" customHeight="1">
      <c r="A44" s="100" t="s">
        <v>11</v>
      </c>
      <c r="D44" s="102"/>
      <c r="M44" s="110"/>
    </row>
    <row r="45" spans="1:13" ht="21.75" customHeight="1">
      <c r="A45" s="116" t="s">
        <v>104</v>
      </c>
      <c r="D45" s="102"/>
      <c r="E45" s="104">
        <v>20</v>
      </c>
      <c r="G45" s="103">
        <v>1131500000</v>
      </c>
      <c r="H45" s="103"/>
      <c r="I45" s="103">
        <v>2926640000</v>
      </c>
      <c r="J45" s="103"/>
      <c r="K45" s="103">
        <v>1131500000</v>
      </c>
      <c r="L45" s="103"/>
      <c r="M45" s="103">
        <v>2776140000</v>
      </c>
    </row>
    <row r="46" spans="1:13" ht="21.75" customHeight="1">
      <c r="A46" s="116" t="s">
        <v>99</v>
      </c>
      <c r="D46" s="102"/>
      <c r="E46" s="104">
        <v>8</v>
      </c>
      <c r="G46" s="110">
        <v>7140000</v>
      </c>
      <c r="H46" s="103"/>
      <c r="I46" s="110">
        <v>169034450</v>
      </c>
      <c r="J46" s="103"/>
      <c r="K46" s="103">
        <v>1013140000</v>
      </c>
      <c r="L46" s="103"/>
      <c r="M46" s="103">
        <v>354034450</v>
      </c>
    </row>
    <row r="47" spans="1:13" ht="21.75" customHeight="1">
      <c r="A47" s="91" t="s">
        <v>73</v>
      </c>
      <c r="D47" s="102"/>
      <c r="E47" s="104" t="s">
        <v>200</v>
      </c>
      <c r="G47" s="103">
        <v>1147597881</v>
      </c>
      <c r="H47" s="103"/>
      <c r="I47" s="103">
        <v>1297348077</v>
      </c>
      <c r="J47" s="110"/>
      <c r="K47" s="110">
        <v>936612887</v>
      </c>
      <c r="L47" s="110"/>
      <c r="M47" s="110">
        <v>1153931196</v>
      </c>
    </row>
    <row r="48" spans="1:13" ht="21.75" customHeight="1">
      <c r="A48" s="91" t="s">
        <v>163</v>
      </c>
      <c r="D48" s="102"/>
      <c r="E48" s="104">
        <v>23</v>
      </c>
      <c r="G48" s="103">
        <v>572994017</v>
      </c>
      <c r="H48" s="103"/>
      <c r="I48" s="103">
        <v>644558223</v>
      </c>
      <c r="J48" s="110"/>
      <c r="K48" s="110">
        <v>553236143</v>
      </c>
      <c r="L48" s="110"/>
      <c r="M48" s="110">
        <v>644558223</v>
      </c>
    </row>
    <row r="49" spans="1:13" ht="21.75" customHeight="1">
      <c r="A49" s="91" t="s">
        <v>164</v>
      </c>
      <c r="D49" s="102"/>
      <c r="E49" s="104">
        <v>22</v>
      </c>
      <c r="G49" s="103">
        <v>38221800</v>
      </c>
      <c r="H49" s="103"/>
      <c r="I49" s="110">
        <v>0</v>
      </c>
      <c r="J49" s="110"/>
      <c r="K49" s="110">
        <v>38193332</v>
      </c>
      <c r="L49" s="110"/>
      <c r="M49" s="110">
        <v>0</v>
      </c>
    </row>
    <row r="50" spans="1:13" ht="21.75" customHeight="1">
      <c r="A50" s="91" t="s">
        <v>165</v>
      </c>
      <c r="D50" s="102"/>
      <c r="E50" s="104"/>
      <c r="G50" s="110">
        <v>0</v>
      </c>
      <c r="H50" s="103"/>
      <c r="I50" s="103">
        <v>13012560</v>
      </c>
      <c r="J50" s="110"/>
      <c r="K50" s="110">
        <v>0</v>
      </c>
      <c r="L50" s="110"/>
      <c r="M50" s="110">
        <v>13012560</v>
      </c>
    </row>
    <row r="51" spans="1:13" ht="21.75" customHeight="1">
      <c r="A51" s="91" t="s">
        <v>202</v>
      </c>
      <c r="D51" s="102"/>
      <c r="E51" s="104"/>
      <c r="G51" s="110"/>
      <c r="H51" s="103"/>
      <c r="I51" s="103"/>
      <c r="J51" s="110"/>
      <c r="K51" s="110"/>
      <c r="L51" s="110"/>
      <c r="M51" s="110"/>
    </row>
    <row r="52" spans="1:13" ht="21.75" customHeight="1">
      <c r="A52" s="91" t="s">
        <v>201</v>
      </c>
      <c r="D52" s="102"/>
      <c r="E52" s="104">
        <v>24</v>
      </c>
      <c r="G52" s="103">
        <v>73131031</v>
      </c>
      <c r="H52" s="103"/>
      <c r="I52" s="110">
        <v>0</v>
      </c>
      <c r="J52" s="110"/>
      <c r="K52" s="110">
        <v>0</v>
      </c>
      <c r="L52" s="110"/>
      <c r="M52" s="110">
        <v>0</v>
      </c>
    </row>
    <row r="53" spans="1:13" ht="21.75" customHeight="1">
      <c r="A53" s="91" t="s">
        <v>114</v>
      </c>
      <c r="D53" s="102"/>
      <c r="E53" s="112"/>
      <c r="F53" s="117"/>
      <c r="G53" s="103">
        <v>449013</v>
      </c>
      <c r="H53" s="103"/>
      <c r="I53" s="103">
        <v>5694595</v>
      </c>
      <c r="J53" s="110"/>
      <c r="K53" s="110">
        <v>0</v>
      </c>
      <c r="L53" s="110"/>
      <c r="M53" s="110">
        <v>0</v>
      </c>
    </row>
    <row r="54" spans="1:13" ht="21.75" customHeight="1">
      <c r="A54" s="91" t="s">
        <v>89</v>
      </c>
      <c r="D54" s="102"/>
      <c r="E54" s="103"/>
      <c r="G54" s="103">
        <v>15101381</v>
      </c>
      <c r="H54" s="103"/>
      <c r="I54" s="103">
        <v>123262360</v>
      </c>
      <c r="J54" s="110"/>
      <c r="K54" s="110">
        <v>15101381</v>
      </c>
      <c r="L54" s="110"/>
      <c r="M54" s="110">
        <v>123262360</v>
      </c>
    </row>
    <row r="55" spans="1:13" ht="21.75" customHeight="1">
      <c r="A55" s="91" t="s">
        <v>162</v>
      </c>
      <c r="D55" s="102"/>
      <c r="E55" s="104">
        <v>38</v>
      </c>
      <c r="G55" s="103">
        <v>32474144</v>
      </c>
      <c r="H55" s="103"/>
      <c r="I55" s="103">
        <v>8821854</v>
      </c>
      <c r="J55" s="110"/>
      <c r="K55" s="110">
        <v>30616018</v>
      </c>
      <c r="L55" s="110"/>
      <c r="M55" s="110">
        <v>8821854</v>
      </c>
    </row>
    <row r="56" spans="1:13" ht="21.75" customHeight="1">
      <c r="A56" s="91" t="s">
        <v>12</v>
      </c>
      <c r="D56" s="102"/>
      <c r="E56" s="104"/>
      <c r="G56" s="103">
        <v>21741513</v>
      </c>
      <c r="H56" s="103"/>
      <c r="I56" s="103">
        <v>43303463</v>
      </c>
      <c r="J56" s="103"/>
      <c r="K56" s="103">
        <v>9798912</v>
      </c>
      <c r="L56" s="103"/>
      <c r="M56" s="103">
        <v>26491409</v>
      </c>
    </row>
    <row r="57" spans="1:13" s="106" customFormat="1" ht="21.75" customHeight="1">
      <c r="A57" s="100" t="s">
        <v>13</v>
      </c>
      <c r="D57" s="107"/>
      <c r="E57" s="104"/>
      <c r="F57" s="91"/>
      <c r="G57" s="111">
        <f>SUM(G45:G56)</f>
        <v>3040350780</v>
      </c>
      <c r="H57" s="91"/>
      <c r="I57" s="111">
        <f>SUM(I45:I56)</f>
        <v>5231675582</v>
      </c>
      <c r="J57" s="91"/>
      <c r="K57" s="111">
        <f>SUM(K45:K56)</f>
        <v>3728198673</v>
      </c>
      <c r="L57" s="91"/>
      <c r="M57" s="111">
        <f>SUM(M45:M56)</f>
        <v>5100252052</v>
      </c>
    </row>
    <row r="58" spans="1:13" s="106" customFormat="1" ht="21.75" customHeight="1">
      <c r="A58" s="100" t="s">
        <v>14</v>
      </c>
      <c r="E58" s="108"/>
      <c r="F58" s="118"/>
      <c r="H58" s="118"/>
      <c r="J58" s="118"/>
      <c r="L58" s="118"/>
    </row>
    <row r="59" spans="1:13" s="106" customFormat="1" ht="21.75" customHeight="1">
      <c r="A59" s="116" t="s">
        <v>167</v>
      </c>
      <c r="E59" s="112">
        <v>23</v>
      </c>
      <c r="G59" s="103">
        <v>1616828725</v>
      </c>
      <c r="H59" s="103"/>
      <c r="I59" s="103">
        <v>852464268</v>
      </c>
      <c r="J59" s="103"/>
      <c r="K59" s="103">
        <v>1318453227</v>
      </c>
      <c r="L59" s="103"/>
      <c r="M59" s="103">
        <v>852464268</v>
      </c>
    </row>
    <row r="60" spans="1:13" s="106" customFormat="1" ht="21.75" customHeight="1">
      <c r="A60" s="116" t="s">
        <v>168</v>
      </c>
      <c r="E60" s="112">
        <v>22</v>
      </c>
      <c r="G60" s="103">
        <v>112979549</v>
      </c>
      <c r="H60" s="103"/>
      <c r="I60" s="110">
        <v>0</v>
      </c>
      <c r="J60" s="110"/>
      <c r="K60" s="110">
        <v>112979549</v>
      </c>
      <c r="L60" s="110"/>
      <c r="M60" s="110">
        <v>0</v>
      </c>
    </row>
    <row r="61" spans="1:13" s="106" customFormat="1" ht="21.75" customHeight="1">
      <c r="A61" s="116" t="s">
        <v>169</v>
      </c>
      <c r="E61" s="108"/>
      <c r="F61" s="118"/>
      <c r="G61" s="110">
        <v>0</v>
      </c>
      <c r="H61" s="103"/>
      <c r="I61" s="103">
        <v>28519822</v>
      </c>
      <c r="J61" s="103"/>
      <c r="K61" s="110">
        <v>0</v>
      </c>
      <c r="L61" s="103"/>
      <c r="M61" s="103">
        <v>28519822</v>
      </c>
    </row>
    <row r="62" spans="1:13" s="106" customFormat="1" ht="21.75" customHeight="1">
      <c r="A62" s="116" t="s">
        <v>203</v>
      </c>
      <c r="E62" s="112"/>
      <c r="G62" s="103"/>
      <c r="H62" s="103"/>
      <c r="I62" s="103"/>
      <c r="J62" s="103"/>
      <c r="K62" s="103"/>
      <c r="L62" s="103"/>
      <c r="M62" s="103"/>
    </row>
    <row r="63" spans="1:13" s="106" customFormat="1" ht="21.75" customHeight="1">
      <c r="A63" s="116" t="s">
        <v>204</v>
      </c>
      <c r="E63" s="112">
        <v>24</v>
      </c>
      <c r="G63" s="103">
        <v>2602390353</v>
      </c>
      <c r="H63" s="103"/>
      <c r="I63" s="110">
        <v>0</v>
      </c>
      <c r="J63" s="110"/>
      <c r="K63" s="110">
        <v>0</v>
      </c>
      <c r="L63" s="110"/>
      <c r="M63" s="110">
        <v>0</v>
      </c>
    </row>
    <row r="64" spans="1:13" s="106" customFormat="1" ht="21.75" customHeight="1">
      <c r="A64" s="116" t="s">
        <v>68</v>
      </c>
      <c r="E64" s="112">
        <v>25</v>
      </c>
      <c r="G64" s="103">
        <v>58892567</v>
      </c>
      <c r="H64" s="103"/>
      <c r="I64" s="103">
        <v>54902670</v>
      </c>
      <c r="J64" s="103"/>
      <c r="K64" s="103">
        <v>51986841</v>
      </c>
      <c r="L64" s="103"/>
      <c r="M64" s="103">
        <v>47743642</v>
      </c>
    </row>
    <row r="65" spans="1:13" s="106" customFormat="1" ht="21.75" customHeight="1">
      <c r="A65" s="116" t="s">
        <v>166</v>
      </c>
      <c r="D65" s="107"/>
      <c r="E65" s="108">
        <v>38</v>
      </c>
      <c r="F65" s="118"/>
      <c r="G65" s="103">
        <v>817095</v>
      </c>
      <c r="H65" s="103"/>
      <c r="I65" s="110">
        <v>0</v>
      </c>
      <c r="J65" s="103"/>
      <c r="K65" s="103">
        <v>817095</v>
      </c>
      <c r="L65" s="103"/>
      <c r="M65" s="110">
        <v>0</v>
      </c>
    </row>
    <row r="66" spans="1:13" s="106" customFormat="1" ht="21.75" customHeight="1">
      <c r="A66" s="100" t="s">
        <v>15</v>
      </c>
      <c r="D66" s="107"/>
      <c r="E66" s="118"/>
      <c r="G66" s="119">
        <f>SUM(G59:G65)</f>
        <v>4391908289</v>
      </c>
      <c r="I66" s="119">
        <f>SUM(I59:I65)</f>
        <v>935886760</v>
      </c>
      <c r="K66" s="119">
        <f>SUM(K59:K65)</f>
        <v>1484236712</v>
      </c>
      <c r="M66" s="119">
        <f>SUM(M59:M65)</f>
        <v>928727732</v>
      </c>
    </row>
    <row r="67" spans="1:13" s="106" customFormat="1" ht="21.75" customHeight="1">
      <c r="A67" s="100" t="s">
        <v>16</v>
      </c>
      <c r="D67" s="107"/>
      <c r="E67" s="118"/>
      <c r="F67" s="109"/>
      <c r="G67" s="119">
        <f>SUM(G57,G66)</f>
        <v>7432259069</v>
      </c>
      <c r="H67" s="109"/>
      <c r="I67" s="119">
        <f>SUM(I57,I66)</f>
        <v>6167562342</v>
      </c>
      <c r="J67" s="109"/>
      <c r="K67" s="119">
        <f>SUM(K57,K66)</f>
        <v>5212435385</v>
      </c>
      <c r="L67" s="109"/>
      <c r="M67" s="119">
        <f>SUM(M57,M66)</f>
        <v>6028979784</v>
      </c>
    </row>
    <row r="68" spans="1:13" ht="21.75" customHeight="1">
      <c r="D68" s="102"/>
      <c r="E68" s="114"/>
      <c r="F68" s="102"/>
      <c r="K68" s="91"/>
    </row>
    <row r="69" spans="1:13" ht="21.75" customHeight="1">
      <c r="A69" s="91" t="s">
        <v>9</v>
      </c>
      <c r="D69" s="102"/>
    </row>
    <row r="70" spans="1:13" ht="21.75" customHeight="1">
      <c r="A70" s="173" t="s">
        <v>53</v>
      </c>
      <c r="B70" s="173"/>
      <c r="C70" s="173"/>
      <c r="D70" s="173"/>
      <c r="E70" s="173"/>
      <c r="F70" s="100"/>
      <c r="G70" s="100"/>
      <c r="H70" s="100"/>
      <c r="I70" s="100"/>
      <c r="J70" s="100"/>
      <c r="K70" s="100"/>
      <c r="L70" s="100"/>
      <c r="M70" s="100"/>
    </row>
    <row r="71" spans="1:13" ht="21.75" customHeight="1">
      <c r="A71" s="175" t="s">
        <v>130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</row>
    <row r="72" spans="1:13" ht="21.75" customHeight="1">
      <c r="A72" s="173" t="s">
        <v>159</v>
      </c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</row>
    <row r="73" spans="1:13" s="92" customFormat="1" ht="21.75" customHeight="1">
      <c r="F73" s="93"/>
      <c r="G73" s="93"/>
      <c r="H73" s="93"/>
      <c r="I73" s="93"/>
      <c r="J73" s="93"/>
      <c r="K73" s="94"/>
      <c r="M73" s="95" t="s">
        <v>87</v>
      </c>
    </row>
    <row r="74" spans="1:13" s="92" customFormat="1" ht="21.75" customHeight="1">
      <c r="F74" s="93"/>
      <c r="G74" s="176" t="s">
        <v>51</v>
      </c>
      <c r="H74" s="176"/>
      <c r="I74" s="176"/>
      <c r="J74" s="96"/>
      <c r="K74" s="176" t="s">
        <v>43</v>
      </c>
      <c r="L74" s="176"/>
      <c r="M74" s="176"/>
    </row>
    <row r="75" spans="1:13" s="92" customFormat="1" ht="21.75" customHeight="1">
      <c r="E75" s="174" t="s">
        <v>112</v>
      </c>
      <c r="F75" s="93"/>
      <c r="G75" s="97" t="s">
        <v>192</v>
      </c>
      <c r="H75" s="98"/>
      <c r="I75" s="97" t="s">
        <v>193</v>
      </c>
      <c r="J75" s="99"/>
      <c r="K75" s="97" t="s">
        <v>192</v>
      </c>
      <c r="L75" s="98"/>
      <c r="M75" s="97" t="s">
        <v>193</v>
      </c>
    </row>
    <row r="76" spans="1:13" ht="21.75" customHeight="1">
      <c r="A76" s="100" t="s">
        <v>17</v>
      </c>
      <c r="D76" s="102"/>
      <c r="K76" s="91"/>
      <c r="M76" s="91"/>
    </row>
    <row r="77" spans="1:13" ht="21.75" customHeight="1">
      <c r="A77" s="91" t="s">
        <v>18</v>
      </c>
      <c r="D77" s="102"/>
      <c r="E77" s="114"/>
      <c r="K77" s="105"/>
      <c r="L77" s="105"/>
      <c r="M77" s="105"/>
    </row>
    <row r="78" spans="1:13" ht="21.75" customHeight="1">
      <c r="A78" s="91" t="s">
        <v>19</v>
      </c>
      <c r="D78" s="102"/>
      <c r="K78" s="105"/>
      <c r="L78" s="105"/>
      <c r="M78" s="105"/>
    </row>
    <row r="79" spans="1:13" ht="21.75" customHeight="1" thickBot="1">
      <c r="A79" s="91" t="s">
        <v>81</v>
      </c>
      <c r="D79" s="102"/>
      <c r="E79" s="114"/>
      <c r="G79" s="113">
        <v>600000000</v>
      </c>
      <c r="I79" s="113">
        <v>600000000</v>
      </c>
      <c r="K79" s="113">
        <v>600000000</v>
      </c>
      <c r="M79" s="113">
        <v>600000000</v>
      </c>
    </row>
    <row r="80" spans="1:13" ht="21.75" customHeight="1" thickTop="1">
      <c r="A80" s="106" t="s">
        <v>54</v>
      </c>
      <c r="B80" s="106"/>
      <c r="D80" s="102"/>
      <c r="E80" s="109"/>
      <c r="F80" s="109"/>
      <c r="G80" s="109"/>
      <c r="H80" s="109"/>
      <c r="I80" s="109"/>
      <c r="J80" s="109"/>
      <c r="K80" s="109"/>
      <c r="L80" s="109"/>
      <c r="M80" s="109"/>
    </row>
    <row r="81" spans="1:13" s="106" customFormat="1" ht="21.75" customHeight="1">
      <c r="A81" s="91" t="s">
        <v>81</v>
      </c>
      <c r="D81" s="107"/>
      <c r="E81" s="107"/>
      <c r="F81" s="109"/>
      <c r="G81" s="110">
        <v>600000000</v>
      </c>
      <c r="H81" s="110"/>
      <c r="I81" s="110">
        <v>600000000</v>
      </c>
      <c r="J81" s="110"/>
      <c r="K81" s="110">
        <v>600000000</v>
      </c>
      <c r="L81" s="110"/>
      <c r="M81" s="110">
        <v>600000000</v>
      </c>
    </row>
    <row r="82" spans="1:13" s="106" customFormat="1" ht="21.75" customHeight="1">
      <c r="A82" s="91" t="s">
        <v>55</v>
      </c>
      <c r="D82" s="107"/>
      <c r="E82" s="120"/>
      <c r="G82" s="110">
        <v>2230175000</v>
      </c>
      <c r="H82" s="110"/>
      <c r="I82" s="110">
        <v>2230175000</v>
      </c>
      <c r="J82" s="110"/>
      <c r="K82" s="110">
        <v>2230175000</v>
      </c>
      <c r="L82" s="110"/>
      <c r="M82" s="110">
        <v>2230175000</v>
      </c>
    </row>
    <row r="83" spans="1:13" s="106" customFormat="1" ht="21.75" customHeight="1">
      <c r="A83" s="106" t="s">
        <v>205</v>
      </c>
      <c r="D83" s="107"/>
      <c r="F83" s="118"/>
      <c r="G83" s="110"/>
      <c r="H83" s="110"/>
      <c r="I83" s="110"/>
      <c r="J83" s="110"/>
      <c r="K83" s="110"/>
      <c r="L83" s="110"/>
      <c r="M83" s="110"/>
    </row>
    <row r="84" spans="1:13" s="106" customFormat="1" ht="21.75" customHeight="1">
      <c r="A84" s="106" t="s">
        <v>20</v>
      </c>
      <c r="D84" s="107"/>
      <c r="E84" s="114">
        <v>26</v>
      </c>
      <c r="F84" s="118"/>
      <c r="G84" s="110">
        <v>60000000</v>
      </c>
      <c r="H84" s="110"/>
      <c r="I84" s="110">
        <v>60000000</v>
      </c>
      <c r="J84" s="110"/>
      <c r="K84" s="110">
        <v>60000000</v>
      </c>
      <c r="L84" s="110"/>
      <c r="M84" s="110">
        <v>60000000</v>
      </c>
    </row>
    <row r="85" spans="1:13" s="106" customFormat="1" ht="21.75" customHeight="1">
      <c r="A85" s="91" t="s">
        <v>21</v>
      </c>
      <c r="D85" s="107"/>
      <c r="E85" s="91"/>
      <c r="F85" s="91"/>
      <c r="G85" s="103">
        <v>-18332666</v>
      </c>
      <c r="H85" s="121"/>
      <c r="I85" s="103">
        <v>656661205</v>
      </c>
      <c r="J85" s="121"/>
      <c r="K85" s="103">
        <v>94452249</v>
      </c>
      <c r="L85" s="121"/>
      <c r="M85" s="103">
        <v>406361962</v>
      </c>
    </row>
    <row r="86" spans="1:13" s="106" customFormat="1" ht="21.75" customHeight="1">
      <c r="A86" s="91" t="s">
        <v>74</v>
      </c>
      <c r="D86" s="107"/>
      <c r="E86" s="91"/>
      <c r="F86" s="91"/>
      <c r="G86" s="122">
        <v>-15048684</v>
      </c>
      <c r="H86" s="91"/>
      <c r="I86" s="122">
        <v>-10596510</v>
      </c>
      <c r="J86" s="91"/>
      <c r="K86" s="122">
        <v>-9877303</v>
      </c>
      <c r="L86" s="91"/>
      <c r="M86" s="122">
        <v>-3804281</v>
      </c>
    </row>
    <row r="87" spans="1:13" ht="21.75" customHeight="1">
      <c r="A87" s="100" t="s">
        <v>22</v>
      </c>
      <c r="D87" s="102"/>
      <c r="G87" s="123">
        <f>SUM(G81:G86)</f>
        <v>2856793650</v>
      </c>
      <c r="I87" s="123">
        <f>SUM(I81:I86)</f>
        <v>3536239695</v>
      </c>
      <c r="J87" s="110"/>
      <c r="K87" s="123">
        <f>SUM(K81:K86)</f>
        <v>2974749946</v>
      </c>
      <c r="L87" s="105"/>
      <c r="M87" s="123">
        <f>SUM(M81:M86)</f>
        <v>3292732681</v>
      </c>
    </row>
    <row r="88" spans="1:13" ht="21.75" customHeight="1" thickBot="1">
      <c r="A88" s="100" t="s">
        <v>23</v>
      </c>
      <c r="D88" s="102"/>
      <c r="G88" s="113">
        <f>SUM(G67,G87)</f>
        <v>10289052719</v>
      </c>
      <c r="I88" s="113">
        <f>SUM(I67,I87)</f>
        <v>9703802037</v>
      </c>
      <c r="J88" s="110"/>
      <c r="K88" s="113">
        <f>SUM(K67,K87)</f>
        <v>8187185331</v>
      </c>
      <c r="L88" s="110"/>
      <c r="M88" s="113">
        <f>SUM(M67,M87)</f>
        <v>9321712465</v>
      </c>
    </row>
    <row r="89" spans="1:13" ht="21.75" customHeight="1" thickTop="1">
      <c r="D89" s="102"/>
      <c r="G89" s="124">
        <f>G88-G34</f>
        <v>0</v>
      </c>
      <c r="H89" s="125"/>
      <c r="I89" s="124">
        <f>I88-I34</f>
        <v>0</v>
      </c>
      <c r="J89" s="124"/>
      <c r="K89" s="124">
        <f>K88-K34</f>
        <v>0</v>
      </c>
      <c r="L89" s="124"/>
      <c r="M89" s="124">
        <f>M88-M34</f>
        <v>0</v>
      </c>
    </row>
    <row r="90" spans="1:13" ht="21.75" customHeight="1">
      <c r="A90" s="91" t="s">
        <v>9</v>
      </c>
      <c r="D90" s="102"/>
    </row>
    <row r="91" spans="1:13" ht="21.75" customHeight="1">
      <c r="D91" s="102"/>
    </row>
    <row r="92" spans="1:13" ht="21.75" customHeight="1">
      <c r="A92" s="126"/>
      <c r="B92" s="126"/>
      <c r="C92" s="126"/>
      <c r="D92" s="126"/>
      <c r="E92" s="126"/>
    </row>
    <row r="93" spans="1:13" ht="21.75" customHeight="1">
      <c r="D93" s="102"/>
    </row>
    <row r="94" spans="1:13" ht="21.75" customHeight="1">
      <c r="D94" s="102"/>
      <c r="G94" s="127" t="s">
        <v>24</v>
      </c>
    </row>
    <row r="95" spans="1:13" ht="21.75" customHeight="1">
      <c r="A95" s="126"/>
      <c r="B95" s="126"/>
      <c r="C95" s="126"/>
      <c r="D95" s="126"/>
      <c r="E95" s="126"/>
    </row>
  </sheetData>
  <mergeCells count="9">
    <mergeCell ref="A71:M71"/>
    <mergeCell ref="G74:I74"/>
    <mergeCell ref="K74:M74"/>
    <mergeCell ref="A38:M38"/>
    <mergeCell ref="A2:M2"/>
    <mergeCell ref="G5:I5"/>
    <mergeCell ref="K5:M5"/>
    <mergeCell ref="G41:I41"/>
    <mergeCell ref="K41:M41"/>
  </mergeCells>
  <pageMargins left="0.78740157480314965" right="0.39370078740157483" top="0.78740157480314965" bottom="0.19685039370078741" header="0.19685039370078741" footer="0.19685039370078741"/>
  <pageSetup paperSize="9" scale="64" orientation="portrait" r:id="rId1"/>
  <rowBreaks count="2" manualBreakCount="2">
    <brk id="36" max="16383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7"/>
  <sheetViews>
    <sheetView showGridLines="0" view="pageBreakPreview" topLeftCell="A48" zoomScale="85" zoomScaleNormal="70" zoomScaleSheetLayoutView="85" workbookViewId="0">
      <selection activeCell="L5" sqref="L5:N5"/>
    </sheetView>
  </sheetViews>
  <sheetFormatPr defaultColWidth="10.7109375" defaultRowHeight="20.25" customHeight="1"/>
  <cols>
    <col min="1" max="1" width="10.7109375" style="78" customWidth="1"/>
    <col min="2" max="2" width="13.28515625" style="78" customWidth="1"/>
    <col min="3" max="3" width="10.7109375" style="78" customWidth="1"/>
    <col min="4" max="4" width="13" style="78" customWidth="1"/>
    <col min="5" max="5" width="1.7109375" style="78" customWidth="1"/>
    <col min="6" max="6" width="5.7109375" style="78" customWidth="1"/>
    <col min="7" max="7" width="1.7109375" style="78" customWidth="1"/>
    <col min="8" max="8" width="14.5703125" style="78" customWidth="1"/>
    <col min="9" max="9" width="1.7109375" style="78" customWidth="1"/>
    <col min="10" max="10" width="14.5703125" style="78" customWidth="1"/>
    <col min="11" max="11" width="1.7109375" style="78" customWidth="1"/>
    <col min="12" max="12" width="14.5703125" style="11" customWidth="1"/>
    <col min="13" max="13" width="1.7109375" style="78" customWidth="1"/>
    <col min="14" max="14" width="14.5703125" style="11" customWidth="1"/>
    <col min="15" max="15" width="1.28515625" style="5" customWidth="1"/>
    <col min="16" max="16384" width="10.7109375" style="78"/>
  </cols>
  <sheetData>
    <row r="1" spans="1:16" s="22" customFormat="1" ht="20.25" customHeight="1">
      <c r="A1" s="147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</row>
    <row r="2" spans="1:16" s="22" customFormat="1" ht="20.25" customHeight="1">
      <c r="A2" s="177" t="s">
        <v>131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5"/>
    </row>
    <row r="3" spans="1:16" s="22" customFormat="1" ht="20.25" customHeight="1">
      <c r="A3" s="147" t="s">
        <v>157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5"/>
    </row>
    <row r="4" spans="1:16" s="6" customFormat="1" ht="20.25" customHeight="1">
      <c r="G4" s="7"/>
      <c r="H4" s="7"/>
      <c r="I4" s="7"/>
      <c r="J4" s="7"/>
      <c r="K4" s="7"/>
      <c r="L4" s="8"/>
      <c r="N4" s="9" t="s">
        <v>87</v>
      </c>
      <c r="O4" s="9"/>
    </row>
    <row r="5" spans="1:16" s="6" customFormat="1" ht="20.25" customHeight="1">
      <c r="G5" s="7"/>
      <c r="H5" s="178" t="s">
        <v>51</v>
      </c>
      <c r="I5" s="178"/>
      <c r="J5" s="178"/>
      <c r="K5" s="67"/>
      <c r="L5" s="178" t="s">
        <v>43</v>
      </c>
      <c r="M5" s="178"/>
      <c r="N5" s="178"/>
      <c r="O5" s="9"/>
    </row>
    <row r="6" spans="1:16" s="6" customFormat="1" ht="20.25" customHeight="1">
      <c r="F6" s="163" t="s">
        <v>112</v>
      </c>
      <c r="G6" s="7"/>
      <c r="H6" s="142" t="s">
        <v>160</v>
      </c>
      <c r="I6" s="143"/>
      <c r="J6" s="142" t="s">
        <v>139</v>
      </c>
      <c r="K6" s="23"/>
      <c r="L6" s="142" t="s">
        <v>160</v>
      </c>
      <c r="M6" s="143"/>
      <c r="N6" s="142" t="s">
        <v>139</v>
      </c>
      <c r="O6" s="9"/>
    </row>
    <row r="7" spans="1:16" s="6" customFormat="1" ht="20.25" customHeight="1">
      <c r="A7" s="36" t="s">
        <v>61</v>
      </c>
      <c r="F7" s="7"/>
      <c r="G7" s="7"/>
      <c r="H7" s="35"/>
      <c r="I7" s="23"/>
      <c r="J7" s="35"/>
      <c r="K7" s="23"/>
      <c r="L7" s="35"/>
      <c r="M7" s="23"/>
      <c r="N7" s="35"/>
      <c r="O7" s="9"/>
    </row>
    <row r="8" spans="1:16" ht="20.25" customHeight="1">
      <c r="A8" s="10" t="s">
        <v>25</v>
      </c>
      <c r="D8" s="12"/>
      <c r="E8" s="12"/>
    </row>
    <row r="9" spans="1:16" ht="20.25" customHeight="1">
      <c r="A9" s="78" t="s">
        <v>154</v>
      </c>
      <c r="D9" s="12"/>
      <c r="E9" s="12"/>
      <c r="F9" s="19" t="s">
        <v>206</v>
      </c>
      <c r="H9" s="129">
        <v>4549941129</v>
      </c>
      <c r="I9" s="131"/>
      <c r="J9" s="129">
        <v>6499722773</v>
      </c>
      <c r="K9" s="131"/>
      <c r="L9" s="129">
        <v>3685506293</v>
      </c>
      <c r="M9" s="131"/>
      <c r="N9" s="129">
        <v>5165060554</v>
      </c>
      <c r="P9" s="179"/>
    </row>
    <row r="10" spans="1:16" ht="20.25" customHeight="1">
      <c r="A10" s="78" t="s">
        <v>148</v>
      </c>
      <c r="D10" s="12"/>
      <c r="E10" s="12"/>
      <c r="F10" s="161" t="s">
        <v>206</v>
      </c>
      <c r="H10" s="130">
        <v>48328989</v>
      </c>
      <c r="I10" s="131"/>
      <c r="J10" s="130">
        <v>58665339</v>
      </c>
      <c r="K10" s="131"/>
      <c r="L10" s="130">
        <v>49579968</v>
      </c>
      <c r="M10" s="131"/>
      <c r="N10" s="130">
        <v>58996634</v>
      </c>
      <c r="P10" s="179"/>
    </row>
    <row r="11" spans="1:16" ht="20.25" customHeight="1">
      <c r="A11" s="78" t="s">
        <v>90</v>
      </c>
      <c r="D11" s="12"/>
      <c r="E11" s="12"/>
      <c r="H11" s="130">
        <v>53708027</v>
      </c>
      <c r="I11" s="131"/>
      <c r="J11" s="130">
        <v>56237068</v>
      </c>
      <c r="K11" s="131"/>
      <c r="L11" s="130">
        <v>82496099</v>
      </c>
      <c r="M11" s="131"/>
      <c r="N11" s="130">
        <v>113621767</v>
      </c>
      <c r="O11" s="78"/>
    </row>
    <row r="12" spans="1:16" ht="20.25" customHeight="1">
      <c r="A12" s="78" t="s">
        <v>170</v>
      </c>
      <c r="D12" s="12"/>
      <c r="E12" s="12"/>
      <c r="H12" s="15">
        <v>23562606</v>
      </c>
      <c r="I12" s="131"/>
      <c r="J12" s="15">
        <v>63253123</v>
      </c>
      <c r="K12" s="131"/>
      <c r="L12" s="15">
        <v>18110380</v>
      </c>
      <c r="M12" s="131"/>
      <c r="N12" s="15">
        <v>63422526</v>
      </c>
      <c r="O12" s="78"/>
    </row>
    <row r="13" spans="1:16" ht="20.25" customHeight="1">
      <c r="A13" s="78" t="s">
        <v>171</v>
      </c>
      <c r="D13" s="12"/>
      <c r="E13" s="12"/>
      <c r="F13" s="19" t="s">
        <v>207</v>
      </c>
      <c r="H13" s="129">
        <v>11064910</v>
      </c>
      <c r="I13" s="130"/>
      <c r="J13" s="129">
        <v>349940</v>
      </c>
      <c r="K13" s="130"/>
      <c r="L13" s="129">
        <v>116064897</v>
      </c>
      <c r="M13" s="130"/>
      <c r="N13" s="129">
        <v>168349911</v>
      </c>
      <c r="O13" s="78"/>
    </row>
    <row r="14" spans="1:16" ht="20.25" customHeight="1">
      <c r="A14" s="78" t="s">
        <v>208</v>
      </c>
      <c r="D14" s="12"/>
      <c r="E14" s="12"/>
      <c r="F14" s="19"/>
      <c r="H14" s="15">
        <v>0</v>
      </c>
      <c r="I14" s="130"/>
      <c r="J14" s="129">
        <v>14075372</v>
      </c>
      <c r="K14" s="130"/>
      <c r="L14" s="15">
        <v>0</v>
      </c>
      <c r="M14" s="130"/>
      <c r="N14" s="129">
        <v>13936286</v>
      </c>
      <c r="O14" s="78"/>
    </row>
    <row r="15" spans="1:16" ht="20.25" customHeight="1">
      <c r="A15" s="78" t="s">
        <v>172</v>
      </c>
      <c r="D15" s="12"/>
      <c r="E15" s="12"/>
      <c r="F15" s="172">
        <v>37.1</v>
      </c>
      <c r="H15" s="15">
        <v>0</v>
      </c>
      <c r="I15" s="15"/>
      <c r="J15" s="15">
        <v>37350000</v>
      </c>
      <c r="K15" s="130"/>
      <c r="L15" s="15">
        <v>0</v>
      </c>
      <c r="M15" s="130"/>
      <c r="N15" s="15">
        <v>0</v>
      </c>
      <c r="O15" s="78"/>
    </row>
    <row r="16" spans="1:16" ht="20.25" customHeight="1">
      <c r="A16" s="78" t="s">
        <v>209</v>
      </c>
      <c r="D16" s="12"/>
      <c r="E16" s="12"/>
      <c r="F16" s="172">
        <v>37.1</v>
      </c>
      <c r="H16" s="15">
        <v>0</v>
      </c>
      <c r="I16" s="15"/>
      <c r="J16" s="15">
        <v>62195000</v>
      </c>
      <c r="K16" s="130"/>
      <c r="L16" s="15">
        <v>0</v>
      </c>
      <c r="M16" s="130"/>
      <c r="N16" s="15">
        <v>0</v>
      </c>
      <c r="O16" s="78"/>
    </row>
    <row r="17" spans="1:16" ht="20.25" customHeight="1">
      <c r="A17" s="22" t="s">
        <v>173</v>
      </c>
      <c r="D17" s="12"/>
      <c r="E17" s="12"/>
      <c r="F17" s="19"/>
      <c r="H17" s="15">
        <v>23417161</v>
      </c>
      <c r="I17" s="15"/>
      <c r="J17" s="15">
        <v>11077820</v>
      </c>
      <c r="K17" s="130"/>
      <c r="L17" s="15">
        <v>23417161</v>
      </c>
      <c r="M17" s="130"/>
      <c r="N17" s="15">
        <v>11077820</v>
      </c>
      <c r="O17" s="78"/>
    </row>
    <row r="18" spans="1:16" ht="20.25" customHeight="1">
      <c r="A18" s="78" t="s">
        <v>174</v>
      </c>
      <c r="D18" s="12"/>
      <c r="E18" s="12"/>
      <c r="F18" s="19"/>
      <c r="H18" s="15"/>
      <c r="I18" s="15"/>
      <c r="J18" s="15"/>
      <c r="K18" s="130"/>
      <c r="L18" s="15"/>
      <c r="M18" s="130"/>
      <c r="N18" s="15"/>
      <c r="O18" s="78"/>
    </row>
    <row r="19" spans="1:16" ht="20.25" customHeight="1">
      <c r="A19" s="78" t="s">
        <v>212</v>
      </c>
      <c r="D19" s="12"/>
      <c r="E19" s="12"/>
      <c r="F19" s="19">
        <v>13.2</v>
      </c>
      <c r="H19" s="15">
        <v>0</v>
      </c>
      <c r="I19" s="15"/>
      <c r="J19" s="15">
        <v>154698120</v>
      </c>
      <c r="K19" s="130"/>
      <c r="L19" s="15">
        <v>0</v>
      </c>
      <c r="M19" s="130"/>
      <c r="N19" s="15">
        <v>154698120</v>
      </c>
      <c r="O19" s="78"/>
    </row>
    <row r="20" spans="1:16" ht="20.25" customHeight="1">
      <c r="A20" s="78" t="s">
        <v>175</v>
      </c>
      <c r="D20" s="12"/>
      <c r="E20" s="12"/>
      <c r="F20" s="19">
        <v>18</v>
      </c>
      <c r="H20" s="16">
        <v>0</v>
      </c>
      <c r="I20" s="15"/>
      <c r="J20" s="16">
        <v>0</v>
      </c>
      <c r="K20" s="130"/>
      <c r="L20" s="16">
        <v>236965219</v>
      </c>
      <c r="M20" s="130"/>
      <c r="N20" s="16">
        <v>0</v>
      </c>
      <c r="O20" s="78"/>
    </row>
    <row r="21" spans="1:16" ht="20.25" customHeight="1">
      <c r="A21" s="10" t="s">
        <v>26</v>
      </c>
      <c r="D21" s="12"/>
      <c r="E21" s="12"/>
      <c r="H21" s="16">
        <f>SUM(H9:H20)</f>
        <v>4710022822</v>
      </c>
      <c r="J21" s="16">
        <f>SUM(J9:J20)</f>
        <v>6957624555</v>
      </c>
      <c r="L21" s="16">
        <f>SUM(L9:L20)</f>
        <v>4212140017</v>
      </c>
      <c r="N21" s="16">
        <f>SUM(N9:N20)</f>
        <v>5749163618</v>
      </c>
      <c r="O21" s="78"/>
    </row>
    <row r="22" spans="1:16" ht="20.25" customHeight="1">
      <c r="A22" s="10" t="s">
        <v>27</v>
      </c>
      <c r="D22" s="12"/>
      <c r="E22" s="12"/>
      <c r="H22" s="13"/>
      <c r="J22" s="13"/>
      <c r="L22" s="13"/>
      <c r="N22" s="13"/>
      <c r="O22" s="78"/>
    </row>
    <row r="23" spans="1:16" ht="20.25" customHeight="1">
      <c r="A23" s="78" t="s">
        <v>56</v>
      </c>
      <c r="D23" s="12"/>
      <c r="E23" s="12"/>
      <c r="F23" s="19"/>
      <c r="H23" s="130">
        <v>4555505641</v>
      </c>
      <c r="I23" s="131"/>
      <c r="J23" s="130">
        <v>5807750214</v>
      </c>
      <c r="K23" s="131"/>
      <c r="L23" s="130">
        <v>3852916619</v>
      </c>
      <c r="M23" s="131"/>
      <c r="N23" s="130">
        <v>4884997349</v>
      </c>
      <c r="O23" s="78"/>
      <c r="P23" s="179"/>
    </row>
    <row r="24" spans="1:16" ht="20.25" customHeight="1">
      <c r="A24" s="78" t="s">
        <v>57</v>
      </c>
      <c r="D24" s="12"/>
      <c r="E24" s="12"/>
      <c r="F24" s="19"/>
      <c r="H24" s="130">
        <v>93997058</v>
      </c>
      <c r="I24" s="131"/>
      <c r="J24" s="130">
        <v>94310108</v>
      </c>
      <c r="K24" s="131"/>
      <c r="L24" s="130">
        <v>75690124</v>
      </c>
      <c r="M24" s="131"/>
      <c r="N24" s="130">
        <v>83316328</v>
      </c>
      <c r="O24" s="78"/>
      <c r="P24" s="179"/>
    </row>
    <row r="25" spans="1:16" ht="20.25" customHeight="1">
      <c r="A25" s="78" t="s">
        <v>132</v>
      </c>
      <c r="D25" s="12"/>
      <c r="E25" s="12"/>
      <c r="F25" s="19"/>
      <c r="H25" s="130">
        <v>239373440</v>
      </c>
      <c r="I25" s="131"/>
      <c r="J25" s="130">
        <v>413358898</v>
      </c>
      <c r="K25" s="131"/>
      <c r="L25" s="130">
        <v>222556624</v>
      </c>
      <c r="M25" s="131"/>
      <c r="N25" s="130">
        <v>368616804</v>
      </c>
      <c r="O25" s="78"/>
    </row>
    <row r="26" spans="1:16" ht="20.25" customHeight="1">
      <c r="A26" s="78" t="s">
        <v>28</v>
      </c>
      <c r="D26" s="12"/>
      <c r="E26" s="12"/>
      <c r="F26" s="19"/>
      <c r="H26" s="130">
        <v>241724157</v>
      </c>
      <c r="I26" s="131"/>
      <c r="J26" s="130">
        <v>286478685</v>
      </c>
      <c r="K26" s="131"/>
      <c r="L26" s="130">
        <v>206943760</v>
      </c>
      <c r="M26" s="131"/>
      <c r="N26" s="130">
        <v>224961062</v>
      </c>
      <c r="O26" s="78"/>
    </row>
    <row r="27" spans="1:16" ht="20.25" customHeight="1">
      <c r="A27" s="78" t="s">
        <v>211</v>
      </c>
      <c r="D27" s="12"/>
      <c r="E27" s="12"/>
      <c r="F27" s="19"/>
      <c r="H27" s="130">
        <v>19974839</v>
      </c>
      <c r="I27" s="131"/>
      <c r="J27" s="15">
        <v>0</v>
      </c>
      <c r="K27" s="131"/>
      <c r="L27" s="130">
        <v>19974839</v>
      </c>
      <c r="M27" s="131"/>
      <c r="N27" s="15">
        <v>0</v>
      </c>
      <c r="O27" s="78"/>
    </row>
    <row r="28" spans="1:16" ht="20.25" customHeight="1">
      <c r="A28" s="78" t="s">
        <v>210</v>
      </c>
      <c r="D28" s="12"/>
      <c r="E28" s="12"/>
      <c r="F28" s="19"/>
      <c r="H28" s="130">
        <v>28830194</v>
      </c>
      <c r="I28" s="131"/>
      <c r="J28" s="130">
        <v>33492580</v>
      </c>
      <c r="K28" s="131"/>
      <c r="L28" s="130">
        <v>28830194</v>
      </c>
      <c r="M28" s="131"/>
      <c r="N28" s="130">
        <v>33492580</v>
      </c>
      <c r="O28" s="78"/>
    </row>
    <row r="29" spans="1:16" ht="20.25" customHeight="1">
      <c r="A29" s="10" t="s">
        <v>29</v>
      </c>
      <c r="D29" s="12"/>
      <c r="E29" s="12"/>
      <c r="H29" s="17">
        <f>SUM(H23:H28)</f>
        <v>5179405329</v>
      </c>
      <c r="J29" s="17">
        <f>SUM(J23:J28)</f>
        <v>6635390485</v>
      </c>
      <c r="L29" s="17">
        <f>SUM(L23:L28)</f>
        <v>4406912160</v>
      </c>
      <c r="N29" s="17">
        <f>SUM(N23:N28)</f>
        <v>5595384123</v>
      </c>
      <c r="O29" s="78"/>
    </row>
    <row r="30" spans="1:16" ht="20.25" customHeight="1">
      <c r="A30" s="10" t="s">
        <v>213</v>
      </c>
      <c r="D30" s="12"/>
      <c r="E30" s="12"/>
      <c r="H30" s="15">
        <f>SUM(H21-H29)</f>
        <v>-469382507</v>
      </c>
      <c r="I30" s="13"/>
      <c r="J30" s="15">
        <f>SUM(J21-J29)</f>
        <v>322234070</v>
      </c>
      <c r="K30" s="13"/>
      <c r="L30" s="15">
        <f>SUM(L21-L29)</f>
        <v>-194772143</v>
      </c>
      <c r="M30" s="13"/>
      <c r="N30" s="15">
        <f>SUM(N21-N29)</f>
        <v>153779495</v>
      </c>
      <c r="O30" s="78"/>
    </row>
    <row r="31" spans="1:16" s="20" customFormat="1" ht="20.25" customHeight="1">
      <c r="A31" s="20" t="s">
        <v>141</v>
      </c>
      <c r="D31" s="164"/>
      <c r="E31" s="164"/>
      <c r="F31" s="19">
        <v>15</v>
      </c>
      <c r="H31" s="15">
        <v>-1993684</v>
      </c>
      <c r="I31" s="15"/>
      <c r="J31" s="15">
        <v>-28211</v>
      </c>
      <c r="K31" s="15"/>
      <c r="L31" s="15">
        <v>0</v>
      </c>
      <c r="M31" s="15"/>
      <c r="N31" s="15">
        <v>0</v>
      </c>
    </row>
    <row r="32" spans="1:16" ht="20.25" customHeight="1">
      <c r="A32" s="78" t="s">
        <v>214</v>
      </c>
      <c r="D32" s="12"/>
      <c r="E32" s="12"/>
      <c r="F32" s="19">
        <v>28</v>
      </c>
      <c r="H32" s="130">
        <v>30220029</v>
      </c>
      <c r="I32" s="131"/>
      <c r="J32" s="130">
        <v>41722380</v>
      </c>
      <c r="K32" s="131"/>
      <c r="L32" s="130">
        <v>42210430</v>
      </c>
      <c r="M32" s="131"/>
      <c r="N32" s="130">
        <v>48254070</v>
      </c>
      <c r="O32" s="78"/>
    </row>
    <row r="33" spans="1:15" ht="20.25" customHeight="1">
      <c r="A33" s="78" t="s">
        <v>30</v>
      </c>
      <c r="D33" s="12"/>
      <c r="E33" s="12"/>
      <c r="F33" s="19">
        <v>29</v>
      </c>
      <c r="H33" s="132">
        <v>-212273360</v>
      </c>
      <c r="I33" s="131"/>
      <c r="J33" s="132">
        <v>-169783198</v>
      </c>
      <c r="K33" s="131"/>
      <c r="L33" s="132">
        <v>-129974732</v>
      </c>
      <c r="M33" s="131"/>
      <c r="N33" s="132">
        <v>-161992378</v>
      </c>
      <c r="O33" s="78"/>
    </row>
    <row r="34" spans="1:15" ht="20.25" customHeight="1">
      <c r="A34" s="10" t="s">
        <v>215</v>
      </c>
      <c r="D34" s="12"/>
      <c r="E34" s="12"/>
      <c r="H34" s="15">
        <f>SUM(H30:H33)</f>
        <v>-653429522</v>
      </c>
      <c r="I34" s="13"/>
      <c r="J34" s="15">
        <f>SUM(J30:J33)</f>
        <v>194145041</v>
      </c>
      <c r="K34" s="13"/>
      <c r="L34" s="15">
        <f>SUM(L30:L33)</f>
        <v>-282536445</v>
      </c>
      <c r="M34" s="13"/>
      <c r="N34" s="15">
        <f>SUM(N30:N33)</f>
        <v>40041187</v>
      </c>
      <c r="O34" s="78"/>
    </row>
    <row r="35" spans="1:15" ht="20.25" customHeight="1">
      <c r="A35" s="78" t="s">
        <v>128</v>
      </c>
      <c r="D35" s="12"/>
      <c r="E35" s="12"/>
      <c r="F35" s="155">
        <v>31.2</v>
      </c>
      <c r="H35" s="130">
        <v>18764129</v>
      </c>
      <c r="I35" s="131"/>
      <c r="J35" s="130">
        <v>-14395552</v>
      </c>
      <c r="K35" s="131"/>
      <c r="L35" s="130">
        <v>11142770</v>
      </c>
      <c r="M35" s="131"/>
      <c r="N35" s="130">
        <v>14531554</v>
      </c>
      <c r="O35" s="78"/>
    </row>
    <row r="36" spans="1:15" ht="20.25" customHeight="1" thickBot="1">
      <c r="A36" s="10" t="s">
        <v>216</v>
      </c>
      <c r="D36" s="12"/>
      <c r="E36" s="12"/>
      <c r="F36" s="19"/>
      <c r="H36" s="24">
        <f>SUM(H34:H35)</f>
        <v>-634665393</v>
      </c>
      <c r="J36" s="24">
        <f>SUM(J34:J35)</f>
        <v>179749489</v>
      </c>
      <c r="L36" s="24">
        <f>SUM(L34:L35)</f>
        <v>-271393675</v>
      </c>
      <c r="N36" s="24">
        <f>SUM(N34:N35)</f>
        <v>54572741</v>
      </c>
      <c r="O36" s="78"/>
    </row>
    <row r="37" spans="1:15" ht="20.25" customHeight="1" thickTop="1">
      <c r="D37" s="12"/>
      <c r="E37" s="12"/>
      <c r="K37" s="11"/>
      <c r="O37" s="78"/>
    </row>
    <row r="38" spans="1:15" ht="20.25" customHeight="1">
      <c r="A38" s="78" t="s">
        <v>9</v>
      </c>
      <c r="D38" s="12"/>
      <c r="E38" s="12"/>
      <c r="L38" s="80"/>
      <c r="N38" s="80"/>
      <c r="O38" s="78"/>
    </row>
    <row r="39" spans="1:15" s="22" customFormat="1" ht="20.25" customHeight="1">
      <c r="A39" s="162" t="s">
        <v>53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5"/>
    </row>
    <row r="40" spans="1:15" s="22" customFormat="1" ht="20.25" customHeight="1">
      <c r="A40" s="177" t="s">
        <v>217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5"/>
    </row>
    <row r="41" spans="1:15" s="22" customFormat="1" ht="20.25" customHeight="1">
      <c r="A41" s="162" t="s">
        <v>157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"/>
    </row>
    <row r="42" spans="1:15" s="6" customFormat="1" ht="20.25" customHeight="1">
      <c r="G42" s="7"/>
      <c r="H42" s="7"/>
      <c r="I42" s="7"/>
      <c r="J42" s="7"/>
      <c r="K42" s="7"/>
      <c r="L42" s="8"/>
      <c r="N42" s="9" t="s">
        <v>87</v>
      </c>
      <c r="O42" s="9"/>
    </row>
    <row r="43" spans="1:15" s="6" customFormat="1" ht="20.25" customHeight="1">
      <c r="G43" s="7"/>
      <c r="H43" s="178" t="s">
        <v>51</v>
      </c>
      <c r="I43" s="178"/>
      <c r="J43" s="178"/>
      <c r="K43" s="67"/>
      <c r="L43" s="178" t="s">
        <v>43</v>
      </c>
      <c r="M43" s="178"/>
      <c r="N43" s="178"/>
      <c r="O43" s="9"/>
    </row>
    <row r="44" spans="1:15" s="6" customFormat="1" ht="20.25" customHeight="1">
      <c r="F44" s="163" t="s">
        <v>112</v>
      </c>
      <c r="G44" s="7"/>
      <c r="H44" s="142" t="s">
        <v>160</v>
      </c>
      <c r="I44" s="143"/>
      <c r="J44" s="142" t="s">
        <v>139</v>
      </c>
      <c r="K44" s="23"/>
      <c r="L44" s="142" t="s">
        <v>160</v>
      </c>
      <c r="M44" s="143"/>
      <c r="N44" s="142" t="s">
        <v>139</v>
      </c>
      <c r="O44" s="9"/>
    </row>
    <row r="45" spans="1:15" ht="20.25" customHeight="1">
      <c r="A45" s="10" t="s">
        <v>62</v>
      </c>
      <c r="D45" s="12"/>
      <c r="E45" s="12"/>
      <c r="F45" s="19"/>
      <c r="H45" s="21"/>
      <c r="I45" s="21"/>
      <c r="J45" s="21"/>
      <c r="K45" s="21"/>
      <c r="L45" s="21"/>
      <c r="M45" s="21"/>
      <c r="N45" s="21"/>
      <c r="O45" s="78"/>
    </row>
    <row r="46" spans="1:15" ht="20.25" customHeight="1">
      <c r="A46" s="134" t="s">
        <v>176</v>
      </c>
      <c r="D46" s="12"/>
      <c r="E46" s="12"/>
      <c r="F46" s="19"/>
      <c r="H46" s="21"/>
      <c r="I46" s="21"/>
      <c r="J46" s="21"/>
      <c r="K46" s="21"/>
      <c r="L46" s="21"/>
      <c r="M46" s="21"/>
      <c r="N46" s="21"/>
      <c r="O46" s="78"/>
    </row>
    <row r="47" spans="1:15" ht="20.25" customHeight="1">
      <c r="A47" s="134" t="s">
        <v>177</v>
      </c>
      <c r="D47" s="12"/>
      <c r="E47" s="12"/>
      <c r="F47" s="19"/>
      <c r="H47" s="21"/>
      <c r="I47" s="21"/>
      <c r="J47" s="21"/>
      <c r="K47" s="21"/>
      <c r="L47" s="21"/>
      <c r="M47" s="21"/>
      <c r="N47" s="21"/>
      <c r="O47" s="78"/>
    </row>
    <row r="48" spans="1:15" ht="20.25" customHeight="1">
      <c r="A48" s="78" t="s">
        <v>178</v>
      </c>
      <c r="D48" s="12"/>
      <c r="E48" s="12"/>
      <c r="F48" s="19"/>
      <c r="H48" s="144">
        <v>15707826</v>
      </c>
      <c r="I48" s="133"/>
      <c r="J48" s="144">
        <v>-10981017</v>
      </c>
      <c r="K48" s="133"/>
      <c r="L48" s="144">
        <v>14086978</v>
      </c>
      <c r="M48" s="133"/>
      <c r="N48" s="144">
        <v>-7873668</v>
      </c>
      <c r="O48" s="78"/>
    </row>
    <row r="49" spans="1:15" ht="20.25" customHeight="1">
      <c r="A49" s="134" t="s">
        <v>176</v>
      </c>
      <c r="D49" s="12"/>
      <c r="E49" s="12"/>
      <c r="F49" s="19"/>
      <c r="L49" s="78"/>
      <c r="N49" s="78"/>
      <c r="O49" s="78"/>
    </row>
    <row r="50" spans="1:15" ht="20.25" customHeight="1">
      <c r="A50" s="134" t="s">
        <v>179</v>
      </c>
      <c r="D50" s="12"/>
      <c r="E50" s="12"/>
      <c r="F50" s="19"/>
      <c r="H50" s="144">
        <f>SUM(H48)</f>
        <v>15707826</v>
      </c>
      <c r="I50" s="133"/>
      <c r="J50" s="144">
        <f>SUM(J48)</f>
        <v>-10981017</v>
      </c>
      <c r="K50" s="133"/>
      <c r="L50" s="144">
        <f>SUM(L48)</f>
        <v>14086978</v>
      </c>
      <c r="M50" s="133"/>
      <c r="N50" s="144">
        <f>SUM(N48)</f>
        <v>-7873668</v>
      </c>
      <c r="O50" s="78"/>
    </row>
    <row r="51" spans="1:15" ht="20.25" customHeight="1">
      <c r="A51" s="134"/>
      <c r="D51" s="12"/>
      <c r="E51" s="12"/>
      <c r="F51" s="19"/>
      <c r="H51" s="133"/>
      <c r="I51" s="133"/>
      <c r="J51" s="133"/>
      <c r="K51" s="133"/>
      <c r="L51" s="133"/>
      <c r="M51" s="133"/>
      <c r="N51" s="133"/>
      <c r="O51" s="78"/>
    </row>
    <row r="52" spans="1:15" ht="20.25" customHeight="1">
      <c r="A52" s="134" t="s">
        <v>180</v>
      </c>
      <c r="D52" s="12"/>
      <c r="E52" s="12"/>
      <c r="F52" s="19"/>
      <c r="H52" s="133"/>
      <c r="I52" s="133"/>
      <c r="J52" s="133"/>
      <c r="K52" s="133"/>
      <c r="L52" s="133"/>
      <c r="M52" s="133"/>
      <c r="N52" s="133"/>
      <c r="O52" s="78"/>
    </row>
    <row r="53" spans="1:15" ht="20.25" customHeight="1">
      <c r="A53" s="134" t="s">
        <v>181</v>
      </c>
      <c r="D53" s="12"/>
      <c r="E53" s="12"/>
      <c r="F53" s="19"/>
      <c r="H53" s="133"/>
      <c r="I53" s="133"/>
      <c r="J53" s="133"/>
      <c r="K53" s="133"/>
      <c r="L53" s="133"/>
      <c r="M53" s="133"/>
      <c r="N53" s="133"/>
      <c r="O53" s="78"/>
    </row>
    <row r="54" spans="1:15" ht="20.25" customHeight="1">
      <c r="A54" s="78" t="s">
        <v>218</v>
      </c>
      <c r="D54" s="12"/>
      <c r="E54" s="12"/>
      <c r="F54" s="19"/>
      <c r="H54" s="133"/>
      <c r="I54" s="133"/>
      <c r="J54" s="133"/>
      <c r="K54" s="133"/>
      <c r="L54" s="133"/>
      <c r="M54" s="133"/>
      <c r="N54" s="133"/>
      <c r="O54" s="78"/>
    </row>
    <row r="55" spans="1:15" ht="20.25" customHeight="1">
      <c r="A55" s="78" t="s">
        <v>219</v>
      </c>
      <c r="D55" s="12"/>
      <c r="E55" s="12"/>
      <c r="F55" s="19"/>
      <c r="H55" s="133">
        <v>-20160000</v>
      </c>
      <c r="I55" s="133"/>
      <c r="J55" s="15">
        <v>0</v>
      </c>
      <c r="K55" s="133"/>
      <c r="L55" s="133">
        <v>-20160000</v>
      </c>
      <c r="M55" s="133"/>
      <c r="N55" s="15">
        <v>0</v>
      </c>
      <c r="O55" s="78"/>
    </row>
    <row r="56" spans="1:15" ht="23.25" customHeight="1">
      <c r="A56" s="78" t="s">
        <v>220</v>
      </c>
      <c r="B56" s="22"/>
      <c r="D56" s="12"/>
      <c r="E56" s="12"/>
      <c r="F56" s="19"/>
      <c r="H56" s="144">
        <v>-2164317</v>
      </c>
      <c r="I56" s="133"/>
      <c r="J56" s="144">
        <v>-4689696</v>
      </c>
      <c r="K56" s="133"/>
      <c r="L56" s="144">
        <v>-2351877</v>
      </c>
      <c r="M56" s="133"/>
      <c r="N56" s="144">
        <v>-4114264</v>
      </c>
      <c r="O56" s="78"/>
    </row>
    <row r="57" spans="1:15" ht="23.25" customHeight="1">
      <c r="A57" s="134" t="s">
        <v>182</v>
      </c>
      <c r="B57" s="22"/>
      <c r="D57" s="12"/>
      <c r="E57" s="12"/>
      <c r="F57" s="19"/>
      <c r="H57" s="133"/>
      <c r="I57" s="133"/>
      <c r="J57" s="133"/>
      <c r="K57" s="133"/>
      <c r="L57" s="133"/>
      <c r="M57" s="133"/>
      <c r="N57" s="133"/>
      <c r="O57" s="78"/>
    </row>
    <row r="58" spans="1:15" ht="23.25" customHeight="1">
      <c r="A58" s="134" t="s">
        <v>179</v>
      </c>
      <c r="B58" s="22"/>
      <c r="D58" s="12"/>
      <c r="E58" s="12"/>
      <c r="F58" s="19"/>
      <c r="H58" s="133">
        <f>SUM(H54:H56)</f>
        <v>-22324317</v>
      </c>
      <c r="I58" s="133"/>
      <c r="J58" s="133">
        <f>SUM(J54:J56)</f>
        <v>-4689696</v>
      </c>
      <c r="K58" s="133"/>
      <c r="L58" s="133">
        <f>SUM(L54:L56)</f>
        <v>-22511877</v>
      </c>
      <c r="M58" s="133"/>
      <c r="N58" s="133">
        <f>SUM(N54:N56)</f>
        <v>-4114264</v>
      </c>
      <c r="O58" s="78"/>
    </row>
    <row r="59" spans="1:15" ht="23.25" customHeight="1" thickBot="1">
      <c r="A59" s="10" t="s">
        <v>84</v>
      </c>
      <c r="D59" s="12"/>
      <c r="E59" s="12"/>
      <c r="F59" s="19"/>
      <c r="H59" s="135">
        <f>SUM(H50+H58)</f>
        <v>-6616491</v>
      </c>
      <c r="I59" s="131"/>
      <c r="J59" s="135">
        <f>SUM(J50+J58)</f>
        <v>-15670713</v>
      </c>
      <c r="K59" s="133"/>
      <c r="L59" s="135">
        <f>SUM(L50+L58)</f>
        <v>-8424899</v>
      </c>
      <c r="M59" s="131"/>
      <c r="N59" s="135">
        <f>SUM(N50+N58)</f>
        <v>-11987932</v>
      </c>
      <c r="O59" s="78"/>
    </row>
    <row r="60" spans="1:15" ht="23.25" customHeight="1" thickTop="1">
      <c r="A60" s="147"/>
      <c r="D60" s="12"/>
      <c r="E60" s="12"/>
      <c r="F60" s="19"/>
      <c r="H60" s="136"/>
      <c r="I60" s="131"/>
      <c r="J60" s="136"/>
      <c r="K60" s="133"/>
      <c r="L60" s="136"/>
      <c r="M60" s="131"/>
      <c r="N60" s="136"/>
      <c r="O60" s="78"/>
    </row>
    <row r="61" spans="1:15" ht="20.25" customHeight="1" thickBot="1">
      <c r="A61" s="10" t="s">
        <v>85</v>
      </c>
      <c r="D61" s="12"/>
      <c r="E61" s="12"/>
      <c r="F61" s="19"/>
      <c r="H61" s="29">
        <f>SUM(H36+H59)</f>
        <v>-641281884</v>
      </c>
      <c r="J61" s="29">
        <f>SUM(J36+J59)</f>
        <v>164078776</v>
      </c>
      <c r="K61" s="25"/>
      <c r="L61" s="29">
        <f>SUM(L36+L59)</f>
        <v>-279818574</v>
      </c>
      <c r="M61" s="21"/>
      <c r="N61" s="29">
        <f>SUM(N36+N59)</f>
        <v>42584809</v>
      </c>
      <c r="O61" s="78"/>
    </row>
    <row r="62" spans="1:15" ht="20.25" customHeight="1" thickTop="1">
      <c r="A62" s="10"/>
      <c r="D62" s="12"/>
      <c r="E62" s="12"/>
      <c r="F62" s="19"/>
      <c r="H62" s="25"/>
      <c r="J62" s="25"/>
      <c r="K62" s="25"/>
      <c r="L62" s="25"/>
      <c r="M62" s="21"/>
      <c r="N62" s="25"/>
      <c r="O62" s="78"/>
    </row>
    <row r="63" spans="1:15" ht="20.25" customHeight="1">
      <c r="A63" s="10" t="s">
        <v>221</v>
      </c>
      <c r="D63" s="12"/>
      <c r="E63" s="12"/>
      <c r="F63" s="19">
        <v>33</v>
      </c>
      <c r="H63" s="25"/>
      <c r="J63" s="25"/>
      <c r="K63" s="25"/>
      <c r="L63" s="25"/>
      <c r="M63" s="21"/>
      <c r="N63" s="25"/>
      <c r="O63" s="78"/>
    </row>
    <row r="64" spans="1:15" ht="20.25" customHeight="1">
      <c r="A64" s="78" t="s">
        <v>222</v>
      </c>
      <c r="D64" s="12"/>
      <c r="E64" s="12"/>
      <c r="H64" s="21"/>
      <c r="J64" s="21"/>
      <c r="K64" s="21"/>
      <c r="L64" s="21"/>
      <c r="M64" s="21"/>
      <c r="N64" s="21"/>
      <c r="O64" s="78"/>
    </row>
    <row r="65" spans="1:15" ht="20.25" customHeight="1" thickBot="1">
      <c r="A65" s="78" t="s">
        <v>223</v>
      </c>
      <c r="D65" s="12"/>
      <c r="E65" s="12"/>
      <c r="H65" s="26">
        <f>H36/600000000</f>
        <v>-1.0577756549999999</v>
      </c>
      <c r="J65" s="26">
        <f>J36/600000000</f>
        <v>0.29958248166666668</v>
      </c>
      <c r="K65" s="27"/>
      <c r="L65" s="26">
        <f>L36/600000000</f>
        <v>-0.45232279166666667</v>
      </c>
      <c r="M65" s="28"/>
      <c r="N65" s="26">
        <f>N36/600000000</f>
        <v>9.0954568333333333E-2</v>
      </c>
      <c r="O65" s="78"/>
    </row>
    <row r="66" spans="1:15" ht="20.25" customHeight="1" thickTop="1">
      <c r="D66" s="12"/>
      <c r="E66" s="12"/>
      <c r="K66" s="11"/>
      <c r="O66" s="78"/>
    </row>
    <row r="67" spans="1:15" ht="20.25" customHeight="1">
      <c r="A67" s="78" t="s">
        <v>9</v>
      </c>
      <c r="D67" s="12"/>
      <c r="E67" s="12"/>
      <c r="L67" s="80"/>
      <c r="N67" s="80"/>
      <c r="O67" s="78"/>
    </row>
  </sheetData>
  <mergeCells count="8">
    <mergeCell ref="P9:P10"/>
    <mergeCell ref="P23:P24"/>
    <mergeCell ref="A2:N2"/>
    <mergeCell ref="H5:J5"/>
    <mergeCell ref="L5:N5"/>
    <mergeCell ref="A40:N40"/>
    <mergeCell ref="H43:J43"/>
    <mergeCell ref="L43:N43"/>
  </mergeCells>
  <pageMargins left="0.78740157480314965" right="0.39370078740157483" top="0.78740157480314965" bottom="0.19685039370078741" header="0.19685039370078741" footer="0.19685039370078741"/>
  <pageSetup paperSize="9" scale="76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4"/>
  <sheetViews>
    <sheetView showGridLines="0" view="pageBreakPreview" topLeftCell="A11" zoomScale="90" zoomScaleNormal="85" zoomScaleSheetLayoutView="90" workbookViewId="0">
      <selection activeCell="U23" sqref="U23"/>
    </sheetView>
  </sheetViews>
  <sheetFormatPr defaultColWidth="10.7109375" defaultRowHeight="20.45" customHeight="1"/>
  <cols>
    <col min="1" max="1" width="2.7109375" style="37" customWidth="1"/>
    <col min="2" max="2" width="30.7109375" style="37" customWidth="1"/>
    <col min="3" max="3" width="6.7109375" style="37" customWidth="1"/>
    <col min="4" max="4" width="1.7109375" style="37" customWidth="1"/>
    <col min="5" max="5" width="14.7109375" style="37" customWidth="1"/>
    <col min="6" max="6" width="1.7109375" style="37" customWidth="1"/>
    <col min="7" max="7" width="14.7109375" style="37" customWidth="1"/>
    <col min="8" max="8" width="1.7109375" style="37" customWidth="1"/>
    <col min="9" max="9" width="14.7109375" style="37" customWidth="1"/>
    <col min="10" max="10" width="1.7109375" style="37" customWidth="1"/>
    <col min="11" max="11" width="14.7109375" style="37" customWidth="1"/>
    <col min="12" max="12" width="1.7109375" style="37" customWidth="1"/>
    <col min="13" max="13" width="14.7109375" style="37" customWidth="1"/>
    <col min="14" max="14" width="1.7109375" style="37" customWidth="1"/>
    <col min="15" max="15" width="14.7109375" style="37" customWidth="1"/>
    <col min="16" max="16" width="1.7109375" style="37" customWidth="1"/>
    <col min="17" max="17" width="14.7109375" style="37" customWidth="1"/>
    <col min="18" max="18" width="1.7109375" style="37" customWidth="1"/>
    <col min="19" max="19" width="14.7109375" style="37" customWidth="1"/>
    <col min="20" max="20" width="1.7109375" style="37" customWidth="1"/>
    <col min="21" max="21" width="14.7109375" style="37" customWidth="1"/>
    <col min="22" max="22" width="1.7109375" style="37" customWidth="1"/>
    <col min="23" max="16384" width="10.7109375" style="37"/>
  </cols>
  <sheetData>
    <row r="1" spans="1:21" ht="20.45" customHeight="1">
      <c r="A1" s="181" t="s">
        <v>53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69"/>
      <c r="R1" s="69"/>
      <c r="S1" s="69"/>
      <c r="T1" s="69"/>
    </row>
    <row r="2" spans="1:21" ht="20.45" customHeight="1">
      <c r="A2" s="181" t="s">
        <v>50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69"/>
      <c r="R2" s="69"/>
      <c r="S2" s="69"/>
      <c r="T2" s="69"/>
    </row>
    <row r="3" spans="1:21" ht="20.45" customHeight="1">
      <c r="A3" s="51" t="s">
        <v>157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157"/>
      <c r="P3" s="51"/>
      <c r="Q3" s="69"/>
      <c r="R3" s="69"/>
      <c r="S3" s="69"/>
      <c r="T3" s="69"/>
    </row>
    <row r="4" spans="1:21" s="39" customFormat="1" ht="20.45" customHeight="1">
      <c r="B4" s="40"/>
      <c r="C4" s="40"/>
      <c r="D4" s="40"/>
      <c r="E4" s="40"/>
      <c r="F4" s="40"/>
      <c r="G4" s="40"/>
      <c r="H4" s="40"/>
      <c r="I4" s="41"/>
      <c r="J4" s="40"/>
      <c r="K4" s="41"/>
      <c r="L4" s="40"/>
      <c r="M4" s="42"/>
      <c r="N4" s="42"/>
      <c r="O4" s="41"/>
      <c r="P4" s="42"/>
      <c r="Q4" s="41"/>
      <c r="R4" s="41"/>
      <c r="S4" s="41"/>
      <c r="T4" s="41"/>
      <c r="U4" s="38" t="s">
        <v>87</v>
      </c>
    </row>
    <row r="5" spans="1:21" s="39" customFormat="1" ht="20.45" customHeight="1">
      <c r="B5" s="40"/>
      <c r="C5" s="40"/>
      <c r="D5" s="40"/>
      <c r="E5" s="182" t="s">
        <v>51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</row>
    <row r="6" spans="1:21" s="39" customFormat="1" ht="20.45" customHeight="1">
      <c r="B6" s="40"/>
      <c r="C6" s="40"/>
      <c r="D6" s="40"/>
      <c r="E6" s="43"/>
      <c r="F6" s="43"/>
      <c r="G6" s="43"/>
      <c r="H6" s="43"/>
      <c r="I6" s="43"/>
      <c r="J6" s="43"/>
      <c r="K6" s="43"/>
      <c r="L6" s="43"/>
      <c r="M6" s="44" t="s">
        <v>66</v>
      </c>
      <c r="N6" s="44"/>
      <c r="O6" s="44"/>
      <c r="P6" s="44"/>
      <c r="Q6" s="44"/>
      <c r="R6" s="44"/>
      <c r="S6" s="44"/>
      <c r="T6" s="43"/>
      <c r="U6" s="43"/>
    </row>
    <row r="7" spans="1:21" s="39" customFormat="1" ht="20.45" customHeight="1">
      <c r="B7" s="40"/>
      <c r="C7" s="40"/>
      <c r="D7" s="40"/>
      <c r="E7" s="43"/>
      <c r="F7" s="45"/>
      <c r="G7" s="45"/>
      <c r="H7" s="45"/>
      <c r="I7" s="45"/>
      <c r="J7" s="45"/>
      <c r="K7" s="45"/>
      <c r="L7" s="45"/>
      <c r="M7" s="44" t="s">
        <v>65</v>
      </c>
      <c r="N7" s="44"/>
      <c r="O7" s="46"/>
      <c r="P7" s="44"/>
      <c r="Q7" s="46"/>
      <c r="R7" s="45"/>
      <c r="S7" s="45"/>
      <c r="T7" s="45"/>
      <c r="U7" s="45"/>
    </row>
    <row r="8" spans="1:21" s="81" customFormat="1" ht="20.45" customHeight="1">
      <c r="B8" s="82"/>
      <c r="C8" s="82"/>
      <c r="D8" s="82"/>
      <c r="E8" s="83"/>
      <c r="F8" s="84"/>
      <c r="G8" s="84"/>
      <c r="H8" s="84"/>
      <c r="I8" s="84"/>
      <c r="J8" s="84"/>
      <c r="K8" s="84"/>
      <c r="L8" s="84"/>
      <c r="M8" s="83"/>
      <c r="N8" s="77"/>
      <c r="O8" s="83" t="s">
        <v>184</v>
      </c>
      <c r="P8" s="77"/>
      <c r="Q8" s="77"/>
      <c r="R8" s="84"/>
      <c r="S8" s="84"/>
      <c r="T8" s="84"/>
      <c r="U8" s="84"/>
    </row>
    <row r="9" spans="1:21" s="47" customFormat="1" ht="20.45" customHeight="1">
      <c r="E9" s="48" t="s">
        <v>58</v>
      </c>
      <c r="F9" s="48"/>
      <c r="G9" s="48"/>
      <c r="H9" s="48"/>
      <c r="I9" s="180" t="s">
        <v>44</v>
      </c>
      <c r="J9" s="180"/>
      <c r="K9" s="180"/>
      <c r="L9" s="48"/>
      <c r="M9" s="85" t="s">
        <v>96</v>
      </c>
      <c r="N9" s="49"/>
      <c r="O9" s="85" t="s">
        <v>185</v>
      </c>
      <c r="P9" s="49"/>
      <c r="Q9" s="48" t="s">
        <v>136</v>
      </c>
      <c r="R9" s="49"/>
      <c r="S9" s="48" t="s">
        <v>76</v>
      </c>
      <c r="T9" s="49"/>
      <c r="U9" s="48" t="s">
        <v>49</v>
      </c>
    </row>
    <row r="10" spans="1:21" s="47" customFormat="1" ht="20.45" customHeight="1">
      <c r="E10" s="48" t="s">
        <v>59</v>
      </c>
      <c r="F10" s="48"/>
      <c r="G10" s="48"/>
      <c r="H10" s="48"/>
      <c r="I10" s="48" t="s">
        <v>45</v>
      </c>
      <c r="J10" s="48"/>
      <c r="M10" s="85" t="s">
        <v>150</v>
      </c>
      <c r="N10" s="49"/>
      <c r="O10" s="47" t="s">
        <v>186</v>
      </c>
      <c r="P10" s="49"/>
      <c r="Q10" s="47" t="s">
        <v>60</v>
      </c>
      <c r="R10" s="49"/>
      <c r="S10" s="48" t="s">
        <v>79</v>
      </c>
      <c r="T10" s="49"/>
      <c r="U10" s="48" t="s">
        <v>63</v>
      </c>
    </row>
    <row r="11" spans="1:21" s="47" customFormat="1" ht="20.45" customHeight="1">
      <c r="E11" s="68" t="s">
        <v>47</v>
      </c>
      <c r="F11" s="50"/>
      <c r="G11" s="68" t="s">
        <v>55</v>
      </c>
      <c r="H11" s="50"/>
      <c r="I11" s="68" t="s">
        <v>48</v>
      </c>
      <c r="J11" s="50"/>
      <c r="K11" s="68" t="s">
        <v>46</v>
      </c>
      <c r="M11" s="90" t="s">
        <v>224</v>
      </c>
      <c r="N11" s="49"/>
      <c r="O11" s="156" t="s">
        <v>187</v>
      </c>
      <c r="P11" s="49"/>
      <c r="Q11" s="68" t="s">
        <v>52</v>
      </c>
      <c r="R11" s="49"/>
      <c r="S11" s="68" t="s">
        <v>69</v>
      </c>
      <c r="T11" s="49"/>
      <c r="U11" s="68" t="s">
        <v>64</v>
      </c>
    </row>
    <row r="12" spans="1:21" ht="20.45" customHeight="1">
      <c r="A12" s="51" t="s">
        <v>137</v>
      </c>
      <c r="E12" s="1">
        <v>600000000</v>
      </c>
      <c r="F12" s="1"/>
      <c r="G12" s="1">
        <v>2230175000</v>
      </c>
      <c r="H12" s="1"/>
      <c r="I12" s="1">
        <v>60000000</v>
      </c>
      <c r="J12" s="1"/>
      <c r="K12" s="1">
        <v>553599012</v>
      </c>
      <c r="L12" s="2"/>
      <c r="M12" s="1">
        <v>4069387</v>
      </c>
      <c r="N12" s="1"/>
      <c r="O12" s="1">
        <v>0</v>
      </c>
      <c r="P12" s="1"/>
      <c r="Q12" s="1">
        <v>-3684880</v>
      </c>
      <c r="R12" s="1"/>
      <c r="S12" s="1">
        <f>SUM(M12:Q12)</f>
        <v>384507</v>
      </c>
      <c r="T12" s="1"/>
      <c r="U12" s="1">
        <f>SUM(E12:K12,S12)</f>
        <v>3444158519</v>
      </c>
    </row>
    <row r="13" spans="1:21" ht="20.45" customHeight="1">
      <c r="A13" s="37" t="s">
        <v>121</v>
      </c>
      <c r="E13" s="165">
        <v>0</v>
      </c>
      <c r="F13" s="1"/>
      <c r="G13" s="165">
        <v>0</v>
      </c>
      <c r="H13" s="1"/>
      <c r="I13" s="167">
        <v>0</v>
      </c>
      <c r="J13" s="1"/>
      <c r="K13" s="169">
        <f>SUM(PL!J36)</f>
        <v>179749489</v>
      </c>
      <c r="L13" s="2"/>
      <c r="M13" s="167">
        <v>0</v>
      </c>
      <c r="N13" s="1"/>
      <c r="O13" s="167">
        <v>0</v>
      </c>
      <c r="P13" s="1"/>
      <c r="Q13" s="167">
        <v>0</v>
      </c>
      <c r="R13" s="1"/>
      <c r="S13" s="165">
        <f>SUM(M13:R13)</f>
        <v>0</v>
      </c>
      <c r="T13" s="1"/>
      <c r="U13" s="165">
        <f t="shared" ref="U13:U16" si="0">SUM(E13:K13,S13)</f>
        <v>179749489</v>
      </c>
    </row>
    <row r="14" spans="1:21" ht="20.45" customHeight="1">
      <c r="A14" s="37" t="s">
        <v>84</v>
      </c>
      <c r="E14" s="166">
        <v>0</v>
      </c>
      <c r="F14" s="1"/>
      <c r="G14" s="166">
        <v>0</v>
      </c>
      <c r="H14" s="1"/>
      <c r="I14" s="168">
        <v>0</v>
      </c>
      <c r="J14" s="1"/>
      <c r="K14" s="168">
        <v>-4689696</v>
      </c>
      <c r="L14" s="2"/>
      <c r="M14" s="166">
        <v>-10981017</v>
      </c>
      <c r="N14" s="1"/>
      <c r="O14" s="168">
        <v>0</v>
      </c>
      <c r="P14" s="1"/>
      <c r="Q14" s="168">
        <v>0</v>
      </c>
      <c r="R14" s="1"/>
      <c r="S14" s="166">
        <f>SUM(M14:R14)</f>
        <v>-10981017</v>
      </c>
      <c r="T14" s="1"/>
      <c r="U14" s="166">
        <f t="shared" si="0"/>
        <v>-15670713</v>
      </c>
    </row>
    <row r="15" spans="1:21" ht="20.45" customHeight="1">
      <c r="A15" s="37" t="s">
        <v>85</v>
      </c>
      <c r="E15" s="70">
        <f>SUM(E13:E14)</f>
        <v>0</v>
      </c>
      <c r="F15" s="3"/>
      <c r="G15" s="70">
        <f>SUM(G13:G14)</f>
        <v>0</v>
      </c>
      <c r="H15" s="3"/>
      <c r="I15" s="71">
        <f>SUM(I13:I14)</f>
        <v>0</v>
      </c>
      <c r="J15" s="4">
        <f>SUM(J12:J14)</f>
        <v>0</v>
      </c>
      <c r="K15" s="71">
        <f>SUM(K13:K14)</f>
        <v>175059793</v>
      </c>
      <c r="L15" s="2"/>
      <c r="M15" s="70">
        <f>SUM(M13:M14)</f>
        <v>-10981017</v>
      </c>
      <c r="N15" s="1"/>
      <c r="O15" s="70">
        <f>SUM(O13:O14)</f>
        <v>0</v>
      </c>
      <c r="P15" s="1"/>
      <c r="Q15" s="70">
        <f>SUM(Q13:Q14)</f>
        <v>0</v>
      </c>
      <c r="R15" s="1"/>
      <c r="S15" s="72">
        <f>SUM(S13:S14)</f>
        <v>-10981017</v>
      </c>
      <c r="T15" s="1"/>
      <c r="U15" s="72">
        <f>SUM(U13:U14)</f>
        <v>164078776</v>
      </c>
    </row>
    <row r="16" spans="1:21" ht="20.45" customHeight="1">
      <c r="A16" s="37" t="s">
        <v>225</v>
      </c>
      <c r="E16" s="152">
        <v>0</v>
      </c>
      <c r="F16" s="3"/>
      <c r="G16" s="152">
        <v>0</v>
      </c>
      <c r="H16" s="3"/>
      <c r="I16" s="153">
        <v>0</v>
      </c>
      <c r="J16" s="4"/>
      <c r="K16" s="153">
        <v>-71997600</v>
      </c>
      <c r="L16" s="2"/>
      <c r="M16" s="152">
        <v>0</v>
      </c>
      <c r="N16" s="1"/>
      <c r="O16" s="152">
        <v>0</v>
      </c>
      <c r="P16" s="1"/>
      <c r="Q16" s="152">
        <v>0</v>
      </c>
      <c r="R16" s="1"/>
      <c r="S16" s="154">
        <v>0</v>
      </c>
      <c r="T16" s="1"/>
      <c r="U16" s="154">
        <f t="shared" si="0"/>
        <v>-71997600</v>
      </c>
    </row>
    <row r="17" spans="1:21" ht="20.45" customHeight="1" thickBot="1">
      <c r="A17" s="51" t="s">
        <v>138</v>
      </c>
      <c r="E17" s="53">
        <f>SUM(E12,E15:E16)</f>
        <v>600000000</v>
      </c>
      <c r="F17" s="52"/>
      <c r="G17" s="53">
        <f>SUM(G12,G15:G16)</f>
        <v>2230175000</v>
      </c>
      <c r="H17" s="52"/>
      <c r="I17" s="53">
        <f>SUM(I12,I15:I16)</f>
        <v>60000000</v>
      </c>
      <c r="J17" s="52"/>
      <c r="K17" s="53">
        <f>SUM(K12,K15:K16)</f>
        <v>656661205</v>
      </c>
      <c r="L17" s="54"/>
      <c r="M17" s="53">
        <f>SUM(M12,M15:M16)</f>
        <v>-6911630</v>
      </c>
      <c r="N17" s="54"/>
      <c r="O17" s="53">
        <f>SUM(O12,O15:O16)</f>
        <v>0</v>
      </c>
      <c r="P17" s="54"/>
      <c r="Q17" s="53">
        <f>SUM(Q12,Q15:Q16)</f>
        <v>-3684880</v>
      </c>
      <c r="R17" s="54"/>
      <c r="S17" s="53">
        <f>SUM(S12,S15:S16)</f>
        <v>-10596510</v>
      </c>
      <c r="T17" s="54"/>
      <c r="U17" s="53">
        <f>SUM(U12,U15:U16)</f>
        <v>3536239695</v>
      </c>
    </row>
    <row r="18" spans="1:21" ht="20.45" customHeight="1" thickTop="1">
      <c r="A18" s="51"/>
      <c r="E18" s="1"/>
      <c r="F18" s="1"/>
      <c r="G18" s="1"/>
      <c r="H18" s="1"/>
      <c r="I18" s="1"/>
      <c r="J18" s="1">
        <v>38555206</v>
      </c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</row>
    <row r="19" spans="1:21" ht="20.45" customHeight="1">
      <c r="A19" s="51" t="s">
        <v>226</v>
      </c>
      <c r="E19" s="1">
        <f>E17</f>
        <v>600000000</v>
      </c>
      <c r="F19" s="1"/>
      <c r="G19" s="1">
        <f>G17</f>
        <v>2230175000</v>
      </c>
      <c r="H19" s="1"/>
      <c r="I19" s="1">
        <f>I17</f>
        <v>60000000</v>
      </c>
      <c r="J19" s="1"/>
      <c r="K19" s="1">
        <f>K17</f>
        <v>656661205</v>
      </c>
      <c r="L19" s="2"/>
      <c r="M19" s="1">
        <f>M17</f>
        <v>-6911630</v>
      </c>
      <c r="N19" s="1"/>
      <c r="O19" s="1">
        <f>O17</f>
        <v>0</v>
      </c>
      <c r="P19" s="1"/>
      <c r="Q19" s="1">
        <f>Q17</f>
        <v>-3684880</v>
      </c>
      <c r="R19" s="1"/>
      <c r="S19" s="1">
        <f>S17</f>
        <v>-10596510</v>
      </c>
      <c r="T19" s="1"/>
      <c r="U19" s="1">
        <f>U17</f>
        <v>3536239695</v>
      </c>
    </row>
    <row r="20" spans="1:21" ht="20.45" customHeight="1">
      <c r="A20" s="37" t="s">
        <v>227</v>
      </c>
      <c r="E20" s="1"/>
      <c r="F20" s="1"/>
      <c r="G20" s="1"/>
      <c r="H20" s="1"/>
      <c r="I20" s="1"/>
      <c r="J20" s="1"/>
      <c r="K20" s="1"/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0.45" customHeight="1">
      <c r="A21" s="37" t="s">
        <v>228</v>
      </c>
      <c r="E21" s="1">
        <v>0</v>
      </c>
      <c r="F21" s="1"/>
      <c r="G21" s="1">
        <v>0</v>
      </c>
      <c r="H21" s="1"/>
      <c r="I21" s="1">
        <v>0</v>
      </c>
      <c r="J21" s="1"/>
      <c r="K21" s="1">
        <v>-2165361</v>
      </c>
      <c r="L21" s="2"/>
      <c r="M21" s="1">
        <v>0</v>
      </c>
      <c r="N21" s="1"/>
      <c r="O21" s="1">
        <v>0</v>
      </c>
      <c r="P21" s="1"/>
      <c r="Q21" s="1">
        <v>0</v>
      </c>
      <c r="R21" s="1"/>
      <c r="S21" s="1">
        <f>SUM(M21:R21)</f>
        <v>0</v>
      </c>
      <c r="T21" s="1"/>
      <c r="U21" s="1">
        <f t="shared" ref="U21:U26" si="1">SUM(E21:K21,S21)</f>
        <v>-2165361</v>
      </c>
    </row>
    <row r="22" spans="1:21" ht="20.45" customHeight="1">
      <c r="A22" s="51" t="s">
        <v>183</v>
      </c>
      <c r="E22" s="70">
        <f>SUM(E19:E21)</f>
        <v>600000000</v>
      </c>
      <c r="F22" s="1"/>
      <c r="G22" s="70">
        <f>SUM(G19:G21)</f>
        <v>2230175000</v>
      </c>
      <c r="H22" s="1"/>
      <c r="I22" s="70">
        <f>SUM(I19:I21)</f>
        <v>60000000</v>
      </c>
      <c r="J22" s="1"/>
      <c r="K22" s="70">
        <f>SUM(K19:K21)</f>
        <v>654495844</v>
      </c>
      <c r="L22" s="2"/>
      <c r="M22" s="70">
        <f>SUM(M19:M21)</f>
        <v>-6911630</v>
      </c>
      <c r="N22" s="1"/>
      <c r="O22" s="70">
        <f>SUM(O19:O21)</f>
        <v>0</v>
      </c>
      <c r="P22" s="1"/>
      <c r="Q22" s="70">
        <f>SUM(Q19:Q21)</f>
        <v>-3684880</v>
      </c>
      <c r="R22" s="1"/>
      <c r="S22" s="70">
        <f>SUM(S19:S21)</f>
        <v>-10596510</v>
      </c>
      <c r="T22" s="1"/>
      <c r="U22" s="70">
        <f>SUM(U19:U21)</f>
        <v>3534074334</v>
      </c>
    </row>
    <row r="23" spans="1:21" ht="20.45" customHeight="1">
      <c r="A23" s="37" t="s">
        <v>229</v>
      </c>
      <c r="E23" s="165">
        <v>0</v>
      </c>
      <c r="F23" s="1"/>
      <c r="G23" s="167">
        <v>0</v>
      </c>
      <c r="H23" s="1"/>
      <c r="I23" s="167">
        <v>0</v>
      </c>
      <c r="J23" s="1"/>
      <c r="K23" s="169">
        <f>SUM(PL!H36)</f>
        <v>-634665393</v>
      </c>
      <c r="L23" s="2"/>
      <c r="M23" s="167">
        <v>0</v>
      </c>
      <c r="N23" s="1"/>
      <c r="O23" s="167">
        <v>0</v>
      </c>
      <c r="P23" s="1"/>
      <c r="Q23" s="167">
        <v>0</v>
      </c>
      <c r="R23" s="1"/>
      <c r="S23" s="165">
        <f>SUM(M23:R23)</f>
        <v>0</v>
      </c>
      <c r="T23" s="1"/>
      <c r="U23" s="165">
        <f t="shared" si="1"/>
        <v>-634665393</v>
      </c>
    </row>
    <row r="24" spans="1:21" ht="20.45" customHeight="1">
      <c r="A24" s="37" t="s">
        <v>84</v>
      </c>
      <c r="E24" s="166">
        <v>0</v>
      </c>
      <c r="F24" s="1"/>
      <c r="G24" s="168">
        <v>0</v>
      </c>
      <c r="H24" s="1"/>
      <c r="I24" s="168">
        <v>0</v>
      </c>
      <c r="J24" s="1"/>
      <c r="K24" s="168">
        <f>PL!H56</f>
        <v>-2164317</v>
      </c>
      <c r="L24" s="2"/>
      <c r="M24" s="166">
        <f>PL!H48</f>
        <v>15707826</v>
      </c>
      <c r="N24" s="1"/>
      <c r="O24" s="168">
        <f>PL!H55</f>
        <v>-20160000</v>
      </c>
      <c r="P24" s="1"/>
      <c r="Q24" s="168">
        <v>0</v>
      </c>
      <c r="R24" s="1"/>
      <c r="S24" s="166">
        <f>SUM(M24:R24)</f>
        <v>-4452174</v>
      </c>
      <c r="T24" s="1"/>
      <c r="U24" s="166">
        <f t="shared" si="1"/>
        <v>-6616491</v>
      </c>
    </row>
    <row r="25" spans="1:21" ht="20.45" customHeight="1">
      <c r="A25" s="37" t="s">
        <v>85</v>
      </c>
      <c r="E25" s="70">
        <f>SUM(E23:E24)</f>
        <v>0</v>
      </c>
      <c r="F25" s="3"/>
      <c r="G25" s="70">
        <f>SUM(G23:G24)</f>
        <v>0</v>
      </c>
      <c r="H25" s="3"/>
      <c r="I25" s="71">
        <f>SUM(I23:I24)</f>
        <v>0</v>
      </c>
      <c r="J25" s="4">
        <f>SUM(J19:J24)</f>
        <v>0</v>
      </c>
      <c r="K25" s="71">
        <f>SUM(K23:K24)</f>
        <v>-636829710</v>
      </c>
      <c r="L25" s="2"/>
      <c r="M25" s="70">
        <f>SUM(M23:M24)</f>
        <v>15707826</v>
      </c>
      <c r="N25" s="1"/>
      <c r="O25" s="70">
        <f>SUM(O23:O24)</f>
        <v>-20160000</v>
      </c>
      <c r="P25" s="1"/>
      <c r="Q25" s="70">
        <f>SUM(Q23:Q24)</f>
        <v>0</v>
      </c>
      <c r="R25" s="1"/>
      <c r="S25" s="72">
        <f>SUM(S23:S24)</f>
        <v>-4452174</v>
      </c>
      <c r="T25" s="1"/>
      <c r="U25" s="72">
        <f>SUM(U23:U24)</f>
        <v>-641281884</v>
      </c>
    </row>
    <row r="26" spans="1:21" ht="20.45" customHeight="1">
      <c r="A26" s="37" t="s">
        <v>225</v>
      </c>
      <c r="E26" s="152">
        <v>0</v>
      </c>
      <c r="F26" s="3"/>
      <c r="G26" s="152">
        <v>0</v>
      </c>
      <c r="H26" s="3"/>
      <c r="I26" s="153">
        <v>0</v>
      </c>
      <c r="J26" s="4"/>
      <c r="K26" s="153">
        <v>-35998800</v>
      </c>
      <c r="L26" s="2"/>
      <c r="M26" s="152">
        <v>0</v>
      </c>
      <c r="N26" s="1"/>
      <c r="O26" s="152">
        <v>0</v>
      </c>
      <c r="P26" s="1"/>
      <c r="Q26" s="152">
        <v>0</v>
      </c>
      <c r="R26" s="1"/>
      <c r="S26" s="154">
        <v>0</v>
      </c>
      <c r="T26" s="1"/>
      <c r="U26" s="154">
        <f t="shared" si="1"/>
        <v>-35998800</v>
      </c>
    </row>
    <row r="27" spans="1:21" ht="20.45" customHeight="1" thickBot="1">
      <c r="A27" s="51" t="s">
        <v>158</v>
      </c>
      <c r="E27" s="151">
        <f>SUM(E22,E25:E26)</f>
        <v>600000000</v>
      </c>
      <c r="F27" s="1"/>
      <c r="G27" s="151">
        <f>SUM(G22,G25:G26)</f>
        <v>2230175000</v>
      </c>
      <c r="H27" s="1"/>
      <c r="I27" s="151">
        <f>SUM(I22,I25:I26)</f>
        <v>60000000</v>
      </c>
      <c r="J27" s="1"/>
      <c r="K27" s="151">
        <f>SUM(K22,K25:K26)</f>
        <v>-18332666</v>
      </c>
      <c r="L27" s="2"/>
      <c r="M27" s="151">
        <f>SUM(M22,M25:M26)</f>
        <v>8796196</v>
      </c>
      <c r="N27" s="2"/>
      <c r="O27" s="151">
        <f>SUM(O22,O25:O26)</f>
        <v>-20160000</v>
      </c>
      <c r="P27" s="2"/>
      <c r="Q27" s="151">
        <f>SUM(Q22,Q25:Q26)</f>
        <v>-3684880</v>
      </c>
      <c r="R27" s="2"/>
      <c r="S27" s="151">
        <f>SUM(S22,S25:S26)</f>
        <v>-15048684</v>
      </c>
      <c r="T27" s="2"/>
      <c r="U27" s="151">
        <f>SUM(U22,U25:U26)</f>
        <v>2856793650</v>
      </c>
    </row>
    <row r="28" spans="1:21" ht="20.45" customHeight="1" thickTop="1">
      <c r="E28" s="54">
        <f>E17-BS!I81</f>
        <v>0</v>
      </c>
      <c r="F28" s="54"/>
      <c r="G28" s="54">
        <f>G17-BS!I82</f>
        <v>0</v>
      </c>
      <c r="H28" s="54"/>
      <c r="I28" s="54">
        <f>I17-BS!I84</f>
        <v>0</v>
      </c>
      <c r="J28" s="54"/>
      <c r="K28" s="54">
        <f>K17-BS!I85</f>
        <v>0</v>
      </c>
      <c r="L28" s="54"/>
      <c r="M28" s="54"/>
      <c r="N28" s="54"/>
      <c r="O28" s="54"/>
      <c r="P28" s="54"/>
      <c r="Q28" s="54"/>
      <c r="R28" s="54"/>
      <c r="S28" s="54">
        <f>S17-BS!I86</f>
        <v>0</v>
      </c>
      <c r="T28" s="54"/>
      <c r="U28" s="54">
        <f>U17-BS!I87</f>
        <v>0</v>
      </c>
    </row>
    <row r="29" spans="1:21" ht="20.45" customHeight="1">
      <c r="E29" s="54">
        <f>E27-BS!G81</f>
        <v>0</v>
      </c>
      <c r="F29" s="54"/>
      <c r="G29" s="54">
        <f>G27-BS!G82</f>
        <v>0</v>
      </c>
      <c r="H29" s="54"/>
      <c r="I29" s="54">
        <f>I27-BS!G84</f>
        <v>0</v>
      </c>
      <c r="J29" s="54"/>
      <c r="K29" s="54">
        <f>K27-BS!G85</f>
        <v>0</v>
      </c>
      <c r="L29" s="54"/>
      <c r="M29" s="54"/>
      <c r="N29" s="54"/>
      <c r="O29" s="54"/>
      <c r="P29" s="54"/>
      <c r="Q29" s="54"/>
      <c r="R29" s="54"/>
      <c r="S29" s="54">
        <f>S27-BS!G86</f>
        <v>0</v>
      </c>
      <c r="T29" s="54"/>
      <c r="U29" s="54">
        <f>U27-BS!G87</f>
        <v>0</v>
      </c>
    </row>
    <row r="30" spans="1:21" ht="20.45" customHeight="1">
      <c r="A30" s="34" t="s">
        <v>9</v>
      </c>
      <c r="B30" s="78"/>
    </row>
    <row r="32" spans="1:21" ht="20.45" customHeight="1"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5:21" ht="20.45" customHeight="1"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5:21" ht="20.45" customHeight="1"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</sheetData>
  <mergeCells count="4">
    <mergeCell ref="I9:K9"/>
    <mergeCell ref="A1:P1"/>
    <mergeCell ref="A2:P2"/>
    <mergeCell ref="E5:U5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"/>
  <sheetViews>
    <sheetView showGridLines="0" view="pageBreakPreview" zoomScale="90" zoomScaleNormal="85" zoomScaleSheetLayoutView="90" workbookViewId="0">
      <selection activeCell="O9" sqref="O9"/>
    </sheetView>
  </sheetViews>
  <sheetFormatPr defaultColWidth="10.7109375" defaultRowHeight="18.75" customHeight="1"/>
  <cols>
    <col min="1" max="1" width="2.7109375" style="11" customWidth="1"/>
    <col min="2" max="2" width="31.28515625" style="11" customWidth="1"/>
    <col min="3" max="3" width="11.5703125" style="11" customWidth="1"/>
    <col min="4" max="4" width="2.140625" style="11" customWidth="1"/>
    <col min="5" max="5" width="14.7109375" style="11" customWidth="1"/>
    <col min="6" max="6" width="2.28515625" style="11" customWidth="1"/>
    <col min="7" max="7" width="14.7109375" style="11" customWidth="1"/>
    <col min="8" max="8" width="2.28515625" style="11" customWidth="1"/>
    <col min="9" max="9" width="14.7109375" style="11" customWidth="1"/>
    <col min="10" max="10" width="2.28515625" style="11" customWidth="1"/>
    <col min="11" max="11" width="14.7109375" style="11" customWidth="1"/>
    <col min="12" max="12" width="2.28515625" style="11" customWidth="1"/>
    <col min="13" max="13" width="15.140625" style="11" customWidth="1"/>
    <col min="14" max="14" width="2.28515625" style="11" customWidth="1"/>
    <col min="15" max="15" width="16.28515625" style="11" customWidth="1"/>
    <col min="16" max="16" width="2.28515625" style="11" customWidth="1"/>
    <col min="17" max="17" width="14.7109375" style="11" customWidth="1"/>
    <col min="18" max="18" width="2.28515625" style="11" customWidth="1"/>
    <col min="19" max="19" width="14.7109375" style="11" customWidth="1"/>
    <col min="20" max="20" width="3.5703125" style="11" customWidth="1"/>
    <col min="21" max="21" width="10.7109375" style="80"/>
    <col min="22" max="16384" width="10.7109375" style="11"/>
  </cols>
  <sheetData>
    <row r="1" spans="1:21" ht="18.75" customHeight="1">
      <c r="A1" s="185" t="s">
        <v>53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40"/>
      <c r="R1" s="140"/>
    </row>
    <row r="2" spans="1:21" ht="18.75" customHeight="1">
      <c r="A2" s="185" t="s">
        <v>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40"/>
      <c r="R2" s="140"/>
    </row>
    <row r="3" spans="1:21" ht="18.75" customHeight="1">
      <c r="A3" s="59" t="s">
        <v>157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60"/>
      <c r="P3" s="59"/>
      <c r="Q3" s="140"/>
      <c r="R3" s="140"/>
    </row>
    <row r="4" spans="1:21" s="86" customFormat="1" ht="18.75" customHeight="1">
      <c r="B4" s="87"/>
      <c r="C4" s="87"/>
      <c r="D4" s="87"/>
      <c r="E4" s="87"/>
      <c r="F4" s="87"/>
      <c r="G4" s="87"/>
      <c r="H4" s="87"/>
      <c r="I4" s="7"/>
      <c r="J4" s="87"/>
      <c r="L4" s="87"/>
      <c r="M4" s="56"/>
      <c r="N4" s="56"/>
      <c r="O4" s="7"/>
      <c r="P4" s="56"/>
      <c r="Q4" s="7"/>
      <c r="R4" s="7"/>
      <c r="S4" s="9" t="s">
        <v>87</v>
      </c>
      <c r="U4" s="88"/>
    </row>
    <row r="5" spans="1:21" s="86" customFormat="1" ht="18.75" customHeight="1">
      <c r="B5" s="87"/>
      <c r="C5" s="87"/>
      <c r="D5" s="87"/>
      <c r="E5" s="186" t="s">
        <v>43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U5" s="88"/>
    </row>
    <row r="6" spans="1:21" s="88" customFormat="1" ht="18.75" customHeight="1">
      <c r="B6" s="56"/>
      <c r="C6" s="56"/>
      <c r="D6" s="56"/>
      <c r="E6" s="139"/>
      <c r="F6" s="89"/>
      <c r="G6" s="89"/>
      <c r="H6" s="89"/>
      <c r="I6" s="89"/>
      <c r="J6" s="89"/>
      <c r="K6" s="89"/>
      <c r="L6" s="89"/>
      <c r="M6" s="188" t="s">
        <v>66</v>
      </c>
      <c r="N6" s="188"/>
      <c r="O6" s="188"/>
      <c r="P6" s="188"/>
      <c r="Q6" s="188"/>
      <c r="R6" s="89"/>
      <c r="S6" s="89"/>
    </row>
    <row r="7" spans="1:21" s="86" customFormat="1" ht="18.75" customHeight="1">
      <c r="B7" s="87"/>
      <c r="C7" s="87"/>
      <c r="D7" s="87"/>
      <c r="E7" s="139"/>
      <c r="F7" s="89"/>
      <c r="G7" s="89"/>
      <c r="H7" s="89"/>
      <c r="I7" s="184"/>
      <c r="J7" s="184"/>
      <c r="K7" s="184"/>
      <c r="L7" s="89"/>
      <c r="M7" s="189" t="s">
        <v>77</v>
      </c>
      <c r="N7" s="189"/>
      <c r="O7" s="189"/>
      <c r="P7" s="57"/>
      <c r="Q7" s="159"/>
      <c r="R7" s="80"/>
      <c r="U7" s="88"/>
    </row>
    <row r="8" spans="1:21" s="86" customFormat="1" ht="18.75" customHeight="1">
      <c r="B8" s="87"/>
      <c r="C8" s="87"/>
      <c r="D8" s="87"/>
      <c r="E8" s="139"/>
      <c r="F8" s="89"/>
      <c r="G8" s="89"/>
      <c r="H8" s="89"/>
      <c r="I8" s="139"/>
      <c r="J8" s="139"/>
      <c r="K8" s="139"/>
      <c r="L8" s="89"/>
      <c r="M8" s="186" t="s">
        <v>78</v>
      </c>
      <c r="N8" s="186"/>
      <c r="O8" s="186"/>
      <c r="P8" s="159"/>
      <c r="R8" s="80"/>
      <c r="U8" s="88"/>
    </row>
    <row r="9" spans="1:21" s="86" customFormat="1" ht="18.75" customHeight="1">
      <c r="B9" s="87"/>
      <c r="C9" s="87"/>
      <c r="D9" s="87"/>
      <c r="E9" s="139"/>
      <c r="F9" s="89"/>
      <c r="G9" s="89"/>
      <c r="H9" s="89"/>
      <c r="I9" s="139"/>
      <c r="J9" s="139"/>
      <c r="K9" s="139"/>
      <c r="L9" s="89"/>
      <c r="M9" s="139"/>
      <c r="N9" s="159"/>
      <c r="O9" s="159" t="s">
        <v>184</v>
      </c>
      <c r="P9" s="139"/>
      <c r="Q9" s="139" t="s">
        <v>76</v>
      </c>
      <c r="R9" s="80"/>
      <c r="U9" s="88"/>
    </row>
    <row r="10" spans="1:21" s="65" customFormat="1" ht="18.75" customHeight="1">
      <c r="E10" s="79" t="s">
        <v>58</v>
      </c>
      <c r="F10" s="79"/>
      <c r="G10" s="79"/>
      <c r="H10" s="79"/>
      <c r="I10" s="183" t="s">
        <v>44</v>
      </c>
      <c r="J10" s="183"/>
      <c r="K10" s="183"/>
      <c r="L10" s="79"/>
      <c r="M10" s="79" t="s">
        <v>96</v>
      </c>
      <c r="N10" s="14"/>
      <c r="O10" s="79" t="s">
        <v>185</v>
      </c>
      <c r="P10" s="14"/>
      <c r="Q10" s="79" t="s">
        <v>107</v>
      </c>
      <c r="R10" s="14"/>
      <c r="S10" s="79" t="s">
        <v>49</v>
      </c>
      <c r="U10" s="139"/>
    </row>
    <row r="11" spans="1:21" s="65" customFormat="1" ht="18.75" customHeight="1">
      <c r="E11" s="79" t="s">
        <v>59</v>
      </c>
      <c r="F11" s="79"/>
      <c r="G11" s="79"/>
      <c r="H11" s="79"/>
      <c r="I11" s="65" t="s">
        <v>45</v>
      </c>
      <c r="J11" s="79"/>
      <c r="L11" s="79"/>
      <c r="M11" s="79" t="s">
        <v>150</v>
      </c>
      <c r="N11" s="14"/>
      <c r="O11" s="79" t="s">
        <v>186</v>
      </c>
      <c r="P11" s="14"/>
      <c r="Q11" s="79" t="s">
        <v>71</v>
      </c>
      <c r="R11" s="14"/>
      <c r="S11" s="79" t="s">
        <v>63</v>
      </c>
      <c r="U11" s="58"/>
    </row>
    <row r="12" spans="1:21" s="65" customFormat="1" ht="18.75" customHeight="1">
      <c r="E12" s="138" t="s">
        <v>47</v>
      </c>
      <c r="F12" s="58"/>
      <c r="G12" s="138" t="s">
        <v>55</v>
      </c>
      <c r="H12" s="58"/>
      <c r="I12" s="141" t="s">
        <v>48</v>
      </c>
      <c r="J12" s="58"/>
      <c r="K12" s="141" t="s">
        <v>46</v>
      </c>
      <c r="L12" s="58"/>
      <c r="M12" s="138" t="s">
        <v>224</v>
      </c>
      <c r="N12" s="14"/>
      <c r="O12" s="158" t="s">
        <v>187</v>
      </c>
      <c r="P12" s="14"/>
      <c r="Q12" s="138" t="s">
        <v>64</v>
      </c>
      <c r="R12" s="14"/>
      <c r="S12" s="138" t="s">
        <v>64</v>
      </c>
      <c r="U12" s="58"/>
    </row>
    <row r="13" spans="1:21" ht="18.75" customHeight="1">
      <c r="A13" s="59" t="s">
        <v>137</v>
      </c>
      <c r="E13" s="13">
        <v>600000000</v>
      </c>
      <c r="F13" s="13"/>
      <c r="G13" s="13">
        <v>2230175000</v>
      </c>
      <c r="H13" s="13"/>
      <c r="I13" s="13">
        <v>60000000</v>
      </c>
      <c r="J13" s="13"/>
      <c r="K13" s="13">
        <v>427901085</v>
      </c>
      <c r="L13" s="15"/>
      <c r="M13" s="13">
        <v>4069387</v>
      </c>
      <c r="N13" s="13"/>
      <c r="O13" s="13">
        <v>0</v>
      </c>
      <c r="P13" s="13"/>
      <c r="Q13" s="13">
        <f>SUM(M13:P13)</f>
        <v>4069387</v>
      </c>
      <c r="R13" s="21"/>
      <c r="S13" s="13">
        <f>SUM(E13:L13,Q13)</f>
        <v>3322145472</v>
      </c>
      <c r="U13" s="15"/>
    </row>
    <row r="14" spans="1:21" ht="18.75" customHeight="1">
      <c r="A14" s="11" t="s">
        <v>121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f>SUM(PL!N36)</f>
        <v>54572741</v>
      </c>
      <c r="L14" s="15"/>
      <c r="M14" s="13">
        <v>0</v>
      </c>
      <c r="N14" s="13"/>
      <c r="O14" s="13">
        <v>0</v>
      </c>
      <c r="P14" s="13"/>
      <c r="Q14" s="13">
        <f>SUM(M14:P14)</f>
        <v>0</v>
      </c>
      <c r="R14" s="21"/>
      <c r="S14" s="13">
        <f t="shared" ref="S14:S17" si="0">SUM(E14:L14,Q14)</f>
        <v>54572741</v>
      </c>
      <c r="U14" s="15"/>
    </row>
    <row r="15" spans="1:21" ht="18.75" customHeight="1">
      <c r="A15" s="11" t="s">
        <v>84</v>
      </c>
      <c r="E15" s="13">
        <v>0</v>
      </c>
      <c r="F15" s="13"/>
      <c r="G15" s="13">
        <v>0</v>
      </c>
      <c r="H15" s="13"/>
      <c r="I15" s="13">
        <v>0</v>
      </c>
      <c r="J15" s="13"/>
      <c r="K15" s="15">
        <v>-4114264</v>
      </c>
      <c r="L15" s="15"/>
      <c r="M15" s="15">
        <v>-7873668</v>
      </c>
      <c r="N15" s="13"/>
      <c r="O15" s="13">
        <v>0</v>
      </c>
      <c r="P15" s="13"/>
      <c r="Q15" s="13">
        <f>SUM(M15:P15)</f>
        <v>-7873668</v>
      </c>
      <c r="R15" s="21"/>
      <c r="S15" s="13">
        <f t="shared" si="0"/>
        <v>-11987932</v>
      </c>
      <c r="U15" s="15"/>
    </row>
    <row r="16" spans="1:21" s="80" customFormat="1" ht="18.75" customHeight="1">
      <c r="A16" s="80" t="s">
        <v>85</v>
      </c>
      <c r="E16" s="73">
        <f>SUM(E14:E15)</f>
        <v>0</v>
      </c>
      <c r="F16" s="15"/>
      <c r="G16" s="73">
        <f>SUM(G14:G15)</f>
        <v>0</v>
      </c>
      <c r="H16" s="15"/>
      <c r="I16" s="74">
        <f>SUM(I14:I15)</f>
        <v>0</v>
      </c>
      <c r="J16" s="66">
        <f>SUM(J13:J15)</f>
        <v>0</v>
      </c>
      <c r="K16" s="74">
        <f>SUM(K14:K15)</f>
        <v>50458477</v>
      </c>
      <c r="L16" s="145"/>
      <c r="M16" s="73">
        <f>SUM(M14:M15)</f>
        <v>-7873668</v>
      </c>
      <c r="N16" s="75"/>
      <c r="O16" s="73">
        <f>SUM(O14:O15)</f>
        <v>0</v>
      </c>
      <c r="P16" s="75"/>
      <c r="Q16" s="73">
        <f>SUM(Q14:Q15)</f>
        <v>-7873668</v>
      </c>
      <c r="R16" s="75"/>
      <c r="S16" s="76">
        <f>SUM(S14:S15)</f>
        <v>42584809</v>
      </c>
      <c r="U16" s="15"/>
    </row>
    <row r="17" spans="1:21" s="60" customFormat="1" ht="18.75" customHeight="1">
      <c r="A17" s="11" t="s">
        <v>225</v>
      </c>
      <c r="B17" s="80"/>
      <c r="C17" s="11"/>
      <c r="D17" s="11"/>
      <c r="E17" s="16">
        <v>0</v>
      </c>
      <c r="F17" s="15"/>
      <c r="G17" s="16">
        <v>0</v>
      </c>
      <c r="H17" s="15"/>
      <c r="I17" s="16">
        <v>0</v>
      </c>
      <c r="J17" s="15"/>
      <c r="K17" s="16">
        <v>-71997600</v>
      </c>
      <c r="L17" s="25"/>
      <c r="M17" s="16">
        <v>0</v>
      </c>
      <c r="N17" s="25"/>
      <c r="O17" s="16">
        <v>0</v>
      </c>
      <c r="P17" s="25"/>
      <c r="Q17" s="16">
        <v>0</v>
      </c>
      <c r="R17" s="25"/>
      <c r="S17" s="137">
        <f t="shared" si="0"/>
        <v>-71997600</v>
      </c>
      <c r="U17" s="15"/>
    </row>
    <row r="18" spans="1:21" s="80" customFormat="1" ht="18.75" customHeight="1" thickBot="1">
      <c r="A18" s="59" t="s">
        <v>138</v>
      </c>
      <c r="B18" s="11"/>
      <c r="C18" s="11"/>
      <c r="D18" s="11"/>
      <c r="E18" s="33">
        <f>SUM(E13,E16:E17)</f>
        <v>600000000</v>
      </c>
      <c r="F18" s="25"/>
      <c r="G18" s="33">
        <f>SUM(G13,G16:G17)</f>
        <v>2230175000</v>
      </c>
      <c r="H18" s="25"/>
      <c r="I18" s="33">
        <f>SUM(I13,I16:I17)</f>
        <v>60000000</v>
      </c>
      <c r="J18" s="25"/>
      <c r="K18" s="33">
        <f>SUM(K13,K16:K17)</f>
        <v>406361962</v>
      </c>
      <c r="L18" s="21"/>
      <c r="M18" s="33">
        <f>SUM(M13,M16:M17)</f>
        <v>-3804281</v>
      </c>
      <c r="N18" s="21"/>
      <c r="O18" s="33">
        <f>SUM(O13,O16:O17)</f>
        <v>0</v>
      </c>
      <c r="P18" s="21"/>
      <c r="Q18" s="33">
        <f>SUM(Q13,Q16:Q17)</f>
        <v>-3804281</v>
      </c>
      <c r="R18" s="21"/>
      <c r="S18" s="33">
        <f>SUM(S13,S16:S17)</f>
        <v>3292732681</v>
      </c>
      <c r="U18" s="25"/>
    </row>
    <row r="19" spans="1:21" s="80" customFormat="1" ht="18.75" customHeight="1" thickTop="1">
      <c r="A19" s="59"/>
      <c r="B19" s="11"/>
      <c r="C19" s="11"/>
      <c r="D19" s="1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U19" s="25"/>
    </row>
    <row r="20" spans="1:21" ht="18.75" customHeight="1">
      <c r="A20" s="59" t="s">
        <v>226</v>
      </c>
      <c r="E20" s="15">
        <f>E18</f>
        <v>600000000</v>
      </c>
      <c r="F20" s="15"/>
      <c r="G20" s="15">
        <f>G18</f>
        <v>2230175000</v>
      </c>
      <c r="H20" s="15"/>
      <c r="I20" s="15">
        <f>I18</f>
        <v>60000000</v>
      </c>
      <c r="J20" s="15"/>
      <c r="K20" s="15">
        <f>K18</f>
        <v>406361962</v>
      </c>
      <c r="L20" s="15"/>
      <c r="M20" s="15">
        <f>SUM(M18)</f>
        <v>-3804281</v>
      </c>
      <c r="N20" s="15"/>
      <c r="O20" s="15">
        <f>O18</f>
        <v>0</v>
      </c>
      <c r="P20" s="15"/>
      <c r="Q20" s="15">
        <f>Q18</f>
        <v>-3804281</v>
      </c>
      <c r="R20" s="25"/>
      <c r="S20" s="15">
        <f>S18</f>
        <v>3292732681</v>
      </c>
      <c r="U20" s="15"/>
    </row>
    <row r="21" spans="1:21" ht="18.75" customHeight="1">
      <c r="A21" s="11" t="s">
        <v>227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25"/>
      <c r="S21" s="15"/>
      <c r="U21" s="15"/>
    </row>
    <row r="22" spans="1:21" ht="18.75" customHeight="1">
      <c r="A22" s="11" t="s">
        <v>228</v>
      </c>
      <c r="E22" s="16">
        <v>0</v>
      </c>
      <c r="F22" s="15"/>
      <c r="G22" s="16">
        <v>0</v>
      </c>
      <c r="H22" s="15"/>
      <c r="I22" s="16">
        <v>0</v>
      </c>
      <c r="J22" s="15"/>
      <c r="K22" s="16">
        <v>-2165361</v>
      </c>
      <c r="L22" s="15"/>
      <c r="M22" s="16">
        <v>0</v>
      </c>
      <c r="N22" s="15"/>
      <c r="O22" s="16">
        <v>0</v>
      </c>
      <c r="P22" s="15"/>
      <c r="Q22" s="16">
        <f>SUM(M22:P22)</f>
        <v>0</v>
      </c>
      <c r="R22" s="25"/>
      <c r="S22" s="16">
        <f t="shared" ref="S22:S27" si="1">SUM(E22:L22,Q22)</f>
        <v>-2165361</v>
      </c>
      <c r="U22" s="15"/>
    </row>
    <row r="23" spans="1:21" ht="18.75" customHeight="1">
      <c r="A23" s="59" t="s">
        <v>183</v>
      </c>
      <c r="E23" s="75">
        <f>SUM(E20:E22)</f>
        <v>600000000</v>
      </c>
      <c r="F23" s="75">
        <f t="shared" ref="F23:R23" si="2">SUM(F20:F22)</f>
        <v>0</v>
      </c>
      <c r="G23" s="75">
        <f>SUM(G20:G22)</f>
        <v>2230175000</v>
      </c>
      <c r="H23" s="75">
        <f t="shared" si="2"/>
        <v>0</v>
      </c>
      <c r="I23" s="75">
        <f>SUM(I20:I22)</f>
        <v>60000000</v>
      </c>
      <c r="J23" s="75">
        <f t="shared" si="2"/>
        <v>0</v>
      </c>
      <c r="K23" s="75">
        <f>SUM(K20:K22)</f>
        <v>404196601</v>
      </c>
      <c r="L23" s="75">
        <f t="shared" si="2"/>
        <v>0</v>
      </c>
      <c r="M23" s="75">
        <f>SUM(M20:M22)</f>
        <v>-3804281</v>
      </c>
      <c r="N23" s="75">
        <f t="shared" ref="N23" si="3">SUM(N20:N22)</f>
        <v>0</v>
      </c>
      <c r="O23" s="75">
        <f>SUM(O20:O22)</f>
        <v>0</v>
      </c>
      <c r="P23" s="75">
        <f t="shared" si="2"/>
        <v>0</v>
      </c>
      <c r="Q23" s="75">
        <f>SUM(Q20:Q22)</f>
        <v>-3804281</v>
      </c>
      <c r="R23" s="75">
        <f t="shared" si="2"/>
        <v>0</v>
      </c>
      <c r="S23" s="75">
        <f>SUM(S20:S22)</f>
        <v>3290567320</v>
      </c>
      <c r="U23" s="15"/>
    </row>
    <row r="24" spans="1:21" ht="18.75" customHeight="1">
      <c r="A24" s="11" t="s">
        <v>229</v>
      </c>
      <c r="E24" s="15">
        <v>0</v>
      </c>
      <c r="F24" s="15"/>
      <c r="G24" s="15">
        <v>0</v>
      </c>
      <c r="H24" s="15"/>
      <c r="I24" s="15">
        <v>0</v>
      </c>
      <c r="J24" s="15"/>
      <c r="K24" s="15">
        <f>SUM(PL!L36)</f>
        <v>-271393675</v>
      </c>
      <c r="L24" s="15"/>
      <c r="M24" s="15">
        <v>0</v>
      </c>
      <c r="N24" s="15"/>
      <c r="O24" s="15">
        <v>0</v>
      </c>
      <c r="P24" s="15"/>
      <c r="Q24" s="15">
        <f>SUM(M24:P24)</f>
        <v>0</v>
      </c>
      <c r="R24" s="25"/>
      <c r="S24" s="15">
        <f t="shared" si="1"/>
        <v>-271393675</v>
      </c>
      <c r="U24" s="15"/>
    </row>
    <row r="25" spans="1:21" ht="18.75" customHeight="1">
      <c r="A25" s="11" t="s">
        <v>84</v>
      </c>
      <c r="E25" s="15">
        <v>0</v>
      </c>
      <c r="F25" s="15"/>
      <c r="G25" s="15">
        <v>0</v>
      </c>
      <c r="H25" s="15"/>
      <c r="I25" s="15">
        <v>0</v>
      </c>
      <c r="J25" s="15"/>
      <c r="K25" s="15">
        <f>PL!L56</f>
        <v>-2351877</v>
      </c>
      <c r="L25" s="15"/>
      <c r="M25" s="15">
        <f>PL!L48</f>
        <v>14086978</v>
      </c>
      <c r="N25" s="15"/>
      <c r="O25" s="15">
        <f>PL!L55</f>
        <v>-20160000</v>
      </c>
      <c r="P25" s="15"/>
      <c r="Q25" s="15">
        <f>SUM(M25:P25)</f>
        <v>-6073022</v>
      </c>
      <c r="R25" s="25"/>
      <c r="S25" s="15">
        <f t="shared" si="1"/>
        <v>-8424899</v>
      </c>
      <c r="U25" s="15"/>
    </row>
    <row r="26" spans="1:21" s="60" customFormat="1" ht="18.75" customHeight="1">
      <c r="A26" s="80" t="s">
        <v>85</v>
      </c>
      <c r="B26" s="11"/>
      <c r="C26" s="11"/>
      <c r="D26" s="11"/>
      <c r="E26" s="73">
        <f>SUM(E24:E25)</f>
        <v>0</v>
      </c>
      <c r="F26" s="15"/>
      <c r="G26" s="73">
        <f>SUM(G24:G25)</f>
        <v>0</v>
      </c>
      <c r="H26" s="15"/>
      <c r="I26" s="73">
        <f>SUM(I24:I25)</f>
        <v>0</v>
      </c>
      <c r="J26" s="15">
        <f>SUM(J20:J25)</f>
        <v>0</v>
      </c>
      <c r="K26" s="73">
        <f>SUM(K24:K25)</f>
        <v>-273745552</v>
      </c>
      <c r="L26" s="25"/>
      <c r="M26" s="73">
        <f>SUM(M24:M25)</f>
        <v>14086978</v>
      </c>
      <c r="N26" s="25"/>
      <c r="O26" s="73">
        <f>SUM(O24:O25)</f>
        <v>-20160000</v>
      </c>
      <c r="P26" s="25"/>
      <c r="Q26" s="73">
        <f>SUM(Q24:Q25)</f>
        <v>-6073022</v>
      </c>
      <c r="R26" s="25"/>
      <c r="S26" s="73">
        <f>SUM(S24:S25)</f>
        <v>-279818574</v>
      </c>
      <c r="U26" s="15"/>
    </row>
    <row r="27" spans="1:21" s="60" customFormat="1" ht="18.75" customHeight="1">
      <c r="A27" s="11" t="s">
        <v>225</v>
      </c>
      <c r="B27" s="80"/>
      <c r="C27" s="11"/>
      <c r="D27" s="11"/>
      <c r="E27" s="16">
        <v>0</v>
      </c>
      <c r="F27" s="15"/>
      <c r="G27" s="16">
        <v>0</v>
      </c>
      <c r="H27" s="15"/>
      <c r="I27" s="16">
        <v>0</v>
      </c>
      <c r="J27" s="15"/>
      <c r="K27" s="16">
        <v>-35998800</v>
      </c>
      <c r="L27" s="25"/>
      <c r="M27" s="16">
        <v>0</v>
      </c>
      <c r="N27" s="25"/>
      <c r="O27" s="16">
        <v>0</v>
      </c>
      <c r="P27" s="25"/>
      <c r="Q27" s="16">
        <v>0</v>
      </c>
      <c r="R27" s="25"/>
      <c r="S27" s="137">
        <f t="shared" si="1"/>
        <v>-35998800</v>
      </c>
      <c r="U27" s="15"/>
    </row>
    <row r="28" spans="1:21" ht="18.75" customHeight="1" thickBot="1">
      <c r="A28" s="59" t="s">
        <v>158</v>
      </c>
      <c r="E28" s="29">
        <f>SUM(E23,E26:E27)</f>
        <v>600000000</v>
      </c>
      <c r="F28" s="25"/>
      <c r="G28" s="29">
        <f>SUM(G23,G26:G27)</f>
        <v>2230175000</v>
      </c>
      <c r="H28" s="25"/>
      <c r="I28" s="29">
        <f>SUM(I23,I26:I27)</f>
        <v>60000000</v>
      </c>
      <c r="J28" s="25"/>
      <c r="K28" s="29">
        <f>SUM(K23,K26:K27)</f>
        <v>94452249</v>
      </c>
      <c r="L28" s="25"/>
      <c r="M28" s="29">
        <f>SUM(M23,M26:M27)</f>
        <v>10282697</v>
      </c>
      <c r="N28" s="25"/>
      <c r="O28" s="29">
        <f>SUM(O23,O26:O27)</f>
        <v>-20160000</v>
      </c>
      <c r="P28" s="25"/>
      <c r="Q28" s="29">
        <f>SUM(Q23,Q26:Q27)</f>
        <v>-9877303</v>
      </c>
      <c r="R28" s="25"/>
      <c r="S28" s="29">
        <f>SUM(S23,S26:S27)</f>
        <v>2974749946</v>
      </c>
      <c r="U28" s="25"/>
    </row>
    <row r="29" spans="1:21" ht="18.75" customHeight="1" thickTop="1">
      <c r="B29" s="59"/>
      <c r="E29" s="13">
        <f>E18-BS!M81</f>
        <v>0</v>
      </c>
      <c r="F29" s="13"/>
      <c r="G29" s="13">
        <f>G18-BS!M82</f>
        <v>0</v>
      </c>
      <c r="H29" s="13"/>
      <c r="I29" s="13">
        <f>I28-BS!M84</f>
        <v>0</v>
      </c>
      <c r="J29" s="13"/>
      <c r="K29" s="13">
        <f>K18-BS!M85</f>
        <v>0</v>
      </c>
      <c r="L29" s="13"/>
      <c r="M29" s="13"/>
      <c r="N29" s="13"/>
      <c r="O29" s="13"/>
      <c r="P29" s="13"/>
      <c r="Q29" s="13">
        <f>Q18-BS!M86</f>
        <v>0</v>
      </c>
      <c r="R29" s="13"/>
      <c r="S29" s="13">
        <f>S18-BS!M87</f>
        <v>0</v>
      </c>
    </row>
    <row r="30" spans="1:21" ht="18.75" customHeight="1">
      <c r="B30" s="59"/>
      <c r="E30" s="13">
        <f>E28-BS!K81</f>
        <v>0</v>
      </c>
      <c r="F30" s="13"/>
      <c r="G30" s="13">
        <f>G28-BS!K82</f>
        <v>0</v>
      </c>
      <c r="H30" s="13"/>
      <c r="I30" s="13">
        <f>I28-BS!K84</f>
        <v>0</v>
      </c>
      <c r="J30" s="13"/>
      <c r="K30" s="13">
        <f>K28-BS!K85</f>
        <v>0</v>
      </c>
      <c r="L30" s="13"/>
      <c r="M30" s="13"/>
      <c r="N30" s="13"/>
      <c r="O30" s="13"/>
      <c r="P30" s="13"/>
      <c r="Q30" s="13">
        <f>Q28-BS!K86</f>
        <v>0</v>
      </c>
      <c r="R30" s="13"/>
      <c r="S30" s="13">
        <f>S28-BS!K87</f>
        <v>0</v>
      </c>
    </row>
    <row r="31" spans="1:21" ht="18.75" customHeight="1">
      <c r="A31" s="78" t="s">
        <v>9</v>
      </c>
    </row>
    <row r="32" spans="1:21" ht="18.75" customHeight="1"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</row>
    <row r="33" spans="3:19" ht="18.75" customHeight="1">
      <c r="C33" s="59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</row>
    <row r="34" spans="3:19" ht="18.75" customHeight="1"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</row>
  </sheetData>
  <mergeCells count="8">
    <mergeCell ref="I10:K10"/>
    <mergeCell ref="I7:K7"/>
    <mergeCell ref="A1:P1"/>
    <mergeCell ref="A2:P2"/>
    <mergeCell ref="E5:S5"/>
    <mergeCell ref="M6:Q6"/>
    <mergeCell ref="M7:O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2"/>
  <sheetViews>
    <sheetView showGridLines="0" tabSelected="1" view="pageBreakPreview" topLeftCell="A92" zoomScale="115" zoomScaleNormal="100" zoomScaleSheetLayoutView="115" workbookViewId="0">
      <selection activeCell="B98" sqref="B98"/>
    </sheetView>
  </sheetViews>
  <sheetFormatPr defaultColWidth="10.7109375" defaultRowHeight="20.25" customHeight="1"/>
  <cols>
    <col min="1" max="1" width="10.7109375" style="78" customWidth="1"/>
    <col min="2" max="2" width="13.28515625" style="78" customWidth="1"/>
    <col min="3" max="3" width="10.7109375" style="78" customWidth="1"/>
    <col min="4" max="4" width="7.5703125" style="78" customWidth="1"/>
    <col min="5" max="5" width="8.7109375" style="78" customWidth="1"/>
    <col min="6" max="6" width="3.140625" style="78" customWidth="1"/>
    <col min="7" max="7" width="1.5703125" style="78" customWidth="1"/>
    <col min="8" max="8" width="15.28515625" style="78" customWidth="1"/>
    <col min="9" max="9" width="2.7109375" style="78" customWidth="1"/>
    <col min="10" max="10" width="14.5703125" style="78" customWidth="1"/>
    <col min="11" max="11" width="2.7109375" style="78" customWidth="1"/>
    <col min="12" max="12" width="14.5703125" style="11" customWidth="1"/>
    <col min="13" max="13" width="2.7109375" style="78" customWidth="1"/>
    <col min="14" max="14" width="14.5703125" style="11" customWidth="1"/>
    <col min="15" max="16384" width="10.7109375" style="78"/>
  </cols>
  <sheetData>
    <row r="1" spans="1:14" ht="20.25" customHeight="1">
      <c r="A1" s="148" t="s">
        <v>53</v>
      </c>
      <c r="B1" s="62"/>
      <c r="C1" s="65"/>
      <c r="D1" s="65"/>
      <c r="E1" s="65"/>
      <c r="F1" s="65"/>
      <c r="G1" s="149"/>
      <c r="H1" s="149"/>
      <c r="I1" s="149"/>
      <c r="J1" s="149"/>
      <c r="K1" s="149"/>
      <c r="L1" s="63"/>
      <c r="N1" s="80"/>
    </row>
    <row r="2" spans="1:14" ht="20.25" customHeight="1">
      <c r="A2" s="150" t="s">
        <v>133</v>
      </c>
      <c r="B2" s="62"/>
      <c r="C2" s="65"/>
      <c r="D2" s="65"/>
      <c r="E2" s="65"/>
      <c r="F2" s="65"/>
      <c r="G2" s="149"/>
      <c r="H2" s="149"/>
      <c r="I2" s="149"/>
      <c r="J2" s="149"/>
      <c r="K2" s="149"/>
      <c r="L2" s="63"/>
      <c r="N2" s="78"/>
    </row>
    <row r="3" spans="1:14" s="22" customFormat="1" ht="20.25" customHeight="1">
      <c r="A3" s="148" t="s">
        <v>157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s="6" customFormat="1" ht="20.25" customHeight="1">
      <c r="G4" s="7"/>
      <c r="H4" s="7"/>
      <c r="I4" s="7"/>
      <c r="J4" s="7"/>
      <c r="K4" s="7"/>
      <c r="L4" s="65"/>
      <c r="N4" s="9" t="s">
        <v>87</v>
      </c>
    </row>
    <row r="5" spans="1:14" s="6" customFormat="1" ht="20.25" customHeight="1">
      <c r="G5" s="7"/>
      <c r="H5" s="178" t="s">
        <v>51</v>
      </c>
      <c r="I5" s="178"/>
      <c r="J5" s="178"/>
      <c r="K5" s="67"/>
      <c r="L5" s="178" t="s">
        <v>43</v>
      </c>
      <c r="M5" s="178"/>
      <c r="N5" s="178"/>
    </row>
    <row r="6" spans="1:14" s="6" customFormat="1" ht="20.25" customHeight="1">
      <c r="F6" s="7"/>
      <c r="G6" s="7"/>
      <c r="H6" s="146">
        <v>2020</v>
      </c>
      <c r="I6" s="23"/>
      <c r="J6" s="146">
        <v>2019</v>
      </c>
      <c r="K6" s="23"/>
      <c r="L6" s="146">
        <v>2020</v>
      </c>
      <c r="M6" s="23"/>
      <c r="N6" s="146">
        <v>2019</v>
      </c>
    </row>
    <row r="7" spans="1:14" ht="20.25" customHeight="1">
      <c r="A7" s="59" t="s">
        <v>31</v>
      </c>
      <c r="B7" s="62"/>
      <c r="C7" s="11"/>
      <c r="D7" s="11"/>
      <c r="E7" s="11"/>
      <c r="H7" s="20"/>
      <c r="L7" s="30"/>
      <c r="M7" s="80"/>
      <c r="N7" s="31"/>
    </row>
    <row r="8" spans="1:14" ht="20.25" customHeight="1">
      <c r="A8" s="11" t="s">
        <v>230</v>
      </c>
      <c r="B8" s="62"/>
      <c r="C8" s="11"/>
      <c r="D8" s="13"/>
      <c r="E8" s="21"/>
      <c r="H8" s="13">
        <f>SUM(PL!H34)</f>
        <v>-653429522</v>
      </c>
      <c r="I8" s="13"/>
      <c r="J8" s="13">
        <f>SUM(PL!J34)</f>
        <v>194145041</v>
      </c>
      <c r="K8" s="13"/>
      <c r="L8" s="13">
        <f>SUM(PL!L34)</f>
        <v>-282536445</v>
      </c>
      <c r="M8" s="13"/>
      <c r="N8" s="13">
        <f>SUM(PL!N34)</f>
        <v>40041187</v>
      </c>
    </row>
    <row r="9" spans="1:14" ht="20.25" customHeight="1">
      <c r="A9" s="11" t="s">
        <v>231</v>
      </c>
      <c r="B9" s="62"/>
      <c r="C9" s="11"/>
      <c r="D9" s="13"/>
      <c r="E9" s="21"/>
      <c r="H9" s="13"/>
      <c r="I9" s="13"/>
      <c r="J9" s="13"/>
      <c r="K9" s="13"/>
      <c r="L9" s="13"/>
      <c r="M9" s="13"/>
      <c r="N9" s="13"/>
    </row>
    <row r="10" spans="1:14" ht="20.25" customHeight="1">
      <c r="A10" s="11" t="s">
        <v>32</v>
      </c>
      <c r="B10" s="62"/>
      <c r="C10" s="11"/>
      <c r="D10" s="13"/>
      <c r="E10" s="21"/>
      <c r="H10" s="13"/>
      <c r="I10" s="13"/>
      <c r="J10" s="13"/>
      <c r="K10" s="13"/>
      <c r="L10" s="13"/>
      <c r="M10" s="13"/>
      <c r="N10" s="13"/>
    </row>
    <row r="11" spans="1:14" ht="20.25" customHeight="1">
      <c r="A11" s="11" t="s">
        <v>33</v>
      </c>
      <c r="B11" s="62"/>
      <c r="C11" s="11"/>
      <c r="D11" s="13"/>
      <c r="E11" s="13"/>
      <c r="H11" s="130">
        <v>644606809</v>
      </c>
      <c r="I11" s="131"/>
      <c r="J11" s="130">
        <v>613987653</v>
      </c>
      <c r="K11" s="131"/>
      <c r="L11" s="130">
        <v>521442975</v>
      </c>
      <c r="M11" s="131"/>
      <c r="N11" s="130">
        <v>525540324</v>
      </c>
    </row>
    <row r="12" spans="1:14" ht="20.25" customHeight="1">
      <c r="A12" s="11" t="s">
        <v>144</v>
      </c>
      <c r="B12" s="62"/>
      <c r="C12" s="11"/>
      <c r="D12" s="13"/>
      <c r="E12" s="13"/>
      <c r="H12" s="130">
        <v>-2773015</v>
      </c>
      <c r="I12" s="131"/>
      <c r="J12" s="130">
        <v>436461</v>
      </c>
      <c r="K12" s="131"/>
      <c r="L12" s="130">
        <v>-239738233</v>
      </c>
      <c r="M12" s="131"/>
      <c r="N12" s="130">
        <v>-4792495</v>
      </c>
    </row>
    <row r="13" spans="1:14" ht="20.25" customHeight="1">
      <c r="A13" s="11" t="s">
        <v>232</v>
      </c>
      <c r="B13" s="62"/>
      <c r="C13" s="11"/>
      <c r="D13" s="13"/>
      <c r="E13" s="13"/>
      <c r="H13" s="130">
        <v>586649</v>
      </c>
      <c r="I13" s="131"/>
      <c r="J13" s="15">
        <v>0</v>
      </c>
      <c r="K13" s="131"/>
      <c r="L13" s="130">
        <v>586649</v>
      </c>
      <c r="M13" s="131"/>
      <c r="N13" s="15">
        <v>0</v>
      </c>
    </row>
    <row r="14" spans="1:14" ht="20.25" customHeight="1">
      <c r="A14" s="11" t="s">
        <v>233</v>
      </c>
      <c r="B14" s="62"/>
      <c r="C14" s="11"/>
      <c r="D14" s="13"/>
      <c r="E14" s="13"/>
      <c r="H14" s="15">
        <v>0</v>
      </c>
      <c r="I14" s="15"/>
      <c r="J14" s="15">
        <v>-5243653</v>
      </c>
      <c r="K14" s="15"/>
      <c r="L14" s="15">
        <v>0</v>
      </c>
      <c r="M14" s="15"/>
      <c r="N14" s="15">
        <v>-5243653</v>
      </c>
    </row>
    <row r="15" spans="1:14" ht="20.25" customHeight="1">
      <c r="A15" s="11" t="s">
        <v>234</v>
      </c>
      <c r="B15" s="62"/>
      <c r="C15" s="11"/>
      <c r="D15" s="13"/>
      <c r="E15" s="13"/>
      <c r="H15" s="15">
        <v>0</v>
      </c>
      <c r="I15" s="15"/>
      <c r="J15" s="15">
        <v>-62195000</v>
      </c>
      <c r="K15" s="15"/>
      <c r="L15" s="15">
        <v>0</v>
      </c>
      <c r="M15" s="15"/>
      <c r="N15" s="15">
        <v>0</v>
      </c>
    </row>
    <row r="16" spans="1:14" ht="20.25" customHeight="1">
      <c r="A16" s="78" t="s">
        <v>97</v>
      </c>
      <c r="B16" s="62"/>
      <c r="C16" s="11"/>
      <c r="D16" s="13"/>
      <c r="E16" s="13"/>
      <c r="H16" s="15">
        <v>11390148</v>
      </c>
      <c r="I16" s="15"/>
      <c r="J16" s="15">
        <v>1735658</v>
      </c>
      <c r="K16" s="15"/>
      <c r="L16" s="15">
        <v>11390148</v>
      </c>
      <c r="M16" s="15"/>
      <c r="N16" s="15">
        <v>1735658</v>
      </c>
    </row>
    <row r="17" spans="1:14" ht="20.25" customHeight="1">
      <c r="A17" s="11" t="s">
        <v>235</v>
      </c>
      <c r="B17" s="11"/>
      <c r="C17" s="11"/>
      <c r="D17" s="13"/>
      <c r="E17" s="13"/>
      <c r="H17" s="15">
        <v>13035046</v>
      </c>
      <c r="I17" s="15"/>
      <c r="J17" s="15">
        <v>32650420</v>
      </c>
      <c r="K17" s="15"/>
      <c r="L17" s="15">
        <v>13035046</v>
      </c>
      <c r="M17" s="15"/>
      <c r="N17" s="15">
        <v>33492580</v>
      </c>
    </row>
    <row r="18" spans="1:14" ht="20.25" customHeight="1">
      <c r="A18" s="11" t="s">
        <v>142</v>
      </c>
      <c r="B18" s="11"/>
      <c r="C18" s="11"/>
      <c r="D18" s="13"/>
      <c r="E18" s="13"/>
      <c r="H18" s="15">
        <v>1993684</v>
      </c>
      <c r="I18" s="15"/>
      <c r="J18" s="15">
        <v>28211</v>
      </c>
      <c r="K18" s="15"/>
      <c r="L18" s="15">
        <v>0</v>
      </c>
      <c r="M18" s="15"/>
      <c r="N18" s="15">
        <v>0</v>
      </c>
    </row>
    <row r="19" spans="1:14" ht="20.25" customHeight="1">
      <c r="A19" s="11" t="s">
        <v>236</v>
      </c>
      <c r="B19" s="11"/>
      <c r="C19" s="11"/>
      <c r="D19" s="13"/>
      <c r="E19" s="13"/>
      <c r="H19" s="15">
        <v>-1020199</v>
      </c>
      <c r="I19" s="15"/>
      <c r="J19" s="15">
        <v>2369625</v>
      </c>
      <c r="K19" s="15"/>
      <c r="L19" s="15">
        <v>-1209024</v>
      </c>
      <c r="M19" s="15"/>
      <c r="N19" s="15">
        <v>2326602</v>
      </c>
    </row>
    <row r="20" spans="1:14" ht="20.25" customHeight="1">
      <c r="A20" s="11" t="s">
        <v>151</v>
      </c>
      <c r="B20" s="11"/>
      <c r="C20" s="11"/>
      <c r="D20" s="13"/>
      <c r="E20" s="13"/>
      <c r="H20" s="15">
        <v>0</v>
      </c>
      <c r="I20" s="15"/>
      <c r="J20" s="15">
        <v>-38766885</v>
      </c>
      <c r="K20" s="15"/>
      <c r="L20" s="15">
        <v>0</v>
      </c>
      <c r="M20" s="15"/>
      <c r="N20" s="15">
        <v>-38766885</v>
      </c>
    </row>
    <row r="21" spans="1:14" ht="20.25" customHeight="1">
      <c r="A21" s="11" t="s">
        <v>100</v>
      </c>
      <c r="B21" s="11"/>
      <c r="C21" s="11"/>
      <c r="D21" s="13"/>
      <c r="E21" s="13"/>
      <c r="H21" s="130">
        <v>5955523</v>
      </c>
      <c r="I21" s="130"/>
      <c r="J21" s="130">
        <v>15598265</v>
      </c>
      <c r="K21" s="130"/>
      <c r="L21" s="130">
        <v>5974362</v>
      </c>
      <c r="M21" s="130"/>
      <c r="N21" s="130">
        <v>13053079</v>
      </c>
    </row>
    <row r="22" spans="1:14" ht="20.25" customHeight="1">
      <c r="A22" s="11" t="s">
        <v>237</v>
      </c>
      <c r="B22" s="62"/>
      <c r="C22" s="11"/>
      <c r="D22" s="13"/>
      <c r="E22" s="13"/>
      <c r="H22" s="130">
        <v>45053972</v>
      </c>
      <c r="I22" s="130"/>
      <c r="J22" s="130">
        <v>-23701683</v>
      </c>
      <c r="K22" s="130"/>
      <c r="L22" s="130">
        <v>45053972</v>
      </c>
      <c r="M22" s="130"/>
      <c r="N22" s="130">
        <v>-23701683</v>
      </c>
    </row>
    <row r="23" spans="1:14" ht="20.25" customHeight="1">
      <c r="A23" s="11" t="s">
        <v>155</v>
      </c>
      <c r="B23" s="62"/>
      <c r="C23" s="11"/>
      <c r="D23" s="13"/>
      <c r="E23" s="13"/>
      <c r="H23" s="129">
        <v>31858</v>
      </c>
      <c r="I23" s="131"/>
      <c r="J23" s="129">
        <v>71803</v>
      </c>
      <c r="K23" s="131"/>
      <c r="L23" s="129">
        <v>31858</v>
      </c>
      <c r="M23" s="131"/>
      <c r="N23" s="129">
        <v>71803</v>
      </c>
    </row>
    <row r="24" spans="1:14" ht="20.25" customHeight="1">
      <c r="A24" s="11" t="s">
        <v>250</v>
      </c>
      <c r="B24" s="62"/>
      <c r="C24" s="11"/>
      <c r="D24" s="13"/>
      <c r="E24" s="13"/>
      <c r="H24" s="129">
        <v>15795148</v>
      </c>
      <c r="I24" s="131"/>
      <c r="J24" s="15">
        <v>0</v>
      </c>
      <c r="K24" s="131"/>
      <c r="L24" s="129">
        <v>15795148</v>
      </c>
      <c r="M24" s="131"/>
      <c r="N24" s="15">
        <v>0</v>
      </c>
    </row>
    <row r="25" spans="1:14" ht="20.25" customHeight="1">
      <c r="A25" s="78" t="s">
        <v>94</v>
      </c>
      <c r="B25" s="62"/>
      <c r="C25" s="11"/>
      <c r="D25" s="15"/>
      <c r="E25" s="21"/>
      <c r="H25" s="129">
        <v>-11064910</v>
      </c>
      <c r="I25" s="131"/>
      <c r="J25" s="129">
        <v>-349940</v>
      </c>
      <c r="K25" s="131"/>
      <c r="L25" s="129">
        <v>-116064897</v>
      </c>
      <c r="M25" s="131"/>
      <c r="N25" s="129">
        <v>-168349911</v>
      </c>
    </row>
    <row r="26" spans="1:14" ht="20.25" customHeight="1">
      <c r="A26" s="78" t="s">
        <v>149</v>
      </c>
      <c r="B26" s="62"/>
      <c r="C26" s="11"/>
      <c r="D26" s="15"/>
      <c r="E26" s="21"/>
      <c r="H26" s="129"/>
      <c r="I26" s="131"/>
      <c r="J26" s="129"/>
      <c r="K26" s="131"/>
      <c r="L26" s="129"/>
      <c r="M26" s="131"/>
      <c r="N26" s="129"/>
    </row>
    <row r="27" spans="1:14" ht="20.25" customHeight="1">
      <c r="A27" s="78" t="s">
        <v>152</v>
      </c>
      <c r="B27" s="62"/>
      <c r="C27" s="11"/>
      <c r="D27" s="15"/>
      <c r="E27" s="21"/>
      <c r="H27" s="15">
        <v>0</v>
      </c>
      <c r="I27" s="131"/>
      <c r="J27" s="129">
        <v>-154698120</v>
      </c>
      <c r="K27" s="131"/>
      <c r="L27" s="15">
        <v>0</v>
      </c>
      <c r="M27" s="131"/>
      <c r="N27" s="129">
        <v>-154698120</v>
      </c>
    </row>
    <row r="28" spans="1:14" ht="20.25" customHeight="1">
      <c r="A28" s="11" t="s">
        <v>238</v>
      </c>
      <c r="B28" s="62"/>
      <c r="C28" s="11"/>
      <c r="D28" s="13"/>
      <c r="E28" s="21"/>
      <c r="H28" s="130">
        <v>-30220029</v>
      </c>
      <c r="I28" s="131"/>
      <c r="J28" s="130">
        <v>-41722380</v>
      </c>
      <c r="K28" s="131"/>
      <c r="L28" s="130">
        <v>-42210430</v>
      </c>
      <c r="M28" s="131"/>
      <c r="N28" s="130">
        <v>-48254070</v>
      </c>
    </row>
    <row r="29" spans="1:14" ht="20.25" customHeight="1">
      <c r="A29" s="11" t="s">
        <v>239</v>
      </c>
      <c r="B29" s="62"/>
      <c r="C29" s="11"/>
      <c r="D29" s="21"/>
      <c r="E29" s="21"/>
      <c r="H29" s="132">
        <v>205099907</v>
      </c>
      <c r="I29" s="133"/>
      <c r="J29" s="132">
        <v>164843826</v>
      </c>
      <c r="K29" s="133"/>
      <c r="L29" s="132">
        <v>129334394</v>
      </c>
      <c r="M29" s="133"/>
      <c r="N29" s="132">
        <v>159209811</v>
      </c>
    </row>
    <row r="30" spans="1:14" ht="20.25" customHeight="1">
      <c r="A30" s="59" t="s">
        <v>108</v>
      </c>
      <c r="B30" s="62"/>
      <c r="C30" s="11"/>
      <c r="D30" s="13"/>
      <c r="E30" s="13"/>
      <c r="H30" s="15"/>
      <c r="J30" s="15"/>
      <c r="L30" s="15"/>
      <c r="M30" s="21"/>
      <c r="N30" s="15"/>
    </row>
    <row r="31" spans="1:14" ht="20.25" customHeight="1">
      <c r="A31" s="59" t="s">
        <v>34</v>
      </c>
      <c r="B31" s="62"/>
      <c r="C31" s="11"/>
      <c r="D31" s="13"/>
      <c r="E31" s="13"/>
      <c r="H31" s="13">
        <f>SUM(H8:H29)</f>
        <v>245041069</v>
      </c>
      <c r="J31" s="13">
        <f>SUM(J8:J29)</f>
        <v>699189302</v>
      </c>
      <c r="L31" s="13">
        <f>SUM(L8:L29)</f>
        <v>60885523</v>
      </c>
      <c r="M31" s="13"/>
      <c r="N31" s="13">
        <f>SUM(N8:N29)</f>
        <v>331664227</v>
      </c>
    </row>
    <row r="32" spans="1:14" ht="20.25" customHeight="1">
      <c r="A32" s="59" t="s">
        <v>35</v>
      </c>
      <c r="B32" s="62"/>
      <c r="C32" s="11"/>
      <c r="D32" s="13"/>
      <c r="E32" s="13"/>
      <c r="L32" s="78"/>
      <c r="N32" s="78"/>
    </row>
    <row r="33" spans="1:14" ht="20.25" customHeight="1">
      <c r="A33" s="11" t="s">
        <v>75</v>
      </c>
      <c r="B33" s="62"/>
      <c r="C33" s="11"/>
      <c r="D33" s="13"/>
      <c r="E33" s="13"/>
      <c r="H33" s="15">
        <v>321437770</v>
      </c>
      <c r="I33" s="15"/>
      <c r="J33" s="15">
        <v>-218847199</v>
      </c>
      <c r="K33" s="15"/>
      <c r="L33" s="15">
        <v>619003631</v>
      </c>
      <c r="M33" s="15"/>
      <c r="N33" s="15">
        <v>-355114782</v>
      </c>
    </row>
    <row r="34" spans="1:14" ht="19.5" customHeight="1">
      <c r="A34" s="11" t="s">
        <v>91</v>
      </c>
      <c r="B34" s="62"/>
      <c r="C34" s="11"/>
      <c r="D34" s="11"/>
      <c r="E34" s="11"/>
      <c r="H34" s="15">
        <v>-45890741</v>
      </c>
      <c r="I34" s="15"/>
      <c r="J34" s="15">
        <v>130000187</v>
      </c>
      <c r="K34" s="15"/>
      <c r="L34" s="15">
        <v>-45890741</v>
      </c>
      <c r="M34" s="15"/>
      <c r="N34" s="15">
        <v>130000187</v>
      </c>
    </row>
    <row r="35" spans="1:14" ht="19.5" customHeight="1">
      <c r="A35" s="11" t="s">
        <v>93</v>
      </c>
      <c r="B35" s="62"/>
      <c r="C35" s="11"/>
      <c r="D35" s="11"/>
      <c r="E35" s="11"/>
      <c r="H35" s="15">
        <v>404157611</v>
      </c>
      <c r="I35" s="15"/>
      <c r="J35" s="15">
        <v>512539469</v>
      </c>
      <c r="K35" s="15"/>
      <c r="L35" s="15">
        <v>342093200</v>
      </c>
      <c r="M35" s="15"/>
      <c r="N35" s="15">
        <v>598887296</v>
      </c>
    </row>
    <row r="36" spans="1:14" ht="20.25" customHeight="1">
      <c r="A36" s="11" t="s">
        <v>3</v>
      </c>
      <c r="B36" s="62"/>
      <c r="C36" s="11"/>
      <c r="D36" s="13"/>
      <c r="E36" s="13"/>
      <c r="H36" s="15">
        <v>134950641</v>
      </c>
      <c r="I36" s="15"/>
      <c r="J36" s="15">
        <v>7233434</v>
      </c>
      <c r="K36" s="15"/>
      <c r="L36" s="15">
        <v>189791121</v>
      </c>
      <c r="M36" s="15"/>
      <c r="N36" s="15">
        <v>13853573</v>
      </c>
    </row>
    <row r="37" spans="1:14" ht="20.25" customHeight="1">
      <c r="A37" s="11" t="s">
        <v>6</v>
      </c>
      <c r="B37" s="62"/>
      <c r="C37" s="11"/>
      <c r="D37" s="13"/>
      <c r="E37" s="13"/>
      <c r="H37" s="15">
        <v>-65317500</v>
      </c>
      <c r="I37" s="15"/>
      <c r="J37" s="15">
        <v>75563474</v>
      </c>
      <c r="K37" s="15"/>
      <c r="L37" s="15">
        <v>-65307000</v>
      </c>
      <c r="M37" s="15"/>
      <c r="N37" s="15">
        <v>75571574</v>
      </c>
    </row>
    <row r="38" spans="1:14" ht="20.25" customHeight="1">
      <c r="A38" s="59" t="s">
        <v>37</v>
      </c>
      <c r="B38" s="62"/>
      <c r="C38" s="11"/>
      <c r="D38" s="13"/>
      <c r="E38" s="13"/>
      <c r="H38" s="15"/>
      <c r="I38" s="15"/>
      <c r="J38" s="15"/>
      <c r="K38" s="15"/>
      <c r="L38" s="15"/>
      <c r="M38" s="15"/>
      <c r="N38" s="15"/>
    </row>
    <row r="39" spans="1:14" ht="20.25" customHeight="1">
      <c r="A39" s="11" t="s">
        <v>73</v>
      </c>
      <c r="B39" s="62"/>
      <c r="C39" s="11"/>
      <c r="D39" s="13"/>
      <c r="E39" s="13"/>
      <c r="H39" s="15">
        <v>-210488618</v>
      </c>
      <c r="I39" s="15"/>
      <c r="J39" s="15">
        <v>-111485593</v>
      </c>
      <c r="K39" s="15"/>
      <c r="L39" s="15">
        <v>-208861447</v>
      </c>
      <c r="M39" s="15"/>
      <c r="N39" s="15">
        <v>-88064287</v>
      </c>
    </row>
    <row r="40" spans="1:14" ht="20.25" customHeight="1">
      <c r="A40" s="11" t="s">
        <v>12</v>
      </c>
      <c r="B40" s="62"/>
      <c r="C40" s="11"/>
      <c r="D40" s="13"/>
      <c r="E40" s="13"/>
      <c r="H40" s="15">
        <v>-43492794</v>
      </c>
      <c r="I40" s="15"/>
      <c r="J40" s="15">
        <v>59147576</v>
      </c>
      <c r="K40" s="15"/>
      <c r="L40" s="15">
        <v>-39584302</v>
      </c>
      <c r="M40" s="15"/>
      <c r="N40" s="15">
        <v>58261609</v>
      </c>
    </row>
    <row r="41" spans="1:14" ht="20.25" customHeight="1">
      <c r="A41" s="11" t="s">
        <v>68</v>
      </c>
      <c r="B41" s="62"/>
      <c r="C41" s="11"/>
      <c r="D41" s="13"/>
      <c r="E41" s="13"/>
      <c r="H41" s="132">
        <v>-4671010</v>
      </c>
      <c r="I41" s="131"/>
      <c r="J41" s="132">
        <v>-2819300</v>
      </c>
      <c r="K41" s="131"/>
      <c r="L41" s="132">
        <v>-4671010</v>
      </c>
      <c r="M41" s="131"/>
      <c r="N41" s="132">
        <v>-2081033</v>
      </c>
    </row>
    <row r="42" spans="1:14" ht="20.25" customHeight="1">
      <c r="A42" s="11" t="s">
        <v>31</v>
      </c>
      <c r="B42" s="62"/>
      <c r="C42" s="11"/>
      <c r="D42" s="13"/>
      <c r="E42" s="13"/>
      <c r="H42" s="21">
        <f>SUM(H31:H41)</f>
        <v>735726428</v>
      </c>
      <c r="I42" s="21"/>
      <c r="J42" s="21">
        <f>SUM(J31:J41)</f>
        <v>1150521350</v>
      </c>
      <c r="K42" s="21"/>
      <c r="L42" s="21">
        <f>SUM(L31:L41)</f>
        <v>847458975</v>
      </c>
      <c r="M42" s="21"/>
      <c r="N42" s="21">
        <f>SUM(N31:N41)</f>
        <v>762978364</v>
      </c>
    </row>
    <row r="43" spans="1:14" ht="20.25" customHeight="1">
      <c r="A43" s="11" t="s">
        <v>101</v>
      </c>
      <c r="B43" s="62"/>
      <c r="C43" s="11"/>
      <c r="D43" s="13"/>
      <c r="E43" s="13"/>
      <c r="H43" s="132">
        <v>-12680581</v>
      </c>
      <c r="I43" s="131"/>
      <c r="J43" s="132">
        <v>-7551538</v>
      </c>
      <c r="K43" s="131"/>
      <c r="L43" s="132">
        <v>-4638950</v>
      </c>
      <c r="M43" s="131"/>
      <c r="N43" s="132">
        <v>-2739073</v>
      </c>
    </row>
    <row r="44" spans="1:14" ht="20.25" customHeight="1">
      <c r="A44" s="59" t="s">
        <v>122</v>
      </c>
      <c r="B44" s="62"/>
      <c r="C44" s="11"/>
      <c r="D44" s="13"/>
      <c r="E44" s="13"/>
      <c r="H44" s="137">
        <f>SUM(H42:H43)</f>
        <v>723045847</v>
      </c>
      <c r="J44" s="137">
        <f>SUM(J42:J43)</f>
        <v>1142969812</v>
      </c>
      <c r="L44" s="137">
        <f>SUM(L42:L43)</f>
        <v>842820025</v>
      </c>
      <c r="N44" s="137">
        <f>SUM(N42:N43)</f>
        <v>760239291</v>
      </c>
    </row>
    <row r="45" spans="1:14" ht="20.25" customHeight="1">
      <c r="A45" s="11"/>
      <c r="B45" s="62"/>
      <c r="C45" s="65"/>
      <c r="D45" s="11"/>
      <c r="E45" s="11"/>
      <c r="L45" s="78"/>
      <c r="N45" s="78"/>
    </row>
    <row r="46" spans="1:14" ht="20.25" customHeight="1">
      <c r="A46" s="11" t="s">
        <v>9</v>
      </c>
      <c r="B46" s="62"/>
      <c r="C46" s="65"/>
      <c r="D46" s="11"/>
      <c r="E46" s="11"/>
      <c r="L46" s="21"/>
      <c r="M46" s="25"/>
      <c r="N46" s="21"/>
    </row>
    <row r="47" spans="1:14" ht="19.5" customHeight="1">
      <c r="A47" s="148" t="s">
        <v>53</v>
      </c>
      <c r="B47" s="62"/>
      <c r="C47" s="65"/>
      <c r="D47" s="65"/>
      <c r="E47" s="65"/>
      <c r="L47" s="18"/>
      <c r="M47" s="64"/>
      <c r="N47" s="18"/>
    </row>
    <row r="48" spans="1:14" ht="19.5" customHeight="1">
      <c r="A48" s="150" t="s">
        <v>134</v>
      </c>
      <c r="B48" s="62"/>
      <c r="C48" s="65"/>
      <c r="D48" s="65"/>
      <c r="E48" s="65"/>
      <c r="L48" s="18"/>
      <c r="M48" s="64"/>
      <c r="N48" s="18"/>
    </row>
    <row r="49" spans="1:14" s="22" customFormat="1" ht="20.25" customHeight="1">
      <c r="A49" s="148" t="s">
        <v>157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</row>
    <row r="50" spans="1:14" s="6" customFormat="1" ht="20.25" customHeight="1">
      <c r="G50" s="7"/>
      <c r="H50" s="7"/>
      <c r="I50" s="7"/>
      <c r="J50" s="7"/>
      <c r="K50" s="7"/>
      <c r="L50" s="65"/>
      <c r="N50" s="9" t="s">
        <v>87</v>
      </c>
    </row>
    <row r="51" spans="1:14" s="6" customFormat="1" ht="20.25" customHeight="1">
      <c r="G51" s="7"/>
      <c r="H51" s="178" t="s">
        <v>51</v>
      </c>
      <c r="I51" s="178"/>
      <c r="J51" s="178"/>
      <c r="K51" s="67"/>
      <c r="L51" s="178" t="s">
        <v>43</v>
      </c>
      <c r="M51" s="178"/>
      <c r="N51" s="178"/>
    </row>
    <row r="52" spans="1:14" s="6" customFormat="1" ht="20.25" customHeight="1">
      <c r="F52" s="7"/>
      <c r="G52" s="7"/>
      <c r="H52" s="146">
        <v>2020</v>
      </c>
      <c r="I52" s="23"/>
      <c r="J52" s="146">
        <v>2019</v>
      </c>
      <c r="K52" s="23"/>
      <c r="L52" s="146">
        <v>2020</v>
      </c>
      <c r="M52" s="23"/>
      <c r="N52" s="146">
        <v>2019</v>
      </c>
    </row>
    <row r="53" spans="1:14" ht="19.5" customHeight="1">
      <c r="A53" s="59" t="s">
        <v>38</v>
      </c>
      <c r="B53" s="62"/>
      <c r="C53" s="11"/>
      <c r="D53" s="11"/>
      <c r="E53" s="11"/>
      <c r="H53" s="20"/>
      <c r="J53" s="21"/>
      <c r="L53" s="21"/>
      <c r="M53" s="25"/>
      <c r="N53" s="21"/>
    </row>
    <row r="54" spans="1:14" ht="19.5" customHeight="1">
      <c r="A54" s="11" t="s">
        <v>242</v>
      </c>
      <c r="B54" s="62"/>
      <c r="C54" s="11"/>
      <c r="D54" s="11"/>
      <c r="E54" s="11"/>
      <c r="H54" s="15">
        <v>0</v>
      </c>
      <c r="I54" s="15"/>
      <c r="J54" s="15">
        <v>0</v>
      </c>
      <c r="K54" s="15"/>
      <c r="L54" s="15">
        <v>634500000</v>
      </c>
      <c r="M54" s="129"/>
      <c r="N54" s="15">
        <v>-67000000</v>
      </c>
    </row>
    <row r="55" spans="1:14" ht="19.5" customHeight="1">
      <c r="A55" s="78" t="s">
        <v>102</v>
      </c>
      <c r="H55" s="15">
        <v>0</v>
      </c>
      <c r="I55" s="15"/>
      <c r="J55" s="15">
        <v>0</v>
      </c>
      <c r="K55" s="15"/>
      <c r="L55" s="15">
        <v>0</v>
      </c>
      <c r="M55" s="129"/>
      <c r="N55" s="15">
        <v>-101250000</v>
      </c>
    </row>
    <row r="56" spans="1:14" ht="19.5" customHeight="1">
      <c r="A56" s="78" t="s">
        <v>143</v>
      </c>
      <c r="H56" s="15">
        <v>-4410000</v>
      </c>
      <c r="I56" s="15"/>
      <c r="J56" s="15">
        <v>-490000</v>
      </c>
      <c r="K56" s="15"/>
      <c r="L56" s="15">
        <v>-4410000</v>
      </c>
      <c r="M56" s="129"/>
      <c r="N56" s="15">
        <v>-490000</v>
      </c>
    </row>
    <row r="57" spans="1:14" ht="19.5" customHeight="1">
      <c r="A57" s="78" t="s">
        <v>248</v>
      </c>
      <c r="H57" s="15">
        <v>-420000000</v>
      </c>
      <c r="I57" s="15"/>
      <c r="J57" s="15">
        <v>0</v>
      </c>
      <c r="K57" s="15"/>
      <c r="L57" s="15">
        <v>-420000000</v>
      </c>
      <c r="M57" s="129"/>
      <c r="N57" s="15">
        <v>0</v>
      </c>
    </row>
    <row r="58" spans="1:14" ht="19.5" customHeight="1">
      <c r="A58" s="11" t="s">
        <v>88</v>
      </c>
      <c r="B58" s="62"/>
      <c r="C58" s="11"/>
      <c r="D58" s="13"/>
      <c r="E58" s="21"/>
      <c r="H58" s="15">
        <v>-1530172890</v>
      </c>
      <c r="I58" s="15"/>
      <c r="J58" s="15">
        <v>-969679183</v>
      </c>
      <c r="K58" s="15"/>
      <c r="L58" s="15">
        <v>-1133912618</v>
      </c>
      <c r="M58" s="131"/>
      <c r="N58" s="15">
        <v>-761010422</v>
      </c>
    </row>
    <row r="59" spans="1:14" ht="19.5" customHeight="1">
      <c r="A59" s="11" t="s">
        <v>115</v>
      </c>
      <c r="B59" s="62"/>
      <c r="C59" s="11"/>
      <c r="D59" s="13"/>
      <c r="E59" s="21"/>
      <c r="H59" s="15">
        <v>32854596</v>
      </c>
      <c r="I59" s="15"/>
      <c r="J59" s="15">
        <v>7541311</v>
      </c>
      <c r="K59" s="15"/>
      <c r="L59" s="15">
        <v>778498503</v>
      </c>
      <c r="M59" s="131"/>
      <c r="N59" s="15">
        <v>31739128</v>
      </c>
    </row>
    <row r="60" spans="1:14" ht="19.5" customHeight="1">
      <c r="A60" s="11" t="s">
        <v>110</v>
      </c>
      <c r="B60" s="62"/>
      <c r="C60" s="11"/>
      <c r="D60" s="13"/>
      <c r="E60" s="21"/>
      <c r="H60" s="130">
        <v>-365620</v>
      </c>
      <c r="I60" s="131"/>
      <c r="J60" s="130">
        <v>-2489494</v>
      </c>
      <c r="K60" s="131"/>
      <c r="L60" s="130">
        <v>-3074446</v>
      </c>
      <c r="M60" s="131"/>
      <c r="N60" s="130">
        <v>-2482995</v>
      </c>
    </row>
    <row r="61" spans="1:14" ht="19.5" customHeight="1">
      <c r="A61" s="11" t="s">
        <v>146</v>
      </c>
      <c r="B61" s="62"/>
      <c r="C61" s="11"/>
      <c r="D61" s="32"/>
      <c r="E61" s="21"/>
      <c r="H61" s="130">
        <v>-1747202</v>
      </c>
      <c r="I61" s="131"/>
      <c r="J61" s="130">
        <v>1000000</v>
      </c>
      <c r="K61" s="131"/>
      <c r="L61" s="15">
        <v>0</v>
      </c>
      <c r="M61" s="131"/>
      <c r="N61" s="130">
        <v>1000000</v>
      </c>
    </row>
    <row r="62" spans="1:14" ht="19.5" customHeight="1">
      <c r="A62" s="11" t="s">
        <v>82</v>
      </c>
      <c r="B62" s="62"/>
      <c r="C62" s="11"/>
      <c r="D62" s="32"/>
      <c r="E62" s="21"/>
      <c r="H62" s="130">
        <v>37304807</v>
      </c>
      <c r="I62" s="133"/>
      <c r="J62" s="130">
        <v>43995213</v>
      </c>
      <c r="K62" s="133"/>
      <c r="L62" s="130">
        <v>51523126</v>
      </c>
      <c r="M62" s="133"/>
      <c r="N62" s="130">
        <v>49298449</v>
      </c>
    </row>
    <row r="63" spans="1:14" ht="19.5" customHeight="1">
      <c r="A63" s="11" t="s">
        <v>95</v>
      </c>
      <c r="B63" s="62"/>
      <c r="C63" s="11"/>
      <c r="D63" s="32"/>
      <c r="E63" s="21"/>
      <c r="H63" s="129">
        <v>11064910</v>
      </c>
      <c r="I63" s="133"/>
      <c r="J63" s="129">
        <v>349940</v>
      </c>
      <c r="K63" s="133"/>
      <c r="L63" s="129">
        <v>89064886</v>
      </c>
      <c r="M63" s="133"/>
      <c r="N63" s="129">
        <v>150349925</v>
      </c>
    </row>
    <row r="64" spans="1:14" ht="19.5" customHeight="1">
      <c r="A64" s="59" t="s">
        <v>123</v>
      </c>
      <c r="B64" s="62"/>
      <c r="C64" s="11"/>
      <c r="D64" s="32"/>
      <c r="E64" s="21"/>
      <c r="H64" s="17">
        <f>SUM(H54:H63)</f>
        <v>-1875471399</v>
      </c>
      <c r="J64" s="17">
        <f>SUM(J54:J63)</f>
        <v>-919772213</v>
      </c>
      <c r="L64" s="17">
        <f>SUM(L54:L63)</f>
        <v>-7810549</v>
      </c>
      <c r="N64" s="17">
        <f>SUM(N54:N63)</f>
        <v>-699845915</v>
      </c>
    </row>
    <row r="65" spans="1:14" ht="19.5" customHeight="1">
      <c r="A65" s="59" t="s">
        <v>39</v>
      </c>
      <c r="B65" s="62"/>
      <c r="C65" s="11"/>
      <c r="D65" s="32"/>
      <c r="E65" s="25"/>
      <c r="H65" s="21"/>
      <c r="J65" s="21"/>
      <c r="L65" s="21"/>
      <c r="N65" s="21"/>
    </row>
    <row r="66" spans="1:14" ht="19.5" customHeight="1">
      <c r="A66" s="11" t="s">
        <v>243</v>
      </c>
      <c r="B66" s="62"/>
      <c r="C66" s="11"/>
      <c r="D66" s="32"/>
      <c r="E66" s="21"/>
      <c r="H66" s="130">
        <v>-1795140000</v>
      </c>
      <c r="I66" s="133"/>
      <c r="J66" s="130">
        <v>250359564</v>
      </c>
      <c r="K66" s="133"/>
      <c r="L66" s="130">
        <v>-1644640000</v>
      </c>
      <c r="M66" s="133"/>
      <c r="N66" s="130">
        <v>171640000</v>
      </c>
    </row>
    <row r="67" spans="1:14" ht="19.5" customHeight="1">
      <c r="A67" s="11" t="s">
        <v>109</v>
      </c>
      <c r="B67" s="62"/>
      <c r="C67" s="11"/>
      <c r="D67" s="32"/>
      <c r="E67" s="21"/>
      <c r="H67" s="130">
        <v>-161894450</v>
      </c>
      <c r="I67" s="131"/>
      <c r="J67" s="130">
        <v>-133569930</v>
      </c>
      <c r="K67" s="15"/>
      <c r="L67" s="15">
        <v>659105550</v>
      </c>
      <c r="M67" s="15"/>
      <c r="N67" s="15">
        <v>-207569930</v>
      </c>
    </row>
    <row r="68" spans="1:14" ht="19.5" customHeight="1">
      <c r="A68" s="11" t="s">
        <v>126</v>
      </c>
      <c r="B68" s="62"/>
      <c r="C68" s="11"/>
      <c r="D68" s="32"/>
      <c r="E68" s="21"/>
      <c r="H68" s="130"/>
      <c r="I68" s="131"/>
      <c r="J68" s="130"/>
      <c r="K68" s="15"/>
      <c r="L68" s="15"/>
      <c r="M68" s="15"/>
      <c r="N68" s="15"/>
    </row>
    <row r="69" spans="1:14" ht="19.5" customHeight="1">
      <c r="A69" s="11" t="s">
        <v>120</v>
      </c>
      <c r="B69" s="62"/>
      <c r="C69" s="11"/>
      <c r="D69" s="32"/>
      <c r="E69" s="21"/>
      <c r="H69" s="15">
        <v>0</v>
      </c>
      <c r="I69" s="131"/>
      <c r="J69" s="130">
        <v>259957297</v>
      </c>
      <c r="K69" s="15"/>
      <c r="L69" s="15">
        <v>0</v>
      </c>
      <c r="M69" s="15"/>
      <c r="N69" s="130">
        <v>259957297</v>
      </c>
    </row>
    <row r="70" spans="1:14" ht="19.5" customHeight="1">
      <c r="A70" s="11" t="s">
        <v>188</v>
      </c>
      <c r="B70" s="62"/>
      <c r="C70" s="11"/>
      <c r="D70" s="32"/>
      <c r="E70" s="21"/>
      <c r="H70" s="130"/>
      <c r="I70" s="131"/>
      <c r="J70" s="130"/>
      <c r="K70" s="15"/>
      <c r="L70" s="130"/>
      <c r="M70" s="15"/>
      <c r="N70" s="130"/>
    </row>
    <row r="71" spans="1:14" ht="19.5" customHeight="1">
      <c r="A71" s="11" t="s">
        <v>244</v>
      </c>
      <c r="B71" s="62"/>
      <c r="C71" s="11"/>
      <c r="D71" s="32"/>
      <c r="E71" s="21"/>
      <c r="H71" s="130">
        <v>2800000000</v>
      </c>
      <c r="I71" s="131"/>
      <c r="J71" s="15">
        <v>0</v>
      </c>
      <c r="K71" s="15"/>
      <c r="L71" s="15">
        <v>0</v>
      </c>
      <c r="M71" s="15"/>
      <c r="N71" s="15">
        <v>0</v>
      </c>
    </row>
    <row r="72" spans="1:14" ht="19.5" customHeight="1">
      <c r="A72" s="11" t="s">
        <v>189</v>
      </c>
      <c r="B72" s="62"/>
      <c r="C72" s="11"/>
      <c r="D72" s="32"/>
      <c r="E72" s="21"/>
      <c r="H72" s="130"/>
      <c r="I72" s="131"/>
      <c r="J72" s="130"/>
      <c r="K72" s="15"/>
      <c r="L72" s="130"/>
      <c r="M72" s="15"/>
      <c r="N72" s="130"/>
    </row>
    <row r="73" spans="1:14" ht="19.5" customHeight="1">
      <c r="A73" s="11" t="s">
        <v>244</v>
      </c>
      <c r="B73" s="62"/>
      <c r="C73" s="11"/>
      <c r="D73" s="32"/>
      <c r="E73" s="21"/>
      <c r="H73" s="130">
        <v>-110554253</v>
      </c>
      <c r="I73" s="131"/>
      <c r="J73" s="15">
        <v>0</v>
      </c>
      <c r="K73" s="15"/>
      <c r="L73" s="15">
        <v>0</v>
      </c>
      <c r="M73" s="15"/>
      <c r="N73" s="15">
        <v>0</v>
      </c>
    </row>
    <row r="74" spans="1:14" ht="19.5" customHeight="1">
      <c r="A74" s="11" t="s">
        <v>40</v>
      </c>
      <c r="B74" s="62"/>
      <c r="C74" s="11"/>
      <c r="D74" s="32"/>
      <c r="E74" s="21"/>
      <c r="H74" s="130">
        <v>-16139561</v>
      </c>
      <c r="I74" s="131"/>
      <c r="J74" s="130">
        <v>-34322892</v>
      </c>
      <c r="K74" s="131"/>
      <c r="L74" s="130">
        <v>-16139561</v>
      </c>
      <c r="M74" s="131"/>
      <c r="N74" s="130">
        <v>-34151377</v>
      </c>
    </row>
    <row r="75" spans="1:14" ht="19.5" customHeight="1">
      <c r="A75" s="11" t="s">
        <v>105</v>
      </c>
      <c r="B75" s="62"/>
      <c r="C75" s="11"/>
      <c r="D75" s="32"/>
      <c r="E75" s="21"/>
      <c r="H75" s="130">
        <v>1338904981</v>
      </c>
      <c r="I75" s="131"/>
      <c r="J75" s="130">
        <v>650880000</v>
      </c>
      <c r="K75" s="131"/>
      <c r="L75" s="130">
        <v>1019389083</v>
      </c>
      <c r="M75" s="131"/>
      <c r="N75" s="130">
        <v>650880000</v>
      </c>
    </row>
    <row r="76" spans="1:14" ht="19.5" customHeight="1">
      <c r="A76" s="11" t="s">
        <v>106</v>
      </c>
      <c r="B76" s="62"/>
      <c r="C76" s="11"/>
      <c r="D76" s="21"/>
      <c r="E76" s="21"/>
      <c r="F76" s="21"/>
      <c r="G76" s="25"/>
      <c r="H76" s="130">
        <v>-644800000</v>
      </c>
      <c r="I76" s="131"/>
      <c r="J76" s="130">
        <v>-990919570</v>
      </c>
      <c r="K76" s="131"/>
      <c r="L76" s="130">
        <v>-644800000</v>
      </c>
      <c r="M76" s="131"/>
      <c r="N76" s="130">
        <v>-688395070</v>
      </c>
    </row>
    <row r="77" spans="1:14" ht="19.5" customHeight="1">
      <c r="A77" s="11" t="s">
        <v>190</v>
      </c>
      <c r="B77" s="62"/>
      <c r="C77" s="11"/>
      <c r="D77" s="21"/>
      <c r="E77" s="21"/>
      <c r="F77" s="21"/>
      <c r="G77" s="25"/>
      <c r="H77" s="130">
        <v>-33320000</v>
      </c>
      <c r="I77" s="131"/>
      <c r="J77" s="15">
        <v>0</v>
      </c>
      <c r="K77" s="15"/>
      <c r="L77" s="15">
        <v>0</v>
      </c>
      <c r="M77" s="15"/>
      <c r="N77" s="15">
        <v>0</v>
      </c>
    </row>
    <row r="78" spans="1:14" ht="19.5" customHeight="1">
      <c r="A78" s="11" t="s">
        <v>41</v>
      </c>
      <c r="B78" s="62"/>
      <c r="C78" s="11"/>
      <c r="D78" s="21"/>
      <c r="E78" s="21"/>
      <c r="F78" s="30"/>
      <c r="G78" s="30"/>
      <c r="H78" s="130">
        <v>-184974978</v>
      </c>
      <c r="I78" s="131"/>
      <c r="J78" s="130">
        <v>-169370275</v>
      </c>
      <c r="K78" s="131"/>
      <c r="L78" s="130">
        <v>-158491294</v>
      </c>
      <c r="M78" s="131"/>
      <c r="N78" s="130">
        <v>-164236240</v>
      </c>
    </row>
    <row r="79" spans="1:14" ht="19.5" customHeight="1">
      <c r="A79" s="11" t="s">
        <v>116</v>
      </c>
      <c r="B79" s="62"/>
      <c r="C79" s="11"/>
      <c r="D79" s="21"/>
      <c r="E79" s="21"/>
      <c r="F79" s="30"/>
      <c r="G79" s="30"/>
      <c r="H79" s="15">
        <v>-35998800</v>
      </c>
      <c r="I79" s="131"/>
      <c r="J79" s="15">
        <v>-71997600</v>
      </c>
      <c r="K79" s="131"/>
      <c r="L79" s="15">
        <v>-35998800</v>
      </c>
      <c r="M79" s="131"/>
      <c r="N79" s="15">
        <v>-71997600</v>
      </c>
    </row>
    <row r="80" spans="1:14" ht="19.5" customHeight="1">
      <c r="A80" s="59" t="s">
        <v>240</v>
      </c>
      <c r="B80" s="62"/>
      <c r="C80" s="11"/>
      <c r="D80" s="21"/>
      <c r="E80" s="21"/>
      <c r="F80" s="30"/>
      <c r="G80" s="30"/>
      <c r="H80" s="17">
        <f>SUM(H66:H79)</f>
        <v>1156082939</v>
      </c>
      <c r="J80" s="17">
        <f>SUM(J66:J79)</f>
        <v>-238983406</v>
      </c>
      <c r="L80" s="17">
        <f>SUM(L66:L79)</f>
        <v>-821575022</v>
      </c>
      <c r="N80" s="17">
        <f>SUM(N66:N79)</f>
        <v>-83872920</v>
      </c>
    </row>
    <row r="81" spans="1:14" ht="19.5" customHeight="1">
      <c r="A81" s="59" t="s">
        <v>241</v>
      </c>
      <c r="B81" s="62"/>
      <c r="C81" s="11"/>
      <c r="D81" s="21"/>
      <c r="E81" s="21"/>
      <c r="F81" s="21"/>
      <c r="G81" s="21"/>
      <c r="H81" s="13">
        <f>SUM(H44+H64+H80)</f>
        <v>3657387</v>
      </c>
      <c r="J81" s="13">
        <f>SUM(J44+J64+J80)</f>
        <v>-15785807</v>
      </c>
      <c r="L81" s="13">
        <f>SUM(L44+L64+L80)</f>
        <v>13434454</v>
      </c>
      <c r="N81" s="13">
        <f>SUM(N44+N64+N80)</f>
        <v>-23479544</v>
      </c>
    </row>
    <row r="82" spans="1:14" ht="19.5" customHeight="1">
      <c r="A82" s="11" t="s">
        <v>86</v>
      </c>
      <c r="B82" s="62"/>
      <c r="C82" s="11"/>
      <c r="D82" s="21"/>
      <c r="E82" s="21"/>
      <c r="F82" s="21"/>
      <c r="G82" s="21"/>
      <c r="H82" s="130">
        <f>BS!I9</f>
        <v>47952976</v>
      </c>
      <c r="I82" s="131"/>
      <c r="J82" s="130">
        <v>63738783</v>
      </c>
      <c r="K82" s="131"/>
      <c r="L82" s="130">
        <f>BS!M9</f>
        <v>22903703</v>
      </c>
      <c r="M82" s="131"/>
      <c r="N82" s="130">
        <v>46383247</v>
      </c>
    </row>
    <row r="83" spans="1:14" ht="19.5" customHeight="1" thickBot="1">
      <c r="A83" s="59" t="s">
        <v>145</v>
      </c>
      <c r="B83" s="62"/>
      <c r="C83" s="11"/>
      <c r="D83" s="21"/>
      <c r="E83" s="21"/>
      <c r="F83" s="21"/>
      <c r="G83" s="21"/>
      <c r="H83" s="33">
        <f>SUM(H81:H82)</f>
        <v>51610363</v>
      </c>
      <c r="J83" s="33">
        <f>SUM(J81:J82)</f>
        <v>47952976</v>
      </c>
      <c r="L83" s="33">
        <f>SUM(L81:L82)</f>
        <v>36338157</v>
      </c>
      <c r="N83" s="33">
        <f>SUM(N81:N82)</f>
        <v>22903703</v>
      </c>
    </row>
    <row r="84" spans="1:14" ht="19.5" customHeight="1" thickTop="1">
      <c r="B84" s="62"/>
      <c r="C84" s="11"/>
      <c r="D84" s="21"/>
      <c r="E84" s="21"/>
      <c r="F84" s="21"/>
      <c r="G84" s="21"/>
      <c r="H84" s="15">
        <f>H83-BS!G9</f>
        <v>0</v>
      </c>
      <c r="I84" s="15"/>
      <c r="J84" s="15">
        <f>J83-BS!I9</f>
        <v>0</v>
      </c>
      <c r="K84" s="15"/>
      <c r="L84" s="15">
        <f>SUM(L83-BS!K9)</f>
        <v>0</v>
      </c>
      <c r="M84" s="15"/>
      <c r="N84" s="15">
        <f>SUM(N83-BS!M9)</f>
        <v>0</v>
      </c>
    </row>
    <row r="85" spans="1:14" ht="20.25" customHeight="1">
      <c r="A85" s="11"/>
      <c r="B85" s="62"/>
      <c r="C85" s="65"/>
      <c r="D85" s="11"/>
      <c r="E85" s="11"/>
      <c r="L85" s="78"/>
      <c r="N85" s="78"/>
    </row>
    <row r="86" spans="1:14" ht="20.25" customHeight="1">
      <c r="A86" s="11" t="s">
        <v>9</v>
      </c>
      <c r="B86" s="62"/>
      <c r="C86" s="65"/>
      <c r="D86" s="11"/>
      <c r="E86" s="11"/>
      <c r="L86" s="21"/>
      <c r="M86" s="25"/>
      <c r="N86" s="21"/>
    </row>
    <row r="87" spans="1:14" ht="19.5" customHeight="1">
      <c r="A87" s="170" t="s">
        <v>53</v>
      </c>
      <c r="B87" s="62"/>
      <c r="C87" s="65"/>
      <c r="D87" s="65"/>
      <c r="E87" s="65"/>
      <c r="L87" s="18"/>
      <c r="M87" s="64"/>
      <c r="N87" s="18"/>
    </row>
    <row r="88" spans="1:14" ht="19.5" customHeight="1">
      <c r="A88" s="171" t="s">
        <v>134</v>
      </c>
      <c r="B88" s="62"/>
      <c r="C88" s="65"/>
      <c r="D88" s="65"/>
      <c r="E88" s="65"/>
      <c r="L88" s="18"/>
      <c r="M88" s="64"/>
      <c r="N88" s="18"/>
    </row>
    <row r="89" spans="1:14" s="22" customFormat="1" ht="20.25" customHeight="1">
      <c r="A89" s="170" t="s">
        <v>157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</row>
    <row r="90" spans="1:14" s="6" customFormat="1" ht="20.25" customHeight="1">
      <c r="G90" s="7"/>
      <c r="H90" s="7"/>
      <c r="I90" s="7"/>
      <c r="J90" s="7"/>
      <c r="K90" s="7"/>
      <c r="L90" s="65"/>
      <c r="N90" s="9" t="s">
        <v>87</v>
      </c>
    </row>
    <row r="91" spans="1:14" s="6" customFormat="1" ht="20.25" customHeight="1">
      <c r="G91" s="7"/>
      <c r="H91" s="178" t="s">
        <v>51</v>
      </c>
      <c r="I91" s="178"/>
      <c r="J91" s="178"/>
      <c r="K91" s="67"/>
      <c r="L91" s="178" t="s">
        <v>43</v>
      </c>
      <c r="M91" s="178"/>
      <c r="N91" s="178"/>
    </row>
    <row r="92" spans="1:14" s="6" customFormat="1" ht="20.25" customHeight="1">
      <c r="F92" s="7"/>
      <c r="G92" s="7"/>
      <c r="H92" s="146">
        <v>2020</v>
      </c>
      <c r="I92" s="23"/>
      <c r="J92" s="146">
        <v>2019</v>
      </c>
      <c r="K92" s="23"/>
      <c r="L92" s="146">
        <v>2020</v>
      </c>
      <c r="M92" s="23"/>
      <c r="N92" s="146">
        <v>2019</v>
      </c>
    </row>
    <row r="93" spans="1:14" ht="19.5" customHeight="1">
      <c r="A93" s="59" t="s">
        <v>83</v>
      </c>
      <c r="B93" s="62"/>
      <c r="C93" s="11"/>
      <c r="D93" s="21"/>
      <c r="E93" s="21"/>
      <c r="F93" s="21"/>
      <c r="G93" s="21"/>
      <c r="H93" s="21"/>
      <c r="I93" s="21"/>
      <c r="J93" s="21"/>
      <c r="K93" s="21"/>
      <c r="L93" s="21"/>
      <c r="M93" s="25"/>
      <c r="N93" s="21"/>
    </row>
    <row r="94" spans="1:14" ht="19.5" customHeight="1">
      <c r="A94" s="11" t="s">
        <v>42</v>
      </c>
      <c r="B94" s="62"/>
      <c r="C94" s="11"/>
      <c r="D94" s="21"/>
      <c r="E94" s="21"/>
      <c r="F94" s="21"/>
      <c r="G94" s="21"/>
      <c r="H94" s="13"/>
      <c r="I94" s="13"/>
      <c r="J94" s="13"/>
      <c r="K94" s="13"/>
      <c r="L94" s="13"/>
      <c r="M94" s="13"/>
      <c r="N94" s="13"/>
    </row>
    <row r="95" spans="1:14" ht="19.5" customHeight="1">
      <c r="A95" s="11" t="s">
        <v>252</v>
      </c>
      <c r="B95" s="62"/>
      <c r="C95" s="11"/>
      <c r="D95" s="21"/>
      <c r="E95" s="21"/>
      <c r="F95" s="21"/>
      <c r="G95" s="21"/>
      <c r="H95" s="131"/>
      <c r="I95" s="131"/>
      <c r="J95" s="131"/>
      <c r="K95" s="131"/>
      <c r="L95" s="131"/>
      <c r="M95" s="131"/>
      <c r="N95" s="131"/>
    </row>
    <row r="96" spans="1:14" ht="19.5" customHeight="1">
      <c r="A96" s="11" t="s">
        <v>245</v>
      </c>
      <c r="B96" s="62"/>
      <c r="C96" s="11"/>
      <c r="D96" s="21"/>
      <c r="E96" s="21"/>
      <c r="F96" s="21"/>
      <c r="G96" s="21"/>
      <c r="H96" s="131">
        <v>24462945</v>
      </c>
      <c r="I96" s="131"/>
      <c r="J96" s="131">
        <v>361765481</v>
      </c>
      <c r="K96" s="131"/>
      <c r="L96" s="131">
        <v>-8395873</v>
      </c>
      <c r="M96" s="131"/>
      <c r="N96" s="131">
        <v>299816045</v>
      </c>
    </row>
    <row r="97" spans="1:14" ht="19.5" customHeight="1">
      <c r="A97" s="11" t="s">
        <v>191</v>
      </c>
      <c r="B97" s="62"/>
      <c r="C97" s="11"/>
      <c r="D97" s="21"/>
      <c r="E97" s="21"/>
      <c r="F97" s="21"/>
      <c r="G97" s="21"/>
      <c r="H97" s="131">
        <v>41078675</v>
      </c>
      <c r="I97" s="131"/>
      <c r="J97" s="15">
        <v>0</v>
      </c>
      <c r="K97" s="131"/>
      <c r="L97" s="131">
        <v>41078675</v>
      </c>
      <c r="M97" s="131"/>
      <c r="N97" s="15">
        <v>0</v>
      </c>
    </row>
    <row r="98" spans="1:14" ht="19.5" customHeight="1">
      <c r="A98" s="78" t="s">
        <v>103</v>
      </c>
      <c r="B98" s="62"/>
      <c r="C98" s="11"/>
      <c r="D98" s="21"/>
      <c r="E98" s="21"/>
      <c r="F98" s="21"/>
      <c r="G98" s="21"/>
      <c r="H98" s="15">
        <v>0</v>
      </c>
      <c r="I98" s="15"/>
      <c r="J98" s="15">
        <v>10071515</v>
      </c>
      <c r="K98" s="15"/>
      <c r="L98" s="15">
        <v>0</v>
      </c>
      <c r="M98" s="131"/>
      <c r="N98" s="15">
        <v>10071515</v>
      </c>
    </row>
    <row r="99" spans="1:14" ht="20.25" customHeight="1">
      <c r="A99" s="78" t="s">
        <v>117</v>
      </c>
      <c r="H99" s="15">
        <v>0</v>
      </c>
      <c r="I99" s="15"/>
      <c r="J99" s="15">
        <v>0</v>
      </c>
      <c r="K99" s="15"/>
      <c r="L99" s="15">
        <v>104999987</v>
      </c>
      <c r="M99" s="129"/>
      <c r="N99" s="15">
        <v>77999976</v>
      </c>
    </row>
    <row r="100" spans="1:14" ht="20.25" customHeight="1">
      <c r="A100" s="78" t="s">
        <v>153</v>
      </c>
      <c r="H100" s="15">
        <v>39116020</v>
      </c>
      <c r="I100" s="15"/>
      <c r="J100" s="15">
        <v>4269891</v>
      </c>
      <c r="K100" s="15"/>
      <c r="L100" s="15">
        <v>33783440</v>
      </c>
      <c r="M100" s="129"/>
      <c r="N100" s="15">
        <v>4269891</v>
      </c>
    </row>
    <row r="101" spans="1:14" ht="20.25" customHeight="1">
      <c r="A101" s="78" t="s">
        <v>251</v>
      </c>
      <c r="H101" s="15">
        <v>77796</v>
      </c>
      <c r="I101" s="15"/>
      <c r="J101" s="15">
        <v>0</v>
      </c>
      <c r="K101" s="15"/>
      <c r="L101" s="15">
        <v>77796</v>
      </c>
      <c r="M101" s="129"/>
      <c r="N101" s="15">
        <v>0</v>
      </c>
    </row>
    <row r="102" spans="1:14" ht="20.25" customHeight="1">
      <c r="A102" s="78" t="s">
        <v>127</v>
      </c>
      <c r="H102" s="15">
        <v>3910000</v>
      </c>
      <c r="I102" s="15"/>
      <c r="J102" s="15">
        <v>0</v>
      </c>
      <c r="K102" s="15"/>
      <c r="L102" s="15">
        <v>0</v>
      </c>
      <c r="M102" s="129"/>
      <c r="N102" s="15">
        <v>0</v>
      </c>
    </row>
    <row r="103" spans="1:14" ht="20.25" customHeight="1">
      <c r="A103" s="78" t="s">
        <v>135</v>
      </c>
      <c r="H103" s="15">
        <v>15040</v>
      </c>
      <c r="I103" s="15"/>
      <c r="J103" s="15">
        <v>0</v>
      </c>
      <c r="K103" s="15"/>
      <c r="L103" s="15">
        <v>15040</v>
      </c>
      <c r="M103" s="129"/>
      <c r="N103" s="15">
        <v>0</v>
      </c>
    </row>
    <row r="104" spans="1:14" ht="20.25" customHeight="1">
      <c r="A104" s="78" t="s">
        <v>246</v>
      </c>
      <c r="H104" s="15"/>
      <c r="I104" s="15"/>
      <c r="J104" s="15"/>
      <c r="K104" s="15"/>
      <c r="L104" s="15"/>
      <c r="M104" s="129"/>
      <c r="N104" s="15"/>
    </row>
    <row r="105" spans="1:14" ht="20.25" customHeight="1">
      <c r="A105" s="78" t="s">
        <v>247</v>
      </c>
      <c r="H105" s="15">
        <v>0</v>
      </c>
      <c r="I105" s="15"/>
      <c r="J105" s="15">
        <v>680000</v>
      </c>
      <c r="K105" s="15"/>
      <c r="L105" s="15">
        <v>0</v>
      </c>
      <c r="M105" s="129"/>
      <c r="N105" s="15">
        <v>680000</v>
      </c>
    </row>
    <row r="106" spans="1:14" ht="20.25" customHeight="1">
      <c r="A106" s="78" t="s">
        <v>124</v>
      </c>
      <c r="H106" s="15"/>
      <c r="I106" s="15"/>
      <c r="J106" s="15"/>
      <c r="K106" s="15"/>
      <c r="L106" s="15"/>
      <c r="M106" s="21"/>
      <c r="N106" s="15"/>
    </row>
    <row r="107" spans="1:14" ht="20.25" customHeight="1">
      <c r="A107" s="78" t="s">
        <v>125</v>
      </c>
      <c r="H107" s="15">
        <v>0</v>
      </c>
      <c r="I107" s="15"/>
      <c r="J107" s="15">
        <v>39133245</v>
      </c>
      <c r="K107" s="15"/>
      <c r="L107" s="15">
        <v>0</v>
      </c>
      <c r="M107" s="21"/>
      <c r="N107" s="15">
        <v>39133245</v>
      </c>
    </row>
    <row r="108" spans="1:14" ht="20.25" customHeight="1">
      <c r="A108" s="78" t="s">
        <v>156</v>
      </c>
      <c r="H108" s="21"/>
      <c r="I108" s="25"/>
      <c r="J108" s="21"/>
      <c r="K108" s="21"/>
      <c r="M108" s="21"/>
    </row>
    <row r="109" spans="1:14" ht="20.25" customHeight="1">
      <c r="A109" s="78" t="s">
        <v>147</v>
      </c>
      <c r="H109" s="11">
        <v>161001511</v>
      </c>
      <c r="I109" s="25"/>
      <c r="J109" s="11">
        <v>410730619</v>
      </c>
      <c r="K109" s="21"/>
      <c r="L109" s="11">
        <v>161001511</v>
      </c>
      <c r="M109" s="21"/>
      <c r="N109" s="11">
        <v>410730619</v>
      </c>
    </row>
    <row r="110" spans="1:14" ht="20.25" customHeight="1">
      <c r="H110" s="11"/>
      <c r="I110" s="25"/>
      <c r="J110" s="13"/>
      <c r="K110" s="21"/>
      <c r="M110" s="21"/>
      <c r="N110" s="21"/>
    </row>
    <row r="111" spans="1:14" ht="20.25" customHeight="1">
      <c r="A111" s="11" t="s">
        <v>9</v>
      </c>
    </row>
    <row r="112" spans="1:14" ht="20.25" customHeight="1">
      <c r="A112" s="11"/>
    </row>
  </sheetData>
  <mergeCells count="6">
    <mergeCell ref="H51:J51"/>
    <mergeCell ref="L51:N51"/>
    <mergeCell ref="H5:J5"/>
    <mergeCell ref="L5:N5"/>
    <mergeCell ref="H91:J91"/>
    <mergeCell ref="L91:N91"/>
  </mergeCells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2" manualBreakCount="2">
    <brk id="46" min="2" max="13" man="1"/>
    <brk id="8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51821</vt:lpwstr>
  </property>
  <property fmtid="{D5CDD505-2E9C-101B-9397-08002B2CF9AE}" pid="4" name="OptimizationTime">
    <vt:lpwstr>20210222_1605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2021-02-19T09:19:07Z</cp:lastPrinted>
  <dcterms:created xsi:type="dcterms:W3CDTF">2011-12-01T03:22:46Z</dcterms:created>
  <dcterms:modified xsi:type="dcterms:W3CDTF">2021-02-19T10:15:10Z</dcterms:modified>
</cp:coreProperties>
</file>