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47CECDFD-8D00-4F0B-9B98-7917AC86CFDF}" xr6:coauthVersionLast="45" xr6:coauthVersionMax="45" xr10:uidLastSave="{00000000-0000-0000-0000-000000000000}"/>
  <bookViews>
    <workbookView xWindow="-110" yWindow="-110" windowWidth="19420" windowHeight="10420" tabRatio="690" firstSheet="1" activeTab="7" xr2:uid="{00000000-000D-0000-FFFF-FFFF00000000}"/>
  </bookViews>
  <sheets>
    <sheet name="000000" sheetId="1" state="veryHidden" r:id="rId1"/>
    <sheet name="BS-PL-7-8" sheetId="89" r:id="rId2"/>
    <sheet name="PL-9" sheetId="96" r:id="rId3"/>
    <sheet name="EH-10" sheetId="101" r:id="rId4"/>
    <sheet name="EH 11" sheetId="108" r:id="rId5"/>
    <sheet name="EH 12" sheetId="105" r:id="rId6"/>
    <sheet name="EH 13" sheetId="110" r:id="rId7"/>
    <sheet name="CF 14-15" sheetId="106" r:id="rId8"/>
  </sheets>
  <externalReferences>
    <externalReference r:id="rId9"/>
  </externalReferences>
  <definedNames>
    <definedName name="AS2DocOpenMode" hidden="1">"AS2DocumentEdit"</definedName>
    <definedName name="_xlnm.Print_Area" localSheetId="1">'BS-PL-7-8'!$A$1:$I$92</definedName>
    <definedName name="_xlnm.Print_Area" localSheetId="7">'CF 14-15'!$A$1:$Q$104</definedName>
    <definedName name="_xlnm.Print_Area" localSheetId="4">'EH 11'!$A$1:$Z$33</definedName>
    <definedName name="_xlnm.Print_Area" localSheetId="5">'EH 12'!$A$1:$T$26</definedName>
    <definedName name="_xlnm.Print_Area" localSheetId="6">'EH 13'!$A$1:$S$22</definedName>
    <definedName name="_xlnm.Print_Area" localSheetId="2">'PL-9'!$A$1:$O$54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10" l="1"/>
  <c r="R19" i="110" s="1"/>
  <c r="N20" i="110"/>
  <c r="L20" i="110"/>
  <c r="J20" i="110"/>
  <c r="H20" i="110"/>
  <c r="F20" i="110"/>
  <c r="P20" i="110"/>
  <c r="P16" i="110"/>
  <c r="N15" i="110"/>
  <c r="N16" i="110" s="1"/>
  <c r="L15" i="110"/>
  <c r="L16" i="110" s="1"/>
  <c r="J15" i="110"/>
  <c r="J16" i="110" s="1"/>
  <c r="H15" i="110"/>
  <c r="H16" i="110" s="1"/>
  <c r="F15" i="110"/>
  <c r="F16" i="110" s="1"/>
  <c r="R16" i="110" l="1"/>
  <c r="R20" i="110"/>
  <c r="R15" i="110"/>
  <c r="R30" i="108"/>
  <c r="M53" i="96" l="1"/>
  <c r="E53" i="96"/>
  <c r="C53" i="96"/>
  <c r="K82" i="106" l="1"/>
  <c r="O10" i="106"/>
  <c r="M51" i="96"/>
  <c r="C51" i="96"/>
  <c r="M49" i="96"/>
  <c r="M46" i="96"/>
  <c r="M44" i="96"/>
  <c r="K30" i="106" l="1"/>
  <c r="K45" i="106" s="1"/>
  <c r="K47" i="106" s="1"/>
  <c r="X24" i="108" l="1"/>
  <c r="N25" i="108" l="1"/>
  <c r="Z33" i="101" l="1"/>
  <c r="X32" i="101"/>
  <c r="AB32" i="101" s="1"/>
  <c r="Z30" i="101"/>
  <c r="V30" i="101"/>
  <c r="T30" i="101"/>
  <c r="T33" i="101" s="1"/>
  <c r="R30" i="101"/>
  <c r="R33" i="101" s="1"/>
  <c r="P30" i="101"/>
  <c r="N30" i="101"/>
  <c r="L30" i="101"/>
  <c r="J30" i="101"/>
  <c r="H30" i="101"/>
  <c r="F30" i="101"/>
  <c r="F33" i="101" s="1"/>
  <c r="F15" i="108" s="1"/>
  <c r="D30" i="101"/>
  <c r="X29" i="101"/>
  <c r="AB28" i="101"/>
  <c r="X28" i="101"/>
  <c r="Z25" i="101"/>
  <c r="V25" i="101"/>
  <c r="V33" i="101" s="1"/>
  <c r="T25" i="101"/>
  <c r="R25" i="101"/>
  <c r="P25" i="101"/>
  <c r="N25" i="101"/>
  <c r="L25" i="101"/>
  <c r="L33" i="101" s="1"/>
  <c r="J15" i="108" s="1"/>
  <c r="J25" i="101"/>
  <c r="J33" i="101" s="1"/>
  <c r="H15" i="108" s="1"/>
  <c r="H25" i="101"/>
  <c r="F25" i="101"/>
  <c r="D25" i="101"/>
  <c r="D33" i="101" s="1"/>
  <c r="D15" i="108" s="1"/>
  <c r="X24" i="101"/>
  <c r="AB24" i="101" s="1"/>
  <c r="X23" i="101"/>
  <c r="AB23" i="101" s="1"/>
  <c r="AA17" i="101"/>
  <c r="Z17" i="101"/>
  <c r="Y17" i="101"/>
  <c r="W17" i="101"/>
  <c r="V17" i="101"/>
  <c r="U17" i="101"/>
  <c r="T17" i="101"/>
  <c r="S17" i="101"/>
  <c r="R17" i="101"/>
  <c r="Q17" i="101"/>
  <c r="P17" i="101"/>
  <c r="O17" i="101"/>
  <c r="N17" i="101"/>
  <c r="M17" i="101"/>
  <c r="L17" i="101"/>
  <c r="K17" i="101"/>
  <c r="J17" i="101"/>
  <c r="H17" i="101"/>
  <c r="G17" i="101"/>
  <c r="F17" i="101"/>
  <c r="D17" i="101"/>
  <c r="X16" i="101"/>
  <c r="AB15" i="101"/>
  <c r="X15" i="101"/>
  <c r="X30" i="101" l="1"/>
  <c r="AB30" i="101" s="1"/>
  <c r="P33" i="101"/>
  <c r="X17" i="101"/>
  <c r="X25" i="101"/>
  <c r="AB25" i="101" s="1"/>
  <c r="N33" i="101"/>
  <c r="L15" i="108" s="1"/>
  <c r="X33" i="101"/>
  <c r="AB33" i="101" s="1"/>
  <c r="AB16" i="101"/>
  <c r="AB17" i="101" s="1"/>
  <c r="AB29" i="101"/>
  <c r="H33" i="101"/>
  <c r="T30" i="108" l="1"/>
  <c r="T29" i="108"/>
  <c r="V25" i="108"/>
  <c r="V24" i="108"/>
  <c r="Z24" i="108" s="1"/>
  <c r="T15" i="108"/>
  <c r="T17" i="108" s="1"/>
  <c r="V15" i="108"/>
  <c r="Z15" i="108" s="1"/>
  <c r="F17" i="108"/>
  <c r="H17" i="108"/>
  <c r="J17" i="108"/>
  <c r="N17" i="108"/>
  <c r="R17" i="108"/>
  <c r="V16" i="108"/>
  <c r="Z16" i="108" s="1"/>
  <c r="D17" i="108"/>
  <c r="G17" i="108"/>
  <c r="I17" i="108"/>
  <c r="K17" i="108"/>
  <c r="L17" i="108"/>
  <c r="M17" i="108"/>
  <c r="O17" i="108"/>
  <c r="P17" i="108"/>
  <c r="Q17" i="108"/>
  <c r="S17" i="108"/>
  <c r="U17" i="108"/>
  <c r="W17" i="108"/>
  <c r="X17" i="108"/>
  <c r="Y17" i="108"/>
  <c r="Z17" i="108" l="1"/>
  <c r="V17" i="108"/>
  <c r="M28" i="96" l="1"/>
  <c r="C28" i="96"/>
  <c r="C57" i="89"/>
  <c r="R17" i="105" l="1"/>
  <c r="T16" i="105"/>
  <c r="T21" i="105"/>
  <c r="T11" i="105"/>
  <c r="I68" i="89" l="1"/>
  <c r="E68" i="89"/>
  <c r="Q91" i="106" l="1"/>
  <c r="Q82" i="106"/>
  <c r="M91" i="106"/>
  <c r="M82" i="106"/>
  <c r="Q20" i="106"/>
  <c r="T24" i="105"/>
  <c r="P22" i="105"/>
  <c r="N22" i="105"/>
  <c r="L22" i="105"/>
  <c r="J22" i="105"/>
  <c r="H22" i="105"/>
  <c r="F22" i="105"/>
  <c r="P17" i="105"/>
  <c r="N17" i="105"/>
  <c r="L17" i="105"/>
  <c r="H17" i="105"/>
  <c r="F17" i="105"/>
  <c r="J15" i="105"/>
  <c r="S11" i="105"/>
  <c r="O53" i="96"/>
  <c r="O40" i="96"/>
  <c r="O28" i="96"/>
  <c r="O23" i="96"/>
  <c r="O15" i="96"/>
  <c r="E40" i="96"/>
  <c r="E28" i="96"/>
  <c r="E23" i="96"/>
  <c r="E15" i="96"/>
  <c r="I61" i="89"/>
  <c r="I70" i="89" s="1"/>
  <c r="E61" i="89"/>
  <c r="E70" i="89" s="1"/>
  <c r="I39" i="89"/>
  <c r="I23" i="89"/>
  <c r="I41" i="89" s="1"/>
  <c r="E39" i="89"/>
  <c r="E23" i="89"/>
  <c r="E41" i="89" s="1"/>
  <c r="P25" i="105" l="1"/>
  <c r="N11" i="110" s="1"/>
  <c r="F25" i="105"/>
  <c r="F11" i="110" s="1"/>
  <c r="O27" i="96"/>
  <c r="O29" i="96" s="1"/>
  <c r="O46" i="96" s="1"/>
  <c r="E27" i="96"/>
  <c r="E29" i="96" s="1"/>
  <c r="E46" i="96" s="1"/>
  <c r="T15" i="105"/>
  <c r="T17" i="105" s="1"/>
  <c r="H25" i="105"/>
  <c r="H11" i="110" s="1"/>
  <c r="L25" i="105"/>
  <c r="J11" i="110" s="1"/>
  <c r="N25" i="105"/>
  <c r="L11" i="110" s="1"/>
  <c r="J17" i="105"/>
  <c r="O41" i="96"/>
  <c r="O51" i="96" s="1"/>
  <c r="M15" i="96"/>
  <c r="M10" i="106" l="1"/>
  <c r="M30" i="106" s="1"/>
  <c r="M45" i="106" s="1"/>
  <c r="M47" i="106" s="1"/>
  <c r="M94" i="106" s="1"/>
  <c r="M96" i="106" s="1"/>
  <c r="M98" i="106" s="1"/>
  <c r="E41" i="96"/>
  <c r="E51" i="96" s="1"/>
  <c r="Q10" i="106"/>
  <c r="Q30" i="106" s="1"/>
  <c r="Q45" i="106" s="1"/>
  <c r="Q47" i="106" s="1"/>
  <c r="Q94" i="106" s="1"/>
  <c r="Q96" i="106" s="1"/>
  <c r="Q98" i="106" s="1"/>
  <c r="R20" i="105"/>
  <c r="J25" i="105"/>
  <c r="T20" i="105" l="1"/>
  <c r="R22" i="105"/>
  <c r="R25" i="105" l="1"/>
  <c r="P11" i="110" s="1"/>
  <c r="T22" i="105"/>
  <c r="T25" i="105" s="1"/>
  <c r="P22" i="110" l="1"/>
  <c r="G85" i="89" s="1"/>
  <c r="R11" i="110"/>
  <c r="R22" i="110" s="1"/>
  <c r="Q11" i="110"/>
  <c r="C23" i="96"/>
  <c r="G61" i="89" l="1"/>
  <c r="C61" i="89"/>
  <c r="H31" i="108" l="1"/>
  <c r="H26" i="108"/>
  <c r="H33" i="108" s="1"/>
  <c r="V30" i="108"/>
  <c r="X31" i="108"/>
  <c r="R31" i="108" l="1"/>
  <c r="P31" i="108"/>
  <c r="L31" i="108"/>
  <c r="J31" i="108"/>
  <c r="F31" i="108"/>
  <c r="D31" i="108"/>
  <c r="T31" i="108"/>
  <c r="X26" i="108"/>
  <c r="X33" i="108" s="1"/>
  <c r="T26" i="108"/>
  <c r="R26" i="108"/>
  <c r="R33" i="108" s="1"/>
  <c r="P26" i="108"/>
  <c r="P33" i="108" s="1"/>
  <c r="N26" i="108"/>
  <c r="L26" i="108"/>
  <c r="L33" i="108" s="1"/>
  <c r="J26" i="108"/>
  <c r="J33" i="108" s="1"/>
  <c r="F26" i="108"/>
  <c r="F33" i="108" s="1"/>
  <c r="D26" i="108"/>
  <c r="D33" i="108" s="1"/>
  <c r="Z25" i="108"/>
  <c r="C40" i="96"/>
  <c r="T33" i="108" l="1"/>
  <c r="V26" i="108"/>
  <c r="Z26" i="108" l="1"/>
  <c r="C39" i="89"/>
  <c r="Z30" i="108" l="1"/>
  <c r="G39" i="89"/>
  <c r="K91" i="106" l="1"/>
  <c r="O82" i="106" l="1"/>
  <c r="Q106" i="106" l="1"/>
  <c r="M106" i="106"/>
  <c r="G23" i="89" l="1"/>
  <c r="G41" i="89" l="1"/>
  <c r="M23" i="96"/>
  <c r="M27" i="96" s="1"/>
  <c r="M29" i="96" s="1"/>
  <c r="C23" i="89"/>
  <c r="C41" i="89" s="1"/>
  <c r="O91" i="106"/>
  <c r="N106" i="106"/>
  <c r="L106" i="106"/>
  <c r="I91" i="106"/>
  <c r="G91" i="106"/>
  <c r="E91" i="106"/>
  <c r="C91" i="106"/>
  <c r="I82" i="106"/>
  <c r="E82" i="106"/>
  <c r="C82" i="106"/>
  <c r="G62" i="106"/>
  <c r="G82" i="106" s="1"/>
  <c r="C40" i="106"/>
  <c r="E39" i="106"/>
  <c r="C39" i="106"/>
  <c r="G38" i="106"/>
  <c r="C38" i="106"/>
  <c r="C35" i="106"/>
  <c r="G33" i="106"/>
  <c r="G32" i="106"/>
  <c r="G12" i="106"/>
  <c r="C12" i="106"/>
  <c r="E22" i="106"/>
  <c r="E30" i="106" s="1"/>
  <c r="C22" i="106"/>
  <c r="I14" i="106"/>
  <c r="I20" i="106"/>
  <c r="G10" i="106"/>
  <c r="C10" i="106"/>
  <c r="G68" i="89"/>
  <c r="C68" i="89"/>
  <c r="C15" i="96"/>
  <c r="C27" i="96" s="1"/>
  <c r="C29" i="96" s="1"/>
  <c r="C46" i="96" s="1"/>
  <c r="H23" i="96"/>
  <c r="H15" i="96"/>
  <c r="H1" i="96"/>
  <c r="M41" i="96" l="1"/>
  <c r="C41" i="96"/>
  <c r="G70" i="89"/>
  <c r="C30" i="106"/>
  <c r="C47" i="106" s="1"/>
  <c r="C93" i="106" s="1"/>
  <c r="C98" i="106" s="1"/>
  <c r="G30" i="106"/>
  <c r="G47" i="106" s="1"/>
  <c r="G93" i="106" s="1"/>
  <c r="G98" i="106" s="1"/>
  <c r="E47" i="106"/>
  <c r="E93" i="106" s="1"/>
  <c r="E98" i="106" s="1"/>
  <c r="I30" i="106"/>
  <c r="I47" i="106" s="1"/>
  <c r="I93" i="106" s="1"/>
  <c r="I98" i="106" s="1"/>
  <c r="C70" i="89"/>
  <c r="O45" i="106" l="1"/>
  <c r="O47" i="106" s="1"/>
  <c r="O94" i="106" s="1"/>
  <c r="O96" i="106" s="1"/>
  <c r="O98" i="106" s="1"/>
  <c r="O106" i="106" s="1"/>
  <c r="K94" i="106" l="1"/>
  <c r="K96" i="106" s="1"/>
  <c r="K98" i="106" s="1"/>
  <c r="K106" i="106" s="1"/>
  <c r="I87" i="89"/>
  <c r="I89" i="89" s="1"/>
  <c r="I91" i="89" s="1"/>
  <c r="I93" i="89" s="1"/>
  <c r="C86" i="89" l="1"/>
  <c r="G87" i="89" l="1"/>
  <c r="G89" i="89" s="1"/>
  <c r="G91" i="89" l="1"/>
  <c r="G93" i="89" s="1"/>
  <c r="E87" i="89" l="1"/>
  <c r="E89" i="89" l="1"/>
  <c r="E91" i="89" l="1"/>
  <c r="E93" i="89" s="1"/>
  <c r="N29" i="108"/>
  <c r="N31" i="108" s="1"/>
  <c r="C85" i="89" l="1"/>
  <c r="C87" i="89" s="1"/>
  <c r="C89" i="89" s="1"/>
  <c r="C91" i="89" s="1"/>
  <c r="C93" i="89" s="1"/>
  <c r="N33" i="108"/>
  <c r="V29" i="108"/>
  <c r="V31" i="108" s="1"/>
  <c r="Z31" i="108" l="1"/>
  <c r="V33" i="108"/>
  <c r="Z29" i="108"/>
  <c r="AA31" i="108" l="1"/>
  <c r="Z33" i="108"/>
</calcChain>
</file>

<file path=xl/sharedStrings.xml><?xml version="1.0" encoding="utf-8"?>
<sst xmlns="http://schemas.openxmlformats.org/spreadsheetml/2006/main" count="519" uniqueCount="282">
  <si>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</si>
  <si>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</si>
  <si>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</si>
  <si>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</si>
  <si>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</si>
  <si>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</si>
  <si>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</si>
  <si>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Other income</t>
  </si>
  <si>
    <t>Current investments</t>
  </si>
  <si>
    <t>Cost of sales of goods and rendering of services</t>
  </si>
  <si>
    <t>Total equity</t>
  </si>
  <si>
    <t>attributable to</t>
  </si>
  <si>
    <t>(in Baht)</t>
  </si>
  <si>
    <t>Current assets</t>
  </si>
  <si>
    <t>7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</si>
  <si>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</si>
  <si>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</si>
  <si>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</si>
  <si>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</si>
  <si>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</si>
  <si>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</si>
  <si>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</si>
  <si>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</si>
  <si>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</si>
  <si>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</si>
  <si>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</si>
  <si>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</si>
  <si>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</si>
  <si>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</si>
  <si>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</si>
  <si>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</si>
  <si>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</si>
  <si>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</si>
  <si>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</si>
  <si>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</si>
  <si>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</si>
  <si>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3</t>
  </si>
  <si>
    <t xml:space="preserve">Short-term loans to and interest receivable 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</si>
  <si>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</si>
  <si>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</si>
  <si>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</si>
  <si>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</si>
  <si>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</si>
  <si>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</si>
  <si>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</si>
  <si>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</si>
  <si>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</si>
  <si>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</si>
  <si>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</si>
  <si>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</si>
  <si>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</si>
  <si>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</si>
  <si>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</si>
  <si>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</si>
  <si>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</si>
  <si>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</si>
  <si>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16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</si>
  <si>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</si>
  <si>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</si>
  <si>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</si>
  <si>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</si>
  <si>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</si>
  <si>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</si>
  <si>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</si>
  <si>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</si>
  <si>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</si>
  <si>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</si>
  <si>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</si>
  <si>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</si>
  <si>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</si>
  <si>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</si>
  <si>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</si>
  <si>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</si>
  <si>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</si>
  <si>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</si>
  <si>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</si>
  <si>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</si>
  <si>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</si>
  <si>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</si>
  <si>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</si>
  <si>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</si>
  <si>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</si>
  <si>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</si>
  <si>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</si>
  <si>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</si>
  <si>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</si>
  <si>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</si>
  <si>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</si>
  <si>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</si>
  <si>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Profit</t>
  </si>
  <si>
    <t>Separate financial statements</t>
  </si>
  <si>
    <t>Statement of comprehensive income</t>
  </si>
  <si>
    <t>Other receivables</t>
  </si>
  <si>
    <t>Other payables</t>
  </si>
  <si>
    <t xml:space="preserve">   loans from financial institutions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</si>
  <si>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</si>
  <si>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</si>
  <si>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</si>
  <si>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</si>
  <si>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</si>
  <si>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</si>
  <si>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</si>
  <si>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</si>
  <si>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</si>
  <si>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</si>
  <si>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</si>
  <si>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 xml:space="preserve">    Issue of ordinary shares</t>
  </si>
  <si>
    <t>Non-cash transactions</t>
  </si>
  <si>
    <t>Deferred tax assets</t>
  </si>
  <si>
    <t>Deferred tax liabilities</t>
  </si>
  <si>
    <t>Share premium</t>
  </si>
  <si>
    <t>Check diff profit</t>
  </si>
  <si>
    <t>Check diff</t>
  </si>
  <si>
    <t>Check diff total comprehensive income</t>
  </si>
  <si>
    <t xml:space="preserve">    Transaction costs from issue of shares</t>
  </si>
  <si>
    <t>Net increase (decrease) in cash and cash equivalents</t>
  </si>
  <si>
    <t xml:space="preserve">    Share-based payment transactions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</si>
  <si>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</si>
  <si>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</si>
  <si>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</si>
  <si>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</si>
  <si>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owners of</t>
  </si>
  <si>
    <t>29</t>
  </si>
  <si>
    <t xml:space="preserve">     Share-based payment transactions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</si>
  <si>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</si>
  <si>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</si>
  <si>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</si>
  <si>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</si>
  <si>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</si>
  <si>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</si>
  <si>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</si>
  <si>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</si>
  <si>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</si>
  <si>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</si>
  <si>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</si>
  <si>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Prepaid rent for leased land</t>
  </si>
  <si>
    <t>23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</si>
  <si>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</si>
  <si>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</si>
  <si>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</si>
  <si>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</si>
  <si>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 xml:space="preserve">  Owners of the parent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</si>
  <si>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</si>
  <si>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</si>
  <si>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</si>
  <si>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</si>
  <si>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</si>
  <si>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 xml:space="preserve">Revenue </t>
  </si>
  <si>
    <t xml:space="preserve">   Owners of the parent</t>
  </si>
  <si>
    <t xml:space="preserve">     Dividends</t>
  </si>
  <si>
    <t xml:space="preserve">    Dividends</t>
  </si>
  <si>
    <t>Effect of exchange rate changes on cash and cash equivalents</t>
  </si>
  <si>
    <t>Investments in associates</t>
  </si>
  <si>
    <t xml:space="preserve">   the year, net of tax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</si>
  <si>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</si>
  <si>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</si>
  <si>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</si>
  <si>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</si>
  <si>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Total revenue</t>
  </si>
  <si>
    <t xml:space="preserve">Items that will not be reclassified subsequently </t>
  </si>
  <si>
    <t>Adjustments to reconcile profit to cash receipts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</si>
  <si>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</si>
  <si>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</si>
  <si>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</si>
  <si>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</si>
  <si>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</si>
  <si>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</si>
  <si>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>Acquisition of property, plant and equipment</t>
  </si>
  <si>
    <t xml:space="preserve">  of qualifying asset</t>
  </si>
  <si>
    <t>Equity attributable to owners of the parent</t>
  </si>
  <si>
    <t xml:space="preserve">Net cash generated from operating </t>
  </si>
  <si>
    <t>Acquisition of investment properties</t>
  </si>
  <si>
    <t>Current portion of prepaid rent for leased land</t>
  </si>
  <si>
    <t>Investments in joint ventures</t>
  </si>
  <si>
    <t>Acquisition of current investments</t>
  </si>
  <si>
    <t>Acquisition of non-current assets classified as held for sale</t>
  </si>
  <si>
    <t xml:space="preserve">Share of other </t>
  </si>
  <si>
    <t>comprehensive</t>
  </si>
  <si>
    <t>expense of</t>
  </si>
  <si>
    <t>joint venture</t>
  </si>
  <si>
    <t xml:space="preserve">Total </t>
  </si>
  <si>
    <t>components</t>
  </si>
  <si>
    <t>of equity</t>
  </si>
  <si>
    <t xml:space="preserve">other </t>
  </si>
  <si>
    <t xml:space="preserve">Amortisation of prepaid rent for leased land </t>
  </si>
  <si>
    <t>Share premium from warrants exercised</t>
  </si>
  <si>
    <t>Acquisition of intangible assets</t>
  </si>
  <si>
    <t>Other components of shareholders' equity</t>
  </si>
  <si>
    <t>Proceeds from exercise of warrants</t>
  </si>
  <si>
    <t>(Gain) loss on disposal of property, plant and equipment</t>
  </si>
  <si>
    <t>Contributions by and distributions to owners</t>
  </si>
  <si>
    <t>Year ended 31 December 2019</t>
  </si>
  <si>
    <t>Balance at 1 January 2019</t>
  </si>
  <si>
    <t>Balance at 31 December 2019</t>
  </si>
  <si>
    <t>Non excercised</t>
  </si>
  <si>
    <t>warrants</t>
  </si>
  <si>
    <t>Right to recover returned products</t>
  </si>
  <si>
    <t>Provision for sales returns</t>
  </si>
  <si>
    <t>Contributions by and distributions to owners of the parent</t>
  </si>
  <si>
    <t xml:space="preserve">  Total contributions by and distributions to owners</t>
  </si>
  <si>
    <t>22</t>
  </si>
  <si>
    <t>28</t>
  </si>
  <si>
    <t>21</t>
  </si>
  <si>
    <t>Impact of changes in accounting policies (net of tax) - TFRS 15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</si>
  <si>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</si>
  <si>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</si>
  <si>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</si>
  <si>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</si>
  <si>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</si>
  <si>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>Transfer from corporate social responsibility reserve</t>
  </si>
  <si>
    <t>Year ended 31 December 2020</t>
  </si>
  <si>
    <t>Balance at 1 January 2020</t>
  </si>
  <si>
    <t>Balance at 31 December 2020</t>
  </si>
  <si>
    <t xml:space="preserve">    from related parties</t>
  </si>
  <si>
    <t>Right-of-use assets</t>
  </si>
  <si>
    <t>Intangible assets other than goodwill</t>
  </si>
  <si>
    <t>Current income tax payable</t>
  </si>
  <si>
    <t xml:space="preserve">    (873,901 ordinary shares, par value at Baht 0.5 per share)</t>
  </si>
  <si>
    <t xml:space="preserve">    (871,870 ordinary shares, par value at Baht 0.5 per share)</t>
  </si>
  <si>
    <t>Revenue from sales of goods and rendering of services</t>
  </si>
  <si>
    <t>Net foreign exchange gain</t>
  </si>
  <si>
    <t xml:space="preserve">    accounted for using equity method</t>
  </si>
  <si>
    <t>Items that will be reclassified subsequently to profit or loss</t>
  </si>
  <si>
    <t>Exchange differences on translating financial statements</t>
  </si>
  <si>
    <t>Share of other comprehensive income (expense) of  joint venture</t>
  </si>
  <si>
    <t xml:space="preserve">Other comprehensive income (expense) for </t>
  </si>
  <si>
    <t xml:space="preserve">   Non-controlling interests</t>
  </si>
  <si>
    <t>Balance at 1 January 2019 - as reported</t>
  </si>
  <si>
    <t xml:space="preserve">Balance at 1 January 2019 </t>
  </si>
  <si>
    <t xml:space="preserve">Exchange </t>
  </si>
  <si>
    <t>on translating</t>
  </si>
  <si>
    <t>financial</t>
  </si>
  <si>
    <t>statemetns</t>
  </si>
  <si>
    <t xml:space="preserve">using equity </t>
  </si>
  <si>
    <t>method</t>
  </si>
  <si>
    <t>Balance at 1 January 2020 - as reported</t>
  </si>
  <si>
    <t xml:space="preserve">    Acquisition of non-controlling interests</t>
  </si>
  <si>
    <t xml:space="preserve">         of PT Futamed Pharmaceuticals</t>
  </si>
  <si>
    <t>Provision for impairment on short-term loan</t>
  </si>
  <si>
    <t xml:space="preserve">    to related party</t>
  </si>
  <si>
    <t>Provision for impairment on investment on joint venture</t>
  </si>
  <si>
    <t>Share of loss of associates and joint ventures</t>
  </si>
  <si>
    <t>Non-current provisions for employee benefits paid</t>
  </si>
  <si>
    <t>Proceed from sale of equipment</t>
  </si>
  <si>
    <t>Acquisition of investment in associates and joint ventures</t>
  </si>
  <si>
    <t>Acquisition of investment in subsidiaries</t>
  </si>
  <si>
    <t>Proceed from return of capital of joint venture</t>
  </si>
  <si>
    <t>Proceed from sales of investment in associate</t>
  </si>
  <si>
    <t>Payment of lease liabilities</t>
  </si>
  <si>
    <t>Net increase (decrease) in cash and cash equivalents,</t>
  </si>
  <si>
    <t>Impact of changes in accounting policies (net of tax) - TFRS 16</t>
  </si>
  <si>
    <t>30</t>
  </si>
  <si>
    <t>6, 8</t>
  </si>
  <si>
    <t>18</t>
  </si>
  <si>
    <t>24</t>
  </si>
  <si>
    <t xml:space="preserve">Current portion of lease liabilities   </t>
  </si>
  <si>
    <t xml:space="preserve">   (2019: Current portion of finance lease liabilities)</t>
  </si>
  <si>
    <t>31</t>
  </si>
  <si>
    <r>
      <t xml:space="preserve">Lease liabilities </t>
    </r>
    <r>
      <rPr>
        <i/>
        <sz val="12"/>
        <rFont val="Times New Roman"/>
        <family val="1"/>
      </rPr>
      <t>(2019: Finance lease liabilities)</t>
    </r>
  </si>
  <si>
    <t>6, 31</t>
  </si>
  <si>
    <t>9</t>
  </si>
  <si>
    <t>3,13</t>
  </si>
  <si>
    <t>15</t>
  </si>
  <si>
    <t>3,18</t>
  </si>
  <si>
    <t>20</t>
  </si>
  <si>
    <t>6, 24</t>
  </si>
  <si>
    <t>6, 9, 26</t>
  </si>
  <si>
    <t>6, 26</t>
  </si>
  <si>
    <t>6, 19</t>
  </si>
  <si>
    <t>Unrealised loss on exchange rate</t>
  </si>
  <si>
    <t>6, 27</t>
  </si>
  <si>
    <t>Provision for impairment on investment on subsidiry</t>
  </si>
  <si>
    <t>Loss on disposal of joint venture</t>
  </si>
  <si>
    <t xml:space="preserve">  from financial institutions</t>
  </si>
  <si>
    <t xml:space="preserve">Decrease from bank overdrafts and short-term loans </t>
  </si>
  <si>
    <t>Net cash outflow on acquisition of business</t>
  </si>
  <si>
    <r>
      <t xml:space="preserve">Expected credit losses </t>
    </r>
    <r>
      <rPr>
        <i/>
        <sz val="11"/>
        <rFont val="Times New Roman"/>
        <family val="1"/>
      </rPr>
      <t>(2019: Bad and doubtful debts expenses)</t>
    </r>
  </si>
  <si>
    <t xml:space="preserve">Cash received on employee benefits liability assumed </t>
  </si>
  <si>
    <t xml:space="preserve">  from a related party</t>
  </si>
  <si>
    <t>Gain (loss) on remeasurements of defined benefit plans</t>
  </si>
  <si>
    <t xml:space="preserve">     Total contributions by and distributions to owners of the parent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</si>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</sst>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0%_);\(0%\)"/>
    <numFmt numFmtId="170" formatCode="#,##0.00\ ;\(#,##0.00\)"/>
    <numFmt numFmtId="171" formatCode="#,##0\ ;\(#,##0\)"/>
    <numFmt numFmtId="172" formatCode="_(* #,##0.00_);_(* \(#,##0.00\);_(* &quot;-&quot;_);_(@_)"/>
    <numFmt numFmtId="173" formatCode="#,##0;\(#,##0\)"/>
  </numFmts>
  <fonts count="36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ApFont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7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6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313">
    <xf numFmtId="0" fontId="0" fillId="0" borderId="0" xfId="0"/>
    <xf numFmtId="0" fontId="21" fillId="0" borderId="0" xfId="27" applyFont="1" applyFill="1" applyBorder="1" applyAlignment="1">
      <alignment horizontal="center"/>
    </xf>
    <xf numFmtId="49" fontId="22" fillId="0" borderId="0" xfId="27" applyNumberFormat="1" applyFont="1" applyFill="1" applyBorder="1" applyAlignment="1">
      <alignment horizontal="center"/>
    </xf>
    <xf numFmtId="0" fontId="21" fillId="0" borderId="0" xfId="27" applyFont="1" applyFill="1" applyAlignment="1">
      <alignment horizontal="center"/>
    </xf>
    <xf numFmtId="0" fontId="13" fillId="0" borderId="0" xfId="27" applyFont="1" applyFill="1"/>
    <xf numFmtId="49" fontId="16" fillId="0" borderId="0" xfId="27" applyNumberFormat="1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Fill="1" applyAlignment="1"/>
    <xf numFmtId="0" fontId="18" fillId="0" borderId="0" xfId="27" applyFont="1" applyFill="1" applyAlignment="1"/>
    <xf numFmtId="49" fontId="19" fillId="0" borderId="0" xfId="27" applyNumberFormat="1" applyFont="1" applyFill="1" applyBorder="1" applyAlignment="1">
      <alignment horizontal="center"/>
    </xf>
    <xf numFmtId="0" fontId="18" fillId="0" borderId="0" xfId="27" applyFont="1" applyFill="1"/>
    <xf numFmtId="164" fontId="21" fillId="0" borderId="0" xfId="1" applyNumberFormat="1" applyFont="1" applyFill="1" applyBorder="1" applyAlignment="1">
      <alignment horizontal="center"/>
    </xf>
    <xf numFmtId="164" fontId="21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/>
    <xf numFmtId="0" fontId="13" fillId="0" borderId="0" xfId="0" applyFont="1" applyFill="1" applyAlignment="1"/>
    <xf numFmtId="164" fontId="13" fillId="0" borderId="0" xfId="27" applyNumberFormat="1" applyFont="1" applyFill="1"/>
    <xf numFmtId="164" fontId="20" fillId="0" borderId="0" xfId="1" applyNumberFormat="1" applyFont="1" applyFill="1" applyBorder="1" applyAlignment="1">
      <alignment horizontal="right"/>
    </xf>
    <xf numFmtId="49" fontId="15" fillId="0" borderId="0" xfId="27" applyNumberFormat="1" applyFont="1" applyFill="1" applyAlignment="1"/>
    <xf numFmtId="49" fontId="25" fillId="0" borderId="0" xfId="27" applyNumberFormat="1" applyFont="1" applyFill="1" applyBorder="1" applyAlignment="1"/>
    <xf numFmtId="0" fontId="26" fillId="0" borderId="0" xfId="27" applyFont="1" applyFill="1" applyAlignment="1"/>
    <xf numFmtId="0" fontId="26" fillId="0" borderId="0" xfId="27" applyFont="1" applyFill="1"/>
    <xf numFmtId="49" fontId="16" fillId="0" borderId="0" xfId="27" applyNumberFormat="1" applyFont="1" applyFill="1" applyBorder="1" applyAlignment="1"/>
    <xf numFmtId="49" fontId="18" fillId="0" borderId="0" xfId="27" applyNumberFormat="1" applyFont="1" applyFill="1" applyAlignment="1"/>
    <xf numFmtId="49" fontId="17" fillId="0" borderId="0" xfId="27" applyNumberFormat="1" applyFont="1" applyFill="1" applyAlignment="1"/>
    <xf numFmtId="49" fontId="13" fillId="0" borderId="0" xfId="27" applyNumberFormat="1" applyFont="1" applyFill="1" applyAlignment="1"/>
    <xf numFmtId="49" fontId="13" fillId="0" borderId="0" xfId="0" applyNumberFormat="1" applyFont="1" applyFill="1" applyAlignment="1"/>
    <xf numFmtId="37" fontId="13" fillId="0" borderId="0" xfId="27" applyNumberFormat="1" applyFont="1" applyFill="1"/>
    <xf numFmtId="0" fontId="13" fillId="0" borderId="0" xfId="0" applyFont="1" applyFill="1"/>
    <xf numFmtId="0" fontId="18" fillId="0" borderId="0" xfId="0" applyFont="1" applyFill="1"/>
    <xf numFmtId="49" fontId="20" fillId="0" borderId="0" xfId="27" applyNumberFormat="1" applyFont="1" applyFill="1" applyAlignment="1"/>
    <xf numFmtId="0" fontId="20" fillId="0" borderId="0" xfId="27" applyFont="1" applyFill="1" applyAlignment="1"/>
    <xf numFmtId="164" fontId="21" fillId="0" borderId="0" xfId="1" applyNumberFormat="1" applyFont="1" applyFill="1" applyBorder="1" applyAlignment="1">
      <alignment horizontal="right"/>
    </xf>
    <xf numFmtId="4" fontId="13" fillId="0" borderId="0" xfId="1" applyFont="1" applyFill="1"/>
    <xf numFmtId="164" fontId="13" fillId="0" borderId="0" xfId="1" applyNumberFormat="1" applyFont="1" applyFill="1" applyBorder="1" applyAlignment="1">
      <alignment horizontal="right"/>
    </xf>
    <xf numFmtId="4" fontId="13" fillId="0" borderId="0" xfId="1" applyFont="1" applyFill="1" applyAlignment="1"/>
    <xf numFmtId="4" fontId="21" fillId="0" borderId="0" xfId="1" applyFont="1" applyFill="1" applyBorder="1" applyAlignment="1">
      <alignment horizontal="center"/>
    </xf>
    <xf numFmtId="4" fontId="21" fillId="0" borderId="0" xfId="1" applyFont="1" applyFill="1" applyBorder="1" applyAlignment="1">
      <alignment horizontal="right"/>
    </xf>
    <xf numFmtId="3" fontId="26" fillId="0" borderId="0" xfId="1" applyNumberFormat="1" applyFont="1" applyFill="1" applyAlignment="1"/>
    <xf numFmtId="3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13" fillId="0" borderId="4" xfId="1" applyNumberFormat="1" applyFont="1" applyFill="1" applyBorder="1" applyAlignment="1"/>
    <xf numFmtId="164" fontId="13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71" fontId="13" fillId="0" borderId="0" xfId="0" applyNumberFormat="1" applyFont="1" applyFill="1" applyAlignment="1"/>
    <xf numFmtId="171" fontId="13" fillId="0" borderId="0" xfId="0" applyNumberFormat="1" applyFont="1" applyFill="1" applyBorder="1" applyAlignment="1"/>
    <xf numFmtId="4" fontId="13" fillId="0" borderId="0" xfId="1" applyFont="1" applyFill="1" applyBorder="1" applyAlignment="1"/>
    <xf numFmtId="49" fontId="16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18" fillId="0" borderId="0" xfId="0" applyNumberFormat="1" applyFont="1" applyFill="1" applyAlignment="1">
      <alignment horizontal="left"/>
    </xf>
    <xf numFmtId="171" fontId="18" fillId="0" borderId="0" xfId="0" applyNumberFormat="1" applyFont="1" applyFill="1" applyBorder="1" applyAlignment="1"/>
    <xf numFmtId="164" fontId="13" fillId="0" borderId="4" xfId="1" applyNumberFormat="1" applyFont="1" applyFill="1" applyBorder="1" applyAlignment="1">
      <alignment horizontal="center"/>
    </xf>
    <xf numFmtId="171" fontId="18" fillId="0" borderId="4" xfId="0" applyNumberFormat="1" applyFont="1" applyFill="1" applyBorder="1" applyAlignment="1"/>
    <xf numFmtId="171" fontId="18" fillId="0" borderId="7" xfId="0" applyNumberFormat="1" applyFont="1" applyFill="1" applyBorder="1" applyAlignment="1"/>
    <xf numFmtId="0" fontId="13" fillId="0" borderId="0" xfId="28" applyFont="1" applyFill="1" applyAlignment="1">
      <alignment horizontal="centerContinuous"/>
    </xf>
    <xf numFmtId="0" fontId="16" fillId="0" borderId="0" xfId="28" applyFont="1" applyFill="1" applyBorder="1" applyAlignment="1">
      <alignment horizontal="centerContinuous"/>
    </xf>
    <xf numFmtId="0" fontId="13" fillId="0" borderId="0" xfId="28" applyFont="1" applyFill="1" applyAlignment="1"/>
    <xf numFmtId="0" fontId="13" fillId="0" borderId="0" xfId="28" applyFont="1" applyFill="1" applyBorder="1" applyAlignment="1">
      <alignment horizontal="centerContinuous"/>
    </xf>
    <xf numFmtId="0" fontId="13" fillId="0" borderId="0" xfId="30" applyFont="1" applyFill="1" applyAlignment="1"/>
    <xf numFmtId="0" fontId="16" fillId="0" borderId="0" xfId="30" applyFont="1" applyFill="1" applyBorder="1" applyAlignment="1"/>
    <xf numFmtId="37" fontId="13" fillId="0" borderId="0" xfId="30" applyNumberFormat="1" applyFont="1" applyFill="1" applyAlignment="1">
      <alignment horizontal="center"/>
    </xf>
    <xf numFmtId="0" fontId="13" fillId="0" borderId="0" xfId="30" applyFont="1" applyFill="1" applyAlignment="1">
      <alignment horizontal="center"/>
    </xf>
    <xf numFmtId="0" fontId="13" fillId="0" borderId="0" xfId="29" applyFont="1" applyFill="1" applyAlignment="1">
      <alignment horizontal="center"/>
    </xf>
    <xf numFmtId="0" fontId="16" fillId="0" borderId="0" xfId="29" applyFont="1" applyFill="1" applyBorder="1" applyAlignment="1">
      <alignment horizontal="center"/>
    </xf>
    <xf numFmtId="171" fontId="13" fillId="0" borderId="0" xfId="29" applyNumberFormat="1" applyFont="1" applyFill="1" applyBorder="1" applyAlignment="1"/>
    <xf numFmtId="0" fontId="13" fillId="0" borderId="0" xfId="29" applyNumberFormat="1" applyFont="1" applyFill="1" applyAlignment="1">
      <alignment horizontal="center"/>
    </xf>
    <xf numFmtId="0" fontId="13" fillId="0" borderId="0" xfId="29" applyFont="1" applyFill="1" applyBorder="1" applyAlignment="1">
      <alignment horizontal="center"/>
    </xf>
    <xf numFmtId="171" fontId="13" fillId="0" borderId="0" xfId="29" applyNumberFormat="1" applyFont="1" applyFill="1" applyBorder="1" applyAlignment="1">
      <alignment horizontal="center" wrapText="1"/>
    </xf>
    <xf numFmtId="0" fontId="13" fillId="0" borderId="0" xfId="29" applyFont="1" applyFill="1" applyAlignment="1"/>
    <xf numFmtId="0" fontId="13" fillId="0" borderId="0" xfId="29" applyNumberFormat="1" applyFont="1" applyFill="1" applyAlignment="1"/>
    <xf numFmtId="171" fontId="19" fillId="0" borderId="0" xfId="29" applyNumberFormat="1" applyFont="1" applyFill="1" applyBorder="1" applyAlignment="1"/>
    <xf numFmtId="164" fontId="18" fillId="0" borderId="0" xfId="2" applyNumberFormat="1" applyFont="1" applyFill="1" applyAlignment="1"/>
    <xf numFmtId="171" fontId="18" fillId="0" borderId="0" xfId="29" applyNumberFormat="1" applyFont="1" applyFill="1" applyAlignment="1"/>
    <xf numFmtId="171" fontId="19" fillId="0" borderId="0" xfId="29" applyNumberFormat="1" applyFont="1" applyFill="1" applyBorder="1" applyAlignment="1">
      <alignment horizontal="center"/>
    </xf>
    <xf numFmtId="164" fontId="13" fillId="0" borderId="0" xfId="2" applyNumberFormat="1" applyFont="1" applyFill="1" applyAlignment="1"/>
    <xf numFmtId="164" fontId="13" fillId="0" borderId="0" xfId="2" applyNumberFormat="1" applyFont="1" applyFill="1" applyBorder="1" applyAlignment="1"/>
    <xf numFmtId="171" fontId="16" fillId="0" borderId="0" xfId="29" applyNumberFormat="1" applyFont="1" applyFill="1" applyBorder="1" applyAlignment="1">
      <alignment horizontal="center"/>
    </xf>
    <xf numFmtId="171" fontId="13" fillId="0" borderId="0" xfId="29" applyNumberFormat="1" applyFont="1" applyFill="1" applyAlignment="1"/>
    <xf numFmtId="171" fontId="18" fillId="0" borderId="0" xfId="29" applyNumberFormat="1" applyFont="1" applyFill="1" applyBorder="1" applyAlignment="1"/>
    <xf numFmtId="0" fontId="13" fillId="0" borderId="0" xfId="30" applyFont="1" applyFill="1"/>
    <xf numFmtId="171" fontId="18" fillId="0" borderId="0" xfId="29" applyNumberFormat="1" applyFont="1" applyFill="1" applyBorder="1" applyAlignment="1">
      <alignment horizontal="right"/>
    </xf>
    <xf numFmtId="0" fontId="16" fillId="0" borderId="0" xfId="30" applyFont="1" applyFill="1" applyBorder="1"/>
    <xf numFmtId="0" fontId="18" fillId="0" borderId="0" xfId="30" applyFont="1" applyFill="1"/>
    <xf numFmtId="0" fontId="17" fillId="0" borderId="0" xfId="17" applyFont="1" applyFill="1" applyAlignment="1"/>
    <xf numFmtId="0" fontId="16" fillId="0" borderId="0" xfId="17" applyFont="1" applyFill="1" applyBorder="1" applyAlignment="1"/>
    <xf numFmtId="0" fontId="16" fillId="0" borderId="0" xfId="27" applyFont="1" applyFill="1" applyBorder="1" applyAlignment="1">
      <alignment horizontal="centerContinuous"/>
    </xf>
    <xf numFmtId="0" fontId="21" fillId="0" borderId="0" xfId="17" applyFont="1" applyFill="1" applyBorder="1" applyAlignment="1">
      <alignment horizontal="center"/>
    </xf>
    <xf numFmtId="0" fontId="13" fillId="0" borderId="0" xfId="17" applyFont="1" applyFill="1" applyAlignment="1">
      <alignment horizontal="center"/>
    </xf>
    <xf numFmtId="0" fontId="21" fillId="0" borderId="0" xfId="17" applyFont="1" applyFill="1" applyAlignment="1">
      <alignment horizontal="center"/>
    </xf>
    <xf numFmtId="164" fontId="13" fillId="0" borderId="4" xfId="27" applyNumberFormat="1" applyFont="1" applyFill="1" applyBorder="1"/>
    <xf numFmtId="164" fontId="13" fillId="0" borderId="0" xfId="27" applyNumberFormat="1" applyFont="1" applyFill="1" applyBorder="1"/>
    <xf numFmtId="0" fontId="18" fillId="0" borderId="0" xfId="23" applyFont="1" applyFill="1" applyAlignment="1">
      <alignment horizontal="left" wrapText="1"/>
    </xf>
    <xf numFmtId="164" fontId="18" fillId="0" borderId="0" xfId="27" applyNumberFormat="1" applyFont="1" applyFill="1" applyBorder="1"/>
    <xf numFmtId="0" fontId="13" fillId="0" borderId="0" xfId="14" applyFont="1" applyFill="1"/>
    <xf numFmtId="164" fontId="18" fillId="0" borderId="6" xfId="27" applyNumberFormat="1" applyFont="1" applyFill="1" applyBorder="1"/>
    <xf numFmtId="0" fontId="18" fillId="0" borderId="0" xfId="24" applyFont="1" applyFill="1" applyAlignment="1">
      <alignment horizontal="left"/>
    </xf>
    <xf numFmtId="0" fontId="13" fillId="0" borderId="0" xfId="24" applyFont="1" applyFill="1" applyAlignment="1">
      <alignment horizontal="left" indent="1"/>
    </xf>
    <xf numFmtId="49" fontId="21" fillId="0" borderId="0" xfId="17" applyNumberFormat="1" applyFont="1" applyFill="1" applyAlignment="1">
      <alignment horizontal="left" indent="1"/>
    </xf>
    <xf numFmtId="0" fontId="18" fillId="0" borderId="0" xfId="25" applyFont="1" applyFill="1" applyAlignment="1">
      <alignment horizontal="left"/>
    </xf>
    <xf numFmtId="164" fontId="20" fillId="0" borderId="6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20" fillId="0" borderId="7" xfId="1" applyNumberFormat="1" applyFont="1" applyFill="1" applyBorder="1" applyAlignment="1">
      <alignment horizontal="right"/>
    </xf>
    <xf numFmtId="164" fontId="13" fillId="0" borderId="0" xfId="1" applyNumberFormat="1" applyFont="1" applyFill="1" applyBorder="1"/>
    <xf numFmtId="0" fontId="4" fillId="0" borderId="0" xfId="27" applyFont="1" applyFill="1" applyBorder="1" applyAlignment="1">
      <alignment horizontal="center"/>
    </xf>
    <xf numFmtId="0" fontId="13" fillId="0" borderId="0" xfId="30" applyFont="1" applyFill="1" applyBorder="1" applyAlignment="1"/>
    <xf numFmtId="0" fontId="13" fillId="0" borderId="0" xfId="29" applyNumberFormat="1" applyFont="1" applyFill="1" applyBorder="1" applyAlignment="1">
      <alignment horizontal="center"/>
    </xf>
    <xf numFmtId="0" fontId="18" fillId="0" borderId="0" xfId="27" applyFont="1" applyFill="1" applyBorder="1"/>
    <xf numFmtId="171" fontId="16" fillId="0" borderId="0" xfId="29" applyNumberFormat="1" applyFont="1" applyFill="1" applyBorder="1" applyAlignment="1"/>
    <xf numFmtId="164" fontId="18" fillId="0" borderId="0" xfId="2" applyNumberFormat="1" applyFont="1" applyFill="1" applyBorder="1" applyAlignment="1"/>
    <xf numFmtId="0" fontId="13" fillId="0" borderId="0" xfId="30" applyFont="1" applyFill="1" applyBorder="1"/>
    <xf numFmtId="0" fontId="18" fillId="0" borderId="0" xfId="30" applyFont="1" applyFill="1" applyBorder="1"/>
    <xf numFmtId="49" fontId="28" fillId="0" borderId="0" xfId="27" applyNumberFormat="1" applyFont="1" applyFill="1" applyAlignment="1"/>
    <xf numFmtId="49" fontId="29" fillId="0" borderId="0" xfId="27" applyNumberFormat="1" applyFont="1" applyFill="1" applyBorder="1" applyAlignment="1"/>
    <xf numFmtId="3" fontId="30" fillId="0" borderId="0" xfId="1" applyNumberFormat="1" applyFont="1" applyFill="1" applyAlignment="1"/>
    <xf numFmtId="0" fontId="30" fillId="0" borderId="0" xfId="27" applyFont="1" applyFill="1" applyAlignment="1"/>
    <xf numFmtId="0" fontId="30" fillId="0" borderId="0" xfId="27" applyFont="1" applyFill="1"/>
    <xf numFmtId="49" fontId="31" fillId="0" borderId="0" xfId="27" applyNumberFormat="1" applyFont="1" applyFill="1" applyAlignment="1"/>
    <xf numFmtId="49" fontId="32" fillId="0" borderId="0" xfId="27" applyNumberFormat="1" applyFont="1" applyFill="1" applyBorder="1" applyAlignment="1"/>
    <xf numFmtId="3" fontId="33" fillId="0" borderId="0" xfId="1" applyNumberFormat="1" applyFont="1" applyFill="1" applyAlignment="1"/>
    <xf numFmtId="0" fontId="33" fillId="0" borderId="0" xfId="27" applyFont="1" applyFill="1" applyAlignment="1"/>
    <xf numFmtId="0" fontId="33" fillId="0" borderId="0" xfId="27" applyFont="1" applyFill="1"/>
    <xf numFmtId="49" fontId="34" fillId="0" borderId="0" xfId="27" applyNumberFormat="1" applyFont="1" applyFill="1" applyBorder="1" applyAlignment="1"/>
    <xf numFmtId="0" fontId="24" fillId="0" borderId="0" xfId="27" applyFont="1" applyFill="1"/>
    <xf numFmtId="49" fontId="17" fillId="0" borderId="0" xfId="0" applyNumberFormat="1" applyFont="1" applyFill="1" applyAlignment="1"/>
    <xf numFmtId="49" fontId="34" fillId="0" borderId="0" xfId="27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49" fontId="35" fillId="0" borderId="0" xfId="27" applyNumberFormat="1" applyFont="1" applyFill="1" applyAlignment="1"/>
    <xf numFmtId="3" fontId="24" fillId="0" borderId="0" xfId="1" applyNumberFormat="1" applyFont="1" applyFill="1" applyAlignment="1"/>
    <xf numFmtId="0" fontId="24" fillId="0" borderId="0" xfId="27" applyFont="1" applyFill="1" applyAlignment="1">
      <alignment horizontal="right"/>
    </xf>
    <xf numFmtId="0" fontId="24" fillId="0" borderId="0" xfId="27" applyFont="1" applyFill="1" applyAlignment="1"/>
    <xf numFmtId="49" fontId="24" fillId="0" borderId="0" xfId="27" applyNumberFormat="1" applyFont="1" applyFill="1" applyAlignment="1"/>
    <xf numFmtId="164" fontId="24" fillId="0" borderId="0" xfId="1" applyNumberFormat="1" applyFont="1" applyFill="1" applyBorder="1" applyAlignment="1">
      <alignment horizontal="right"/>
    </xf>
    <xf numFmtId="164" fontId="24" fillId="0" borderId="0" xfId="1" applyNumberFormat="1" applyFont="1" applyFill="1" applyAlignment="1">
      <alignment horizontal="right"/>
    </xf>
    <xf numFmtId="3" fontId="24" fillId="0" borderId="0" xfId="27" applyNumberFormat="1" applyFont="1" applyFill="1"/>
    <xf numFmtId="49" fontId="24" fillId="0" borderId="0" xfId="27" applyNumberFormat="1" applyFont="1" applyFill="1" applyAlignment="1">
      <alignment horizontal="justify"/>
    </xf>
    <xf numFmtId="164" fontId="24" fillId="0" borderId="0" xfId="27" applyNumberFormat="1" applyFont="1" applyFill="1" applyAlignment="1">
      <alignment horizontal="right"/>
    </xf>
    <xf numFmtId="37" fontId="24" fillId="0" borderId="0" xfId="27" applyNumberFormat="1" applyFont="1" applyFill="1"/>
    <xf numFmtId="49" fontId="34" fillId="0" borderId="0" xfId="27" quotePrefix="1" applyNumberFormat="1" applyFont="1" applyFill="1" applyBorder="1" applyAlignment="1">
      <alignment horizontal="center"/>
    </xf>
    <xf numFmtId="37" fontId="24" fillId="0" borderId="0" xfId="27" applyNumberFormat="1" applyFont="1" applyFill="1" applyBorder="1" applyAlignment="1">
      <alignment horizontal="right"/>
    </xf>
    <xf numFmtId="3" fontId="24" fillId="0" borderId="0" xfId="27" applyNumberFormat="1" applyFont="1" applyFill="1" applyBorder="1"/>
    <xf numFmtId="37" fontId="24" fillId="0" borderId="4" xfId="27" applyNumberFormat="1" applyFont="1" applyFill="1" applyBorder="1" applyAlignment="1">
      <alignment horizontal="right"/>
    </xf>
    <xf numFmtId="164" fontId="17" fillId="0" borderId="0" xfId="27" applyNumberFormat="1" applyFont="1" applyFill="1" applyAlignment="1">
      <alignment horizontal="right"/>
    </xf>
    <xf numFmtId="37" fontId="17" fillId="0" borderId="4" xfId="27" applyNumberFormat="1" applyFont="1" applyFill="1" applyBorder="1" applyAlignment="1">
      <alignment horizontal="right"/>
    </xf>
    <xf numFmtId="37" fontId="17" fillId="0" borderId="0" xfId="27" applyNumberFormat="1" applyFont="1" applyFill="1" applyBorder="1" applyAlignment="1">
      <alignment horizontal="right"/>
    </xf>
    <xf numFmtId="164" fontId="24" fillId="0" borderId="0" xfId="1" applyNumberFormat="1" applyFont="1" applyFill="1" applyAlignment="1"/>
    <xf numFmtId="49" fontId="35" fillId="0" borderId="0" xfId="27" applyNumberFormat="1" applyFont="1" applyFill="1" applyAlignment="1">
      <alignment horizontal="justify"/>
    </xf>
    <xf numFmtId="3" fontId="17" fillId="0" borderId="0" xfId="1" applyNumberFormat="1" applyFont="1" applyFill="1" applyAlignment="1">
      <alignment horizontal="right"/>
    </xf>
    <xf numFmtId="37" fontId="24" fillId="0" borderId="0" xfId="27" applyNumberFormat="1" applyFont="1" applyFill="1" applyAlignment="1">
      <alignment horizontal="right"/>
    </xf>
    <xf numFmtId="37" fontId="17" fillId="0" borderId="0" xfId="27" applyNumberFormat="1" applyFont="1" applyFill="1" applyAlignment="1">
      <alignment horizontal="right"/>
    </xf>
    <xf numFmtId="3" fontId="24" fillId="0" borderId="0" xfId="1" applyNumberFormat="1" applyFont="1" applyFill="1" applyBorder="1" applyAlignment="1">
      <alignment horizontal="right"/>
    </xf>
    <xf numFmtId="39" fontId="24" fillId="0" borderId="0" xfId="27" applyNumberFormat="1" applyFont="1" applyFill="1"/>
    <xf numFmtId="41" fontId="24" fillId="0" borderId="0" xfId="27" applyNumberFormat="1" applyFont="1" applyFill="1"/>
    <xf numFmtId="3" fontId="24" fillId="0" borderId="0" xfId="1" applyNumberFormat="1" applyFont="1" applyFill="1" applyAlignment="1">
      <alignment horizontal="right"/>
    </xf>
    <xf numFmtId="49" fontId="24" fillId="0" borderId="0" xfId="0" applyNumberFormat="1" applyFont="1" applyFill="1" applyAlignment="1"/>
    <xf numFmtId="37" fontId="24" fillId="0" borderId="0" xfId="27" applyNumberFormat="1" applyFont="1" applyFill="1" applyBorder="1"/>
    <xf numFmtId="0" fontId="24" fillId="0" borderId="0" xfId="0" applyFont="1" applyFill="1" applyAlignment="1">
      <alignment horizontal="left" wrapText="1"/>
    </xf>
    <xf numFmtId="164" fontId="24" fillId="0" borderId="4" xfId="1" applyNumberFormat="1" applyFont="1" applyFill="1" applyBorder="1" applyAlignment="1"/>
    <xf numFmtId="49" fontId="35" fillId="0" borderId="0" xfId="27" applyNumberFormat="1" applyFont="1" applyFill="1" applyBorder="1" applyAlignment="1">
      <alignment horizontal="center"/>
    </xf>
    <xf numFmtId="0" fontId="13" fillId="0" borderId="0" xfId="0" applyFont="1" applyFill="1" applyBorder="1"/>
    <xf numFmtId="171" fontId="18" fillId="0" borderId="6" xfId="0" applyNumberFormat="1" applyFont="1" applyFill="1" applyBorder="1" applyAlignment="1"/>
    <xf numFmtId="49" fontId="13" fillId="0" borderId="0" xfId="0" applyNumberFormat="1" applyFont="1" applyFill="1" applyAlignment="1">
      <alignment horizontal="left" indent="1"/>
    </xf>
    <xf numFmtId="164" fontId="13" fillId="0" borderId="0" xfId="0" applyNumberFormat="1" applyFont="1" applyFill="1" applyAlignment="1"/>
    <xf numFmtId="164" fontId="24" fillId="0" borderId="0" xfId="1" applyNumberFormat="1" applyFont="1" applyFill="1" applyBorder="1" applyAlignment="1"/>
    <xf numFmtId="0" fontId="18" fillId="0" borderId="0" xfId="18" applyFont="1" applyFill="1"/>
    <xf numFmtId="164" fontId="20" fillId="0" borderId="4" xfId="1" applyNumberFormat="1" applyFont="1" applyFill="1" applyBorder="1" applyAlignment="1">
      <alignment horizontal="center"/>
    </xf>
    <xf numFmtId="164" fontId="24" fillId="0" borderId="0" xfId="2" applyNumberFormat="1" applyFont="1" applyFill="1" applyBorder="1" applyAlignment="1">
      <alignment horizontal="right"/>
    </xf>
    <xf numFmtId="4" fontId="16" fillId="0" borderId="0" xfId="1" applyFont="1" applyFill="1" applyAlignment="1"/>
    <xf numFmtId="4" fontId="18" fillId="0" borderId="0" xfId="1" applyFont="1" applyFill="1" applyAlignment="1">
      <alignment horizontal="left"/>
    </xf>
    <xf numFmtId="41" fontId="13" fillId="0" borderId="0" xfId="1" applyNumberFormat="1" applyFont="1" applyFill="1"/>
    <xf numFmtId="49" fontId="13" fillId="0" borderId="0" xfId="27" applyNumberFormat="1" applyFont="1" applyFill="1" applyAlignment="1">
      <alignment horizontal="center"/>
    </xf>
    <xf numFmtId="49" fontId="13" fillId="0" borderId="0" xfId="27" applyNumberFormat="1" applyFont="1" applyFill="1" applyBorder="1" applyAlignment="1">
      <alignment horizontal="right"/>
    </xf>
    <xf numFmtId="49" fontId="13" fillId="0" borderId="0" xfId="27" applyNumberFormat="1" applyFont="1" applyFill="1" applyAlignment="1">
      <alignment horizontal="right"/>
    </xf>
    <xf numFmtId="3" fontId="13" fillId="0" borderId="0" xfId="27" applyNumberFormat="1" applyFont="1" applyFill="1"/>
    <xf numFmtId="172" fontId="13" fillId="0" borderId="0" xfId="1" applyNumberFormat="1" applyFont="1" applyFill="1"/>
    <xf numFmtId="173" fontId="13" fillId="0" borderId="0" xfId="0" applyNumberFormat="1" applyFont="1" applyFill="1" applyAlignment="1"/>
    <xf numFmtId="173" fontId="13" fillId="0" borderId="0" xfId="0" applyNumberFormat="1" applyFont="1" applyFill="1" applyBorder="1" applyAlignment="1"/>
    <xf numFmtId="173" fontId="13" fillId="0" borderId="0" xfId="1" applyNumberFormat="1" applyFont="1" applyFill="1" applyAlignment="1"/>
    <xf numFmtId="173" fontId="13" fillId="0" borderId="0" xfId="1" applyNumberFormat="1" applyFont="1" applyFill="1" applyBorder="1" applyAlignment="1"/>
    <xf numFmtId="173" fontId="13" fillId="0" borderId="0" xfId="1" applyNumberFormat="1" applyFont="1" applyFill="1"/>
    <xf numFmtId="173" fontId="13" fillId="0" borderId="5" xfId="0" applyNumberFormat="1" applyFont="1" applyFill="1" applyBorder="1" applyAlignment="1"/>
    <xf numFmtId="173" fontId="13" fillId="0" borderId="5" xfId="1" applyNumberFormat="1" applyFont="1" applyFill="1" applyBorder="1" applyAlignment="1"/>
    <xf numFmtId="173" fontId="13" fillId="0" borderId="0" xfId="1" applyNumberFormat="1" applyFont="1" applyFill="1" applyAlignment="1">
      <alignment horizontal="center"/>
    </xf>
    <xf numFmtId="173" fontId="13" fillId="0" borderId="0" xfId="1" applyNumberFormat="1" applyFont="1" applyFill="1" applyAlignment="1">
      <alignment horizontal="right"/>
    </xf>
    <xf numFmtId="173" fontId="13" fillId="0" borderId="4" xfId="0" applyNumberFormat="1" applyFont="1" applyFill="1" applyBorder="1" applyAlignment="1"/>
    <xf numFmtId="173" fontId="18" fillId="0" borderId="4" xfId="0" applyNumberFormat="1" applyFont="1" applyFill="1" applyBorder="1" applyAlignment="1"/>
    <xf numFmtId="173" fontId="18" fillId="0" borderId="0" xfId="0" applyNumberFormat="1" applyFont="1" applyFill="1" applyBorder="1" applyAlignment="1"/>
    <xf numFmtId="164" fontId="18" fillId="0" borderId="4" xfId="1" applyNumberFormat="1" applyFont="1" applyFill="1" applyBorder="1" applyAlignment="1">
      <alignment horizontal="center"/>
    </xf>
    <xf numFmtId="164" fontId="18" fillId="0" borderId="8" xfId="1" applyNumberFormat="1" applyFont="1" applyFill="1" applyBorder="1" applyAlignment="1">
      <alignment horizontal="center"/>
    </xf>
    <xf numFmtId="37" fontId="24" fillId="0" borderId="0" xfId="1" applyNumberFormat="1" applyFont="1" applyFill="1" applyAlignment="1"/>
    <xf numFmtId="37" fontId="24" fillId="0" borderId="0" xfId="1" applyNumberFormat="1" applyFont="1" applyFill="1"/>
    <xf numFmtId="37" fontId="24" fillId="0" borderId="0" xfId="1" applyNumberFormat="1" applyFont="1" applyFill="1" applyAlignment="1">
      <alignment horizontal="right"/>
    </xf>
    <xf numFmtId="37" fontId="24" fillId="0" borderId="0" xfId="1" applyNumberFormat="1" applyFont="1" applyFill="1" applyBorder="1" applyAlignment="1">
      <alignment horizontal="right"/>
    </xf>
    <xf numFmtId="37" fontId="24" fillId="0" borderId="0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24" fillId="0" borderId="0" xfId="0" applyFont="1" applyFill="1" applyAlignment="1">
      <alignment wrapText="1"/>
    </xf>
    <xf numFmtId="0" fontId="17" fillId="0" borderId="0" xfId="27" applyFont="1" applyFill="1"/>
    <xf numFmtId="37" fontId="17" fillId="0" borderId="0" xfId="27" applyNumberFormat="1" applyFont="1" applyFill="1"/>
    <xf numFmtId="37" fontId="17" fillId="0" borderId="0" xfId="1" applyNumberFormat="1" applyFont="1" applyFill="1"/>
    <xf numFmtId="0" fontId="35" fillId="0" borderId="0" xfId="0" applyFont="1" applyFill="1" applyAlignment="1">
      <alignment horizontal="left"/>
    </xf>
    <xf numFmtId="0" fontId="17" fillId="0" borderId="0" xfId="0" applyFont="1" applyFill="1" applyAlignment="1"/>
    <xf numFmtId="37" fontId="17" fillId="0" borderId="0" xfId="27" applyNumberFormat="1" applyFont="1" applyFill="1" applyBorder="1"/>
    <xf numFmtId="37" fontId="17" fillId="0" borderId="0" xfId="1" applyNumberFormat="1" applyFont="1" applyFill="1" applyBorder="1"/>
    <xf numFmtId="0" fontId="17" fillId="0" borderId="0" xfId="26" applyFont="1" applyFill="1" applyAlignment="1">
      <alignment vertical="center"/>
    </xf>
    <xf numFmtId="0" fontId="24" fillId="0" borderId="0" xfId="26" applyFont="1" applyFill="1" applyAlignment="1">
      <alignment vertical="center"/>
    </xf>
    <xf numFmtId="37" fontId="24" fillId="0" borderId="0" xfId="0" applyNumberFormat="1" applyFont="1" applyFill="1" applyAlignment="1"/>
    <xf numFmtId="37" fontId="24" fillId="0" borderId="0" xfId="0" applyNumberFormat="1" applyFont="1" applyFill="1"/>
    <xf numFmtId="37" fontId="17" fillId="0" borderId="0" xfId="0" applyNumberFormat="1" applyFont="1" applyFill="1" applyAlignment="1"/>
    <xf numFmtId="37" fontId="17" fillId="0" borderId="0" xfId="0" applyNumberFormat="1" applyFont="1" applyFill="1"/>
    <xf numFmtId="49" fontId="34" fillId="0" borderId="0" xfId="0" applyNumberFormat="1" applyFont="1" applyFill="1" applyBorder="1" applyAlignment="1"/>
    <xf numFmtId="37" fontId="24" fillId="0" borderId="0" xfId="1" applyNumberFormat="1" applyFont="1" applyFill="1" applyBorder="1" applyAlignment="1"/>
    <xf numFmtId="37" fontId="24" fillId="0" borderId="0" xfId="0" applyNumberFormat="1" applyFont="1" applyFill="1" applyBorder="1"/>
    <xf numFmtId="49" fontId="35" fillId="0" borderId="0" xfId="27" applyNumberFormat="1" applyFont="1" applyFill="1" applyBorder="1" applyAlignment="1"/>
    <xf numFmtId="37" fontId="17" fillId="0" borderId="0" xfId="27" applyNumberFormat="1" applyFont="1" applyFill="1" applyAlignment="1"/>
    <xf numFmtId="39" fontId="24" fillId="0" borderId="0" xfId="27" applyNumberFormat="1" applyFont="1" applyFill="1" applyAlignment="1"/>
    <xf numFmtId="164" fontId="13" fillId="0" borderId="0" xfId="27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" fontId="13" fillId="0" borderId="0" xfId="1" applyNumberFormat="1" applyFont="1" applyFill="1"/>
    <xf numFmtId="49" fontId="16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/>
    <xf numFmtId="173" fontId="13" fillId="0" borderId="0" xfId="0" applyNumberFormat="1" applyFont="1" applyFill="1"/>
    <xf numFmtId="49" fontId="18" fillId="0" borderId="0" xfId="0" applyNumberFormat="1" applyFont="1" applyFill="1" applyAlignment="1"/>
    <xf numFmtId="49" fontId="19" fillId="0" borderId="0" xfId="0" applyNumberFormat="1" applyFont="1" applyFill="1" applyAlignment="1">
      <alignment horizontal="left"/>
    </xf>
    <xf numFmtId="43" fontId="13" fillId="0" borderId="0" xfId="1" applyNumberFormat="1" applyFont="1" applyFill="1"/>
    <xf numFmtId="0" fontId="18" fillId="0" borderId="0" xfId="13" applyFont="1" applyFill="1"/>
    <xf numFmtId="0" fontId="19" fillId="0" borderId="0" xfId="13" applyFont="1" applyFill="1" applyAlignment="1">
      <alignment horizontal="left" indent="1"/>
    </xf>
    <xf numFmtId="0" fontId="18" fillId="0" borderId="0" xfId="15" applyFont="1" applyFill="1"/>
    <xf numFmtId="164" fontId="20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/>
    <xf numFmtId="164" fontId="18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70" fontId="17" fillId="0" borderId="7" xfId="1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37" fontId="18" fillId="0" borderId="0" xfId="27" applyNumberFormat="1" applyFont="1" applyFill="1" applyAlignment="1">
      <alignment horizontal="right"/>
    </xf>
    <xf numFmtId="0" fontId="17" fillId="0" borderId="0" xfId="27" applyFont="1" applyFill="1" applyAlignment="1"/>
    <xf numFmtId="0" fontId="16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left"/>
    </xf>
    <xf numFmtId="0" fontId="13" fillId="0" borderId="0" xfId="27" applyFont="1" applyFill="1" applyBorder="1"/>
    <xf numFmtId="164" fontId="13" fillId="0" borderId="0" xfId="0" applyNumberFormat="1" applyFont="1" applyFill="1"/>
    <xf numFmtId="0" fontId="24" fillId="0" borderId="0" xfId="0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0" fontId="13" fillId="0" borderId="0" xfId="23" applyFont="1" applyFill="1" applyAlignment="1">
      <alignment horizontal="left" wrapText="1"/>
    </xf>
    <xf numFmtId="0" fontId="19" fillId="0" borderId="0" xfId="14" applyFont="1" applyFill="1"/>
    <xf numFmtId="0" fontId="24" fillId="0" borderId="0" xfId="0" applyFont="1" applyFill="1" applyAlignment="1">
      <alignment horizontal="center"/>
    </xf>
    <xf numFmtId="164" fontId="24" fillId="0" borderId="0" xfId="27" applyNumberFormat="1" applyFont="1" applyFill="1" applyBorder="1" applyAlignment="1">
      <alignment horizontal="right"/>
    </xf>
    <xf numFmtId="4" fontId="13" fillId="0" borderId="0" xfId="1" applyFont="1" applyFill="1" applyBorder="1"/>
    <xf numFmtId="0" fontId="13" fillId="0" borderId="0" xfId="27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73" fontId="13" fillId="0" borderId="0" xfId="0" applyNumberFormat="1" applyFont="1" applyFill="1" applyBorder="1"/>
    <xf numFmtId="3" fontId="13" fillId="0" borderId="0" xfId="1" applyNumberFormat="1" applyFont="1" applyFill="1" applyBorder="1"/>
    <xf numFmtId="49" fontId="34" fillId="0" borderId="0" xfId="0" applyNumberFormat="1" applyFont="1" applyFill="1"/>
    <xf numFmtId="0" fontId="18" fillId="0" borderId="0" xfId="27" applyFont="1" applyFill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34" fillId="0" borderId="0" xfId="27" applyFont="1" applyFill="1"/>
    <xf numFmtId="164" fontId="18" fillId="0" borderId="4" xfId="27" applyNumberFormat="1" applyFont="1" applyFill="1" applyBorder="1"/>
    <xf numFmtId="164" fontId="17" fillId="0" borderId="6" xfId="1" applyNumberFormat="1" applyFont="1" applyFill="1" applyBorder="1" applyAlignment="1">
      <alignment horizontal="right"/>
    </xf>
    <xf numFmtId="164" fontId="24" fillId="0" borderId="4" xfId="1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>
      <alignment horizontal="right"/>
    </xf>
    <xf numFmtId="37" fontId="17" fillId="0" borderId="6" xfId="27" applyNumberFormat="1" applyFont="1" applyFill="1" applyBorder="1" applyAlignment="1">
      <alignment horizontal="right"/>
    </xf>
    <xf numFmtId="164" fontId="24" fillId="0" borderId="7" xfId="27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37" fontId="17" fillId="0" borderId="7" xfId="27" applyNumberFormat="1" applyFont="1" applyFill="1" applyBorder="1" applyAlignment="1">
      <alignment horizontal="right"/>
    </xf>
    <xf numFmtId="49" fontId="34" fillId="0" borderId="0" xfId="0" applyNumberFormat="1" applyFont="1" applyFill="1" applyAlignment="1">
      <alignment horizontal="center"/>
    </xf>
    <xf numFmtId="37" fontId="17" fillId="0" borderId="7" xfId="1" applyNumberFormat="1" applyFont="1" applyFill="1" applyBorder="1" applyAlignment="1">
      <alignment horizontal="right"/>
    </xf>
    <xf numFmtId="37" fontId="17" fillId="0" borderId="8" xfId="1" applyNumberFormat="1" applyFont="1" applyFill="1" applyBorder="1" applyAlignment="1"/>
    <xf numFmtId="37" fontId="17" fillId="0" borderId="7" xfId="1" applyNumberFormat="1" applyFont="1" applyFill="1" applyBorder="1" applyAlignment="1"/>
    <xf numFmtId="49" fontId="13" fillId="0" borderId="0" xfId="27" applyNumberFormat="1" applyFont="1" applyFill="1"/>
    <xf numFmtId="0" fontId="13" fillId="0" borderId="0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right"/>
    </xf>
    <xf numFmtId="49" fontId="13" fillId="0" borderId="0" xfId="17" applyNumberFormat="1" applyFont="1" applyFill="1" applyAlignment="1">
      <alignment horizontal="left" indent="1"/>
    </xf>
    <xf numFmtId="164" fontId="18" fillId="0" borderId="6" xfId="1" applyNumberFormat="1" applyFont="1" applyFill="1" applyBorder="1" applyAlignment="1">
      <alignment horizontal="center"/>
    </xf>
    <xf numFmtId="164" fontId="18" fillId="0" borderId="7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0" fontId="19" fillId="0" borderId="0" xfId="15" applyFont="1" applyFill="1"/>
    <xf numFmtId="3" fontId="13" fillId="0" borderId="0" xfId="1" applyNumberFormat="1" applyFont="1" applyFill="1" applyBorder="1" applyAlignment="1">
      <alignment horizontal="center"/>
    </xf>
    <xf numFmtId="0" fontId="18" fillId="0" borderId="0" xfId="30" applyFont="1" applyFill="1" applyAlignment="1"/>
    <xf numFmtId="41" fontId="21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20" fillId="0" borderId="4" xfId="1" applyNumberFormat="1" applyFont="1" applyFill="1" applyBorder="1" applyAlignment="1">
      <alignment horizontal="center"/>
    </xf>
    <xf numFmtId="0" fontId="13" fillId="0" borderId="4" xfId="0" applyFont="1" applyFill="1" applyBorder="1"/>
    <xf numFmtId="41" fontId="13" fillId="0" borderId="4" xfId="1" applyNumberFormat="1" applyFont="1" applyFill="1" applyBorder="1"/>
    <xf numFmtId="43" fontId="13" fillId="0" borderId="4" xfId="1" applyNumberFormat="1" applyFont="1" applyFill="1" applyBorder="1"/>
    <xf numFmtId="37" fontId="13" fillId="0" borderId="4" xfId="3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34" fillId="0" borderId="0" xfId="27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21" fillId="0" borderId="4" xfId="17" applyFont="1" applyFill="1" applyBorder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3" fillId="0" borderId="4" xfId="17" applyFont="1" applyFill="1" applyBorder="1" applyAlignment="1">
      <alignment horizontal="center"/>
    </xf>
    <xf numFmtId="0" fontId="18" fillId="0" borderId="0" xfId="30" applyFont="1" applyFill="1" applyAlignment="1">
      <alignment horizontal="center"/>
    </xf>
    <xf numFmtId="0" fontId="13" fillId="0" borderId="4" xfId="29" applyFont="1" applyFill="1" applyBorder="1" applyAlignment="1">
      <alignment horizontal="center"/>
    </xf>
    <xf numFmtId="0" fontId="16" fillId="0" borderId="0" xfId="30" applyFont="1" applyFill="1" applyBorder="1" applyAlignment="1">
      <alignment horizontal="center"/>
    </xf>
    <xf numFmtId="37" fontId="13" fillId="0" borderId="4" xfId="3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3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3" xfId="19" xr:uid="{00000000-0005-0000-0000-000013000000}"/>
    <cellStyle name="Normal 4" xfId="20" xr:uid="{00000000-0005-0000-0000-000014000000}"/>
    <cellStyle name="Normal 5" xfId="21" xr:uid="{00000000-0005-0000-0000-000015000000}"/>
    <cellStyle name="Normal 6" xfId="22" xr:uid="{00000000-0005-0000-0000-000016000000}"/>
    <cellStyle name="Normal 7" xfId="23" xr:uid="{00000000-0005-0000-0000-000017000000}"/>
    <cellStyle name="Normal 8" xfId="24" xr:uid="{00000000-0005-0000-0000-000018000000}"/>
    <cellStyle name="Normal 9" xfId="25" xr:uid="{00000000-0005-0000-0000-000019000000}"/>
    <cellStyle name="Normal_Draft PTTCHTx" xfId="26" xr:uid="{00000000-0005-0000-0000-00001A000000}"/>
    <cellStyle name="Normal_G-12e-meg002a051a-2-conso" xfId="27" xr:uid="{00000000-0005-0000-0000-00001B000000}"/>
    <cellStyle name="Normal_Sunstar Chem;E;2000" xfId="28" xr:uid="{00000000-0005-0000-0000-00001C000000}"/>
    <cellStyle name="Normal_Suretex EE 06-01" xfId="29" xr:uid="{00000000-0005-0000-0000-00001D000000}"/>
    <cellStyle name="Normal_TBSP06-FS-Q1-English-BL" xfId="30" xr:uid="{00000000-0005-0000-0000-00001E000000}"/>
    <cellStyle name="Percent (0)" xfId="31" xr:uid="{00000000-0005-0000-0000-00001F000000}"/>
    <cellStyle name="Percent [2]" xfId="32" xr:uid="{00000000-0005-0000-0000-000020000000}"/>
    <cellStyle name="Quantity" xfId="33" xr:uid="{00000000-0005-0000-0000-000021000000}"/>
    <cellStyle name="Tickmark" xfId="34" xr:uid="{00000000-0005-0000-0000-00002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2</xdr:col>
      <xdr:colOff>249550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ertasadamongkol\AppData\Local\Microsoft\Windows\Temporary%20Internet%20Files\Content.Outlook\E6ZB33RN\meg001a151a-12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view="pageBreakPreview" zoomScale="80" zoomScaleNormal="100" zoomScaleSheetLayoutView="80" workbookViewId="0">
      <selection activeCell="A66" sqref="A66"/>
    </sheetView>
  </sheetViews>
  <sheetFormatPr defaultColWidth="9.1796875" defaultRowHeight="18" customHeight="1"/>
  <cols>
    <col min="1" max="1" width="51.6328125" style="24" customWidth="1"/>
    <col min="2" max="2" width="7.81640625" style="21" customWidth="1"/>
    <col min="3" max="3" width="14.453125" style="4" customWidth="1"/>
    <col min="4" max="4" width="1.453125" style="4" customWidth="1"/>
    <col min="5" max="5" width="14.453125" style="4" customWidth="1"/>
    <col min="6" max="6" width="1.453125" style="4" customWidth="1"/>
    <col min="7" max="7" width="14.453125" style="4" customWidth="1"/>
    <col min="8" max="8" width="1.453125" style="4" customWidth="1"/>
    <col min="9" max="9" width="14.453125" style="4" customWidth="1"/>
    <col min="10" max="10" width="3.453125" style="4" customWidth="1"/>
    <col min="11" max="11" width="15.54296875" style="4" bestFit="1" customWidth="1"/>
    <col min="12" max="13" width="9.1796875" style="4"/>
    <col min="14" max="14" width="15.54296875" style="4" bestFit="1" customWidth="1"/>
    <col min="15" max="16384" width="9.1796875" style="4"/>
  </cols>
  <sheetData>
    <row r="1" spans="1:10" s="120" customFormat="1" ht="23.25" customHeight="1">
      <c r="A1" s="116" t="s">
        <v>105</v>
      </c>
      <c r="B1" s="117"/>
    </row>
    <row r="2" spans="1:10" s="125" customFormat="1" ht="23.25" customHeight="1">
      <c r="A2" s="121" t="s">
        <v>87</v>
      </c>
      <c r="B2" s="122"/>
    </row>
    <row r="3" spans="1:10" ht="19.5" customHeight="1">
      <c r="A3" s="22"/>
    </row>
    <row r="4" spans="1:10" s="127" customFormat="1" ht="19.5" customHeight="1">
      <c r="A4" s="23"/>
      <c r="B4" s="126"/>
      <c r="C4" s="296" t="s">
        <v>79</v>
      </c>
      <c r="D4" s="296"/>
      <c r="E4" s="296"/>
      <c r="G4" s="296" t="s">
        <v>80</v>
      </c>
      <c r="H4" s="296"/>
      <c r="I4" s="296"/>
    </row>
    <row r="5" spans="1:10" s="127" customFormat="1" ht="19.5" customHeight="1">
      <c r="A5" s="23"/>
      <c r="B5" s="126"/>
      <c r="C5" s="296" t="s">
        <v>81</v>
      </c>
      <c r="D5" s="296"/>
      <c r="E5" s="296"/>
      <c r="G5" s="296" t="s">
        <v>81</v>
      </c>
      <c r="H5" s="296"/>
      <c r="I5" s="296"/>
    </row>
    <row r="6" spans="1:10" s="127" customFormat="1" ht="19.5" customHeight="1">
      <c r="A6" s="23"/>
      <c r="B6" s="126"/>
      <c r="C6" s="298" t="s">
        <v>82</v>
      </c>
      <c r="D6" s="298"/>
      <c r="E6" s="298"/>
      <c r="G6" s="298" t="s">
        <v>82</v>
      </c>
      <c r="H6" s="298"/>
      <c r="I6" s="298"/>
    </row>
    <row r="7" spans="1:10" s="127" customFormat="1" ht="19.5" customHeight="1">
      <c r="A7" s="128" t="s">
        <v>45</v>
      </c>
      <c r="B7" s="129" t="s">
        <v>51</v>
      </c>
      <c r="C7" s="260">
        <v>2020</v>
      </c>
      <c r="D7" s="130"/>
      <c r="E7" s="260">
        <v>2019</v>
      </c>
      <c r="G7" s="260">
        <v>2020</v>
      </c>
      <c r="H7" s="130"/>
      <c r="I7" s="260">
        <v>2019</v>
      </c>
    </row>
    <row r="8" spans="1:10" s="127" customFormat="1" ht="19.5" customHeight="1">
      <c r="A8" s="23"/>
      <c r="B8" s="129"/>
      <c r="C8" s="297" t="s">
        <v>88</v>
      </c>
      <c r="D8" s="297"/>
      <c r="E8" s="297"/>
      <c r="F8" s="297"/>
      <c r="G8" s="297"/>
      <c r="H8" s="297"/>
      <c r="I8" s="297"/>
    </row>
    <row r="9" spans="1:10" s="127" customFormat="1" ht="19.5" customHeight="1">
      <c r="A9" s="131" t="s">
        <v>13</v>
      </c>
      <c r="B9" s="129"/>
      <c r="C9" s="132"/>
      <c r="D9" s="133"/>
      <c r="E9" s="132"/>
    </row>
    <row r="10" spans="1:10" s="127" customFormat="1" ht="19.5" customHeight="1">
      <c r="A10" s="135" t="s">
        <v>68</v>
      </c>
      <c r="B10" s="129" t="s">
        <v>14</v>
      </c>
      <c r="C10" s="170">
        <v>1006451</v>
      </c>
      <c r="D10" s="137"/>
      <c r="E10" s="170">
        <v>1247922</v>
      </c>
      <c r="F10" s="138">
        <v>108465713</v>
      </c>
      <c r="G10" s="136">
        <v>323490</v>
      </c>
      <c r="H10" s="136"/>
      <c r="I10" s="136">
        <v>678366</v>
      </c>
    </row>
    <row r="11" spans="1:10" s="127" customFormat="1" ht="19.5" customHeight="1">
      <c r="A11" s="127" t="s">
        <v>8</v>
      </c>
      <c r="B11" s="129"/>
      <c r="C11" s="170">
        <v>211091</v>
      </c>
      <c r="D11" s="137"/>
      <c r="E11" s="170">
        <v>207142</v>
      </c>
      <c r="F11" s="138"/>
      <c r="G11" s="136">
        <v>211091</v>
      </c>
      <c r="H11" s="136"/>
      <c r="I11" s="136">
        <v>207142</v>
      </c>
    </row>
    <row r="12" spans="1:10" s="127" customFormat="1" ht="19.5" customHeight="1">
      <c r="A12" s="135" t="s">
        <v>46</v>
      </c>
      <c r="B12" s="129" t="s">
        <v>259</v>
      </c>
      <c r="C12" s="170">
        <v>2506758</v>
      </c>
      <c r="D12" s="137"/>
      <c r="E12" s="170">
        <v>2538900</v>
      </c>
      <c r="F12" s="138">
        <v>1057675284</v>
      </c>
      <c r="G12" s="136">
        <v>1000174</v>
      </c>
      <c r="H12" s="136"/>
      <c r="I12" s="136">
        <v>1004498</v>
      </c>
      <c r="J12" s="136"/>
    </row>
    <row r="13" spans="1:10" s="127" customFormat="1" ht="19.5" customHeight="1">
      <c r="A13" s="135" t="s">
        <v>92</v>
      </c>
      <c r="B13" s="129" t="s">
        <v>252</v>
      </c>
      <c r="C13" s="170">
        <v>177147</v>
      </c>
      <c r="D13" s="136"/>
      <c r="E13" s="170">
        <v>178013</v>
      </c>
      <c r="F13" s="144">
        <v>62445622</v>
      </c>
      <c r="G13" s="136">
        <v>65640</v>
      </c>
      <c r="H13" s="136"/>
      <c r="I13" s="136">
        <v>34554</v>
      </c>
    </row>
    <row r="14" spans="1:10" s="127" customFormat="1" ht="19.5" customHeight="1">
      <c r="A14" s="135" t="s">
        <v>37</v>
      </c>
      <c r="B14" s="129"/>
      <c r="C14" s="170"/>
      <c r="D14" s="137"/>
      <c r="E14" s="170"/>
      <c r="F14" s="138"/>
      <c r="G14" s="136"/>
      <c r="H14" s="136"/>
      <c r="I14" s="136"/>
    </row>
    <row r="15" spans="1:10" s="127" customFormat="1" ht="19.5" customHeight="1">
      <c r="A15" s="135" t="s">
        <v>213</v>
      </c>
      <c r="B15" s="129" t="s">
        <v>15</v>
      </c>
      <c r="C15" s="170">
        <v>0</v>
      </c>
      <c r="D15" s="137"/>
      <c r="E15" s="170">
        <v>0</v>
      </c>
      <c r="F15" s="138"/>
      <c r="G15" s="136">
        <v>38400</v>
      </c>
      <c r="H15" s="136"/>
      <c r="I15" s="136">
        <v>51442</v>
      </c>
    </row>
    <row r="16" spans="1:10" s="127" customFormat="1" ht="19.5" customHeight="1">
      <c r="A16" s="135" t="s">
        <v>49</v>
      </c>
      <c r="B16" s="129" t="s">
        <v>260</v>
      </c>
      <c r="C16" s="170">
        <v>3474671</v>
      </c>
      <c r="D16" s="137"/>
      <c r="E16" s="170">
        <v>2855796</v>
      </c>
      <c r="F16" s="138">
        <v>424123887</v>
      </c>
      <c r="G16" s="136">
        <v>760142</v>
      </c>
      <c r="H16" s="136"/>
      <c r="I16" s="136">
        <v>647617</v>
      </c>
    </row>
    <row r="17" spans="1:9" s="127" customFormat="1" ht="19.5" customHeight="1">
      <c r="A17" s="135" t="s">
        <v>196</v>
      </c>
      <c r="B17" s="129"/>
      <c r="C17" s="170">
        <v>14383</v>
      </c>
      <c r="D17" s="137"/>
      <c r="E17" s="170">
        <v>11794</v>
      </c>
      <c r="F17" s="138"/>
      <c r="G17" s="136">
        <v>1323</v>
      </c>
      <c r="H17" s="136"/>
      <c r="I17" s="136">
        <v>1228</v>
      </c>
    </row>
    <row r="18" spans="1:9" s="127" customFormat="1" ht="19.5" customHeight="1">
      <c r="A18" s="135" t="s">
        <v>65</v>
      </c>
      <c r="B18" s="129" t="s">
        <v>15</v>
      </c>
      <c r="C18" s="170">
        <v>225718</v>
      </c>
      <c r="D18" s="137"/>
      <c r="E18" s="170">
        <v>178456</v>
      </c>
      <c r="F18" s="138">
        <v>254668648</v>
      </c>
      <c r="G18" s="136">
        <v>26705</v>
      </c>
      <c r="H18" s="136"/>
      <c r="I18" s="136">
        <v>62500</v>
      </c>
    </row>
    <row r="19" spans="1:9" s="127" customFormat="1" ht="19.5" customHeight="1">
      <c r="A19" s="135" t="s">
        <v>138</v>
      </c>
      <c r="B19" s="129"/>
      <c r="C19" s="170">
        <v>3604</v>
      </c>
      <c r="D19" s="137"/>
      <c r="E19" s="170">
        <v>3350</v>
      </c>
      <c r="F19" s="138"/>
      <c r="G19" s="136">
        <v>0</v>
      </c>
      <c r="H19" s="136"/>
      <c r="I19" s="136">
        <v>0</v>
      </c>
    </row>
    <row r="20" spans="1:9" s="127" customFormat="1" ht="19.5" customHeight="1">
      <c r="A20" s="135" t="s">
        <v>172</v>
      </c>
      <c r="B20" s="129" t="s">
        <v>133</v>
      </c>
      <c r="C20" s="170">
        <v>0</v>
      </c>
      <c r="D20" s="137"/>
      <c r="E20" s="170">
        <v>8304</v>
      </c>
      <c r="F20" s="138"/>
      <c r="G20" s="136">
        <v>0</v>
      </c>
      <c r="H20" s="136"/>
      <c r="I20" s="136">
        <v>0</v>
      </c>
    </row>
    <row r="21" spans="1:9" s="127" customFormat="1" ht="19.5" hidden="1" customHeight="1">
      <c r="A21" s="135" t="s">
        <v>154</v>
      </c>
      <c r="B21" s="129"/>
      <c r="C21" s="170"/>
      <c r="D21" s="137"/>
      <c r="E21" s="170"/>
      <c r="F21" s="138"/>
      <c r="G21" s="136"/>
      <c r="H21" s="136"/>
      <c r="I21" s="136"/>
    </row>
    <row r="22" spans="1:9" s="127" customFormat="1" ht="19.5" hidden="1" customHeight="1">
      <c r="A22" s="135" t="s">
        <v>38</v>
      </c>
      <c r="B22" s="129"/>
      <c r="C22" s="170">
        <v>0</v>
      </c>
      <c r="D22" s="137"/>
      <c r="E22" s="170">
        <v>0</v>
      </c>
      <c r="F22" s="138"/>
      <c r="G22" s="136">
        <v>0</v>
      </c>
      <c r="H22" s="136"/>
      <c r="I22" s="136">
        <v>0</v>
      </c>
    </row>
    <row r="23" spans="1:9" s="127" customFormat="1" ht="19.5" customHeight="1">
      <c r="A23" s="23" t="s">
        <v>18</v>
      </c>
      <c r="B23" s="129"/>
      <c r="C23" s="266">
        <f>SUM(C10:C22)</f>
        <v>7619823</v>
      </c>
      <c r="D23" s="146"/>
      <c r="E23" s="266">
        <f>SUM(E10:E22)</f>
        <v>7229677</v>
      </c>
      <c r="F23" s="141">
        <v>1925672944</v>
      </c>
      <c r="G23" s="266">
        <f>SUM(G10:G22)</f>
        <v>2426965</v>
      </c>
      <c r="H23" s="146"/>
      <c r="I23" s="266">
        <f>SUM(I10:I22)</f>
        <v>2687347</v>
      </c>
    </row>
    <row r="24" spans="1:9" s="127" customFormat="1" ht="19.5" customHeight="1">
      <c r="A24" s="135"/>
      <c r="B24" s="129"/>
      <c r="C24" s="132"/>
      <c r="D24" s="140"/>
      <c r="E24" s="132"/>
      <c r="F24" s="141"/>
      <c r="G24" s="132"/>
      <c r="H24" s="140"/>
      <c r="I24" s="132"/>
    </row>
    <row r="25" spans="1:9" s="127" customFormat="1" ht="19.5" customHeight="1">
      <c r="A25" s="150" t="s">
        <v>19</v>
      </c>
      <c r="B25" s="129"/>
      <c r="C25" s="132"/>
      <c r="D25" s="140"/>
      <c r="E25" s="132"/>
      <c r="F25" s="141"/>
      <c r="G25" s="132"/>
      <c r="H25" s="140"/>
      <c r="I25" s="132"/>
    </row>
    <row r="26" spans="1:9" s="127" customFormat="1" ht="19.5" hidden="1" customHeight="1">
      <c r="A26" s="139" t="s">
        <v>101</v>
      </c>
      <c r="B26" s="129"/>
      <c r="C26" s="170"/>
      <c r="D26" s="136"/>
      <c r="E26" s="170"/>
      <c r="F26" s="138"/>
      <c r="G26" s="170"/>
      <c r="H26" s="136"/>
      <c r="I26" s="170"/>
    </row>
    <row r="27" spans="1:9" s="127" customFormat="1" ht="19.5" customHeight="1">
      <c r="A27" s="139" t="s">
        <v>152</v>
      </c>
      <c r="B27" s="129" t="s">
        <v>16</v>
      </c>
      <c r="C27" s="170">
        <v>0</v>
      </c>
      <c r="D27" s="136"/>
      <c r="E27" s="170">
        <v>1934</v>
      </c>
      <c r="F27" s="144"/>
      <c r="G27" s="136">
        <v>0</v>
      </c>
      <c r="H27" s="136"/>
      <c r="I27" s="136">
        <v>0</v>
      </c>
    </row>
    <row r="28" spans="1:9" s="127" customFormat="1" ht="19.5" customHeight="1">
      <c r="A28" s="139" t="s">
        <v>96</v>
      </c>
      <c r="B28" s="129" t="s">
        <v>17</v>
      </c>
      <c r="C28" s="170">
        <v>0</v>
      </c>
      <c r="D28" s="140"/>
      <c r="E28" s="170">
        <v>0</v>
      </c>
      <c r="F28" s="141"/>
      <c r="G28" s="136">
        <v>1298203</v>
      </c>
      <c r="H28" s="136"/>
      <c r="I28" s="136">
        <v>757189</v>
      </c>
    </row>
    <row r="29" spans="1:9" s="127" customFormat="1" ht="19.5" customHeight="1">
      <c r="A29" s="139" t="s">
        <v>173</v>
      </c>
      <c r="B29" s="129" t="s">
        <v>16</v>
      </c>
      <c r="C29" s="170">
        <v>194469</v>
      </c>
      <c r="D29" s="140"/>
      <c r="E29" s="170">
        <v>238634</v>
      </c>
      <c r="F29" s="141"/>
      <c r="G29" s="136">
        <v>216886</v>
      </c>
      <c r="H29" s="136"/>
      <c r="I29" s="136">
        <v>273123</v>
      </c>
    </row>
    <row r="30" spans="1:9" s="127" customFormat="1" ht="19.5" customHeight="1">
      <c r="A30" s="139" t="s">
        <v>140</v>
      </c>
      <c r="B30" s="129" t="s">
        <v>20</v>
      </c>
      <c r="C30" s="170">
        <v>34226</v>
      </c>
      <c r="D30" s="136"/>
      <c r="E30" s="170">
        <v>31434</v>
      </c>
      <c r="F30" s="138"/>
      <c r="G30" s="170">
        <v>26789</v>
      </c>
      <c r="H30" s="136"/>
      <c r="I30" s="170">
        <v>26789</v>
      </c>
    </row>
    <row r="31" spans="1:9" s="127" customFormat="1" ht="19.5" customHeight="1">
      <c r="A31" s="139" t="s">
        <v>55</v>
      </c>
      <c r="B31" s="129" t="s">
        <v>21</v>
      </c>
      <c r="C31" s="170">
        <v>1950979</v>
      </c>
      <c r="D31" s="136"/>
      <c r="E31" s="170">
        <v>1770592</v>
      </c>
      <c r="F31" s="138">
        <v>377035291</v>
      </c>
      <c r="G31" s="136">
        <v>1111675</v>
      </c>
      <c r="H31" s="136"/>
      <c r="I31" s="136">
        <v>1058974</v>
      </c>
    </row>
    <row r="32" spans="1:9" s="127" customFormat="1" ht="19.5" customHeight="1">
      <c r="A32" s="139" t="s">
        <v>214</v>
      </c>
      <c r="B32" s="129" t="s">
        <v>261</v>
      </c>
      <c r="C32" s="170">
        <v>262818</v>
      </c>
      <c r="D32" s="136"/>
      <c r="E32" s="170">
        <v>0</v>
      </c>
      <c r="F32" s="138"/>
      <c r="G32" s="136">
        <v>0</v>
      </c>
      <c r="H32" s="136"/>
      <c r="I32" s="170">
        <v>0</v>
      </c>
    </row>
    <row r="33" spans="1:9" s="127" customFormat="1" ht="19.5" customHeight="1">
      <c r="A33" s="135" t="s">
        <v>134</v>
      </c>
      <c r="B33" s="129" t="s">
        <v>262</v>
      </c>
      <c r="C33" s="170">
        <v>437318</v>
      </c>
      <c r="D33" s="136"/>
      <c r="E33" s="170">
        <v>199421</v>
      </c>
      <c r="F33" s="144"/>
      <c r="G33" s="136">
        <v>0</v>
      </c>
      <c r="H33" s="136"/>
      <c r="I33" s="136">
        <v>0</v>
      </c>
    </row>
    <row r="34" spans="1:9" s="127" customFormat="1" ht="19.5" customHeight="1">
      <c r="A34" s="135" t="s">
        <v>215</v>
      </c>
      <c r="B34" s="129" t="s">
        <v>56</v>
      </c>
      <c r="C34" s="170">
        <v>874999</v>
      </c>
      <c r="D34" s="136"/>
      <c r="E34" s="170">
        <v>792168</v>
      </c>
      <c r="F34" s="138">
        <v>7123501</v>
      </c>
      <c r="G34" s="136">
        <v>494697</v>
      </c>
      <c r="H34" s="136"/>
      <c r="I34" s="136">
        <v>494317</v>
      </c>
    </row>
    <row r="35" spans="1:9" s="127" customFormat="1" ht="19.5" customHeight="1">
      <c r="A35" s="135" t="s">
        <v>135</v>
      </c>
      <c r="B35" s="129" t="s">
        <v>133</v>
      </c>
      <c r="C35" s="170">
        <v>0</v>
      </c>
      <c r="D35" s="136"/>
      <c r="E35" s="170">
        <v>111737</v>
      </c>
      <c r="F35" s="144"/>
      <c r="G35" s="136">
        <v>0</v>
      </c>
      <c r="H35" s="136"/>
      <c r="I35" s="136">
        <v>0</v>
      </c>
    </row>
    <row r="36" spans="1:9" s="127" customFormat="1" ht="19.5" customHeight="1">
      <c r="A36" s="135" t="s">
        <v>108</v>
      </c>
      <c r="B36" s="129" t="s">
        <v>201</v>
      </c>
      <c r="C36" s="170">
        <v>175034</v>
      </c>
      <c r="D36" s="136"/>
      <c r="E36" s="170">
        <v>115342</v>
      </c>
      <c r="F36" s="144"/>
      <c r="G36" s="136">
        <v>66184</v>
      </c>
      <c r="H36" s="136"/>
      <c r="I36" s="136">
        <v>51754</v>
      </c>
    </row>
    <row r="37" spans="1:9" s="127" customFormat="1" ht="19.5" customHeight="1">
      <c r="A37" s="135" t="s">
        <v>138</v>
      </c>
      <c r="B37" s="129"/>
      <c r="C37" s="170">
        <v>1673</v>
      </c>
      <c r="D37" s="136"/>
      <c r="E37" s="170">
        <v>1647</v>
      </c>
      <c r="F37" s="144"/>
      <c r="G37" s="136">
        <v>0</v>
      </c>
      <c r="H37" s="136"/>
      <c r="I37" s="136">
        <v>0</v>
      </c>
    </row>
    <row r="38" spans="1:9" s="127" customFormat="1" ht="19.5" customHeight="1">
      <c r="A38" s="135" t="s">
        <v>32</v>
      </c>
      <c r="B38" s="129"/>
      <c r="C38" s="170">
        <v>38375</v>
      </c>
      <c r="D38" s="136"/>
      <c r="E38" s="170">
        <v>40119</v>
      </c>
      <c r="F38" s="138">
        <v>6069360</v>
      </c>
      <c r="G38" s="267">
        <v>27923</v>
      </c>
      <c r="H38" s="136"/>
      <c r="I38" s="267">
        <v>18039</v>
      </c>
    </row>
    <row r="39" spans="1:9" s="127" customFormat="1" ht="19.5" customHeight="1">
      <c r="A39" s="23" t="s">
        <v>22</v>
      </c>
      <c r="B39" s="129"/>
      <c r="C39" s="266">
        <f>SUM(C26:C38)</f>
        <v>3969891</v>
      </c>
      <c r="D39" s="146"/>
      <c r="E39" s="266">
        <f>SUM(E26:E38)</f>
        <v>3303028</v>
      </c>
      <c r="F39" s="141">
        <v>390228152</v>
      </c>
      <c r="G39" s="266">
        <f>SUM(G26:G38)</f>
        <v>3242357</v>
      </c>
      <c r="H39" s="146"/>
      <c r="I39" s="266">
        <f>SUM(I26:I38)</f>
        <v>2680185</v>
      </c>
    </row>
    <row r="40" spans="1:9" s="127" customFormat="1" ht="19.5" customHeight="1">
      <c r="A40" s="23"/>
      <c r="B40" s="129"/>
      <c r="C40" s="151"/>
      <c r="D40" s="146"/>
      <c r="E40" s="151"/>
      <c r="F40" s="141"/>
      <c r="G40" s="151"/>
      <c r="H40" s="146"/>
      <c r="I40" s="151"/>
    </row>
    <row r="41" spans="1:9" s="127" customFormat="1" ht="19.5" customHeight="1" thickBot="1">
      <c r="A41" s="23" t="s">
        <v>23</v>
      </c>
      <c r="B41" s="129"/>
      <c r="C41" s="268">
        <f>SUM(C23,C39)</f>
        <v>11589714</v>
      </c>
      <c r="D41" s="146"/>
      <c r="E41" s="268">
        <f>SUM(E23,E39)</f>
        <v>10532705</v>
      </c>
      <c r="F41" s="141"/>
      <c r="G41" s="268">
        <f>SUM(G23,G39)</f>
        <v>5669322</v>
      </c>
      <c r="H41" s="146"/>
      <c r="I41" s="268">
        <f>SUM(I23,I39)</f>
        <v>5367532</v>
      </c>
    </row>
    <row r="42" spans="1:9" ht="18" customHeight="1" thickTop="1">
      <c r="A42" s="22"/>
      <c r="B42" s="5"/>
      <c r="C42" s="237"/>
      <c r="D42" s="238"/>
      <c r="E42" s="237"/>
      <c r="F42" s="26"/>
      <c r="G42" s="177"/>
      <c r="I42" s="177"/>
    </row>
    <row r="43" spans="1:9" s="120" customFormat="1" ht="23.25" customHeight="1">
      <c r="A43" s="116" t="s">
        <v>105</v>
      </c>
      <c r="B43" s="117"/>
      <c r="C43" s="118"/>
      <c r="D43" s="119"/>
      <c r="E43" s="118"/>
    </row>
    <row r="44" spans="1:9" s="125" customFormat="1" ht="23.25" customHeight="1">
      <c r="A44" s="121" t="s">
        <v>87</v>
      </c>
      <c r="B44" s="122"/>
      <c r="C44" s="123"/>
      <c r="D44" s="124"/>
      <c r="E44" s="123"/>
    </row>
    <row r="45" spans="1:9" ht="6" customHeight="1">
      <c r="C45" s="38"/>
      <c r="D45" s="7"/>
      <c r="E45" s="38"/>
    </row>
    <row r="46" spans="1:9" s="127" customFormat="1" ht="19.5" customHeight="1">
      <c r="A46" s="135"/>
      <c r="B46" s="126"/>
      <c r="C46" s="296" t="s">
        <v>79</v>
      </c>
      <c r="D46" s="296"/>
      <c r="E46" s="296"/>
      <c r="G46" s="296" t="s">
        <v>80</v>
      </c>
      <c r="H46" s="296"/>
      <c r="I46" s="296"/>
    </row>
    <row r="47" spans="1:9" s="127" customFormat="1" ht="19.5" customHeight="1">
      <c r="A47" s="135"/>
      <c r="B47" s="126"/>
      <c r="C47" s="296" t="s">
        <v>81</v>
      </c>
      <c r="D47" s="296"/>
      <c r="E47" s="296"/>
      <c r="G47" s="296" t="s">
        <v>81</v>
      </c>
      <c r="H47" s="296"/>
      <c r="I47" s="296"/>
    </row>
    <row r="48" spans="1:9" s="127" customFormat="1" ht="19.5" customHeight="1">
      <c r="A48" s="135"/>
      <c r="B48" s="126"/>
      <c r="C48" s="298" t="s">
        <v>82</v>
      </c>
      <c r="D48" s="298"/>
      <c r="E48" s="298"/>
      <c r="G48" s="298" t="s">
        <v>82</v>
      </c>
      <c r="H48" s="298"/>
      <c r="I48" s="298"/>
    </row>
    <row r="49" spans="1:9" s="127" customFormat="1" ht="19.5" customHeight="1">
      <c r="A49" s="23" t="s">
        <v>66</v>
      </c>
      <c r="B49" s="129" t="s">
        <v>51</v>
      </c>
      <c r="C49" s="260">
        <v>2020</v>
      </c>
      <c r="D49" s="130"/>
      <c r="E49" s="260">
        <v>2019</v>
      </c>
      <c r="G49" s="260">
        <v>2020</v>
      </c>
      <c r="H49" s="130"/>
      <c r="I49" s="260">
        <v>2019</v>
      </c>
    </row>
    <row r="50" spans="1:9" s="127" customFormat="1" ht="19.5" customHeight="1">
      <c r="A50" s="135"/>
      <c r="C50" s="297" t="s">
        <v>88</v>
      </c>
      <c r="D50" s="297"/>
      <c r="E50" s="297"/>
      <c r="F50" s="297"/>
      <c r="G50" s="297"/>
      <c r="H50" s="297"/>
      <c r="I50" s="297"/>
    </row>
    <row r="51" spans="1:9" s="127" customFormat="1" ht="19.5" customHeight="1">
      <c r="A51" s="131" t="s">
        <v>24</v>
      </c>
      <c r="B51" s="129"/>
      <c r="C51" s="132"/>
      <c r="D51" s="133"/>
      <c r="E51" s="132"/>
    </row>
    <row r="52" spans="1:9" s="127" customFormat="1" ht="19.5" customHeight="1">
      <c r="A52" s="135" t="s">
        <v>95</v>
      </c>
      <c r="B52" s="129"/>
      <c r="C52" s="132"/>
      <c r="D52" s="133"/>
      <c r="E52" s="132"/>
    </row>
    <row r="53" spans="1:9" s="127" customFormat="1" ht="19.5" customHeight="1">
      <c r="A53" s="135" t="s">
        <v>94</v>
      </c>
      <c r="B53" s="129" t="s">
        <v>253</v>
      </c>
      <c r="C53" s="170">
        <v>499491</v>
      </c>
      <c r="D53" s="152"/>
      <c r="E53" s="170">
        <v>888306</v>
      </c>
      <c r="F53" s="141">
        <v>567536682</v>
      </c>
      <c r="G53" s="152">
        <v>96998</v>
      </c>
      <c r="H53" s="152"/>
      <c r="I53" s="152">
        <v>328319</v>
      </c>
    </row>
    <row r="54" spans="1:9" s="127" customFormat="1" ht="19.5" customHeight="1">
      <c r="A54" s="135" t="s">
        <v>44</v>
      </c>
      <c r="B54" s="129" t="s">
        <v>15</v>
      </c>
      <c r="C54" s="170">
        <v>2047757</v>
      </c>
      <c r="D54" s="152"/>
      <c r="E54" s="170">
        <v>2019591</v>
      </c>
      <c r="F54" s="141">
        <v>662529070</v>
      </c>
      <c r="G54" s="152">
        <v>154879</v>
      </c>
      <c r="H54" s="152"/>
      <c r="I54" s="152">
        <v>138680</v>
      </c>
    </row>
    <row r="55" spans="1:9" s="127" customFormat="1" ht="19.5" customHeight="1">
      <c r="A55" s="135" t="s">
        <v>93</v>
      </c>
      <c r="B55" s="129" t="s">
        <v>268</v>
      </c>
      <c r="C55" s="170">
        <v>740729</v>
      </c>
      <c r="D55" s="152"/>
      <c r="E55" s="170">
        <v>488453</v>
      </c>
      <c r="F55" s="141">
        <v>282898794</v>
      </c>
      <c r="G55" s="152">
        <v>189477</v>
      </c>
      <c r="H55" s="152"/>
      <c r="I55" s="152">
        <v>108641</v>
      </c>
    </row>
    <row r="56" spans="1:9" s="127" customFormat="1" ht="19.5" customHeight="1">
      <c r="A56" s="127" t="s">
        <v>255</v>
      </c>
    </row>
    <row r="57" spans="1:9" s="127" customFormat="1" ht="19.5" customHeight="1">
      <c r="A57" s="264" t="s">
        <v>256</v>
      </c>
      <c r="B57" s="129" t="s">
        <v>263</v>
      </c>
      <c r="C57" s="170">
        <f>960+35708</f>
        <v>36668</v>
      </c>
      <c r="D57" s="152"/>
      <c r="E57" s="170">
        <v>1318</v>
      </c>
      <c r="F57" s="141">
        <v>1102085</v>
      </c>
      <c r="G57" s="170">
        <v>0</v>
      </c>
      <c r="H57" s="152"/>
      <c r="I57" s="170">
        <v>0</v>
      </c>
    </row>
    <row r="58" spans="1:9" s="127" customFormat="1" ht="19.5" customHeight="1">
      <c r="A58" s="135" t="s">
        <v>216</v>
      </c>
      <c r="B58" s="129"/>
      <c r="C58" s="170">
        <v>160733</v>
      </c>
      <c r="D58" s="152"/>
      <c r="E58" s="170">
        <v>108957</v>
      </c>
      <c r="F58" s="141">
        <v>55553851</v>
      </c>
      <c r="G58" s="152">
        <v>36566</v>
      </c>
      <c r="H58" s="152"/>
      <c r="I58" s="152">
        <v>31217</v>
      </c>
    </row>
    <row r="59" spans="1:9" s="127" customFormat="1" ht="19.5" customHeight="1">
      <c r="A59" s="127" t="s">
        <v>39</v>
      </c>
      <c r="B59" s="129" t="s">
        <v>15</v>
      </c>
      <c r="C59" s="170">
        <v>697705</v>
      </c>
      <c r="D59" s="152"/>
      <c r="E59" s="170">
        <v>594620</v>
      </c>
      <c r="F59" s="141"/>
      <c r="G59" s="152">
        <v>139004</v>
      </c>
      <c r="H59" s="152"/>
      <c r="I59" s="152">
        <v>125065</v>
      </c>
    </row>
    <row r="60" spans="1:9" s="127" customFormat="1" ht="19.5" customHeight="1">
      <c r="A60" s="127" t="s">
        <v>197</v>
      </c>
      <c r="B60" s="129"/>
      <c r="C60" s="170">
        <v>78580</v>
      </c>
      <c r="D60" s="152"/>
      <c r="E60" s="170">
        <v>56921</v>
      </c>
      <c r="F60" s="141"/>
      <c r="G60" s="152">
        <v>2996</v>
      </c>
      <c r="H60" s="152"/>
      <c r="I60" s="152">
        <v>2343</v>
      </c>
    </row>
    <row r="61" spans="1:9" s="127" customFormat="1" ht="19.5" customHeight="1">
      <c r="A61" s="23" t="s">
        <v>25</v>
      </c>
      <c r="B61" s="129"/>
      <c r="C61" s="269">
        <f>SUM(C53:C60)</f>
        <v>4261663</v>
      </c>
      <c r="D61" s="153"/>
      <c r="E61" s="269">
        <f>SUM(E53:E60)</f>
        <v>4158166</v>
      </c>
      <c r="F61" s="141">
        <v>1595000482</v>
      </c>
      <c r="G61" s="269">
        <f>SUM(G53:G60)</f>
        <v>619920</v>
      </c>
      <c r="H61" s="153"/>
      <c r="I61" s="269">
        <f>SUM(I53:I60)</f>
        <v>734265</v>
      </c>
    </row>
    <row r="62" spans="1:9" s="127" customFormat="1" ht="8.25" customHeight="1">
      <c r="A62" s="135"/>
      <c r="B62" s="129"/>
      <c r="C62" s="154"/>
      <c r="D62" s="143"/>
      <c r="E62" s="154"/>
      <c r="F62" s="141"/>
      <c r="G62" s="154"/>
      <c r="H62" s="143"/>
      <c r="I62" s="154"/>
    </row>
    <row r="63" spans="1:9" s="127" customFormat="1" ht="19.5" customHeight="1">
      <c r="A63" s="131" t="s">
        <v>26</v>
      </c>
      <c r="B63" s="129"/>
      <c r="C63" s="154"/>
      <c r="D63" s="143"/>
      <c r="E63" s="154"/>
      <c r="F63" s="155"/>
      <c r="G63" s="154"/>
      <c r="H63" s="143"/>
      <c r="I63" s="154"/>
    </row>
    <row r="64" spans="1:9" s="127" customFormat="1" ht="19.5" customHeight="1">
      <c r="A64" s="135" t="s">
        <v>258</v>
      </c>
      <c r="B64" s="129" t="s">
        <v>263</v>
      </c>
      <c r="C64" s="170">
        <v>111308</v>
      </c>
      <c r="D64" s="143"/>
      <c r="E64" s="170">
        <v>852</v>
      </c>
      <c r="F64" s="141">
        <v>2492055</v>
      </c>
      <c r="G64" s="149">
        <v>0</v>
      </c>
      <c r="H64" s="143"/>
      <c r="I64" s="149">
        <v>0</v>
      </c>
    </row>
    <row r="65" spans="1:9" s="127" customFormat="1" ht="19.5" customHeight="1">
      <c r="A65" s="135" t="s">
        <v>109</v>
      </c>
      <c r="B65" s="129" t="s">
        <v>201</v>
      </c>
      <c r="C65" s="170">
        <v>984</v>
      </c>
      <c r="D65" s="143"/>
      <c r="E65" s="170">
        <v>1515</v>
      </c>
      <c r="F65" s="141"/>
      <c r="G65" s="149">
        <v>0</v>
      </c>
      <c r="H65" s="143"/>
      <c r="I65" s="149">
        <v>0</v>
      </c>
    </row>
    <row r="66" spans="1:9" s="127" customFormat="1" ht="19.25" customHeight="1">
      <c r="A66" s="135" t="s">
        <v>155</v>
      </c>
      <c r="B66" s="129" t="s">
        <v>264</v>
      </c>
      <c r="C66" s="170">
        <v>236503</v>
      </c>
      <c r="D66" s="143"/>
      <c r="E66" s="170">
        <v>197076</v>
      </c>
      <c r="F66" s="141"/>
      <c r="G66" s="143">
        <v>138247</v>
      </c>
      <c r="H66" s="143"/>
      <c r="I66" s="143">
        <v>123721</v>
      </c>
    </row>
    <row r="67" spans="1:9" s="127" customFormat="1" ht="19.5" customHeight="1">
      <c r="A67" s="135" t="s">
        <v>67</v>
      </c>
      <c r="B67" s="129"/>
      <c r="C67" s="170">
        <v>332</v>
      </c>
      <c r="D67" s="143"/>
      <c r="E67" s="170">
        <v>0</v>
      </c>
      <c r="F67" s="156">
        <v>4915720</v>
      </c>
      <c r="G67" s="149">
        <v>0</v>
      </c>
      <c r="H67" s="143"/>
      <c r="I67" s="149">
        <v>0</v>
      </c>
    </row>
    <row r="68" spans="1:9" s="127" customFormat="1" ht="19.5" customHeight="1">
      <c r="A68" s="23" t="s">
        <v>27</v>
      </c>
      <c r="B68" s="129"/>
      <c r="C68" s="269">
        <f>SUM(C64:C67)</f>
        <v>349127</v>
      </c>
      <c r="D68" s="148"/>
      <c r="E68" s="269">
        <f>SUM(E64:E67)</f>
        <v>199443</v>
      </c>
      <c r="F68" s="141">
        <v>74895775</v>
      </c>
      <c r="G68" s="269">
        <f>SUM(G64:G67)</f>
        <v>138247</v>
      </c>
      <c r="H68" s="148"/>
      <c r="I68" s="269">
        <f>SUM(I64:I67)</f>
        <v>123721</v>
      </c>
    </row>
    <row r="69" spans="1:9" s="127" customFormat="1" ht="8.25" customHeight="1">
      <c r="A69" s="135"/>
      <c r="B69" s="129"/>
      <c r="C69" s="154"/>
      <c r="D69" s="143"/>
      <c r="E69" s="154"/>
      <c r="F69" s="141"/>
      <c r="G69" s="154"/>
      <c r="H69" s="143"/>
      <c r="I69" s="154"/>
    </row>
    <row r="70" spans="1:9" s="127" customFormat="1" ht="19.5" customHeight="1">
      <c r="A70" s="23" t="s">
        <v>28</v>
      </c>
      <c r="B70" s="129"/>
      <c r="C70" s="147">
        <f>SUM(C61,C68)</f>
        <v>4610790</v>
      </c>
      <c r="D70" s="148"/>
      <c r="E70" s="147">
        <f>SUM(E61,E68)</f>
        <v>4357609</v>
      </c>
      <c r="F70" s="141">
        <v>1669896257</v>
      </c>
      <c r="G70" s="147">
        <f>SUM(G61,G68)</f>
        <v>758167</v>
      </c>
      <c r="H70" s="148"/>
      <c r="I70" s="147">
        <f>SUM(I61,I68)</f>
        <v>857986</v>
      </c>
    </row>
    <row r="71" spans="1:9" s="127" customFormat="1" ht="8.25" customHeight="1">
      <c r="A71" s="135"/>
      <c r="B71" s="129"/>
      <c r="C71" s="154"/>
      <c r="D71" s="143"/>
      <c r="E71" s="154"/>
      <c r="F71" s="141"/>
      <c r="G71" s="154"/>
      <c r="H71" s="143"/>
      <c r="I71" s="154"/>
    </row>
    <row r="72" spans="1:9" s="127" customFormat="1" ht="19.5" customHeight="1">
      <c r="A72" s="131" t="s">
        <v>48</v>
      </c>
      <c r="B72" s="129"/>
      <c r="C72" s="157"/>
      <c r="D72" s="152"/>
      <c r="E72" s="157"/>
      <c r="F72" s="141"/>
      <c r="G72" s="157"/>
      <c r="H72" s="152"/>
      <c r="I72" s="157"/>
    </row>
    <row r="73" spans="1:9" s="127" customFormat="1" ht="19.5" customHeight="1">
      <c r="A73" s="158" t="s">
        <v>97</v>
      </c>
      <c r="B73" s="129" t="s">
        <v>202</v>
      </c>
      <c r="C73" s="157"/>
      <c r="D73" s="152"/>
      <c r="E73" s="157"/>
      <c r="F73" s="141"/>
      <c r="G73" s="157"/>
      <c r="H73" s="152"/>
      <c r="I73" s="157"/>
    </row>
    <row r="74" spans="1:9" s="127" customFormat="1" ht="19.5" customHeight="1" thickBot="1">
      <c r="A74" s="158" t="s">
        <v>58</v>
      </c>
      <c r="B74" s="129"/>
      <c r="C74" s="270">
        <v>436951</v>
      </c>
      <c r="D74" s="152"/>
      <c r="E74" s="270">
        <v>436951</v>
      </c>
      <c r="F74" s="141">
        <v>67056190</v>
      </c>
      <c r="G74" s="270">
        <v>436951</v>
      </c>
      <c r="H74" s="152"/>
      <c r="I74" s="270">
        <v>436951</v>
      </c>
    </row>
    <row r="75" spans="1:9" s="127" customFormat="1" ht="19.5" customHeight="1" thickTop="1">
      <c r="A75" s="256" t="s">
        <v>217</v>
      </c>
      <c r="B75" s="129"/>
      <c r="C75" s="249"/>
      <c r="D75" s="152"/>
      <c r="E75" s="249"/>
      <c r="F75" s="141"/>
      <c r="G75" s="249"/>
      <c r="H75" s="152"/>
      <c r="I75" s="249"/>
    </row>
    <row r="76" spans="1:9" s="127" customFormat="1" ht="19.5" customHeight="1">
      <c r="A76" s="158" t="s">
        <v>59</v>
      </c>
      <c r="B76" s="129"/>
      <c r="C76" s="249">
        <v>435935</v>
      </c>
      <c r="D76" s="152"/>
      <c r="E76" s="249">
        <v>435935</v>
      </c>
      <c r="F76" s="141">
        <v>67056190</v>
      </c>
      <c r="G76" s="249">
        <v>435935</v>
      </c>
      <c r="H76" s="152"/>
      <c r="I76" s="249">
        <v>435935</v>
      </c>
    </row>
    <row r="77" spans="1:9" s="127" customFormat="1" ht="19.5" customHeight="1">
      <c r="A77" s="256" t="s">
        <v>218</v>
      </c>
      <c r="B77" s="129"/>
      <c r="C77" s="249"/>
      <c r="D77" s="152"/>
      <c r="E77" s="249"/>
      <c r="F77" s="141"/>
      <c r="G77" s="249"/>
      <c r="H77" s="152"/>
      <c r="I77" s="249"/>
    </row>
    <row r="78" spans="1:9" s="127" customFormat="1" ht="19.5" customHeight="1">
      <c r="A78" s="158" t="s">
        <v>156</v>
      </c>
      <c r="B78" s="129"/>
      <c r="C78" s="152"/>
      <c r="D78" s="152"/>
      <c r="E78" s="152"/>
      <c r="F78" s="141"/>
      <c r="G78" s="152"/>
      <c r="H78" s="152"/>
      <c r="I78" s="152"/>
    </row>
    <row r="79" spans="1:9" s="127" customFormat="1" ht="19.5" customHeight="1">
      <c r="A79" s="158" t="s">
        <v>157</v>
      </c>
      <c r="B79" s="129" t="s">
        <v>202</v>
      </c>
      <c r="C79" s="167">
        <v>2304523</v>
      </c>
      <c r="D79" s="152"/>
      <c r="E79" s="167">
        <v>2304523</v>
      </c>
      <c r="F79" s="141"/>
      <c r="G79" s="167">
        <v>2304523</v>
      </c>
      <c r="H79" s="152"/>
      <c r="I79" s="167">
        <v>2304523</v>
      </c>
    </row>
    <row r="80" spans="1:9" s="127" customFormat="1" ht="19.5" customHeight="1">
      <c r="A80" s="158" t="s">
        <v>118</v>
      </c>
      <c r="B80" s="129" t="s">
        <v>200</v>
      </c>
      <c r="C80" s="167">
        <v>2005</v>
      </c>
      <c r="D80" s="152"/>
      <c r="E80" s="167">
        <v>2005</v>
      </c>
      <c r="F80" s="141"/>
      <c r="G80" s="167">
        <v>2005</v>
      </c>
      <c r="H80" s="152"/>
      <c r="I80" s="167">
        <v>2005</v>
      </c>
    </row>
    <row r="81" spans="1:9" s="127" customFormat="1" ht="19.5" customHeight="1">
      <c r="A81" s="158" t="s">
        <v>42</v>
      </c>
      <c r="B81" s="129"/>
      <c r="C81" s="152"/>
      <c r="D81" s="152"/>
      <c r="E81" s="152"/>
      <c r="F81" s="141"/>
      <c r="G81" s="152"/>
      <c r="H81" s="152"/>
      <c r="I81" s="152"/>
    </row>
    <row r="82" spans="1:9" s="127" customFormat="1" ht="19.5" customHeight="1">
      <c r="A82" s="158" t="s">
        <v>60</v>
      </c>
      <c r="B82" s="129"/>
      <c r="C82" s="152"/>
      <c r="D82" s="152"/>
      <c r="E82" s="152"/>
      <c r="F82" s="141"/>
      <c r="G82" s="152"/>
      <c r="H82" s="152"/>
      <c r="I82" s="152"/>
    </row>
    <row r="83" spans="1:9" s="127" customFormat="1" ht="19.5" customHeight="1">
      <c r="A83" s="158" t="s">
        <v>61</v>
      </c>
      <c r="B83" s="129" t="s">
        <v>136</v>
      </c>
      <c r="C83" s="152">
        <v>49088</v>
      </c>
      <c r="D83" s="152"/>
      <c r="E83" s="152">
        <v>49088</v>
      </c>
      <c r="F83" s="141">
        <v>10844919</v>
      </c>
      <c r="G83" s="152">
        <v>43695</v>
      </c>
      <c r="H83" s="152"/>
      <c r="I83" s="152">
        <v>43695</v>
      </c>
    </row>
    <row r="84" spans="1:9" s="127" customFormat="1" ht="19.5" customHeight="1">
      <c r="A84" s="158" t="s">
        <v>119</v>
      </c>
      <c r="B84" s="129" t="s">
        <v>136</v>
      </c>
      <c r="C84" s="167">
        <v>24960</v>
      </c>
      <c r="D84" s="152"/>
      <c r="E84" s="167">
        <v>24960</v>
      </c>
      <c r="F84" s="141"/>
      <c r="G84" s="167">
        <v>24960</v>
      </c>
      <c r="H84" s="152"/>
      <c r="I84" s="167">
        <v>24960</v>
      </c>
    </row>
    <row r="85" spans="1:9" s="127" customFormat="1" ht="19.5" customHeight="1">
      <c r="A85" s="158" t="s">
        <v>62</v>
      </c>
      <c r="B85" s="126"/>
      <c r="C85" s="167">
        <f>'EH 11'!N33</f>
        <v>4677538</v>
      </c>
      <c r="D85" s="152"/>
      <c r="E85" s="167">
        <v>3967164</v>
      </c>
      <c r="F85" s="159">
        <v>609298219.06659269</v>
      </c>
      <c r="G85" s="152">
        <f>'EH 13'!P22</f>
        <v>2100037</v>
      </c>
      <c r="H85" s="152"/>
      <c r="I85" s="152">
        <v>1698428</v>
      </c>
    </row>
    <row r="86" spans="1:9" s="127" customFormat="1" ht="19.5" customHeight="1">
      <c r="A86" s="160" t="s">
        <v>84</v>
      </c>
      <c r="B86" s="129" t="s">
        <v>136</v>
      </c>
      <c r="C86" s="145">
        <f>'EH 11'!T33</f>
        <v>-536412</v>
      </c>
      <c r="D86" s="152"/>
      <c r="E86" s="145">
        <v>-608677</v>
      </c>
      <c r="F86" s="141"/>
      <c r="G86" s="161">
        <v>0</v>
      </c>
      <c r="H86" s="152"/>
      <c r="I86" s="161">
        <v>0</v>
      </c>
    </row>
    <row r="87" spans="1:9" s="127" customFormat="1" ht="19.5" customHeight="1">
      <c r="A87" s="128" t="s">
        <v>169</v>
      </c>
      <c r="B87" s="162" t="s">
        <v>29</v>
      </c>
      <c r="C87" s="271">
        <f>SUM(C76:C86)</f>
        <v>6957637</v>
      </c>
      <c r="D87" s="239"/>
      <c r="E87" s="271">
        <f>SUM(E76:E86)</f>
        <v>6174998</v>
      </c>
      <c r="F87" s="200"/>
      <c r="G87" s="271">
        <f>SUM(G76:G86)</f>
        <v>4911155</v>
      </c>
      <c r="H87" s="239"/>
      <c r="I87" s="271">
        <f>SUM(I76:I86)</f>
        <v>4509546</v>
      </c>
    </row>
    <row r="88" spans="1:9" s="127" customFormat="1" ht="19.5" customHeight="1">
      <c r="A88" s="135" t="s">
        <v>75</v>
      </c>
      <c r="B88" s="129"/>
      <c r="C88" s="143">
        <v>21287</v>
      </c>
      <c r="D88" s="143"/>
      <c r="E88" s="143">
        <v>98</v>
      </c>
      <c r="F88" s="141"/>
      <c r="G88" s="161">
        <v>0</v>
      </c>
      <c r="H88" s="152"/>
      <c r="I88" s="161">
        <v>0</v>
      </c>
    </row>
    <row r="89" spans="1:9" s="127" customFormat="1" ht="19.5" customHeight="1">
      <c r="A89" s="128" t="s">
        <v>10</v>
      </c>
      <c r="B89" s="129"/>
      <c r="C89" s="269">
        <f>SUM(C87:C88)</f>
        <v>6978924</v>
      </c>
      <c r="D89" s="148"/>
      <c r="E89" s="269">
        <f>SUM(E87:E88)</f>
        <v>6175096</v>
      </c>
      <c r="F89" s="141">
        <v>646004839.06659269</v>
      </c>
      <c r="G89" s="269">
        <f>SUM(G87:G88)</f>
        <v>4911155</v>
      </c>
      <c r="H89" s="148"/>
      <c r="I89" s="269">
        <f>SUM(I87:I88)</f>
        <v>4509546</v>
      </c>
    </row>
    <row r="90" spans="1:9" s="127" customFormat="1" ht="8.25" customHeight="1">
      <c r="A90" s="135"/>
      <c r="B90" s="129"/>
      <c r="C90" s="143"/>
      <c r="D90" s="143"/>
      <c r="E90" s="143"/>
      <c r="F90" s="141"/>
      <c r="G90" s="143"/>
      <c r="H90" s="143"/>
      <c r="I90" s="143"/>
    </row>
    <row r="91" spans="1:9" s="127" customFormat="1" ht="19.5" customHeight="1" thickBot="1">
      <c r="A91" s="128" t="s">
        <v>63</v>
      </c>
      <c r="B91" s="129"/>
      <c r="C91" s="272">
        <f>SUM(C70,C89)</f>
        <v>11589714</v>
      </c>
      <c r="D91" s="153"/>
      <c r="E91" s="272">
        <f>SUM(E70,E89)</f>
        <v>10532705</v>
      </c>
      <c r="F91" s="141">
        <v>2315901096.0665927</v>
      </c>
      <c r="G91" s="272">
        <f>SUM(G70,G89)</f>
        <v>5669322</v>
      </c>
      <c r="H91" s="153"/>
      <c r="I91" s="272">
        <f>SUM(I70,I89)</f>
        <v>5367532</v>
      </c>
    </row>
    <row r="92" spans="1:9" ht="18" customHeight="1" thickTop="1">
      <c r="C92" s="15"/>
      <c r="D92" s="7"/>
      <c r="E92" s="15"/>
      <c r="G92" s="26"/>
      <c r="I92" s="26"/>
    </row>
    <row r="93" spans="1:9" ht="18" customHeight="1">
      <c r="A93" s="176" t="s">
        <v>112</v>
      </c>
      <c r="C93" s="15">
        <f>C91-C41</f>
        <v>0</v>
      </c>
      <c r="D93" s="7"/>
      <c r="E93" s="15">
        <f>E91-E41</f>
        <v>0</v>
      </c>
      <c r="G93" s="15">
        <f>G91-G41</f>
        <v>0</v>
      </c>
      <c r="I93" s="15">
        <f>I91-I41</f>
        <v>0</v>
      </c>
    </row>
    <row r="94" spans="1:9" ht="18" customHeight="1">
      <c r="A94" s="174"/>
    </row>
    <row r="95" spans="1:9" ht="18" customHeight="1">
      <c r="A95" s="175"/>
    </row>
    <row r="96" spans="1:9" ht="18" customHeight="1">
      <c r="A96" s="176"/>
    </row>
  </sheetData>
  <mergeCells count="14">
    <mergeCell ref="C46:E46"/>
    <mergeCell ref="G48:I48"/>
    <mergeCell ref="C47:E47"/>
    <mergeCell ref="G47:I47"/>
    <mergeCell ref="C50:I50"/>
    <mergeCell ref="G46:I46"/>
    <mergeCell ref="C48:E48"/>
    <mergeCell ref="C4:E4"/>
    <mergeCell ref="G4:I4"/>
    <mergeCell ref="C5:E5"/>
    <mergeCell ref="G5:I5"/>
    <mergeCell ref="C8:I8"/>
    <mergeCell ref="C6:E6"/>
    <mergeCell ref="G6:I6"/>
  </mergeCells>
  <phoneticPr fontId="13" type="noConversion"/>
  <pageMargins left="0.8" right="0.8" top="0.48" bottom="0.5" header="0.5" footer="0.5"/>
  <pageSetup paperSize="9" scale="70" firstPageNumber="7" fitToHeight="2" orientation="portrait" useFirstPageNumber="1" r:id="rId1"/>
  <headerFooter>
    <oddFooter>&amp;L&amp;"Times New Roman,Regular"&amp;13The accompanying notes are an integral part of these financial statements.
&amp;C&amp;"Times New Roman,Regular"&amp;13&amp;P</oddFooter>
  </headerFooter>
  <rowBreaks count="1" manualBreakCount="1">
    <brk id="42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7"/>
  <sheetViews>
    <sheetView view="pageBreakPreview" topLeftCell="A37" zoomScale="90" zoomScaleNormal="70" zoomScaleSheetLayoutView="90" workbookViewId="0">
      <selection activeCell="A40" sqref="A40"/>
    </sheetView>
  </sheetViews>
  <sheetFormatPr defaultColWidth="9.1796875" defaultRowHeight="18" customHeight="1"/>
  <cols>
    <col min="1" max="1" width="51.81640625" style="24" customWidth="1"/>
    <col min="2" max="2" width="9.54296875" style="21" customWidth="1"/>
    <col min="3" max="3" width="12.453125" style="38" customWidth="1"/>
    <col min="4" max="4" width="1" style="7" customWidth="1"/>
    <col min="5" max="5" width="12.453125" style="38" customWidth="1"/>
    <col min="6" max="6" width="14.1796875" style="4" hidden="1" customWidth="1"/>
    <col min="7" max="7" width="1" style="4" customWidth="1"/>
    <col min="8" max="8" width="15" style="4" hidden="1" customWidth="1"/>
    <col min="9" max="9" width="9.1796875" style="4" hidden="1" customWidth="1"/>
    <col min="10" max="10" width="15.453125" style="4" hidden="1" customWidth="1"/>
    <col min="11" max="11" width="9.1796875" style="4" hidden="1" customWidth="1"/>
    <col min="12" max="12" width="13.453125" style="4" hidden="1" customWidth="1"/>
    <col min="13" max="13" width="13.54296875" style="4" customWidth="1"/>
    <col min="14" max="14" width="1.453125" style="4" customWidth="1"/>
    <col min="15" max="15" width="12.453125" style="4" customWidth="1"/>
    <col min="16" max="16" width="10.453125" style="4" bestFit="1" customWidth="1"/>
    <col min="17" max="17" width="11.453125" style="4" bestFit="1" customWidth="1"/>
    <col min="18" max="18" width="9.1796875" style="4"/>
    <col min="19" max="19" width="11.453125" style="4" bestFit="1" customWidth="1"/>
    <col min="20" max="16384" width="9.1796875" style="4"/>
  </cols>
  <sheetData>
    <row r="1" spans="1:19" s="20" customFormat="1" ht="18" customHeight="1">
      <c r="A1" s="116" t="s">
        <v>105</v>
      </c>
      <c r="B1" s="18"/>
      <c r="C1" s="37"/>
      <c r="D1" s="19"/>
      <c r="E1" s="37"/>
      <c r="H1" s="20" t="e">
        <f>#REF!-#REF!</f>
        <v>#REF!</v>
      </c>
      <c r="J1" s="20">
        <v>-1.824425220489502</v>
      </c>
    </row>
    <row r="2" spans="1:19" s="125" customFormat="1" ht="18" customHeight="1">
      <c r="A2" s="121" t="s">
        <v>91</v>
      </c>
      <c r="B2" s="122"/>
      <c r="C2" s="123"/>
      <c r="D2" s="124"/>
      <c r="E2" s="123"/>
    </row>
    <row r="3" spans="1:19" ht="10.5" customHeight="1">
      <c r="A3" s="22"/>
    </row>
    <row r="4" spans="1:19" ht="18" customHeight="1">
      <c r="A4" s="23"/>
      <c r="B4" s="126"/>
      <c r="C4" s="296" t="s">
        <v>79</v>
      </c>
      <c r="D4" s="296"/>
      <c r="E4" s="296"/>
      <c r="F4" s="127"/>
      <c r="G4" s="127"/>
      <c r="H4" s="127"/>
      <c r="I4" s="127"/>
      <c r="J4" s="127"/>
      <c r="K4" s="127"/>
      <c r="L4" s="127"/>
      <c r="M4" s="296" t="s">
        <v>80</v>
      </c>
      <c r="N4" s="296"/>
      <c r="O4" s="296"/>
    </row>
    <row r="5" spans="1:19" ht="18" customHeight="1">
      <c r="A5" s="23"/>
      <c r="B5" s="126"/>
      <c r="C5" s="296" t="s">
        <v>81</v>
      </c>
      <c r="D5" s="296"/>
      <c r="E5" s="296"/>
      <c r="F5" s="127"/>
      <c r="G5" s="127"/>
      <c r="H5" s="127"/>
      <c r="I5" s="127"/>
      <c r="J5" s="127"/>
      <c r="K5" s="127"/>
      <c r="L5" s="127"/>
      <c r="M5" s="296" t="s">
        <v>81</v>
      </c>
      <c r="N5" s="296"/>
      <c r="O5" s="296"/>
    </row>
    <row r="6" spans="1:19" ht="18" customHeight="1">
      <c r="A6" s="23"/>
      <c r="B6" s="126"/>
      <c r="C6" s="299" t="s">
        <v>131</v>
      </c>
      <c r="D6" s="299"/>
      <c r="E6" s="299"/>
      <c r="F6" s="127"/>
      <c r="G6" s="127"/>
      <c r="H6" s="127"/>
      <c r="I6" s="127"/>
      <c r="J6" s="127"/>
      <c r="K6" s="127"/>
      <c r="L6" s="127"/>
      <c r="M6" s="299" t="s">
        <v>131</v>
      </c>
      <c r="N6" s="299"/>
      <c r="O6" s="299"/>
    </row>
    <row r="7" spans="1:19" ht="18" customHeight="1">
      <c r="A7" s="23"/>
      <c r="B7" s="126"/>
      <c r="C7" s="298" t="s">
        <v>82</v>
      </c>
      <c r="D7" s="298"/>
      <c r="E7" s="298"/>
      <c r="F7" s="127"/>
      <c r="G7" s="127"/>
      <c r="H7" s="127"/>
      <c r="I7" s="127"/>
      <c r="J7" s="127"/>
      <c r="K7" s="127"/>
      <c r="L7" s="127"/>
      <c r="M7" s="298" t="s">
        <v>82</v>
      </c>
      <c r="N7" s="298"/>
      <c r="O7" s="298"/>
    </row>
    <row r="8" spans="1:19" ht="18" customHeight="1">
      <c r="A8" s="23"/>
      <c r="B8" s="129" t="s">
        <v>51</v>
      </c>
      <c r="C8" s="260">
        <v>2020</v>
      </c>
      <c r="D8" s="130"/>
      <c r="E8" s="260">
        <v>2019</v>
      </c>
      <c r="F8" s="127"/>
      <c r="G8" s="260">
        <v>2019</v>
      </c>
      <c r="H8" s="130"/>
      <c r="I8" s="260">
        <v>2018</v>
      </c>
      <c r="J8" s="127"/>
      <c r="K8" s="127"/>
      <c r="L8" s="127"/>
      <c r="M8" s="260">
        <v>2020</v>
      </c>
      <c r="N8" s="130"/>
      <c r="O8" s="260">
        <v>2019</v>
      </c>
      <c r="P8" s="127"/>
      <c r="Q8" s="260"/>
      <c r="R8" s="130"/>
      <c r="S8" s="260"/>
    </row>
    <row r="9" spans="1:19" ht="18" customHeight="1">
      <c r="A9" s="23"/>
      <c r="B9" s="129"/>
      <c r="C9" s="297" t="s">
        <v>88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</row>
    <row r="10" spans="1:19" ht="18" customHeight="1">
      <c r="A10" s="131" t="s">
        <v>147</v>
      </c>
      <c r="B10" s="129"/>
      <c r="C10" s="193"/>
      <c r="D10" s="152"/>
      <c r="E10" s="193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9" ht="18" customHeight="1">
      <c r="A11" s="135" t="s">
        <v>219</v>
      </c>
      <c r="B11" s="129" t="s">
        <v>265</v>
      </c>
      <c r="C11" s="152">
        <v>12589411</v>
      </c>
      <c r="D11" s="152"/>
      <c r="E11" s="152">
        <v>11129783</v>
      </c>
      <c r="F11" s="141"/>
      <c r="G11" s="141"/>
      <c r="H11" s="141"/>
      <c r="I11" s="141"/>
      <c r="J11" s="141"/>
      <c r="K11" s="141"/>
      <c r="L11" s="141"/>
      <c r="M11" s="152">
        <v>3673821</v>
      </c>
      <c r="N11" s="152"/>
      <c r="O11" s="152">
        <v>3358073</v>
      </c>
    </row>
    <row r="12" spans="1:19" ht="18" customHeight="1">
      <c r="A12" s="135" t="s">
        <v>72</v>
      </c>
      <c r="B12" s="129" t="s">
        <v>15</v>
      </c>
      <c r="C12" s="152">
        <v>11939</v>
      </c>
      <c r="D12" s="152"/>
      <c r="E12" s="152">
        <v>15457</v>
      </c>
      <c r="F12" s="141"/>
      <c r="G12" s="141"/>
      <c r="H12" s="141">
        <v>217205</v>
      </c>
      <c r="I12" s="141"/>
      <c r="J12" s="194">
        <v>217205.4565006154</v>
      </c>
      <c r="K12" s="141"/>
      <c r="L12" s="141">
        <v>1322110.6025830617</v>
      </c>
      <c r="M12" s="152">
        <v>317101</v>
      </c>
      <c r="N12" s="152"/>
      <c r="O12" s="152">
        <v>488625</v>
      </c>
    </row>
    <row r="13" spans="1:19" ht="18" customHeight="1">
      <c r="A13" s="158" t="s">
        <v>220</v>
      </c>
      <c r="B13" s="129"/>
      <c r="C13" s="167">
        <v>18114</v>
      </c>
      <c r="D13" s="152"/>
      <c r="E13" s="167">
        <v>0</v>
      </c>
      <c r="F13" s="141"/>
      <c r="G13" s="141"/>
      <c r="H13" s="141"/>
      <c r="I13" s="141"/>
      <c r="J13" s="194"/>
      <c r="K13" s="141"/>
      <c r="L13" s="141"/>
      <c r="M13" s="167">
        <v>26050</v>
      </c>
      <c r="N13" s="152"/>
      <c r="O13" s="167">
        <v>0</v>
      </c>
    </row>
    <row r="14" spans="1:19" ht="18" customHeight="1">
      <c r="A14" s="135" t="s">
        <v>7</v>
      </c>
      <c r="B14" s="129" t="s">
        <v>15</v>
      </c>
      <c r="C14" s="145">
        <v>23609</v>
      </c>
      <c r="D14" s="143"/>
      <c r="E14" s="145">
        <v>33932</v>
      </c>
      <c r="F14" s="145">
        <v>36507174</v>
      </c>
      <c r="G14" s="145"/>
      <c r="H14" s="145">
        <v>36507174</v>
      </c>
      <c r="I14" s="145">
        <v>36507174</v>
      </c>
      <c r="J14" s="145">
        <v>36507174</v>
      </c>
      <c r="K14" s="145">
        <v>36507174</v>
      </c>
      <c r="L14" s="145">
        <v>36507174</v>
      </c>
      <c r="M14" s="145">
        <v>10868</v>
      </c>
      <c r="N14" s="143"/>
      <c r="O14" s="145">
        <v>17910</v>
      </c>
    </row>
    <row r="15" spans="1:19" ht="18" customHeight="1">
      <c r="A15" s="23" t="s">
        <v>158</v>
      </c>
      <c r="B15" s="129"/>
      <c r="C15" s="147">
        <f>SUM(C11:C14)</f>
        <v>12643073</v>
      </c>
      <c r="D15" s="153"/>
      <c r="E15" s="147">
        <f>SUM(E11:E14)</f>
        <v>11179172</v>
      </c>
      <c r="F15" s="141"/>
      <c r="G15" s="141"/>
      <c r="H15" s="141">
        <f>SUM(H12:H14)</f>
        <v>36724379</v>
      </c>
      <c r="I15" s="141"/>
      <c r="J15" s="194">
        <v>4196817436.6133819</v>
      </c>
      <c r="K15" s="141"/>
      <c r="L15" s="141">
        <v>3644392508.2788768</v>
      </c>
      <c r="M15" s="147">
        <f>SUM(M11:M14)</f>
        <v>4027840</v>
      </c>
      <c r="N15" s="153"/>
      <c r="O15" s="147">
        <f>SUM(O11:O14)</f>
        <v>3864608</v>
      </c>
    </row>
    <row r="16" spans="1:19" ht="10.5" customHeight="1">
      <c r="A16" s="23"/>
      <c r="B16" s="129"/>
      <c r="C16" s="195"/>
      <c r="D16" s="152"/>
      <c r="E16" s="195"/>
      <c r="F16" s="141"/>
      <c r="G16" s="141"/>
      <c r="H16" s="141"/>
      <c r="I16" s="141"/>
      <c r="J16" s="194"/>
      <c r="K16" s="141"/>
      <c r="L16" s="141"/>
      <c r="M16" s="195"/>
      <c r="N16" s="152"/>
      <c r="O16" s="195"/>
    </row>
    <row r="17" spans="1:19" ht="18" customHeight="1">
      <c r="A17" s="131" t="s">
        <v>30</v>
      </c>
      <c r="B17" s="129"/>
      <c r="C17" s="195"/>
      <c r="D17" s="152"/>
      <c r="E17" s="195"/>
      <c r="F17" s="141"/>
      <c r="G17" s="141"/>
      <c r="H17" s="141"/>
      <c r="I17" s="141"/>
      <c r="J17" s="194"/>
      <c r="K17" s="141"/>
      <c r="L17" s="141"/>
      <c r="M17" s="195"/>
      <c r="N17" s="152"/>
      <c r="O17" s="195"/>
    </row>
    <row r="18" spans="1:19" ht="18" customHeight="1">
      <c r="A18" s="135" t="s">
        <v>9</v>
      </c>
      <c r="B18" s="129" t="s">
        <v>266</v>
      </c>
      <c r="C18" s="152">
        <v>7603134</v>
      </c>
      <c r="D18" s="152"/>
      <c r="E18" s="152">
        <v>6551301</v>
      </c>
      <c r="F18" s="141"/>
      <c r="G18" s="141"/>
      <c r="H18" s="141">
        <v>2273571434</v>
      </c>
      <c r="I18" s="141"/>
      <c r="J18" s="194">
        <v>2273571434.173728</v>
      </c>
      <c r="K18" s="141"/>
      <c r="L18" s="141">
        <v>2061136222.315433</v>
      </c>
      <c r="M18" s="152">
        <v>2005705</v>
      </c>
      <c r="N18" s="152"/>
      <c r="O18" s="152">
        <v>1780968</v>
      </c>
      <c r="P18" s="15"/>
    </row>
    <row r="19" spans="1:19" ht="18" customHeight="1">
      <c r="A19" s="135" t="s">
        <v>69</v>
      </c>
      <c r="B19" s="129" t="s">
        <v>267</v>
      </c>
      <c r="C19" s="152">
        <v>2077733</v>
      </c>
      <c r="D19" s="152"/>
      <c r="E19" s="152">
        <v>1964824</v>
      </c>
      <c r="F19" s="141"/>
      <c r="G19" s="141"/>
      <c r="H19" s="141">
        <v>1386517091</v>
      </c>
      <c r="I19" s="141"/>
      <c r="J19" s="194">
        <v>1386517091.0885787</v>
      </c>
      <c r="K19" s="141"/>
      <c r="L19" s="141">
        <v>1205825123.3325996</v>
      </c>
      <c r="M19" s="152">
        <v>447771</v>
      </c>
      <c r="N19" s="152"/>
      <c r="O19" s="152">
        <v>455489</v>
      </c>
      <c r="Q19" s="32"/>
      <c r="S19" s="32"/>
    </row>
    <row r="20" spans="1:19" ht="18" customHeight="1">
      <c r="A20" s="135" t="s">
        <v>70</v>
      </c>
      <c r="B20" s="129" t="s">
        <v>267</v>
      </c>
      <c r="C20" s="152">
        <v>1221634</v>
      </c>
      <c r="D20" s="152"/>
      <c r="E20" s="152">
        <v>1211629</v>
      </c>
      <c r="F20" s="141"/>
      <c r="G20" s="141"/>
      <c r="H20" s="141"/>
      <c r="I20" s="141"/>
      <c r="J20" s="194"/>
      <c r="K20" s="141"/>
      <c r="L20" s="141"/>
      <c r="M20" s="152">
        <v>444411</v>
      </c>
      <c r="N20" s="152"/>
      <c r="O20" s="152">
        <v>451862</v>
      </c>
      <c r="Q20" s="32"/>
      <c r="S20" s="32"/>
    </row>
    <row r="21" spans="1:19" ht="18" customHeight="1">
      <c r="A21" s="158" t="s">
        <v>120</v>
      </c>
      <c r="B21" s="129"/>
      <c r="C21" s="167">
        <v>0</v>
      </c>
      <c r="D21" s="152"/>
      <c r="E21" s="167">
        <v>78305</v>
      </c>
      <c r="F21" s="167"/>
      <c r="G21" s="167"/>
      <c r="H21" s="167"/>
      <c r="I21" s="167"/>
      <c r="J21" s="167"/>
      <c r="K21" s="167"/>
      <c r="L21" s="167"/>
      <c r="M21" s="167">
        <v>0</v>
      </c>
      <c r="N21" s="167"/>
      <c r="O21" s="167">
        <v>69065</v>
      </c>
      <c r="Q21" s="32"/>
      <c r="S21" s="32"/>
    </row>
    <row r="22" spans="1:19" ht="18" customHeight="1">
      <c r="A22" s="135" t="s">
        <v>71</v>
      </c>
      <c r="B22" s="129" t="s">
        <v>270</v>
      </c>
      <c r="C22" s="145">
        <v>72275</v>
      </c>
      <c r="D22" s="143"/>
      <c r="E22" s="145">
        <v>65152</v>
      </c>
      <c r="F22" s="159"/>
      <c r="G22" s="159"/>
      <c r="H22" s="159">
        <v>34953307</v>
      </c>
      <c r="I22" s="159"/>
      <c r="J22" s="197">
        <v>34953306.867637075</v>
      </c>
      <c r="K22" s="159"/>
      <c r="L22" s="159">
        <v>38325196.246011734</v>
      </c>
      <c r="M22" s="145">
        <v>4349</v>
      </c>
      <c r="N22" s="143"/>
      <c r="O22" s="145">
        <v>11566</v>
      </c>
      <c r="Q22" s="32"/>
      <c r="S22" s="32"/>
    </row>
    <row r="23" spans="1:19" ht="18" customHeight="1">
      <c r="A23" s="23" t="s">
        <v>47</v>
      </c>
      <c r="B23" s="129"/>
      <c r="C23" s="147">
        <f>SUM(C18:C22)</f>
        <v>10974776</v>
      </c>
      <c r="D23" s="153"/>
      <c r="E23" s="147">
        <f>SUM(E18:E22)</f>
        <v>9871211</v>
      </c>
      <c r="F23" s="141"/>
      <c r="G23" s="141"/>
      <c r="H23" s="141">
        <f>SUM(H18:H20)</f>
        <v>3660088525</v>
      </c>
      <c r="I23" s="141"/>
      <c r="J23" s="194">
        <v>3691956485.1849551</v>
      </c>
      <c r="K23" s="141"/>
      <c r="L23" s="141">
        <v>3266961345.6480327</v>
      </c>
      <c r="M23" s="147">
        <f>SUM(M18:M22)</f>
        <v>2902236</v>
      </c>
      <c r="N23" s="153"/>
      <c r="O23" s="147">
        <f>SUM(O18:O22)</f>
        <v>2768950</v>
      </c>
      <c r="Q23" s="32"/>
      <c r="S23" s="32"/>
    </row>
    <row r="24" spans="1:19" ht="10.5" customHeight="1">
      <c r="A24" s="135"/>
      <c r="B24" s="129"/>
      <c r="C24" s="198"/>
      <c r="D24" s="153"/>
      <c r="E24" s="198"/>
      <c r="F24" s="141"/>
      <c r="G24" s="141"/>
      <c r="H24" s="141"/>
      <c r="I24" s="141"/>
      <c r="J24" s="194"/>
      <c r="K24" s="141"/>
      <c r="L24" s="141"/>
      <c r="M24" s="198"/>
      <c r="N24" s="153"/>
      <c r="O24" s="198"/>
    </row>
    <row r="25" spans="1:19" ht="15.5">
      <c r="A25" s="277" t="s">
        <v>241</v>
      </c>
      <c r="B25" s="129"/>
      <c r="C25" s="198"/>
      <c r="D25" s="153"/>
      <c r="E25" s="198"/>
      <c r="F25" s="141"/>
      <c r="G25" s="141"/>
      <c r="H25" s="141"/>
      <c r="I25" s="141"/>
      <c r="J25" s="194"/>
      <c r="K25" s="141"/>
      <c r="L25" s="141"/>
      <c r="M25" s="198"/>
      <c r="N25" s="153"/>
      <c r="O25" s="198"/>
    </row>
    <row r="26" spans="1:19" ht="18" customHeight="1">
      <c r="A26" s="277" t="s">
        <v>221</v>
      </c>
      <c r="B26" s="129" t="s">
        <v>16</v>
      </c>
      <c r="C26" s="145">
        <v>45519</v>
      </c>
      <c r="D26" s="143"/>
      <c r="E26" s="145">
        <v>9404</v>
      </c>
      <c r="F26" s="159"/>
      <c r="G26" s="159"/>
      <c r="H26" s="159"/>
      <c r="I26" s="159"/>
      <c r="J26" s="197"/>
      <c r="K26" s="159"/>
      <c r="L26" s="159"/>
      <c r="M26" s="161">
        <v>0</v>
      </c>
      <c r="N26" s="143"/>
      <c r="O26" s="161">
        <v>0</v>
      </c>
    </row>
    <row r="27" spans="1:19" ht="18" customHeight="1">
      <c r="A27" s="200" t="s">
        <v>103</v>
      </c>
      <c r="B27" s="142"/>
      <c r="C27" s="148">
        <f>C15-C23-C26</f>
        <v>1622778</v>
      </c>
      <c r="D27" s="153"/>
      <c r="E27" s="148">
        <f>E15-E23-E26</f>
        <v>1298557</v>
      </c>
      <c r="F27" s="201"/>
      <c r="G27" s="201"/>
      <c r="H27" s="201"/>
      <c r="I27" s="201"/>
      <c r="J27" s="202"/>
      <c r="K27" s="201"/>
      <c r="L27" s="201"/>
      <c r="M27" s="148">
        <f>M15-M23-M26</f>
        <v>1125604</v>
      </c>
      <c r="N27" s="153"/>
      <c r="O27" s="148">
        <f>O15-O23-O26</f>
        <v>1095658</v>
      </c>
    </row>
    <row r="28" spans="1:19" ht="18" customHeight="1">
      <c r="A28" s="135" t="s">
        <v>144</v>
      </c>
      <c r="B28" s="129" t="s">
        <v>201</v>
      </c>
      <c r="C28" s="152">
        <f>282145-47817</f>
        <v>234328</v>
      </c>
      <c r="D28" s="152"/>
      <c r="E28" s="152">
        <f>198617-38588</f>
        <v>160029</v>
      </c>
      <c r="F28" s="141"/>
      <c r="G28" s="141"/>
      <c r="H28" s="141">
        <v>96410887</v>
      </c>
      <c r="I28" s="141"/>
      <c r="J28" s="194">
        <v>96410886.764373094</v>
      </c>
      <c r="K28" s="141"/>
      <c r="L28" s="141">
        <v>74033563.298239678</v>
      </c>
      <c r="M28" s="152">
        <f>67086-14430</f>
        <v>52656</v>
      </c>
      <c r="N28" s="152"/>
      <c r="O28" s="152">
        <f>39400-19723</f>
        <v>19677</v>
      </c>
    </row>
    <row r="29" spans="1:19" ht="18" customHeight="1">
      <c r="A29" s="23" t="s">
        <v>64</v>
      </c>
      <c r="B29" s="129" t="s">
        <v>254</v>
      </c>
      <c r="C29" s="269">
        <f>C27-C28</f>
        <v>1388450</v>
      </c>
      <c r="D29" s="153"/>
      <c r="E29" s="269">
        <f>E27-E28</f>
        <v>1138528</v>
      </c>
      <c r="F29" s="141"/>
      <c r="G29" s="141"/>
      <c r="H29" s="141"/>
      <c r="I29" s="141"/>
      <c r="J29" s="194">
        <v>373496757.79641652</v>
      </c>
      <c r="K29" s="141"/>
      <c r="L29" s="141">
        <v>265072403.0865927</v>
      </c>
      <c r="M29" s="269">
        <f>M27-M28</f>
        <v>1072948</v>
      </c>
      <c r="N29" s="153"/>
      <c r="O29" s="269">
        <f>O27-O28</f>
        <v>1075981</v>
      </c>
    </row>
    <row r="30" spans="1:19" ht="10.5" customHeight="1">
      <c r="A30" s="135"/>
      <c r="B30" s="129"/>
      <c r="C30" s="196"/>
      <c r="D30" s="152"/>
      <c r="E30" s="196"/>
      <c r="F30" s="141"/>
      <c r="G30" s="141"/>
      <c r="H30" s="141"/>
      <c r="I30" s="141"/>
      <c r="J30" s="194"/>
      <c r="K30" s="141"/>
      <c r="L30" s="141"/>
      <c r="M30" s="196"/>
      <c r="N30" s="152"/>
      <c r="O30" s="196"/>
    </row>
    <row r="31" spans="1:19" ht="18" customHeight="1">
      <c r="A31" s="23" t="s">
        <v>98</v>
      </c>
      <c r="B31" s="129"/>
      <c r="C31" s="196"/>
      <c r="D31" s="152"/>
      <c r="E31" s="196"/>
      <c r="F31" s="141"/>
      <c r="G31" s="141"/>
      <c r="H31" s="141"/>
      <c r="I31" s="141"/>
      <c r="J31" s="194"/>
      <c r="K31" s="141"/>
      <c r="L31" s="141"/>
      <c r="M31" s="196"/>
      <c r="N31" s="152"/>
      <c r="O31" s="196"/>
    </row>
    <row r="32" spans="1:19" ht="18" customHeight="1">
      <c r="A32" s="203" t="s">
        <v>222</v>
      </c>
      <c r="B32" s="129"/>
      <c r="C32" s="143"/>
      <c r="D32" s="143"/>
      <c r="E32" s="143"/>
      <c r="F32" s="159"/>
      <c r="G32" s="159"/>
      <c r="H32" s="159"/>
      <c r="I32" s="159"/>
      <c r="J32" s="197"/>
      <c r="K32" s="159"/>
      <c r="L32" s="159"/>
      <c r="M32" s="143"/>
      <c r="N32" s="143"/>
      <c r="O32" s="143"/>
    </row>
    <row r="33" spans="1:15" ht="18" customHeight="1">
      <c r="A33" s="277" t="s">
        <v>223</v>
      </c>
      <c r="B33" s="129"/>
      <c r="C33" s="143">
        <v>65998</v>
      </c>
      <c r="D33" s="143"/>
      <c r="E33" s="143">
        <v>-120262</v>
      </c>
      <c r="F33" s="159"/>
      <c r="G33" s="159"/>
      <c r="H33" s="159"/>
      <c r="I33" s="159"/>
      <c r="J33" s="197"/>
      <c r="K33" s="159"/>
      <c r="L33" s="159"/>
      <c r="M33" s="167">
        <v>0</v>
      </c>
      <c r="N33" s="167"/>
      <c r="O33" s="167">
        <v>0</v>
      </c>
    </row>
    <row r="34" spans="1:15" ht="18" customHeight="1">
      <c r="A34" s="277" t="s">
        <v>224</v>
      </c>
      <c r="B34" s="129"/>
      <c r="C34" s="143"/>
      <c r="D34" s="143"/>
      <c r="E34" s="143"/>
      <c r="F34" s="159"/>
      <c r="G34" s="159"/>
      <c r="H34" s="159"/>
      <c r="I34" s="159"/>
      <c r="J34" s="197"/>
      <c r="K34" s="159"/>
      <c r="L34" s="159"/>
      <c r="M34" s="167"/>
      <c r="N34" s="167"/>
      <c r="O34" s="167"/>
    </row>
    <row r="35" spans="1:15" ht="18" customHeight="1">
      <c r="A35" s="135" t="s">
        <v>221</v>
      </c>
      <c r="B35" s="273" t="s">
        <v>16</v>
      </c>
      <c r="C35" s="143">
        <v>712</v>
      </c>
      <c r="D35" s="143"/>
      <c r="E35" s="143">
        <v>-17972</v>
      </c>
      <c r="F35" s="159"/>
      <c r="G35" s="159"/>
      <c r="H35" s="159"/>
      <c r="I35" s="159"/>
      <c r="J35" s="197"/>
      <c r="K35" s="159"/>
      <c r="L35" s="159"/>
      <c r="M35" s="167">
        <v>0</v>
      </c>
      <c r="N35" s="167"/>
      <c r="O35" s="167">
        <v>0</v>
      </c>
    </row>
    <row r="36" spans="1:15" s="242" customFormat="1" ht="18" customHeight="1">
      <c r="A36" s="241" t="s">
        <v>159</v>
      </c>
      <c r="B36" s="129"/>
      <c r="C36" s="196"/>
      <c r="D36" s="143"/>
      <c r="E36" s="196"/>
      <c r="F36" s="159"/>
      <c r="G36" s="159"/>
      <c r="H36" s="159"/>
      <c r="I36" s="159"/>
      <c r="J36" s="197"/>
      <c r="K36" s="159"/>
      <c r="L36" s="159"/>
      <c r="M36" s="196"/>
      <c r="N36" s="143"/>
      <c r="O36" s="196"/>
    </row>
    <row r="37" spans="1:15" ht="18" customHeight="1">
      <c r="A37" s="203" t="s">
        <v>132</v>
      </c>
      <c r="B37" s="129"/>
      <c r="C37" s="196"/>
      <c r="D37" s="152"/>
      <c r="E37" s="196"/>
      <c r="F37" s="141"/>
      <c r="G37" s="141"/>
      <c r="H37" s="141"/>
      <c r="I37" s="141"/>
      <c r="J37" s="194"/>
      <c r="K37" s="141"/>
      <c r="L37" s="141"/>
      <c r="M37" s="196"/>
      <c r="N37" s="152"/>
      <c r="O37" s="196"/>
    </row>
    <row r="38" spans="1:15" ht="18" customHeight="1">
      <c r="A38" s="135" t="s">
        <v>279</v>
      </c>
      <c r="B38" s="129" t="s">
        <v>201</v>
      </c>
      <c r="C38" s="161">
        <v>4874</v>
      </c>
      <c r="D38" s="143"/>
      <c r="E38" s="161">
        <v>-10599</v>
      </c>
      <c r="F38" s="159"/>
      <c r="G38" s="159"/>
      <c r="H38" s="159"/>
      <c r="I38" s="159"/>
      <c r="J38" s="197"/>
      <c r="K38" s="159"/>
      <c r="L38" s="159"/>
      <c r="M38" s="161">
        <v>0</v>
      </c>
      <c r="N38" s="143"/>
      <c r="O38" s="161">
        <v>-10845</v>
      </c>
    </row>
    <row r="39" spans="1:15" ht="18" customHeight="1">
      <c r="A39" s="200" t="s">
        <v>225</v>
      </c>
      <c r="B39" s="129"/>
      <c r="C39" s="143"/>
      <c r="D39" s="152"/>
      <c r="E39" s="143"/>
      <c r="F39" s="141"/>
      <c r="G39" s="141"/>
      <c r="H39" s="141"/>
      <c r="I39" s="141"/>
      <c r="J39" s="194"/>
      <c r="K39" s="141"/>
      <c r="L39" s="141"/>
      <c r="M39" s="167"/>
      <c r="N39" s="167"/>
      <c r="O39" s="167"/>
    </row>
    <row r="40" spans="1:15" s="10" customFormat="1" ht="18" customHeight="1">
      <c r="A40" s="204" t="s">
        <v>153</v>
      </c>
      <c r="B40" s="162"/>
      <c r="C40" s="147">
        <f>C33+C38+C35</f>
        <v>71584</v>
      </c>
      <c r="D40" s="148"/>
      <c r="E40" s="147">
        <f>E33+E38+E35</f>
        <v>-148833</v>
      </c>
      <c r="F40" s="205"/>
      <c r="G40" s="205"/>
      <c r="H40" s="205"/>
      <c r="I40" s="205"/>
      <c r="J40" s="206"/>
      <c r="K40" s="205"/>
      <c r="L40" s="205"/>
      <c r="M40" s="161">
        <v>0</v>
      </c>
      <c r="N40" s="153"/>
      <c r="O40" s="147">
        <f>O33+O38+O35</f>
        <v>-10845</v>
      </c>
    </row>
    <row r="41" spans="1:15" s="10" customFormat="1" ht="18" customHeight="1" thickBot="1">
      <c r="A41" s="200" t="s">
        <v>100</v>
      </c>
      <c r="B41" s="162"/>
      <c r="C41" s="274">
        <f>SUM(C40,C29)</f>
        <v>1460034</v>
      </c>
      <c r="D41" s="153"/>
      <c r="E41" s="274">
        <f>SUM(E40,E29)</f>
        <v>989695</v>
      </c>
      <c r="F41" s="201"/>
      <c r="G41" s="201"/>
      <c r="H41" s="201"/>
      <c r="I41" s="201"/>
      <c r="J41" s="202"/>
      <c r="K41" s="201"/>
      <c r="L41" s="201"/>
      <c r="M41" s="274">
        <f>SUM(M40,M29)</f>
        <v>1072948</v>
      </c>
      <c r="N41" s="153"/>
      <c r="O41" s="274">
        <f>SUM(O40,O29)</f>
        <v>1065136</v>
      </c>
    </row>
    <row r="42" spans="1:15" ht="11.25" customHeight="1" thickTop="1">
      <c r="A42" s="135"/>
      <c r="B42" s="129"/>
      <c r="C42" s="196"/>
      <c r="D42" s="152"/>
      <c r="E42" s="196"/>
      <c r="F42" s="141"/>
      <c r="G42" s="141"/>
      <c r="H42" s="141"/>
      <c r="I42" s="141"/>
      <c r="J42" s="194"/>
      <c r="K42" s="141"/>
      <c r="L42" s="141"/>
      <c r="M42" s="196"/>
      <c r="N42" s="152"/>
      <c r="O42" s="196"/>
    </row>
    <row r="43" spans="1:15" s="27" customFormat="1" ht="20.25" customHeight="1">
      <c r="A43" s="207" t="s">
        <v>74</v>
      </c>
      <c r="B43" s="208"/>
      <c r="C43" s="193"/>
      <c r="D43" s="209"/>
      <c r="E43" s="193"/>
      <c r="F43" s="210"/>
      <c r="G43" s="210"/>
      <c r="H43" s="210">
        <v>372553875</v>
      </c>
      <c r="I43" s="210"/>
      <c r="J43" s="194">
        <v>372553874.93105477</v>
      </c>
      <c r="K43" s="210"/>
      <c r="L43" s="210">
        <v>263839324.0865927</v>
      </c>
      <c r="M43" s="193"/>
      <c r="N43" s="209"/>
      <c r="O43" s="193"/>
    </row>
    <row r="44" spans="1:15" s="27" customFormat="1" ht="20.25" customHeight="1">
      <c r="A44" s="160" t="s">
        <v>141</v>
      </c>
      <c r="B44" s="208"/>
      <c r="C44" s="152">
        <v>1392651</v>
      </c>
      <c r="D44" s="209"/>
      <c r="E44" s="152">
        <v>1138515</v>
      </c>
      <c r="F44" s="210"/>
      <c r="G44" s="210"/>
      <c r="H44" s="141">
        <v>372553875</v>
      </c>
      <c r="I44" s="210"/>
      <c r="J44" s="194">
        <v>372553874.93105477</v>
      </c>
      <c r="K44" s="210"/>
      <c r="L44" s="210">
        <v>263839324.0865927</v>
      </c>
      <c r="M44" s="152">
        <f>M41</f>
        <v>1072948</v>
      </c>
      <c r="N44" s="209"/>
      <c r="O44" s="152">
        <v>1075981</v>
      </c>
    </row>
    <row r="45" spans="1:15" s="27" customFormat="1" ht="20.25" customHeight="1">
      <c r="A45" s="199" t="s">
        <v>76</v>
      </c>
      <c r="B45" s="208"/>
      <c r="C45" s="152">
        <v>-4201</v>
      </c>
      <c r="D45" s="209"/>
      <c r="E45" s="152">
        <v>13</v>
      </c>
      <c r="F45" s="210"/>
      <c r="G45" s="210"/>
      <c r="H45" s="141">
        <v>942883</v>
      </c>
      <c r="I45" s="210"/>
      <c r="J45" s="194">
        <v>942882.86536173651</v>
      </c>
      <c r="K45" s="210"/>
      <c r="L45" s="210">
        <v>1233079</v>
      </c>
      <c r="M45" s="161">
        <v>0</v>
      </c>
      <c r="N45" s="209"/>
      <c r="O45" s="161">
        <v>0</v>
      </c>
    </row>
    <row r="46" spans="1:15" s="28" customFormat="1" ht="20.25" customHeight="1" thickBot="1">
      <c r="A46" s="207" t="s">
        <v>64</v>
      </c>
      <c r="B46" s="207"/>
      <c r="C46" s="275">
        <f>C29</f>
        <v>1388450</v>
      </c>
      <c r="D46" s="211"/>
      <c r="E46" s="275">
        <f>E29</f>
        <v>1138528</v>
      </c>
      <c r="F46" s="212"/>
      <c r="G46" s="212"/>
      <c r="H46" s="212"/>
      <c r="I46" s="212"/>
      <c r="J46" s="202">
        <v>373496757.79641652</v>
      </c>
      <c r="K46" s="212"/>
      <c r="L46" s="212">
        <v>265072403.0865927</v>
      </c>
      <c r="M46" s="275">
        <f>SUM(M44:M45)</f>
        <v>1072948</v>
      </c>
      <c r="N46" s="211"/>
      <c r="O46" s="275">
        <f>O29</f>
        <v>1075981</v>
      </c>
    </row>
    <row r="47" spans="1:15" s="27" customFormat="1" ht="11.25" customHeight="1" thickTop="1">
      <c r="A47" s="158"/>
      <c r="B47" s="213"/>
      <c r="C47" s="193"/>
      <c r="D47" s="193"/>
      <c r="E47" s="193"/>
      <c r="F47" s="210"/>
      <c r="G47" s="210"/>
      <c r="H47" s="210"/>
      <c r="I47" s="210"/>
      <c r="J47" s="210"/>
      <c r="K47" s="210"/>
      <c r="L47" s="210"/>
      <c r="M47" s="193"/>
      <c r="N47" s="193"/>
      <c r="O47" s="193"/>
    </row>
    <row r="48" spans="1:15" s="27" customFormat="1" ht="20.25" customHeight="1">
      <c r="A48" s="207" t="s">
        <v>142</v>
      </c>
      <c r="B48" s="213"/>
      <c r="C48" s="193"/>
      <c r="D48" s="209"/>
      <c r="E48" s="193"/>
      <c r="F48" s="210"/>
      <c r="G48" s="210"/>
      <c r="H48" s="210"/>
      <c r="I48" s="210"/>
      <c r="J48" s="210"/>
      <c r="K48" s="210"/>
      <c r="L48" s="210"/>
      <c r="M48" s="193"/>
      <c r="N48" s="209"/>
      <c r="O48" s="193"/>
    </row>
    <row r="49" spans="1:15" s="27" customFormat="1" ht="20.25" customHeight="1">
      <c r="A49" s="199" t="s">
        <v>148</v>
      </c>
      <c r="B49" s="213"/>
      <c r="C49" s="152">
        <v>1468962</v>
      </c>
      <c r="D49" s="214"/>
      <c r="E49" s="152">
        <v>989685</v>
      </c>
      <c r="F49" s="215"/>
      <c r="G49" s="215"/>
      <c r="H49" s="215"/>
      <c r="I49" s="215"/>
      <c r="J49" s="215"/>
      <c r="K49" s="215"/>
      <c r="L49" s="215"/>
      <c r="M49" s="214">
        <f>M46</f>
        <v>1072948</v>
      </c>
      <c r="N49" s="214"/>
      <c r="O49" s="214">
        <v>1065136</v>
      </c>
    </row>
    <row r="50" spans="1:15" s="27" customFormat="1" ht="20.25" customHeight="1">
      <c r="A50" s="199" t="s">
        <v>226</v>
      </c>
      <c r="B50" s="213"/>
      <c r="C50" s="145">
        <v>-8928</v>
      </c>
      <c r="D50" s="214"/>
      <c r="E50" s="145">
        <v>10</v>
      </c>
      <c r="F50" s="215"/>
      <c r="G50" s="215"/>
      <c r="H50" s="215"/>
      <c r="I50" s="215"/>
      <c r="J50" s="215"/>
      <c r="K50" s="215"/>
      <c r="L50" s="215"/>
      <c r="M50" s="161">
        <v>0</v>
      </c>
      <c r="N50" s="214"/>
      <c r="O50" s="161">
        <v>0</v>
      </c>
    </row>
    <row r="51" spans="1:15" s="10" customFormat="1" ht="18" customHeight="1" thickBot="1">
      <c r="A51" s="207" t="s">
        <v>100</v>
      </c>
      <c r="B51" s="216"/>
      <c r="C51" s="276">
        <f>SUM(C49:C50)</f>
        <v>1460034</v>
      </c>
      <c r="D51" s="217"/>
      <c r="E51" s="276">
        <f>E41</f>
        <v>989695</v>
      </c>
      <c r="F51" s="201"/>
      <c r="G51" s="201"/>
      <c r="H51" s="201"/>
      <c r="I51" s="201"/>
      <c r="J51" s="201"/>
      <c r="K51" s="201"/>
      <c r="L51" s="201"/>
      <c r="M51" s="276">
        <f>SUM(M49:M50)</f>
        <v>1072948</v>
      </c>
      <c r="N51" s="217"/>
      <c r="O51" s="276">
        <f>O41</f>
        <v>1065136</v>
      </c>
    </row>
    <row r="52" spans="1:15" ht="10.5" customHeight="1" thickTop="1">
      <c r="A52" s="207"/>
      <c r="B52" s="126"/>
      <c r="C52" s="132"/>
      <c r="D52" s="134"/>
      <c r="E52" s="132"/>
      <c r="F52" s="127"/>
      <c r="G52" s="127"/>
      <c r="H52" s="127"/>
      <c r="I52" s="127"/>
      <c r="J52" s="127"/>
      <c r="K52" s="127"/>
      <c r="L52" s="127"/>
      <c r="M52" s="127"/>
      <c r="N52" s="127"/>
      <c r="O52" s="127"/>
    </row>
    <row r="53" spans="1:15" ht="16" thickBot="1">
      <c r="A53" s="207" t="s">
        <v>143</v>
      </c>
      <c r="B53" s="129" t="s">
        <v>122</v>
      </c>
      <c r="C53" s="236">
        <f>C44/871869.508</f>
        <v>1.5973158680530435</v>
      </c>
      <c r="D53" s="218"/>
      <c r="E53" s="236">
        <f>E46*1000/(865248608+1519600)</f>
        <v>1.3135322563653604</v>
      </c>
      <c r="F53" s="155"/>
      <c r="G53" s="155"/>
      <c r="H53" s="155"/>
      <c r="I53" s="155"/>
      <c r="J53" s="155"/>
      <c r="K53" s="155"/>
      <c r="L53" s="155"/>
      <c r="M53" s="236">
        <f>M44/871869.508</f>
        <v>1.2306291138237626</v>
      </c>
      <c r="N53" s="155"/>
      <c r="O53" s="236">
        <f>O44*1000/(865248608+1519600)</f>
        <v>1.241371095604374</v>
      </c>
    </row>
    <row r="54" spans="1:15" ht="18" customHeight="1" thickTop="1">
      <c r="J54" s="26"/>
      <c r="L54" s="26"/>
      <c r="M54" s="221"/>
    </row>
    <row r="55" spans="1:15" ht="18" customHeight="1">
      <c r="C55" s="34"/>
      <c r="D55" s="34"/>
      <c r="E55" s="34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 ht="18" customHeight="1">
      <c r="A56" s="24" t="s">
        <v>111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 ht="18" customHeight="1">
      <c r="A57" s="24" t="s">
        <v>113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</sheetData>
  <mergeCells count="9"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ageMargins left="0.8" right="0.8" top="0.48" bottom="0.5" header="0.5" footer="0.5"/>
  <pageSetup paperSize="9" scale="74" firstPageNumber="9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4"/>
  <sheetViews>
    <sheetView view="pageBreakPreview" topLeftCell="A4" zoomScale="70" zoomScaleNormal="60" zoomScaleSheetLayoutView="70" workbookViewId="0">
      <selection activeCell="AB33" sqref="AB33"/>
    </sheetView>
  </sheetViews>
  <sheetFormatPr defaultColWidth="9.1796875" defaultRowHeight="19.5" customHeight="1"/>
  <cols>
    <col min="1" max="1" width="58.90625" style="24" customWidth="1"/>
    <col min="2" max="2" width="5.54296875" style="5" customWidth="1"/>
    <col min="3" max="3" width="0.81640625" style="7" customWidth="1"/>
    <col min="4" max="4" width="13" style="4" customWidth="1"/>
    <col min="5" max="5" width="0.54296875" style="4" customWidth="1"/>
    <col min="6" max="6" width="13.453125" style="4" customWidth="1"/>
    <col min="7" max="7" width="0.54296875" style="4" customWidth="1"/>
    <col min="8" max="8" width="10" style="4" customWidth="1"/>
    <col min="9" max="9" width="0.54296875" style="4" customWidth="1"/>
    <col min="10" max="10" width="13.1796875" style="4" bestFit="1" customWidth="1"/>
    <col min="11" max="11" width="0.54296875" style="4" customWidth="1"/>
    <col min="12" max="12" width="9.453125" style="4" customWidth="1"/>
    <col min="13" max="13" width="0.54296875" style="4" customWidth="1"/>
    <col min="14" max="14" width="14.81640625" style="4" customWidth="1"/>
    <col min="15" max="15" width="0.54296875" style="4" customWidth="1"/>
    <col min="16" max="16" width="14.453125" style="4" customWidth="1"/>
    <col min="17" max="17" width="0.54296875" style="4" customWidth="1"/>
    <col min="18" max="18" width="15.54296875" style="4" bestFit="1" customWidth="1"/>
    <col min="19" max="19" width="0.54296875" style="4" customWidth="1"/>
    <col min="20" max="20" width="13.81640625" style="4" customWidth="1"/>
    <col min="21" max="21" width="0.54296875" style="4" customWidth="1"/>
    <col min="22" max="22" width="12.1796875" style="4" customWidth="1"/>
    <col min="23" max="23" width="0.81640625" style="4" customWidth="1"/>
    <col min="24" max="24" width="14" style="4" customWidth="1"/>
    <col min="25" max="25" width="0.81640625" style="4" customWidth="1"/>
    <col min="26" max="26" width="13.81640625" style="4" customWidth="1"/>
    <col min="27" max="27" width="0.54296875" style="4" customWidth="1"/>
    <col min="28" max="28" width="12.54296875" style="4" customWidth="1"/>
    <col min="29" max="16384" width="9.1796875" style="4"/>
  </cols>
  <sheetData>
    <row r="1" spans="1:28" ht="19.5" customHeight="1">
      <c r="A1" s="17" t="s">
        <v>105</v>
      </c>
    </row>
    <row r="2" spans="1:28" ht="19.5" customHeight="1">
      <c r="A2" s="86" t="s">
        <v>86</v>
      </c>
    </row>
    <row r="3" spans="1:28" ht="19.5" customHeight="1">
      <c r="A3" s="29"/>
    </row>
    <row r="4" spans="1:28" ht="19.5" customHeight="1">
      <c r="A4" s="29"/>
      <c r="D4" s="300" t="s">
        <v>85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</row>
    <row r="5" spans="1:28" ht="4" customHeight="1">
      <c r="A5" s="29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45"/>
      <c r="S5" s="257"/>
      <c r="T5" s="257"/>
      <c r="U5" s="257"/>
      <c r="V5" s="257"/>
      <c r="W5" s="257"/>
      <c r="X5" s="257"/>
      <c r="Y5" s="257"/>
      <c r="Z5" s="257"/>
      <c r="AA5" s="257"/>
      <c r="AB5" s="257"/>
    </row>
    <row r="6" spans="1:28" ht="19.5" customHeight="1">
      <c r="A6" s="29"/>
      <c r="D6" s="7"/>
      <c r="E6" s="87"/>
      <c r="F6" s="6"/>
      <c r="G6" s="87"/>
      <c r="H6" s="301" t="s">
        <v>118</v>
      </c>
      <c r="I6" s="301"/>
      <c r="J6" s="301"/>
      <c r="K6" s="87"/>
      <c r="L6" s="301" t="s">
        <v>42</v>
      </c>
      <c r="M6" s="301"/>
      <c r="N6" s="301"/>
      <c r="O6" s="301"/>
      <c r="P6" s="301"/>
      <c r="Q6" s="88"/>
      <c r="R6" s="302" t="s">
        <v>187</v>
      </c>
      <c r="S6" s="302"/>
      <c r="T6" s="302"/>
      <c r="U6" s="302"/>
      <c r="V6" s="302"/>
      <c r="W6" s="7"/>
    </row>
    <row r="7" spans="1:28" ht="19.5" customHeight="1">
      <c r="A7" s="29"/>
      <c r="D7" s="7"/>
      <c r="E7" s="87"/>
      <c r="F7" s="6"/>
      <c r="G7" s="87"/>
      <c r="H7" s="251"/>
      <c r="I7" s="251"/>
      <c r="J7" s="251"/>
      <c r="K7" s="87"/>
      <c r="L7" s="251"/>
      <c r="M7" s="251"/>
      <c r="N7" s="251"/>
      <c r="O7" s="251"/>
      <c r="P7" s="251"/>
      <c r="Q7" s="88"/>
      <c r="R7" s="89"/>
      <c r="S7" s="89"/>
      <c r="T7" s="89" t="s">
        <v>176</v>
      </c>
      <c r="U7" s="89"/>
      <c r="V7" s="89"/>
      <c r="W7" s="7"/>
    </row>
    <row r="8" spans="1:28" ht="19.5" customHeight="1">
      <c r="A8" s="29"/>
      <c r="D8" s="7"/>
      <c r="E8" s="87"/>
      <c r="F8" s="6"/>
      <c r="G8" s="87"/>
      <c r="H8" s="251"/>
      <c r="I8" s="251"/>
      <c r="J8" s="251"/>
      <c r="K8" s="87"/>
      <c r="L8" s="251"/>
      <c r="M8" s="251"/>
      <c r="N8" s="251"/>
      <c r="O8" s="251"/>
      <c r="P8" s="251"/>
      <c r="Q8" s="88"/>
      <c r="R8" s="89" t="s">
        <v>229</v>
      </c>
      <c r="S8" s="89"/>
      <c r="T8" s="89" t="s">
        <v>177</v>
      </c>
      <c r="U8" s="89"/>
      <c r="V8" s="89"/>
      <c r="W8" s="7"/>
    </row>
    <row r="9" spans="1:28" ht="19.5" customHeight="1">
      <c r="A9" s="29"/>
      <c r="D9" s="7"/>
      <c r="E9" s="87"/>
      <c r="F9" s="87"/>
      <c r="G9" s="87"/>
      <c r="H9" s="87"/>
      <c r="I9" s="87"/>
      <c r="J9" s="87"/>
      <c r="K9" s="87"/>
      <c r="L9" s="108"/>
      <c r="M9" s="108"/>
      <c r="N9" s="108"/>
      <c r="O9" s="108"/>
      <c r="P9" s="108"/>
      <c r="Q9" s="88"/>
      <c r="R9" s="89" t="s">
        <v>54</v>
      </c>
      <c r="S9" s="89"/>
      <c r="T9" s="245" t="s">
        <v>178</v>
      </c>
      <c r="U9" s="7"/>
      <c r="V9" s="245" t="s">
        <v>180</v>
      </c>
      <c r="W9" s="7"/>
      <c r="X9" s="89"/>
    </row>
    <row r="10" spans="1:28" ht="19.5" customHeight="1">
      <c r="A10" s="29"/>
      <c r="B10" s="2"/>
      <c r="C10" s="30"/>
      <c r="D10" s="3" t="s">
        <v>33</v>
      </c>
      <c r="E10" s="3"/>
      <c r="F10" s="1"/>
      <c r="G10" s="1"/>
      <c r="H10" s="1"/>
      <c r="I10" s="1"/>
      <c r="J10" s="1"/>
      <c r="K10" s="1"/>
      <c r="L10" s="89"/>
      <c r="M10" s="3"/>
      <c r="N10" s="3" t="s">
        <v>124</v>
      </c>
      <c r="O10" s="3"/>
      <c r="P10" s="3"/>
      <c r="Q10" s="3"/>
      <c r="R10" s="90" t="s">
        <v>230</v>
      </c>
      <c r="S10" s="90"/>
      <c r="T10" s="3" t="s">
        <v>179</v>
      </c>
      <c r="U10" s="3"/>
      <c r="V10" s="3" t="s">
        <v>183</v>
      </c>
      <c r="W10" s="3"/>
      <c r="X10" s="89" t="s">
        <v>48</v>
      </c>
      <c r="Z10" s="90"/>
      <c r="AA10" s="245"/>
      <c r="AB10" s="219"/>
    </row>
    <row r="11" spans="1:28" ht="19.5" customHeight="1">
      <c r="A11" s="29"/>
      <c r="B11" s="2"/>
      <c r="C11" s="30"/>
      <c r="D11" s="3" t="s">
        <v>53</v>
      </c>
      <c r="E11" s="3"/>
      <c r="F11" s="3"/>
      <c r="G11" s="1"/>
      <c r="H11" s="3"/>
      <c r="I11" s="3"/>
      <c r="J11" s="3" t="s">
        <v>194</v>
      </c>
      <c r="K11" s="1"/>
      <c r="L11" s="90" t="s">
        <v>73</v>
      </c>
      <c r="M11" s="3"/>
      <c r="N11" s="3" t="s">
        <v>125</v>
      </c>
      <c r="O11" s="3"/>
      <c r="P11" s="3"/>
      <c r="Q11" s="3"/>
      <c r="R11" s="259" t="s">
        <v>231</v>
      </c>
      <c r="S11" s="90"/>
      <c r="T11" s="3" t="s">
        <v>233</v>
      </c>
      <c r="U11" s="3"/>
      <c r="V11" s="3" t="s">
        <v>181</v>
      </c>
      <c r="W11" s="3"/>
      <c r="X11" s="89" t="s">
        <v>11</v>
      </c>
      <c r="Z11" s="90" t="s">
        <v>78</v>
      </c>
      <c r="AA11" s="245"/>
      <c r="AB11" s="90" t="s">
        <v>50</v>
      </c>
    </row>
    <row r="12" spans="1:28" ht="19.5" customHeight="1">
      <c r="A12" s="29"/>
      <c r="B12" s="2" t="s">
        <v>51</v>
      </c>
      <c r="C12" s="30"/>
      <c r="D12" s="1" t="s">
        <v>43</v>
      </c>
      <c r="E12" s="3"/>
      <c r="F12" s="3" t="s">
        <v>110</v>
      </c>
      <c r="G12" s="1"/>
      <c r="H12" s="90" t="s">
        <v>118</v>
      </c>
      <c r="I12" s="90"/>
      <c r="J12" s="90" t="s">
        <v>195</v>
      </c>
      <c r="K12" s="1"/>
      <c r="L12" s="91" t="s">
        <v>34</v>
      </c>
      <c r="M12" s="3"/>
      <c r="N12" s="3" t="s">
        <v>34</v>
      </c>
      <c r="O12" s="3"/>
      <c r="P12" s="3" t="s">
        <v>40</v>
      </c>
      <c r="Q12" s="3"/>
      <c r="R12" s="259" t="s">
        <v>232</v>
      </c>
      <c r="S12" s="90"/>
      <c r="T12" s="3" t="s">
        <v>234</v>
      </c>
      <c r="U12" s="3"/>
      <c r="V12" s="3" t="s">
        <v>182</v>
      </c>
      <c r="W12" s="3"/>
      <c r="X12" s="89" t="s">
        <v>121</v>
      </c>
      <c r="Z12" s="90" t="s">
        <v>77</v>
      </c>
      <c r="AA12" s="245"/>
      <c r="AB12" s="90" t="s">
        <v>35</v>
      </c>
    </row>
    <row r="13" spans="1:28" ht="19.5" customHeight="1">
      <c r="A13" s="4"/>
      <c r="B13" s="2"/>
      <c r="C13" s="3"/>
      <c r="D13" s="303" t="s">
        <v>88</v>
      </c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</row>
    <row r="14" spans="1:28" ht="19.5" customHeight="1">
      <c r="A14" s="29" t="s">
        <v>191</v>
      </c>
      <c r="B14" s="2"/>
      <c r="C14" s="3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 t="s">
        <v>127</v>
      </c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</row>
    <row r="15" spans="1:28" ht="19.5" customHeight="1">
      <c r="A15" s="94" t="s">
        <v>227</v>
      </c>
      <c r="B15" s="2"/>
      <c r="C15" s="8"/>
      <c r="D15" s="95">
        <v>433385</v>
      </c>
      <c r="E15" s="95"/>
      <c r="F15" s="95">
        <v>2176628</v>
      </c>
      <c r="G15" s="95"/>
      <c r="H15" s="95">
        <v>44610</v>
      </c>
      <c r="I15" s="95"/>
      <c r="J15" s="95">
        <v>0</v>
      </c>
      <c r="K15" s="95"/>
      <c r="L15" s="95">
        <v>49088</v>
      </c>
      <c r="M15" s="95"/>
      <c r="N15" s="95">
        <v>25060</v>
      </c>
      <c r="O15" s="95"/>
      <c r="P15" s="95">
        <v>3465929</v>
      </c>
      <c r="Q15" s="95"/>
      <c r="R15" s="95">
        <v>-467354</v>
      </c>
      <c r="S15" s="95"/>
      <c r="T15" s="95">
        <v>-3092</v>
      </c>
      <c r="U15" s="95"/>
      <c r="V15" s="95">
        <v>-470446</v>
      </c>
      <c r="W15" s="95"/>
      <c r="X15" s="95">
        <f>SUM(D15:T15)</f>
        <v>5724254</v>
      </c>
      <c r="Y15" s="95"/>
      <c r="Z15" s="95">
        <v>88</v>
      </c>
      <c r="AA15" s="10"/>
      <c r="AB15" s="95">
        <f>Z15+X15</f>
        <v>5724342</v>
      </c>
    </row>
    <row r="16" spans="1:28" ht="19.5" customHeight="1">
      <c r="A16" s="246" t="s">
        <v>203</v>
      </c>
      <c r="B16" s="2"/>
      <c r="D16" s="92">
        <v>0</v>
      </c>
      <c r="E16" s="93"/>
      <c r="F16" s="92">
        <v>0</v>
      </c>
      <c r="G16" s="93"/>
      <c r="H16" s="92">
        <v>0</v>
      </c>
      <c r="I16" s="93"/>
      <c r="J16" s="92">
        <v>0</v>
      </c>
      <c r="K16" s="93"/>
      <c r="L16" s="92">
        <v>0</v>
      </c>
      <c r="M16" s="93"/>
      <c r="N16" s="92">
        <v>0</v>
      </c>
      <c r="O16" s="93"/>
      <c r="P16" s="92">
        <v>-8538</v>
      </c>
      <c r="Q16" s="93"/>
      <c r="R16" s="92">
        <v>0</v>
      </c>
      <c r="S16" s="93"/>
      <c r="T16" s="92">
        <v>0</v>
      </c>
      <c r="U16" s="93"/>
      <c r="V16" s="92">
        <v>0</v>
      </c>
      <c r="W16" s="93"/>
      <c r="X16" s="92">
        <f>SUM(D16:T16)</f>
        <v>-8538</v>
      </c>
      <c r="Y16" s="93"/>
      <c r="Z16" s="92">
        <v>0</v>
      </c>
      <c r="AB16" s="92">
        <f>Z16+X16</f>
        <v>-8538</v>
      </c>
    </row>
    <row r="17" spans="1:28" ht="19.5" customHeight="1">
      <c r="A17" s="94" t="s">
        <v>228</v>
      </c>
      <c r="B17" s="2"/>
      <c r="C17" s="8"/>
      <c r="D17" s="95">
        <f>SUM(D15:D16)</f>
        <v>433385</v>
      </c>
      <c r="E17" s="95"/>
      <c r="F17" s="95">
        <f t="shared" ref="F17:AB17" si="0">SUM(F15:F16)</f>
        <v>2176628</v>
      </c>
      <c r="G17" s="95">
        <f t="shared" si="0"/>
        <v>0</v>
      </c>
      <c r="H17" s="95">
        <f t="shared" si="0"/>
        <v>44610</v>
      </c>
      <c r="I17" s="95"/>
      <c r="J17" s="95">
        <f t="shared" si="0"/>
        <v>0</v>
      </c>
      <c r="K17" s="95">
        <f t="shared" si="0"/>
        <v>0</v>
      </c>
      <c r="L17" s="95">
        <f t="shared" si="0"/>
        <v>49088</v>
      </c>
      <c r="M17" s="95">
        <f t="shared" si="0"/>
        <v>0</v>
      </c>
      <c r="N17" s="95">
        <f t="shared" si="0"/>
        <v>25060</v>
      </c>
      <c r="O17" s="95">
        <f t="shared" si="0"/>
        <v>0</v>
      </c>
      <c r="P17" s="95">
        <f t="shared" si="0"/>
        <v>3457391</v>
      </c>
      <c r="Q17" s="95">
        <f t="shared" si="0"/>
        <v>0</v>
      </c>
      <c r="R17" s="95">
        <f t="shared" si="0"/>
        <v>-467354</v>
      </c>
      <c r="S17" s="95">
        <f t="shared" si="0"/>
        <v>0</v>
      </c>
      <c r="T17" s="95">
        <f t="shared" si="0"/>
        <v>-3092</v>
      </c>
      <c r="U17" s="95">
        <f t="shared" si="0"/>
        <v>0</v>
      </c>
      <c r="V17" s="95">
        <f t="shared" si="0"/>
        <v>-470446</v>
      </c>
      <c r="W17" s="95">
        <f t="shared" si="0"/>
        <v>0</v>
      </c>
      <c r="X17" s="95">
        <f t="shared" si="0"/>
        <v>5715716</v>
      </c>
      <c r="Y17" s="95">
        <f t="shared" si="0"/>
        <v>0</v>
      </c>
      <c r="Z17" s="95">
        <f t="shared" si="0"/>
        <v>88</v>
      </c>
      <c r="AA17" s="10">
        <f t="shared" si="0"/>
        <v>0</v>
      </c>
      <c r="AB17" s="95">
        <f t="shared" si="0"/>
        <v>5715804</v>
      </c>
    </row>
    <row r="18" spans="1:28" ht="19.5" customHeight="1">
      <c r="A18" s="94"/>
      <c r="B18" s="2"/>
      <c r="D18" s="34"/>
      <c r="E18" s="34"/>
      <c r="F18" s="34"/>
      <c r="G18" s="49"/>
      <c r="H18" s="34"/>
      <c r="I18" s="34"/>
      <c r="J18" s="34"/>
      <c r="K18" s="49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2"/>
      <c r="Z18" s="34"/>
      <c r="AA18" s="34"/>
      <c r="AB18" s="34"/>
    </row>
    <row r="19" spans="1:28" ht="19.5" customHeight="1">
      <c r="A19" s="228" t="s">
        <v>165</v>
      </c>
      <c r="B19" s="2"/>
      <c r="C19" s="3"/>
      <c r="D19" s="35"/>
      <c r="E19" s="35"/>
      <c r="F19" s="35"/>
      <c r="G19" s="35"/>
      <c r="H19" s="35"/>
      <c r="I19" s="35"/>
      <c r="J19" s="35"/>
      <c r="K19" s="3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2"/>
      <c r="Z19" s="32"/>
      <c r="AA19" s="32"/>
      <c r="AB19" s="32"/>
    </row>
    <row r="20" spans="1:28" ht="19.5" customHeight="1">
      <c r="A20" s="229" t="s">
        <v>198</v>
      </c>
      <c r="B20" s="2"/>
      <c r="C20" s="3"/>
      <c r="D20" s="35"/>
      <c r="E20" s="35"/>
      <c r="F20" s="35"/>
      <c r="G20" s="35"/>
      <c r="H20" s="35"/>
      <c r="I20" s="35"/>
      <c r="J20" s="35"/>
      <c r="K20" s="35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2"/>
      <c r="Z20" s="32"/>
      <c r="AA20" s="32"/>
      <c r="AB20" s="32"/>
    </row>
    <row r="21" spans="1:28" ht="19.5" hidden="1" customHeight="1">
      <c r="A21" s="96" t="s">
        <v>106</v>
      </c>
      <c r="B21" s="2" t="s">
        <v>57</v>
      </c>
      <c r="C21" s="3"/>
      <c r="D21" s="93"/>
      <c r="E21" s="35"/>
      <c r="F21" s="93"/>
      <c r="G21" s="93"/>
      <c r="H21" s="93"/>
      <c r="I21" s="93"/>
      <c r="J21" s="93"/>
      <c r="K21" s="93"/>
      <c r="L21" s="93"/>
      <c r="M21" s="36"/>
      <c r="N21" s="93"/>
      <c r="O21" s="36"/>
      <c r="P21" s="93"/>
      <c r="Q21" s="36"/>
      <c r="R21" s="93"/>
      <c r="S21" s="93"/>
      <c r="T21" s="36"/>
      <c r="U21" s="36"/>
      <c r="V21" s="36"/>
      <c r="W21" s="36"/>
      <c r="X21" s="11"/>
      <c r="Y21" s="32"/>
      <c r="Z21" s="93"/>
      <c r="AA21" s="32"/>
      <c r="AB21" s="31"/>
    </row>
    <row r="22" spans="1:28" ht="19.5" hidden="1" customHeight="1">
      <c r="A22" s="96" t="s">
        <v>114</v>
      </c>
      <c r="B22" s="2" t="s">
        <v>57</v>
      </c>
      <c r="C22" s="3"/>
      <c r="D22" s="93"/>
      <c r="E22" s="35"/>
      <c r="F22" s="93"/>
      <c r="G22" s="93"/>
      <c r="H22" s="93"/>
      <c r="I22" s="93"/>
      <c r="J22" s="93"/>
      <c r="K22" s="93"/>
      <c r="L22" s="93"/>
      <c r="M22" s="36"/>
      <c r="N22" s="93"/>
      <c r="O22" s="36"/>
      <c r="P22" s="93"/>
      <c r="Q22" s="36"/>
      <c r="R22" s="93"/>
      <c r="S22" s="93"/>
      <c r="T22" s="36"/>
      <c r="U22" s="36"/>
      <c r="V22" s="36"/>
      <c r="W22" s="36"/>
      <c r="X22" s="11"/>
      <c r="Y22" s="32"/>
      <c r="Z22" s="93"/>
      <c r="AA22" s="32"/>
      <c r="AB22" s="31"/>
    </row>
    <row r="23" spans="1:28" ht="19.5" customHeight="1">
      <c r="A23" s="96" t="s">
        <v>123</v>
      </c>
      <c r="B23" s="2" t="s">
        <v>200</v>
      </c>
      <c r="C23" s="3"/>
      <c r="D23" s="93">
        <v>2550</v>
      </c>
      <c r="E23" s="35"/>
      <c r="F23" s="93">
        <v>127895</v>
      </c>
      <c r="G23" s="93"/>
      <c r="H23" s="93">
        <v>-44610</v>
      </c>
      <c r="I23" s="93"/>
      <c r="J23" s="93">
        <v>2005</v>
      </c>
      <c r="K23" s="93"/>
      <c r="L23" s="93">
        <v>0</v>
      </c>
      <c r="M23" s="36"/>
      <c r="N23" s="93">
        <v>0</v>
      </c>
      <c r="O23" s="36"/>
      <c r="P23" s="93">
        <v>0</v>
      </c>
      <c r="Q23" s="36"/>
      <c r="R23" s="93">
        <v>0</v>
      </c>
      <c r="S23" s="93"/>
      <c r="T23" s="93">
        <v>0</v>
      </c>
      <c r="U23" s="36"/>
      <c r="V23" s="93">
        <v>0</v>
      </c>
      <c r="W23" s="36"/>
      <c r="X23" s="11">
        <f>SUM(D23:R23)</f>
        <v>87840</v>
      </c>
      <c r="Y23" s="250"/>
      <c r="Z23" s="93">
        <v>0</v>
      </c>
      <c r="AA23" s="250"/>
      <c r="AB23" s="93">
        <f>Z23+X23</f>
        <v>87840</v>
      </c>
    </row>
    <row r="24" spans="1:28" ht="19.5" customHeight="1">
      <c r="A24" s="96" t="s">
        <v>149</v>
      </c>
      <c r="B24" s="2" t="s">
        <v>251</v>
      </c>
      <c r="C24" s="3"/>
      <c r="D24" s="92">
        <v>0</v>
      </c>
      <c r="E24" s="35"/>
      <c r="F24" s="92">
        <v>0</v>
      </c>
      <c r="G24" s="93"/>
      <c r="H24" s="92">
        <v>0</v>
      </c>
      <c r="I24" s="93"/>
      <c r="J24" s="92">
        <v>0</v>
      </c>
      <c r="K24" s="93"/>
      <c r="L24" s="92">
        <v>0</v>
      </c>
      <c r="M24" s="36"/>
      <c r="N24" s="92">
        <v>0</v>
      </c>
      <c r="O24" s="36"/>
      <c r="P24" s="92">
        <v>-618143</v>
      </c>
      <c r="Q24" s="36"/>
      <c r="R24" s="92">
        <v>0</v>
      </c>
      <c r="S24" s="93"/>
      <c r="T24" s="92">
        <v>0</v>
      </c>
      <c r="U24" s="36"/>
      <c r="V24" s="92">
        <v>0</v>
      </c>
      <c r="W24" s="36"/>
      <c r="X24" s="12">
        <f>SUM(D24:R24)</f>
        <v>-618143</v>
      </c>
      <c r="Y24" s="250"/>
      <c r="Z24" s="92">
        <v>0</v>
      </c>
      <c r="AA24" s="250"/>
      <c r="AB24" s="92">
        <f>Z24+X24</f>
        <v>-618143</v>
      </c>
    </row>
    <row r="25" spans="1:28" ht="19.5" customHeight="1">
      <c r="A25" s="247" t="s">
        <v>280</v>
      </c>
      <c r="B25" s="2"/>
      <c r="C25" s="3"/>
      <c r="D25" s="169">
        <f>SUM(D19:D24)</f>
        <v>2550</v>
      </c>
      <c r="E25" s="103"/>
      <c r="F25" s="169">
        <f>SUM(F19:F24)</f>
        <v>127895</v>
      </c>
      <c r="G25" s="104"/>
      <c r="H25" s="169">
        <f>SUM(H19:H24)</f>
        <v>-44610</v>
      </c>
      <c r="I25" s="104"/>
      <c r="J25" s="169">
        <f>SUM(J19:J24)</f>
        <v>2005</v>
      </c>
      <c r="K25" s="104"/>
      <c r="L25" s="169">
        <f>SUM(L19:L24)</f>
        <v>0</v>
      </c>
      <c r="M25" s="103"/>
      <c r="N25" s="169">
        <f>SUM(N19:N24)</f>
        <v>0</v>
      </c>
      <c r="O25" s="103"/>
      <c r="P25" s="169">
        <f>SUM(P19:P24)</f>
        <v>-618143</v>
      </c>
      <c r="Q25" s="104"/>
      <c r="R25" s="169">
        <f>SUM(R19:R24)</f>
        <v>0</v>
      </c>
      <c r="S25" s="104"/>
      <c r="T25" s="169">
        <f>SUM(T19:T24)</f>
        <v>0</v>
      </c>
      <c r="U25" s="103"/>
      <c r="V25" s="169">
        <f>SUM(V19:V24)</f>
        <v>0</v>
      </c>
      <c r="W25" s="103"/>
      <c r="X25" s="169">
        <f>SUM(D25:R25)</f>
        <v>-530303</v>
      </c>
      <c r="Y25" s="105"/>
      <c r="Z25" s="169">
        <f>SUM(Z19:Z24)</f>
        <v>0</v>
      </c>
      <c r="AA25" s="105"/>
      <c r="AB25" s="169">
        <f>X25+Z25</f>
        <v>-530303</v>
      </c>
    </row>
    <row r="26" spans="1:28" ht="19.5" customHeight="1">
      <c r="A26" s="230"/>
      <c r="B26" s="2"/>
      <c r="C26" s="3"/>
      <c r="D26" s="35"/>
      <c r="E26" s="35"/>
      <c r="F26" s="35"/>
      <c r="G26" s="35"/>
      <c r="H26" s="35"/>
      <c r="I26" s="35"/>
      <c r="J26" s="35"/>
      <c r="K26" s="35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2"/>
      <c r="Z26" s="32"/>
      <c r="AA26" s="32"/>
      <c r="AB26" s="32"/>
    </row>
    <row r="27" spans="1:28" ht="19.5" customHeight="1">
      <c r="A27" s="98" t="s">
        <v>99</v>
      </c>
      <c r="B27" s="2"/>
      <c r="C27" s="3"/>
      <c r="D27" s="35"/>
      <c r="E27" s="35"/>
      <c r="F27" s="35"/>
      <c r="G27" s="35"/>
      <c r="H27" s="35"/>
      <c r="I27" s="35"/>
      <c r="J27" s="35"/>
      <c r="K27" s="35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2"/>
      <c r="Z27" s="32"/>
      <c r="AA27" s="32"/>
      <c r="AB27" s="32"/>
    </row>
    <row r="28" spans="1:28" ht="19.5" customHeight="1">
      <c r="A28" s="99" t="s">
        <v>89</v>
      </c>
      <c r="B28" s="2"/>
      <c r="C28" s="3"/>
      <c r="D28" s="93">
        <v>0</v>
      </c>
      <c r="E28" s="35"/>
      <c r="F28" s="93">
        <v>0</v>
      </c>
      <c r="G28" s="93"/>
      <c r="H28" s="93">
        <v>0</v>
      </c>
      <c r="I28" s="93"/>
      <c r="J28" s="93">
        <v>0</v>
      </c>
      <c r="K28" s="93"/>
      <c r="L28" s="93">
        <v>0</v>
      </c>
      <c r="M28" s="36"/>
      <c r="N28" s="93">
        <v>0</v>
      </c>
      <c r="O28" s="36"/>
      <c r="P28" s="93">
        <v>1138515</v>
      </c>
      <c r="Q28" s="93"/>
      <c r="R28" s="93">
        <v>0</v>
      </c>
      <c r="S28" s="15"/>
      <c r="T28" s="93">
        <v>0</v>
      </c>
      <c r="U28" s="36"/>
      <c r="V28" s="93">
        <v>0</v>
      </c>
      <c r="W28" s="36"/>
      <c r="X28" s="11">
        <f>SUM(D28:V28)</f>
        <v>1138515</v>
      </c>
      <c r="Y28" s="32"/>
      <c r="Z28" s="93">
        <v>13</v>
      </c>
      <c r="AA28" s="32"/>
      <c r="AB28" s="93">
        <f>Z28+X28</f>
        <v>1138528</v>
      </c>
    </row>
    <row r="29" spans="1:28" ht="19.5" customHeight="1">
      <c r="A29" s="100" t="s">
        <v>98</v>
      </c>
      <c r="D29" s="93">
        <v>0</v>
      </c>
      <c r="E29" s="35"/>
      <c r="F29" s="93">
        <v>0</v>
      </c>
      <c r="G29" s="93"/>
      <c r="H29" s="93">
        <v>0</v>
      </c>
      <c r="I29" s="93"/>
      <c r="J29" s="93">
        <v>0</v>
      </c>
      <c r="K29" s="93"/>
      <c r="L29" s="93">
        <v>0</v>
      </c>
      <c r="M29" s="36"/>
      <c r="N29" s="93">
        <v>0</v>
      </c>
      <c r="O29" s="39"/>
      <c r="P29" s="92">
        <v>-10599</v>
      </c>
      <c r="Q29" s="15"/>
      <c r="R29" s="93">
        <v>-120259</v>
      </c>
      <c r="S29" s="39"/>
      <c r="T29" s="93">
        <v>-17972</v>
      </c>
      <c r="U29" s="39"/>
      <c r="V29" s="93">
        <v>-138231</v>
      </c>
      <c r="W29" s="39"/>
      <c r="X29" s="11">
        <f>SUM(P29,V29)</f>
        <v>-148830</v>
      </c>
      <c r="Y29" s="41"/>
      <c r="Z29" s="93">
        <v>-3</v>
      </c>
      <c r="AA29" s="41"/>
      <c r="AB29" s="93">
        <f>Z29+X29</f>
        <v>-148833</v>
      </c>
    </row>
    <row r="30" spans="1:28" ht="19.5" customHeight="1">
      <c r="A30" s="101" t="s">
        <v>100</v>
      </c>
      <c r="B30" s="9"/>
      <c r="C30" s="8"/>
      <c r="D30" s="102">
        <f>SUM(D28:D29)</f>
        <v>0</v>
      </c>
      <c r="E30" s="103"/>
      <c r="F30" s="102">
        <f>SUM(F28:F29)</f>
        <v>0</v>
      </c>
      <c r="G30" s="104"/>
      <c r="H30" s="102">
        <f>SUM(H28:H29)</f>
        <v>0</v>
      </c>
      <c r="I30" s="104"/>
      <c r="J30" s="102">
        <f>SUM(J28:J29)</f>
        <v>0</v>
      </c>
      <c r="K30" s="104"/>
      <c r="L30" s="102">
        <f>SUM(L28:L29)</f>
        <v>0</v>
      </c>
      <c r="M30" s="103"/>
      <c r="N30" s="102">
        <f>SUM(N28:N29)</f>
        <v>0</v>
      </c>
      <c r="O30" s="103"/>
      <c r="P30" s="102">
        <f>SUM(P28:P29)</f>
        <v>1127916</v>
      </c>
      <c r="Q30" s="104"/>
      <c r="R30" s="102">
        <f>SUM(R28:R29)</f>
        <v>-120259</v>
      </c>
      <c r="S30" s="104"/>
      <c r="T30" s="102">
        <f>SUM(T28:T29)</f>
        <v>-17972</v>
      </c>
      <c r="U30" s="103"/>
      <c r="V30" s="102">
        <f>SUM(V28:V29)</f>
        <v>-138231</v>
      </c>
      <c r="W30" s="103"/>
      <c r="X30" s="102">
        <f>SUM(X28:X29)</f>
        <v>989685</v>
      </c>
      <c r="Y30" s="105"/>
      <c r="Z30" s="102">
        <f>SUM(Z28:Z29)</f>
        <v>10</v>
      </c>
      <c r="AA30" s="105"/>
      <c r="AB30" s="102">
        <f>X30+Z30</f>
        <v>989695</v>
      </c>
    </row>
    <row r="31" spans="1:28" ht="19.5" customHeight="1">
      <c r="A31" s="101"/>
      <c r="B31" s="9"/>
      <c r="C31" s="8"/>
      <c r="D31" s="231"/>
      <c r="E31" s="103"/>
      <c r="F31" s="103"/>
      <c r="G31" s="103"/>
      <c r="H31" s="103"/>
      <c r="I31" s="103"/>
      <c r="J31" s="103"/>
      <c r="K31" s="103"/>
      <c r="L31" s="104"/>
      <c r="M31" s="103"/>
      <c r="N31" s="104"/>
      <c r="O31" s="103"/>
      <c r="P31" s="104"/>
      <c r="Q31" s="104"/>
      <c r="R31" s="104"/>
      <c r="S31" s="104"/>
      <c r="T31" s="103"/>
      <c r="U31" s="103"/>
      <c r="V31" s="103"/>
      <c r="W31" s="103"/>
      <c r="X31" s="104"/>
      <c r="Y31" s="232"/>
      <c r="Z31" s="104"/>
      <c r="AA31" s="232"/>
      <c r="AB31" s="104"/>
    </row>
    <row r="32" spans="1:28" ht="19.5" customHeight="1">
      <c r="A32" s="72" t="s">
        <v>209</v>
      </c>
      <c r="B32" s="2" t="s">
        <v>136</v>
      </c>
      <c r="C32" s="8"/>
      <c r="D32" s="92">
        <v>0</v>
      </c>
      <c r="E32" s="39"/>
      <c r="F32" s="92">
        <v>0</v>
      </c>
      <c r="G32" s="11"/>
      <c r="H32" s="92">
        <v>0</v>
      </c>
      <c r="I32" s="93"/>
      <c r="J32" s="92">
        <v>0</v>
      </c>
      <c r="K32" s="11"/>
      <c r="L32" s="92">
        <v>0</v>
      </c>
      <c r="M32" s="39"/>
      <c r="N32" s="92">
        <v>-100</v>
      </c>
      <c r="O32" s="39"/>
      <c r="P32" s="92">
        <v>0</v>
      </c>
      <c r="Q32" s="11"/>
      <c r="R32" s="92">
        <v>0</v>
      </c>
      <c r="S32" s="11"/>
      <c r="T32" s="40">
        <v>0</v>
      </c>
      <c r="U32" s="39"/>
      <c r="V32" s="40">
        <v>0</v>
      </c>
      <c r="W32" s="39"/>
      <c r="X32" s="12">
        <f>SUM(D32:R32)</f>
        <v>-100</v>
      </c>
      <c r="Y32" s="41"/>
      <c r="Z32" s="92">
        <v>0</v>
      </c>
      <c r="AA32" s="41"/>
      <c r="AB32" s="12">
        <f>X32+Z32</f>
        <v>-100</v>
      </c>
    </row>
    <row r="33" spans="1:28" ht="19.5" customHeight="1" thickBot="1">
      <c r="A33" s="29" t="s">
        <v>193</v>
      </c>
      <c r="B33" s="2"/>
      <c r="C33" s="3"/>
      <c r="D33" s="106">
        <f>SUM(D15,D30,D32,D25)</f>
        <v>435935</v>
      </c>
      <c r="E33" s="11"/>
      <c r="F33" s="106">
        <f>SUM(F15,F30,F32,F25)</f>
        <v>2304523</v>
      </c>
      <c r="G33" s="16"/>
      <c r="H33" s="106">
        <f>SUM(H15,H30,H32,H25)</f>
        <v>0</v>
      </c>
      <c r="I33" s="16"/>
      <c r="J33" s="106">
        <f>SUM(J15,J30,J32,J25)</f>
        <v>2005</v>
      </c>
      <c r="K33" s="16"/>
      <c r="L33" s="106">
        <f>SUM(L15,L30,L32,L25)</f>
        <v>49088</v>
      </c>
      <c r="M33" s="16"/>
      <c r="N33" s="106">
        <f>SUM(N15,N30,N32,N25)</f>
        <v>24960</v>
      </c>
      <c r="O33" s="16"/>
      <c r="P33" s="106">
        <f>SUM(P17,P30,P32,P25)</f>
        <v>3967164</v>
      </c>
      <c r="Q33" s="16"/>
      <c r="R33" s="106">
        <f>SUM(R15,R30,R32)</f>
        <v>-587613</v>
      </c>
      <c r="S33" s="16"/>
      <c r="T33" s="106">
        <f>SUM(T15,T30,T32)</f>
        <v>-21064</v>
      </c>
      <c r="U33" s="31"/>
      <c r="V33" s="106">
        <f>SUM(V15,V25,V30)</f>
        <v>-608677</v>
      </c>
      <c r="W33" s="31"/>
      <c r="X33" s="106">
        <f>SUM(X17,X30,X32,X25)</f>
        <v>6174998</v>
      </c>
      <c r="Y33" s="107"/>
      <c r="Z33" s="106">
        <f>SUM(Z15,Z30,Z32)</f>
        <v>98</v>
      </c>
      <c r="AA33" s="107"/>
      <c r="AB33" s="106">
        <f>X33+Z33</f>
        <v>6175096</v>
      </c>
    </row>
    <row r="34" spans="1:28" ht="19.5" customHeight="1" thickTop="1"/>
  </sheetData>
  <mergeCells count="5">
    <mergeCell ref="D4:AB4"/>
    <mergeCell ref="H6:J6"/>
    <mergeCell ref="L6:P6"/>
    <mergeCell ref="R6:V6"/>
    <mergeCell ref="D13:AB13"/>
  </mergeCells>
  <pageMargins left="0.7" right="0.7" top="0.75" bottom="0.75" header="0.3" footer="0.3"/>
  <pageSetup paperSize="9" scale="55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5"/>
  <sheetViews>
    <sheetView view="pageBreakPreview" topLeftCell="A47" zoomScale="70" zoomScaleNormal="50" zoomScaleSheetLayoutView="70" workbookViewId="0">
      <selection activeCell="A30" sqref="A30"/>
    </sheetView>
  </sheetViews>
  <sheetFormatPr defaultColWidth="9.1796875" defaultRowHeight="19.5" customHeight="1"/>
  <cols>
    <col min="1" max="1" width="59" style="24" customWidth="1"/>
    <col min="2" max="2" width="5.54296875" style="5" customWidth="1"/>
    <col min="3" max="3" width="0.54296875" style="4" customWidth="1"/>
    <col min="4" max="4" width="13" style="4" customWidth="1"/>
    <col min="5" max="5" width="0.54296875" style="4" customWidth="1"/>
    <col min="6" max="6" width="13.453125" style="4" customWidth="1"/>
    <col min="7" max="7" width="0.54296875" style="4" customWidth="1"/>
    <col min="8" max="8" width="13.1796875" style="4" bestFit="1" customWidth="1"/>
    <col min="9" max="9" width="0.54296875" style="4" customWidth="1"/>
    <col min="10" max="10" width="10.453125" style="4" customWidth="1"/>
    <col min="11" max="11" width="0.54296875" style="4" customWidth="1"/>
    <col min="12" max="12" width="14.81640625" style="4" customWidth="1"/>
    <col min="13" max="13" width="0.54296875" style="4" customWidth="1"/>
    <col min="14" max="14" width="14.453125" style="4" customWidth="1"/>
    <col min="15" max="15" width="0.54296875" style="4" customWidth="1"/>
    <col min="16" max="16" width="15.54296875" style="4" bestFit="1" customWidth="1"/>
    <col min="17" max="17" width="0.54296875" style="4" customWidth="1"/>
    <col min="18" max="18" width="13.81640625" style="4" customWidth="1"/>
    <col min="19" max="19" width="0.54296875" style="4" customWidth="1"/>
    <col min="20" max="20" width="12.1796875" style="4" customWidth="1"/>
    <col min="21" max="21" width="0.81640625" style="4" customWidth="1"/>
    <col min="22" max="22" width="14" style="4" customWidth="1"/>
    <col min="23" max="23" width="0.81640625" style="4" customWidth="1"/>
    <col min="24" max="24" width="13.81640625" style="4" customWidth="1"/>
    <col min="25" max="25" width="0.54296875" style="4" customWidth="1"/>
    <col min="26" max="26" width="13.81640625" style="4" bestFit="1" customWidth="1"/>
    <col min="27" max="16384" width="9.1796875" style="4"/>
  </cols>
  <sheetData>
    <row r="1" spans="1:26" ht="19.5" customHeight="1">
      <c r="A1" s="17" t="s">
        <v>105</v>
      </c>
    </row>
    <row r="2" spans="1:26" ht="19.5" customHeight="1">
      <c r="A2" s="86" t="s">
        <v>86</v>
      </c>
    </row>
    <row r="3" spans="1:26" ht="19.5" customHeight="1">
      <c r="A3" s="22"/>
    </row>
    <row r="4" spans="1:26" ht="19.5" customHeight="1">
      <c r="A4" s="22"/>
      <c r="C4" s="7"/>
      <c r="D4" s="300" t="s">
        <v>85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</row>
    <row r="5" spans="1:26" ht="4" customHeight="1">
      <c r="A5" s="22"/>
      <c r="C5" s="7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45"/>
      <c r="Q5" s="261"/>
      <c r="R5" s="261"/>
      <c r="S5" s="261"/>
      <c r="T5" s="261"/>
      <c r="U5" s="261"/>
      <c r="V5" s="261"/>
      <c r="W5" s="261"/>
      <c r="X5" s="261"/>
      <c r="Y5" s="261"/>
      <c r="Z5" s="261"/>
    </row>
    <row r="6" spans="1:26" ht="19.5" customHeight="1">
      <c r="A6" s="22"/>
      <c r="C6" s="7"/>
      <c r="D6" s="7"/>
      <c r="E6" s="87"/>
      <c r="F6" s="6"/>
      <c r="G6" s="87"/>
      <c r="H6" s="262" t="s">
        <v>118</v>
      </c>
      <c r="I6" s="87"/>
      <c r="J6" s="301" t="s">
        <v>42</v>
      </c>
      <c r="K6" s="301"/>
      <c r="L6" s="301"/>
      <c r="M6" s="301"/>
      <c r="N6" s="301"/>
      <c r="O6" s="88"/>
      <c r="P6" s="305" t="s">
        <v>187</v>
      </c>
      <c r="Q6" s="305"/>
      <c r="R6" s="305"/>
      <c r="S6" s="305"/>
      <c r="T6" s="305"/>
      <c r="U6" s="7"/>
    </row>
    <row r="7" spans="1:26" ht="19.5" customHeight="1">
      <c r="A7" s="22"/>
      <c r="C7" s="7"/>
      <c r="D7" s="7"/>
      <c r="E7" s="87"/>
      <c r="F7" s="6"/>
      <c r="G7" s="87"/>
      <c r="H7" s="251"/>
      <c r="I7" s="87"/>
      <c r="J7" s="251"/>
      <c r="K7" s="251"/>
      <c r="L7" s="251"/>
      <c r="M7" s="251"/>
      <c r="N7" s="251"/>
      <c r="O7" s="88"/>
      <c r="P7" s="278"/>
      <c r="Q7" s="278"/>
      <c r="R7" s="278" t="s">
        <v>176</v>
      </c>
      <c r="S7" s="278"/>
      <c r="T7" s="278"/>
      <c r="U7" s="7"/>
    </row>
    <row r="8" spans="1:26" ht="19.5" customHeight="1">
      <c r="A8" s="22"/>
      <c r="C8" s="7"/>
      <c r="D8" s="7"/>
      <c r="E8" s="87"/>
      <c r="F8" s="6"/>
      <c r="G8" s="87"/>
      <c r="H8" s="251"/>
      <c r="I8" s="87"/>
      <c r="J8" s="251"/>
      <c r="K8" s="251"/>
      <c r="L8" s="251"/>
      <c r="M8" s="251"/>
      <c r="N8" s="251"/>
      <c r="O8" s="88"/>
      <c r="P8" s="278" t="s">
        <v>229</v>
      </c>
      <c r="Q8" s="278"/>
      <c r="R8" s="278" t="s">
        <v>177</v>
      </c>
      <c r="S8" s="278"/>
      <c r="T8" s="278"/>
      <c r="U8" s="7"/>
    </row>
    <row r="9" spans="1:26" ht="19.5" customHeight="1">
      <c r="A9" s="22"/>
      <c r="C9" s="7"/>
      <c r="D9" s="7"/>
      <c r="E9" s="87"/>
      <c r="F9" s="87"/>
      <c r="G9" s="87"/>
      <c r="H9" s="87"/>
      <c r="I9" s="87"/>
      <c r="J9" s="108"/>
      <c r="K9" s="108"/>
      <c r="L9" s="108"/>
      <c r="M9" s="108"/>
      <c r="N9" s="108"/>
      <c r="O9" s="88"/>
      <c r="P9" s="278" t="s">
        <v>54</v>
      </c>
      <c r="Q9" s="278"/>
      <c r="R9" s="245" t="s">
        <v>178</v>
      </c>
      <c r="S9" s="7"/>
      <c r="T9" s="245" t="s">
        <v>180</v>
      </c>
      <c r="U9" s="7"/>
      <c r="V9" s="278"/>
    </row>
    <row r="10" spans="1:26" ht="19.5" customHeight="1">
      <c r="A10" s="22"/>
      <c r="C10" s="8"/>
      <c r="D10" s="245" t="s">
        <v>33</v>
      </c>
      <c r="E10" s="245"/>
      <c r="F10" s="251"/>
      <c r="G10" s="251"/>
      <c r="H10" s="251"/>
      <c r="I10" s="251"/>
      <c r="J10" s="278"/>
      <c r="K10" s="245"/>
      <c r="L10" s="245" t="s">
        <v>124</v>
      </c>
      <c r="M10" s="245"/>
      <c r="N10" s="245"/>
      <c r="O10" s="245"/>
      <c r="P10" s="90" t="s">
        <v>230</v>
      </c>
      <c r="Q10" s="90"/>
      <c r="R10" s="245" t="s">
        <v>179</v>
      </c>
      <c r="S10" s="245"/>
      <c r="T10" s="245" t="s">
        <v>183</v>
      </c>
      <c r="U10" s="245"/>
      <c r="V10" s="278" t="s">
        <v>48</v>
      </c>
      <c r="X10" s="90"/>
      <c r="Y10" s="245"/>
      <c r="Z10" s="219"/>
    </row>
    <row r="11" spans="1:26" ht="19.5" customHeight="1">
      <c r="A11" s="22"/>
      <c r="C11" s="8"/>
      <c r="D11" s="245" t="s">
        <v>53</v>
      </c>
      <c r="E11" s="245"/>
      <c r="F11" s="245"/>
      <c r="G11" s="251"/>
      <c r="H11" s="245" t="s">
        <v>194</v>
      </c>
      <c r="I11" s="251"/>
      <c r="J11" s="90" t="s">
        <v>73</v>
      </c>
      <c r="K11" s="245"/>
      <c r="L11" s="245" t="s">
        <v>125</v>
      </c>
      <c r="M11" s="245"/>
      <c r="N11" s="245"/>
      <c r="O11" s="245"/>
      <c r="P11" s="263" t="s">
        <v>231</v>
      </c>
      <c r="Q11" s="90"/>
      <c r="R11" s="245" t="s">
        <v>233</v>
      </c>
      <c r="S11" s="245"/>
      <c r="T11" s="245" t="s">
        <v>181</v>
      </c>
      <c r="U11" s="245"/>
      <c r="V11" s="278" t="s">
        <v>11</v>
      </c>
      <c r="X11" s="90" t="s">
        <v>78</v>
      </c>
      <c r="Y11" s="245"/>
      <c r="Z11" s="90" t="s">
        <v>50</v>
      </c>
    </row>
    <row r="12" spans="1:26" ht="19.5" customHeight="1">
      <c r="A12" s="22"/>
      <c r="B12" s="5" t="s">
        <v>51</v>
      </c>
      <c r="C12" s="8"/>
      <c r="D12" s="251" t="s">
        <v>43</v>
      </c>
      <c r="E12" s="245"/>
      <c r="F12" s="245" t="s">
        <v>110</v>
      </c>
      <c r="G12" s="251"/>
      <c r="H12" s="90" t="s">
        <v>195</v>
      </c>
      <c r="I12" s="251"/>
      <c r="J12" s="90" t="s">
        <v>34</v>
      </c>
      <c r="K12" s="245"/>
      <c r="L12" s="245" t="s">
        <v>34</v>
      </c>
      <c r="M12" s="245"/>
      <c r="N12" s="245" t="s">
        <v>40</v>
      </c>
      <c r="O12" s="245"/>
      <c r="P12" s="263" t="s">
        <v>232</v>
      </c>
      <c r="Q12" s="90"/>
      <c r="R12" s="245" t="s">
        <v>234</v>
      </c>
      <c r="S12" s="245"/>
      <c r="T12" s="245" t="s">
        <v>182</v>
      </c>
      <c r="U12" s="245"/>
      <c r="V12" s="278" t="s">
        <v>121</v>
      </c>
      <c r="X12" s="90" t="s">
        <v>77</v>
      </c>
      <c r="Y12" s="245"/>
      <c r="Z12" s="90" t="s">
        <v>35</v>
      </c>
    </row>
    <row r="13" spans="1:26" ht="19.5" customHeight="1">
      <c r="A13" s="4"/>
      <c r="C13" s="245"/>
      <c r="D13" s="304" t="s">
        <v>88</v>
      </c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ht="19.5" customHeight="1">
      <c r="A14" s="22" t="s">
        <v>210</v>
      </c>
      <c r="C14" s="245"/>
      <c r="D14" s="279"/>
      <c r="E14" s="279"/>
      <c r="F14" s="279"/>
      <c r="G14" s="279"/>
      <c r="H14" s="279"/>
      <c r="I14" s="279"/>
      <c r="J14" s="279"/>
      <c r="K14" s="279"/>
      <c r="L14" s="279" t="s">
        <v>127</v>
      </c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</row>
    <row r="15" spans="1:26" ht="19.5" customHeight="1">
      <c r="A15" s="94" t="s">
        <v>235</v>
      </c>
      <c r="C15" s="8"/>
      <c r="D15" s="95">
        <f>'EH-10'!D33</f>
        <v>435935</v>
      </c>
      <c r="E15" s="95"/>
      <c r="F15" s="95">
        <f>'EH-10'!F33</f>
        <v>2304523</v>
      </c>
      <c r="G15" s="95"/>
      <c r="H15" s="95">
        <f>'EH-10'!J33</f>
        <v>2005</v>
      </c>
      <c r="I15" s="95"/>
      <c r="J15" s="95">
        <f>'EH-10'!L33</f>
        <v>49088</v>
      </c>
      <c r="K15" s="95"/>
      <c r="L15" s="95">
        <f>'EH-10'!N33</f>
        <v>24960</v>
      </c>
      <c r="M15" s="95"/>
      <c r="N15" s="95">
        <v>3967164</v>
      </c>
      <c r="O15" s="95"/>
      <c r="P15" s="95">
        <v>-587613</v>
      </c>
      <c r="Q15" s="95"/>
      <c r="R15" s="95">
        <v>-21064</v>
      </c>
      <c r="S15" s="95"/>
      <c r="T15" s="95">
        <f>R15+P15</f>
        <v>-608677</v>
      </c>
      <c r="U15" s="95"/>
      <c r="V15" s="95">
        <f>SUM(B15:R15)</f>
        <v>6174998</v>
      </c>
      <c r="W15" s="95"/>
      <c r="X15" s="95">
        <v>98</v>
      </c>
      <c r="Y15" s="10"/>
      <c r="Z15" s="95">
        <f>V15+X15</f>
        <v>6175096</v>
      </c>
    </row>
    <row r="16" spans="1:26" ht="19.5" customHeight="1">
      <c r="A16" s="246" t="s">
        <v>250</v>
      </c>
      <c r="B16" s="5" t="s">
        <v>36</v>
      </c>
      <c r="C16" s="7"/>
      <c r="D16" s="92">
        <v>0</v>
      </c>
      <c r="E16" s="93"/>
      <c r="F16" s="92">
        <v>0</v>
      </c>
      <c r="G16" s="93"/>
      <c r="H16" s="92">
        <v>0</v>
      </c>
      <c r="I16" s="93"/>
      <c r="J16" s="92">
        <v>0</v>
      </c>
      <c r="K16" s="93"/>
      <c r="L16" s="92">
        <v>0</v>
      </c>
      <c r="M16" s="93"/>
      <c r="N16" s="92">
        <v>-14983</v>
      </c>
      <c r="O16" s="93"/>
      <c r="P16" s="92">
        <v>0</v>
      </c>
      <c r="Q16" s="93"/>
      <c r="R16" s="92">
        <v>0</v>
      </c>
      <c r="S16" s="93"/>
      <c r="T16" s="92">
        <v>0</v>
      </c>
      <c r="U16" s="93"/>
      <c r="V16" s="92">
        <f>SUM(D16:R16)</f>
        <v>-14983</v>
      </c>
      <c r="W16" s="93"/>
      <c r="X16" s="92">
        <v>0</v>
      </c>
      <c r="Z16" s="92">
        <f>X16+V16</f>
        <v>-14983</v>
      </c>
    </row>
    <row r="17" spans="1:27" ht="19.5" customHeight="1">
      <c r="A17" s="94" t="s">
        <v>211</v>
      </c>
      <c r="C17" s="8"/>
      <c r="D17" s="95">
        <f>SUM(D15:D16)</f>
        <v>435935</v>
      </c>
      <c r="E17" s="95"/>
      <c r="F17" s="95">
        <f t="shared" ref="F17:Z17" si="0">SUM(F15:F16)</f>
        <v>2304523</v>
      </c>
      <c r="G17" s="95">
        <f t="shared" si="0"/>
        <v>0</v>
      </c>
      <c r="H17" s="95">
        <f t="shared" si="0"/>
        <v>2005</v>
      </c>
      <c r="I17" s="95">
        <f t="shared" si="0"/>
        <v>0</v>
      </c>
      <c r="J17" s="95">
        <f t="shared" si="0"/>
        <v>49088</v>
      </c>
      <c r="K17" s="95">
        <f t="shared" si="0"/>
        <v>0</v>
      </c>
      <c r="L17" s="95">
        <f t="shared" si="0"/>
        <v>24960</v>
      </c>
      <c r="M17" s="95">
        <f t="shared" si="0"/>
        <v>0</v>
      </c>
      <c r="N17" s="95">
        <f t="shared" si="0"/>
        <v>3952181</v>
      </c>
      <c r="O17" s="95">
        <f t="shared" si="0"/>
        <v>0</v>
      </c>
      <c r="P17" s="95">
        <f t="shared" si="0"/>
        <v>-587613</v>
      </c>
      <c r="Q17" s="95">
        <f t="shared" si="0"/>
        <v>0</v>
      </c>
      <c r="R17" s="95">
        <f t="shared" si="0"/>
        <v>-21064</v>
      </c>
      <c r="S17" s="95">
        <f t="shared" si="0"/>
        <v>0</v>
      </c>
      <c r="T17" s="95">
        <f t="shared" si="0"/>
        <v>-608677</v>
      </c>
      <c r="U17" s="95">
        <f t="shared" si="0"/>
        <v>0</v>
      </c>
      <c r="V17" s="95">
        <f t="shared" si="0"/>
        <v>6160015</v>
      </c>
      <c r="W17" s="95">
        <f t="shared" si="0"/>
        <v>0</v>
      </c>
      <c r="X17" s="95">
        <f t="shared" si="0"/>
        <v>98</v>
      </c>
      <c r="Y17" s="10">
        <f t="shared" si="0"/>
        <v>0</v>
      </c>
      <c r="Z17" s="95">
        <f t="shared" si="0"/>
        <v>6160113</v>
      </c>
    </row>
    <row r="18" spans="1:27" ht="19.5" customHeight="1">
      <c r="A18" s="94"/>
      <c r="C18" s="7"/>
      <c r="D18" s="34"/>
      <c r="E18" s="34"/>
      <c r="F18" s="34"/>
      <c r="G18" s="49"/>
      <c r="H18" s="34"/>
      <c r="I18" s="49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2"/>
      <c r="X18" s="34"/>
      <c r="Y18" s="34"/>
      <c r="Z18" s="34"/>
    </row>
    <row r="19" spans="1:27" ht="19.5" customHeight="1">
      <c r="A19" s="228" t="s">
        <v>165</v>
      </c>
      <c r="C19" s="245"/>
      <c r="D19" s="280"/>
      <c r="E19" s="280"/>
      <c r="F19" s="280"/>
      <c r="G19" s="280"/>
      <c r="H19" s="280"/>
      <c r="I19" s="280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32"/>
      <c r="X19" s="32"/>
      <c r="Y19" s="32"/>
      <c r="Z19" s="32"/>
    </row>
    <row r="20" spans="1:27" ht="19.5" customHeight="1">
      <c r="A20" s="229" t="s">
        <v>198</v>
      </c>
      <c r="C20" s="245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32"/>
      <c r="X20" s="32"/>
      <c r="Y20" s="32"/>
      <c r="Z20" s="32"/>
    </row>
    <row r="21" spans="1:27" ht="19.5" hidden="1" customHeight="1">
      <c r="A21" s="96" t="s">
        <v>106</v>
      </c>
      <c r="B21" s="5" t="s">
        <v>57</v>
      </c>
      <c r="C21" s="245"/>
      <c r="D21" s="93"/>
      <c r="E21" s="280"/>
      <c r="F21" s="93"/>
      <c r="G21" s="93"/>
      <c r="H21" s="93"/>
      <c r="I21" s="93"/>
      <c r="J21" s="93"/>
      <c r="K21" s="281"/>
      <c r="L21" s="93"/>
      <c r="M21" s="281"/>
      <c r="N21" s="93"/>
      <c r="O21" s="281"/>
      <c r="P21" s="93"/>
      <c r="Q21" s="93"/>
      <c r="R21" s="281"/>
      <c r="S21" s="281"/>
      <c r="T21" s="281"/>
      <c r="U21" s="281"/>
      <c r="V21" s="42"/>
      <c r="W21" s="32"/>
      <c r="X21" s="93"/>
      <c r="Y21" s="32"/>
      <c r="Z21" s="33"/>
    </row>
    <row r="22" spans="1:27" ht="19.5" hidden="1" customHeight="1">
      <c r="A22" s="96" t="s">
        <v>114</v>
      </c>
      <c r="B22" s="5" t="s">
        <v>57</v>
      </c>
      <c r="C22" s="245"/>
      <c r="D22" s="93"/>
      <c r="E22" s="280"/>
      <c r="F22" s="93"/>
      <c r="G22" s="93"/>
      <c r="H22" s="93"/>
      <c r="I22" s="93"/>
      <c r="J22" s="93"/>
      <c r="K22" s="281"/>
      <c r="L22" s="93"/>
      <c r="M22" s="281"/>
      <c r="N22" s="93"/>
      <c r="O22" s="281"/>
      <c r="P22" s="93"/>
      <c r="Q22" s="93"/>
      <c r="R22" s="281"/>
      <c r="S22" s="281"/>
      <c r="T22" s="281"/>
      <c r="U22" s="281"/>
      <c r="V22" s="42"/>
      <c r="W22" s="32"/>
      <c r="X22" s="93"/>
      <c r="Y22" s="32"/>
      <c r="Z22" s="33"/>
    </row>
    <row r="23" spans="1:27" ht="19.5" customHeight="1">
      <c r="A23" s="96" t="s">
        <v>236</v>
      </c>
      <c r="C23" s="245"/>
      <c r="D23" s="93"/>
      <c r="E23" s="280"/>
      <c r="F23" s="93"/>
      <c r="G23" s="93"/>
      <c r="H23" s="93"/>
      <c r="I23" s="93"/>
      <c r="J23" s="93"/>
      <c r="K23" s="281"/>
      <c r="L23" s="93"/>
      <c r="M23" s="281"/>
      <c r="N23" s="93"/>
      <c r="O23" s="281"/>
      <c r="P23" s="93"/>
      <c r="Q23" s="93"/>
      <c r="R23" s="281"/>
      <c r="S23" s="281"/>
      <c r="T23" s="281"/>
      <c r="U23" s="281"/>
      <c r="V23" s="42"/>
      <c r="W23" s="32"/>
      <c r="X23" s="93"/>
      <c r="Y23" s="32"/>
      <c r="Z23" s="33"/>
    </row>
    <row r="24" spans="1:27" ht="19.5" customHeight="1">
      <c r="A24" s="96" t="s">
        <v>237</v>
      </c>
      <c r="B24" s="5" t="s">
        <v>31</v>
      </c>
      <c r="C24" s="245"/>
      <c r="D24" s="93">
        <v>0</v>
      </c>
      <c r="E24" s="280"/>
      <c r="F24" s="93">
        <v>0</v>
      </c>
      <c r="G24" s="93"/>
      <c r="H24" s="93">
        <v>0</v>
      </c>
      <c r="I24" s="93"/>
      <c r="J24" s="93">
        <v>0</v>
      </c>
      <c r="K24" s="281"/>
      <c r="L24" s="93">
        <v>0</v>
      </c>
      <c r="M24" s="281"/>
      <c r="N24" s="93">
        <v>0</v>
      </c>
      <c r="O24" s="281"/>
      <c r="P24" s="93">
        <v>0</v>
      </c>
      <c r="Q24" s="93"/>
      <c r="R24" s="93">
        <v>0</v>
      </c>
      <c r="S24" s="281"/>
      <c r="T24" s="93">
        <v>0</v>
      </c>
      <c r="U24" s="281"/>
      <c r="V24" s="42">
        <f>SUM(B24:R24)</f>
        <v>0</v>
      </c>
      <c r="W24" s="32"/>
      <c r="X24" s="93">
        <f>30115+1</f>
        <v>30116</v>
      </c>
      <c r="Y24" s="32"/>
      <c r="Z24" s="33">
        <f>X24+V24</f>
        <v>30116</v>
      </c>
    </row>
    <row r="25" spans="1:27" ht="19.5" customHeight="1">
      <c r="A25" s="96" t="s">
        <v>149</v>
      </c>
      <c r="B25" s="5" t="s">
        <v>251</v>
      </c>
      <c r="C25" s="245"/>
      <c r="D25" s="92">
        <v>0</v>
      </c>
      <c r="E25" s="280"/>
      <c r="F25" s="92">
        <v>0</v>
      </c>
      <c r="G25" s="93"/>
      <c r="H25" s="92">
        <v>0</v>
      </c>
      <c r="I25" s="93"/>
      <c r="J25" s="92">
        <v>0</v>
      </c>
      <c r="K25" s="281"/>
      <c r="L25" s="92">
        <v>0</v>
      </c>
      <c r="M25" s="281"/>
      <c r="N25" s="92">
        <f>-671339-1</f>
        <v>-671340</v>
      </c>
      <c r="O25" s="281"/>
      <c r="P25" s="92">
        <v>0</v>
      </c>
      <c r="Q25" s="93"/>
      <c r="R25" s="92">
        <v>0</v>
      </c>
      <c r="S25" s="281"/>
      <c r="T25" s="92">
        <v>0</v>
      </c>
      <c r="U25" s="281"/>
      <c r="V25" s="54">
        <f>SUM(B25:R25)</f>
        <v>-671340</v>
      </c>
      <c r="W25" s="250"/>
      <c r="X25" s="92">
        <v>0</v>
      </c>
      <c r="Y25" s="32"/>
      <c r="Z25" s="92">
        <f>X25+V25</f>
        <v>-671340</v>
      </c>
    </row>
    <row r="26" spans="1:27" ht="19.5" customHeight="1">
      <c r="A26" s="247" t="s">
        <v>280</v>
      </c>
      <c r="C26" s="245">
        <v>0</v>
      </c>
      <c r="D26" s="191">
        <f>SUM(D19:D25)</f>
        <v>0</v>
      </c>
      <c r="E26" s="103"/>
      <c r="F26" s="191">
        <f>SUM(F19:F25)</f>
        <v>0</v>
      </c>
      <c r="G26" s="234"/>
      <c r="H26" s="191">
        <f>SUM(H19:H25)</f>
        <v>0</v>
      </c>
      <c r="I26" s="234"/>
      <c r="J26" s="191">
        <f>SUM(J19:J25)</f>
        <v>0</v>
      </c>
      <c r="K26" s="103"/>
      <c r="L26" s="191">
        <f>SUM(L19:L25)</f>
        <v>0</v>
      </c>
      <c r="M26" s="103"/>
      <c r="N26" s="191">
        <f>SUM(N19:N25)</f>
        <v>-671340</v>
      </c>
      <c r="O26" s="234"/>
      <c r="P26" s="191">
        <f>SUM(P19:P25)</f>
        <v>0</v>
      </c>
      <c r="Q26" s="234"/>
      <c r="R26" s="191">
        <f>SUM(R19:R25)</f>
        <v>0</v>
      </c>
      <c r="S26" s="103"/>
      <c r="T26" s="191">
        <f>SUM(T19:T25)</f>
        <v>0</v>
      </c>
      <c r="U26" s="103"/>
      <c r="V26" s="191">
        <f>SUM(D26:P26)</f>
        <v>-671340</v>
      </c>
      <c r="W26" s="105"/>
      <c r="X26" s="191">
        <f>SUM(X19:X25)</f>
        <v>30116</v>
      </c>
      <c r="Y26" s="105"/>
      <c r="Z26" s="191">
        <f>V26+X26</f>
        <v>-641224</v>
      </c>
    </row>
    <row r="27" spans="1:27" ht="19.5" customHeight="1">
      <c r="A27" s="230"/>
      <c r="C27" s="245"/>
      <c r="D27" s="280"/>
      <c r="E27" s="280"/>
      <c r="F27" s="280"/>
      <c r="G27" s="280"/>
      <c r="H27" s="280"/>
      <c r="I27" s="280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32"/>
      <c r="X27" s="32"/>
      <c r="Y27" s="32"/>
      <c r="Z27" s="32"/>
    </row>
    <row r="28" spans="1:27" ht="19.5" customHeight="1">
      <c r="A28" s="98" t="s">
        <v>99</v>
      </c>
      <c r="C28" s="245"/>
      <c r="D28" s="280"/>
      <c r="E28" s="280"/>
      <c r="F28" s="280"/>
      <c r="G28" s="280"/>
      <c r="H28" s="280"/>
      <c r="I28" s="280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32"/>
      <c r="X28" s="32"/>
      <c r="Y28" s="32"/>
      <c r="Z28" s="32"/>
    </row>
    <row r="29" spans="1:27" ht="19.5" customHeight="1">
      <c r="A29" s="99" t="s">
        <v>89</v>
      </c>
      <c r="C29" s="245"/>
      <c r="D29" s="93">
        <v>0</v>
      </c>
      <c r="E29" s="280"/>
      <c r="F29" s="93">
        <v>0</v>
      </c>
      <c r="G29" s="93"/>
      <c r="H29" s="93">
        <v>0</v>
      </c>
      <c r="I29" s="93"/>
      <c r="J29" s="93">
        <v>0</v>
      </c>
      <c r="K29" s="281"/>
      <c r="L29" s="93">
        <v>0</v>
      </c>
      <c r="M29" s="281"/>
      <c r="N29" s="93">
        <f>'PL-9'!C44</f>
        <v>1392651</v>
      </c>
      <c r="O29" s="93"/>
      <c r="P29" s="93">
        <v>0</v>
      </c>
      <c r="Q29" s="15"/>
      <c r="R29" s="93">
        <v>0</v>
      </c>
      <c r="S29" s="281"/>
      <c r="T29" s="93">
        <f t="shared" ref="T29:T30" si="1">R29+P29</f>
        <v>0</v>
      </c>
      <c r="U29" s="281"/>
      <c r="V29" s="42">
        <f t="shared" ref="V29:V30" si="2">SUM(B29:R29)</f>
        <v>1392651</v>
      </c>
      <c r="W29" s="32"/>
      <c r="X29" s="93">
        <v>-4201</v>
      </c>
      <c r="Y29" s="32"/>
      <c r="Z29" s="93">
        <f>X29+V29</f>
        <v>1388450</v>
      </c>
    </row>
    <row r="30" spans="1:27" ht="19.5" customHeight="1">
      <c r="A30" s="282" t="s">
        <v>98</v>
      </c>
      <c r="C30" s="7"/>
      <c r="D30" s="93">
        <v>0</v>
      </c>
      <c r="E30" s="280"/>
      <c r="F30" s="93">
        <v>0</v>
      </c>
      <c r="G30" s="93"/>
      <c r="H30" s="93">
        <v>0</v>
      </c>
      <c r="I30" s="93"/>
      <c r="J30" s="93">
        <v>0</v>
      </c>
      <c r="K30" s="281"/>
      <c r="L30" s="93">
        <v>0</v>
      </c>
      <c r="M30" s="39"/>
      <c r="N30" s="92">
        <v>4046</v>
      </c>
      <c r="O30" s="15"/>
      <c r="P30" s="93">
        <v>71553</v>
      </c>
      <c r="Q30" s="15"/>
      <c r="R30" s="93">
        <f>712</f>
        <v>712</v>
      </c>
      <c r="S30" s="281"/>
      <c r="T30" s="93">
        <f t="shared" si="1"/>
        <v>72265</v>
      </c>
      <c r="U30" s="281"/>
      <c r="V30" s="42">
        <f t="shared" si="2"/>
        <v>76311</v>
      </c>
      <c r="W30" s="32"/>
      <c r="X30" s="93">
        <v>-4727</v>
      </c>
      <c r="Y30" s="41"/>
      <c r="Z30" s="93">
        <f>X30+V30</f>
        <v>71584</v>
      </c>
    </row>
    <row r="31" spans="1:27" ht="19.5" customHeight="1">
      <c r="A31" s="101" t="s">
        <v>100</v>
      </c>
      <c r="B31" s="9"/>
      <c r="C31" s="8"/>
      <c r="D31" s="283">
        <f>SUM(D29:D30)</f>
        <v>0</v>
      </c>
      <c r="E31" s="103"/>
      <c r="F31" s="283">
        <f>SUM(F29:F30)</f>
        <v>0</v>
      </c>
      <c r="G31" s="234"/>
      <c r="H31" s="283">
        <f>SUM(H29:H30)</f>
        <v>0</v>
      </c>
      <c r="I31" s="234"/>
      <c r="J31" s="283">
        <f>SUM(J29:J30)</f>
        <v>0</v>
      </c>
      <c r="K31" s="103"/>
      <c r="L31" s="283">
        <f>SUM(L29:L30)</f>
        <v>0</v>
      </c>
      <c r="M31" s="103"/>
      <c r="N31" s="283">
        <f>SUM(N29:N30)</f>
        <v>1396697</v>
      </c>
      <c r="O31" s="234"/>
      <c r="P31" s="283">
        <f>SUM(P29:P30)</f>
        <v>71553</v>
      </c>
      <c r="Q31" s="234"/>
      <c r="R31" s="283">
        <f>SUM(R29:R30)</f>
        <v>712</v>
      </c>
      <c r="S31" s="103"/>
      <c r="T31" s="283">
        <f>SUM(T29:T30)</f>
        <v>72265</v>
      </c>
      <c r="U31" s="103"/>
      <c r="V31" s="283">
        <f>SUM(V29:V30)</f>
        <v>1468962</v>
      </c>
      <c r="W31" s="105"/>
      <c r="X31" s="283">
        <f>SUM(X29:X30)</f>
        <v>-8928</v>
      </c>
      <c r="Y31" s="105"/>
      <c r="Z31" s="283">
        <f>V31+X31</f>
        <v>1460034</v>
      </c>
      <c r="AA31" s="15">
        <f>Z31-'PL-9'!C51</f>
        <v>0</v>
      </c>
    </row>
    <row r="32" spans="1:27" ht="19.5" customHeight="1">
      <c r="A32" s="101"/>
      <c r="B32" s="9"/>
      <c r="C32" s="8"/>
      <c r="D32" s="233"/>
      <c r="E32" s="103"/>
      <c r="F32" s="103"/>
      <c r="G32" s="103"/>
      <c r="H32" s="103"/>
      <c r="I32" s="103"/>
      <c r="J32" s="234"/>
      <c r="K32" s="103"/>
      <c r="L32" s="234"/>
      <c r="M32" s="103"/>
      <c r="N32" s="234"/>
      <c r="O32" s="234"/>
      <c r="P32" s="234"/>
      <c r="Q32" s="234"/>
      <c r="R32" s="103"/>
      <c r="S32" s="103"/>
      <c r="T32" s="103"/>
      <c r="U32" s="103"/>
      <c r="V32" s="234"/>
      <c r="W32" s="232"/>
      <c r="X32" s="234"/>
      <c r="Y32" s="232"/>
      <c r="Z32" s="234"/>
    </row>
    <row r="33" spans="1:26" ht="19.5" customHeight="1" thickBot="1">
      <c r="A33" s="22" t="s">
        <v>212</v>
      </c>
      <c r="C33" s="245"/>
      <c r="D33" s="284">
        <f>SUM(D17,D26,D31)</f>
        <v>435935</v>
      </c>
      <c r="E33" s="42"/>
      <c r="F33" s="284">
        <f>SUM(F17,F26,F31)</f>
        <v>2304523</v>
      </c>
      <c r="G33" s="285"/>
      <c r="H33" s="284">
        <f>SUM(H17,H26,H31)</f>
        <v>2005</v>
      </c>
      <c r="I33" s="285"/>
      <c r="J33" s="284">
        <f>SUM(J17,J26,J31)</f>
        <v>49088</v>
      </c>
      <c r="K33" s="285"/>
      <c r="L33" s="284">
        <f>SUM(L17,L26,L31)</f>
        <v>24960</v>
      </c>
      <c r="M33" s="285"/>
      <c r="N33" s="284">
        <f>SUM(N17,N26,N31)</f>
        <v>4677538</v>
      </c>
      <c r="O33" s="285"/>
      <c r="P33" s="284">
        <f>SUM(P17,P26,P31)</f>
        <v>-516060</v>
      </c>
      <c r="Q33" s="285"/>
      <c r="R33" s="284">
        <f>SUM(R17,R26,R31)</f>
        <v>-20352</v>
      </c>
      <c r="S33" s="33"/>
      <c r="T33" s="284">
        <f>SUM(T17,T26,T31)</f>
        <v>-536412</v>
      </c>
      <c r="U33" s="33"/>
      <c r="V33" s="284">
        <f>SUM(V17,V26,V31)</f>
        <v>6957637</v>
      </c>
      <c r="W33" s="107"/>
      <c r="X33" s="284">
        <f>SUM(X17,X26,X31)</f>
        <v>21286</v>
      </c>
      <c r="Y33" s="107"/>
      <c r="Z33" s="284">
        <f>SUM(Z17,Z26,Z31)</f>
        <v>6978923</v>
      </c>
    </row>
    <row r="34" spans="1:26" ht="19.5" customHeight="1" thickTop="1"/>
    <row r="35" spans="1:26" ht="19.5" customHeight="1">
      <c r="N35" s="15"/>
      <c r="T35" s="15"/>
      <c r="V35" s="15"/>
      <c r="X35" s="15"/>
      <c r="Z35" s="15"/>
    </row>
  </sheetData>
  <mergeCells count="4">
    <mergeCell ref="D13:Z13"/>
    <mergeCell ref="P6:T6"/>
    <mergeCell ref="D4:Z4"/>
    <mergeCell ref="J6:N6"/>
  </mergeCells>
  <pageMargins left="0.7" right="0.7" top="0.75" bottom="0.75" header="0.3" footer="0.3"/>
  <pageSetup paperSize="9" scale="57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6"/>
  <sheetViews>
    <sheetView view="pageBreakPreview" zoomScale="55" zoomScaleNormal="55" zoomScaleSheetLayoutView="55" workbookViewId="0">
      <selection activeCell="F9" sqref="F9:T9"/>
    </sheetView>
  </sheetViews>
  <sheetFormatPr defaultColWidth="9.1796875" defaultRowHeight="19.5" customHeight="1"/>
  <cols>
    <col min="1" max="1" width="45.1796875" style="82" customWidth="1"/>
    <col min="2" max="2" width="6" style="82" customWidth="1"/>
    <col min="3" max="3" width="2.54296875" style="82" customWidth="1"/>
    <col min="4" max="4" width="8" style="84" customWidth="1"/>
    <col min="5" max="5" width="1.54296875" style="114" customWidth="1"/>
    <col min="6" max="6" width="14" style="82" bestFit="1" customWidth="1"/>
    <col min="7" max="7" width="1" style="82" customWidth="1"/>
    <col min="8" max="8" width="15.54296875" style="82" bestFit="1" customWidth="1"/>
    <col min="9" max="9" width="1" style="82" customWidth="1"/>
    <col min="10" max="10" width="11.81640625" style="82" bestFit="1" customWidth="1"/>
    <col min="11" max="11" width="1.1796875" style="82" customWidth="1"/>
    <col min="12" max="12" width="13.453125" style="82" bestFit="1" customWidth="1"/>
    <col min="13" max="13" width="1.36328125" style="82" customWidth="1"/>
    <col min="14" max="14" width="12.54296875" style="82" bestFit="1" customWidth="1"/>
    <col min="15" max="15" width="1" style="82" customWidth="1"/>
    <col min="16" max="16" width="15.453125" style="82" customWidth="1"/>
    <col min="17" max="17" width="1" style="82" customWidth="1"/>
    <col min="18" max="18" width="15.54296875" style="82" bestFit="1" customWidth="1"/>
    <col min="19" max="19" width="0.81640625" style="82" customWidth="1"/>
    <col min="20" max="20" width="15.54296875" style="82" bestFit="1" customWidth="1"/>
    <col min="21" max="16384" width="9.1796875" style="82"/>
  </cols>
  <sheetData>
    <row r="1" spans="1:20" s="59" customFormat="1" ht="19.5" customHeight="1">
      <c r="A1" s="17" t="s">
        <v>105</v>
      </c>
      <c r="B1" s="57"/>
      <c r="C1" s="57"/>
      <c r="D1" s="58"/>
      <c r="E1" s="60"/>
    </row>
    <row r="2" spans="1:20" s="61" customFormat="1" ht="19.5" customHeight="1">
      <c r="A2" s="86" t="s">
        <v>86</v>
      </c>
      <c r="B2" s="60"/>
      <c r="C2" s="60"/>
      <c r="D2" s="58"/>
      <c r="E2" s="60"/>
    </row>
    <row r="3" spans="1:20" s="61" customFormat="1" ht="19.5" customHeight="1">
      <c r="A3" s="86"/>
      <c r="B3" s="60"/>
      <c r="C3" s="60"/>
      <c r="D3" s="58"/>
      <c r="E3" s="60"/>
    </row>
    <row r="4" spans="1:20" s="61" customFormat="1" ht="19.5" customHeight="1">
      <c r="D4" s="62"/>
      <c r="E4" s="62"/>
      <c r="F4" s="306" t="s">
        <v>90</v>
      </c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</row>
    <row r="5" spans="1:20" s="61" customFormat="1" ht="19.5" customHeight="1">
      <c r="D5" s="62"/>
      <c r="E5" s="109"/>
      <c r="I5" s="109"/>
      <c r="J5" s="309" t="s">
        <v>118</v>
      </c>
      <c r="K5" s="309"/>
      <c r="L5" s="309"/>
      <c r="M5" s="63"/>
      <c r="N5" s="307" t="s">
        <v>42</v>
      </c>
      <c r="O5" s="307"/>
      <c r="P5" s="307"/>
      <c r="Q5" s="307"/>
      <c r="R5" s="307"/>
      <c r="S5" s="63"/>
      <c r="T5" s="64"/>
    </row>
    <row r="6" spans="1:20" s="61" customFormat="1" ht="19.5" customHeight="1">
      <c r="A6" s="65"/>
      <c r="B6" s="65"/>
      <c r="C6" s="65"/>
      <c r="D6" s="66"/>
      <c r="E6" s="69"/>
      <c r="F6" s="65" t="s">
        <v>41</v>
      </c>
      <c r="G6" s="65"/>
      <c r="H6" s="65"/>
      <c r="I6" s="69"/>
      <c r="J6" s="245"/>
      <c r="K6" s="245"/>
      <c r="L6" s="245"/>
      <c r="M6" s="245"/>
      <c r="P6" s="245" t="s">
        <v>124</v>
      </c>
      <c r="S6" s="67"/>
    </row>
    <row r="7" spans="1:20" s="61" customFormat="1" ht="19.5" customHeight="1">
      <c r="A7" s="65"/>
      <c r="B7" s="65"/>
      <c r="C7" s="65"/>
      <c r="D7" s="66"/>
      <c r="E7" s="69"/>
      <c r="F7" s="65" t="s">
        <v>53</v>
      </c>
      <c r="G7" s="65"/>
      <c r="H7" s="65"/>
      <c r="I7" s="69"/>
      <c r="J7" s="245"/>
      <c r="K7" s="245"/>
      <c r="L7" s="245" t="s">
        <v>194</v>
      </c>
      <c r="M7" s="245"/>
      <c r="P7" s="245" t="s">
        <v>125</v>
      </c>
      <c r="S7" s="67"/>
    </row>
    <row r="8" spans="1:20" s="61" customFormat="1" ht="19.5" customHeight="1">
      <c r="B8" s="65"/>
      <c r="C8" s="68"/>
      <c r="D8" s="66" t="s">
        <v>51</v>
      </c>
      <c r="E8" s="110"/>
      <c r="F8" s="68" t="s">
        <v>43</v>
      </c>
      <c r="G8" s="68"/>
      <c r="H8" s="68" t="s">
        <v>110</v>
      </c>
      <c r="I8" s="110"/>
      <c r="J8" s="68" t="s">
        <v>118</v>
      </c>
      <c r="K8" s="245"/>
      <c r="L8" s="90" t="s">
        <v>195</v>
      </c>
      <c r="M8" s="245"/>
      <c r="N8" s="68" t="s">
        <v>52</v>
      </c>
      <c r="O8" s="69"/>
      <c r="P8" s="245" t="s">
        <v>34</v>
      </c>
      <c r="Q8" s="69"/>
      <c r="R8" s="69" t="s">
        <v>40</v>
      </c>
      <c r="S8" s="69"/>
      <c r="T8" s="70" t="s">
        <v>10</v>
      </c>
    </row>
    <row r="9" spans="1:20" s="61" customFormat="1" ht="19.5" customHeight="1">
      <c r="B9" s="65"/>
      <c r="C9" s="68"/>
      <c r="E9" s="109"/>
      <c r="F9" s="308" t="s">
        <v>88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</row>
    <row r="10" spans="1:20" ht="19.5" customHeight="1">
      <c r="A10" s="22" t="s">
        <v>191</v>
      </c>
      <c r="B10" s="65"/>
      <c r="C10" s="68"/>
      <c r="D10" s="61"/>
      <c r="E10" s="109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</row>
    <row r="11" spans="1:20" ht="19.5" customHeight="1">
      <c r="A11" s="168" t="s">
        <v>192</v>
      </c>
      <c r="C11" s="72"/>
      <c r="D11" s="112"/>
      <c r="E11" s="111"/>
      <c r="F11" s="95">
        <v>433385</v>
      </c>
      <c r="G11" s="111"/>
      <c r="H11" s="95">
        <v>2176628</v>
      </c>
      <c r="I11" s="95"/>
      <c r="J11" s="95">
        <v>44610</v>
      </c>
      <c r="K11" s="81"/>
      <c r="L11" s="95">
        <v>0</v>
      </c>
      <c r="M11" s="81"/>
      <c r="N11" s="95">
        <v>43695</v>
      </c>
      <c r="O11" s="111"/>
      <c r="P11" s="95">
        <v>25060</v>
      </c>
      <c r="Q11" s="111"/>
      <c r="R11" s="95">
        <v>1251409</v>
      </c>
      <c r="S11" s="81">
        <f>SUM(F11:R11)</f>
        <v>3974787</v>
      </c>
      <c r="T11" s="95">
        <f>SUM(F11:R11)</f>
        <v>3974787</v>
      </c>
    </row>
    <row r="12" spans="1:20" ht="19.5" customHeight="1">
      <c r="A12" s="168"/>
      <c r="C12" s="72"/>
      <c r="D12" s="112"/>
      <c r="E12" s="111"/>
      <c r="F12" s="95"/>
      <c r="G12" s="10"/>
      <c r="H12" s="95"/>
      <c r="I12" s="111"/>
      <c r="J12" s="81"/>
      <c r="K12" s="81"/>
      <c r="L12" s="81"/>
      <c r="M12" s="81"/>
      <c r="N12" s="95"/>
      <c r="O12" s="10"/>
      <c r="P12" s="81"/>
      <c r="Q12" s="10"/>
      <c r="R12" s="95"/>
      <c r="S12" s="81"/>
      <c r="T12" s="95"/>
    </row>
    <row r="13" spans="1:20" ht="19.5" customHeight="1">
      <c r="A13" s="228" t="s">
        <v>165</v>
      </c>
      <c r="C13" s="72"/>
      <c r="D13" s="79"/>
      <c r="E13" s="78"/>
      <c r="F13" s="280"/>
      <c r="G13" s="77"/>
      <c r="H13" s="280"/>
      <c r="I13" s="78"/>
      <c r="J13" s="81"/>
      <c r="K13" s="81"/>
      <c r="L13" s="81"/>
      <c r="M13" s="81"/>
      <c r="N13" s="280"/>
      <c r="O13" s="81"/>
      <c r="P13" s="81"/>
      <c r="Q13" s="81"/>
      <c r="R13" s="280"/>
      <c r="S13" s="81"/>
      <c r="T13" s="280"/>
    </row>
    <row r="14" spans="1:20" ht="19.5" customHeight="1">
      <c r="A14" s="229" t="s">
        <v>190</v>
      </c>
      <c r="C14" s="72"/>
      <c r="D14" s="79"/>
      <c r="E14" s="78"/>
      <c r="F14" s="280"/>
      <c r="G14" s="77"/>
      <c r="H14" s="280"/>
      <c r="I14" s="78"/>
      <c r="J14" s="81"/>
      <c r="K14" s="81"/>
      <c r="L14" s="81"/>
      <c r="M14" s="81"/>
      <c r="N14" s="280"/>
      <c r="O14" s="81"/>
      <c r="P14" s="81"/>
      <c r="Q14" s="81"/>
      <c r="R14" s="280"/>
      <c r="S14" s="81"/>
      <c r="T14" s="280"/>
    </row>
    <row r="15" spans="1:20" ht="19.5" customHeight="1">
      <c r="A15" s="72" t="s">
        <v>116</v>
      </c>
      <c r="C15" s="72"/>
      <c r="D15" s="5" t="s">
        <v>200</v>
      </c>
      <c r="E15" s="78"/>
      <c r="F15" s="15">
        <v>2550</v>
      </c>
      <c r="G15" s="77"/>
      <c r="H15" s="15">
        <v>127895</v>
      </c>
      <c r="I15" s="287"/>
      <c r="J15" s="15">
        <f>-42605-2005</f>
        <v>-44610</v>
      </c>
      <c r="K15" s="67"/>
      <c r="L15" s="15">
        <v>2005</v>
      </c>
      <c r="M15" s="67"/>
      <c r="N15" s="15">
        <v>0</v>
      </c>
      <c r="O15" s="67"/>
      <c r="P15" s="15">
        <v>0</v>
      </c>
      <c r="Q15" s="67"/>
      <c r="R15" s="15">
        <v>0</v>
      </c>
      <c r="S15" s="67"/>
      <c r="T15" s="93">
        <f>SUM(F15:R15)</f>
        <v>87840</v>
      </c>
    </row>
    <row r="16" spans="1:20" ht="19.5" customHeight="1">
      <c r="A16" s="72" t="s">
        <v>150</v>
      </c>
      <c r="C16" s="72"/>
      <c r="D16" s="5" t="s">
        <v>251</v>
      </c>
      <c r="E16" s="78"/>
      <c r="F16" s="15">
        <v>0</v>
      </c>
      <c r="G16" s="77"/>
      <c r="H16" s="15">
        <v>0</v>
      </c>
      <c r="I16" s="287"/>
      <c r="J16" s="15">
        <v>0</v>
      </c>
      <c r="K16" s="67"/>
      <c r="L16" s="15">
        <v>0</v>
      </c>
      <c r="M16" s="67"/>
      <c r="N16" s="15">
        <v>0</v>
      </c>
      <c r="O16" s="67"/>
      <c r="P16" s="15">
        <v>0</v>
      </c>
      <c r="Q16" s="67"/>
      <c r="R16" s="15">
        <v>-618117</v>
      </c>
      <c r="S16" s="67"/>
      <c r="T16" s="93">
        <f>SUM(F16:R16)</f>
        <v>-618117</v>
      </c>
    </row>
    <row r="17" spans="1:20" ht="19.5" customHeight="1">
      <c r="A17" s="286" t="s">
        <v>199</v>
      </c>
      <c r="B17" s="71"/>
      <c r="C17" s="72"/>
      <c r="D17" s="76"/>
      <c r="E17" s="78"/>
      <c r="F17" s="97">
        <f>SUM(F15:F15)</f>
        <v>2550</v>
      </c>
      <c r="G17" s="77"/>
      <c r="H17" s="97">
        <f>SUM(H15:H15)</f>
        <v>127895</v>
      </c>
      <c r="I17" s="93"/>
      <c r="J17" s="97">
        <f>SUM(J15:J15)</f>
        <v>-44610</v>
      </c>
      <c r="K17" s="67"/>
      <c r="L17" s="97">
        <f>SUM(L15:L15)</f>
        <v>2005</v>
      </c>
      <c r="M17" s="67"/>
      <c r="N17" s="97">
        <f>SUM(N15:N15)</f>
        <v>0</v>
      </c>
      <c r="O17" s="67"/>
      <c r="P17" s="97">
        <f>SUM(P15:P15)</f>
        <v>0</v>
      </c>
      <c r="Q17" s="67"/>
      <c r="R17" s="97">
        <f>SUM(R15:R16)</f>
        <v>-618117</v>
      </c>
      <c r="S17" s="67"/>
      <c r="T17" s="97">
        <f>SUM(T15:T16)</f>
        <v>-530277</v>
      </c>
    </row>
    <row r="18" spans="1:20" ht="19.5" customHeight="1">
      <c r="A18" s="230"/>
      <c r="B18" s="71"/>
      <c r="C18" s="72"/>
      <c r="D18" s="79"/>
      <c r="E18" s="78"/>
      <c r="F18" s="280"/>
      <c r="G18" s="77"/>
      <c r="H18" s="280"/>
      <c r="I18" s="93"/>
      <c r="J18" s="80"/>
      <c r="K18" s="80"/>
      <c r="L18" s="80"/>
      <c r="M18" s="80"/>
      <c r="N18" s="280"/>
      <c r="O18" s="80"/>
      <c r="P18" s="80"/>
      <c r="Q18" s="80"/>
      <c r="R18" s="280"/>
      <c r="S18" s="80"/>
      <c r="T18" s="280"/>
    </row>
    <row r="19" spans="1:20" ht="19.5" customHeight="1">
      <c r="A19" s="98" t="s">
        <v>99</v>
      </c>
      <c r="B19" s="71"/>
      <c r="C19" s="72"/>
      <c r="D19" s="73"/>
      <c r="E19" s="113"/>
      <c r="F19" s="280"/>
      <c r="G19" s="74"/>
      <c r="H19" s="280"/>
      <c r="I19" s="95"/>
      <c r="J19" s="83"/>
      <c r="K19" s="83"/>
      <c r="L19" s="83"/>
      <c r="M19" s="83"/>
      <c r="N19" s="280"/>
      <c r="O19" s="75"/>
      <c r="P19" s="83"/>
      <c r="Q19" s="75"/>
      <c r="R19" s="280"/>
      <c r="S19" s="83"/>
      <c r="T19" s="280"/>
    </row>
    <row r="20" spans="1:20" ht="19.5" customHeight="1">
      <c r="A20" s="99" t="s">
        <v>89</v>
      </c>
      <c r="F20" s="15">
        <v>0</v>
      </c>
      <c r="H20" s="15">
        <v>0</v>
      </c>
      <c r="I20" s="113"/>
      <c r="J20" s="15">
        <v>0</v>
      </c>
      <c r="L20" s="15">
        <v>0</v>
      </c>
      <c r="N20" s="15">
        <v>0</v>
      </c>
      <c r="P20" s="15">
        <v>0</v>
      </c>
      <c r="R20" s="15">
        <f>'PL-9'!O46</f>
        <v>1075981</v>
      </c>
      <c r="T20" s="93">
        <f>SUM(F20:R20)</f>
        <v>1075981</v>
      </c>
    </row>
    <row r="21" spans="1:20" ht="19.5" customHeight="1">
      <c r="A21" s="99" t="s">
        <v>98</v>
      </c>
      <c r="F21" s="15">
        <v>0</v>
      </c>
      <c r="H21" s="15">
        <v>0</v>
      </c>
      <c r="I21" s="113"/>
      <c r="J21" s="15">
        <v>0</v>
      </c>
      <c r="L21" s="15">
        <v>0</v>
      </c>
      <c r="N21" s="15">
        <v>0</v>
      </c>
      <c r="P21" s="15">
        <v>0</v>
      </c>
      <c r="R21" s="15">
        <v>-10845</v>
      </c>
      <c r="T21" s="93">
        <f>SUM(F21:R21)</f>
        <v>-10845</v>
      </c>
    </row>
    <row r="22" spans="1:20" ht="19.5" customHeight="1">
      <c r="A22" s="101" t="s">
        <v>100</v>
      </c>
      <c r="E22" s="115"/>
      <c r="F22" s="283">
        <f>SUM(F20)</f>
        <v>0</v>
      </c>
      <c r="G22" s="85"/>
      <c r="H22" s="283">
        <f>SUM(H20)</f>
        <v>0</v>
      </c>
      <c r="I22" s="93"/>
      <c r="J22" s="283">
        <f>SUM(J20)</f>
        <v>0</v>
      </c>
      <c r="K22" s="85"/>
      <c r="L22" s="283">
        <f>SUM(L20)</f>
        <v>0</v>
      </c>
      <c r="M22" s="85"/>
      <c r="N22" s="283">
        <f>SUM(N20)</f>
        <v>0</v>
      </c>
      <c r="O22" s="85"/>
      <c r="P22" s="283">
        <f>SUM(P20)</f>
        <v>0</v>
      </c>
      <c r="Q22" s="85"/>
      <c r="R22" s="283">
        <f>SUM(R20:R21)</f>
        <v>1065136</v>
      </c>
      <c r="S22" s="85"/>
      <c r="T22" s="97">
        <f>SUM(F22:S22)</f>
        <v>1065136</v>
      </c>
    </row>
    <row r="23" spans="1:20" ht="19.5" customHeight="1">
      <c r="A23" s="72"/>
      <c r="D23" s="79"/>
      <c r="E23" s="115"/>
      <c r="F23" s="234"/>
      <c r="G23" s="85"/>
      <c r="H23" s="234"/>
      <c r="I23" s="234"/>
      <c r="J23" s="234"/>
      <c r="K23" s="85"/>
      <c r="L23" s="85"/>
      <c r="M23" s="85"/>
      <c r="N23" s="234"/>
      <c r="O23" s="85"/>
      <c r="P23" s="234"/>
      <c r="Q23" s="85"/>
      <c r="R23" s="234"/>
      <c r="S23" s="85"/>
      <c r="T23" s="95"/>
    </row>
    <row r="24" spans="1:20" ht="19.5" customHeight="1">
      <c r="A24" s="72" t="s">
        <v>117</v>
      </c>
      <c r="B24" s="114"/>
      <c r="C24" s="114"/>
      <c r="D24" s="5" t="s">
        <v>136</v>
      </c>
      <c r="F24" s="54">
        <v>0</v>
      </c>
      <c r="H24" s="54">
        <v>0</v>
      </c>
      <c r="I24" s="78"/>
      <c r="J24" s="54">
        <v>0</v>
      </c>
      <c r="L24" s="54">
        <v>0</v>
      </c>
      <c r="N24" s="54">
        <v>0</v>
      </c>
      <c r="O24" s="85"/>
      <c r="P24" s="54">
        <v>-100</v>
      </c>
      <c r="R24" s="54">
        <v>0</v>
      </c>
      <c r="S24" s="85"/>
      <c r="T24" s="54">
        <f>SUM(F24:S24)</f>
        <v>-100</v>
      </c>
    </row>
    <row r="25" spans="1:20" ht="19.5" customHeight="1" thickBot="1">
      <c r="A25" s="22" t="s">
        <v>193</v>
      </c>
      <c r="F25" s="284">
        <f>SUM(F22,F17,F11,F24)</f>
        <v>435935</v>
      </c>
      <c r="H25" s="284">
        <f>SUM(H22,H17,H11,H24)</f>
        <v>2304523</v>
      </c>
      <c r="I25" s="285"/>
      <c r="J25" s="284">
        <f>SUM(J22,J17,J11,J24)</f>
        <v>0</v>
      </c>
      <c r="L25" s="284">
        <f>SUM(L22,L17,L11,L24)</f>
        <v>2005</v>
      </c>
      <c r="N25" s="284">
        <f>SUM(N22,N17,N11,N24)</f>
        <v>43695</v>
      </c>
      <c r="P25" s="284">
        <f>SUM(P22,P17,P11,P24)</f>
        <v>24960</v>
      </c>
      <c r="R25" s="284">
        <f>SUM(R22,R17,R11,R24)</f>
        <v>1698428</v>
      </c>
      <c r="T25" s="284">
        <f>SUM(T22,T17,T11,T24)</f>
        <v>4509546</v>
      </c>
    </row>
    <row r="26" spans="1:20" ht="19.5" customHeight="1" thickTop="1">
      <c r="A26" s="22"/>
      <c r="F26" s="285"/>
      <c r="H26" s="285"/>
      <c r="I26" s="285"/>
      <c r="J26" s="285"/>
      <c r="N26" s="285"/>
      <c r="P26" s="285"/>
      <c r="R26" s="285"/>
      <c r="T26" s="285"/>
    </row>
  </sheetData>
  <mergeCells count="5">
    <mergeCell ref="F4:T4"/>
    <mergeCell ref="N5:R5"/>
    <mergeCell ref="F9:T9"/>
    <mergeCell ref="J5:L5"/>
    <mergeCell ref="F10:T10"/>
  </mergeCells>
  <pageMargins left="0.7" right="0.7" top="0.75" bottom="0.75" header="0.3" footer="0.3"/>
  <pageSetup paperSize="9" scale="72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89184-D6D2-44A2-B935-B8528B13D9A2}">
  <dimension ref="A1:T23"/>
  <sheetViews>
    <sheetView view="pageBreakPreview" zoomScale="70" zoomScaleNormal="55" zoomScaleSheetLayoutView="70" workbookViewId="0">
      <selection activeCell="H16" sqref="H16"/>
    </sheetView>
  </sheetViews>
  <sheetFormatPr defaultColWidth="9.1796875" defaultRowHeight="19.5" customHeight="1"/>
  <cols>
    <col min="1" max="1" width="45.1796875" style="82" customWidth="1"/>
    <col min="2" max="2" width="6" style="82" customWidth="1"/>
    <col min="3" max="3" width="2.54296875" style="82" customWidth="1"/>
    <col min="4" max="4" width="8" style="84" customWidth="1"/>
    <col min="5" max="5" width="1.54296875" style="114" customWidth="1"/>
    <col min="6" max="6" width="14" style="82" bestFit="1" customWidth="1"/>
    <col min="7" max="7" width="1" style="82" customWidth="1"/>
    <col min="8" max="8" width="15.54296875" style="82" bestFit="1" customWidth="1"/>
    <col min="9" max="9" width="1" style="82" customWidth="1"/>
    <col min="10" max="10" width="11.81640625" style="82" bestFit="1" customWidth="1"/>
    <col min="11" max="11" width="1.1796875" style="82" customWidth="1"/>
    <col min="12" max="12" width="13.453125" style="82" bestFit="1" customWidth="1"/>
    <col min="13" max="13" width="1.36328125" style="82" customWidth="1"/>
    <col min="14" max="14" width="12.54296875" style="82" bestFit="1" customWidth="1"/>
    <col min="15" max="15" width="1" style="82" customWidth="1"/>
    <col min="16" max="16" width="15.453125" style="82" customWidth="1"/>
    <col min="17" max="17" width="1" style="82" customWidth="1"/>
    <col min="18" max="18" width="15.54296875" style="82" bestFit="1" customWidth="1"/>
    <col min="19" max="19" width="0.81640625" style="82" customWidth="1"/>
    <col min="20" max="20" width="15.54296875" style="82" bestFit="1" customWidth="1"/>
    <col min="21" max="16384" width="9.1796875" style="82"/>
  </cols>
  <sheetData>
    <row r="1" spans="1:20" ht="19.5" customHeight="1">
      <c r="A1" s="17" t="s">
        <v>105</v>
      </c>
      <c r="B1" s="57"/>
      <c r="C1" s="57"/>
      <c r="D1" s="58"/>
      <c r="E1" s="60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ht="19.5" customHeight="1">
      <c r="A2" s="86" t="s">
        <v>86</v>
      </c>
      <c r="B2" s="60"/>
      <c r="C2" s="60"/>
      <c r="D2" s="58"/>
      <c r="E2" s="60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19.5" customHeight="1">
      <c r="A3" s="86"/>
      <c r="B3" s="60"/>
      <c r="C3" s="60"/>
      <c r="D3" s="58"/>
      <c r="E3" s="60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19.5" customHeight="1">
      <c r="A4" s="61"/>
      <c r="B4" s="61"/>
      <c r="C4" s="61"/>
      <c r="D4" s="62"/>
      <c r="E4" s="62"/>
      <c r="F4" s="306" t="s">
        <v>90</v>
      </c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288"/>
      <c r="T4" s="288"/>
    </row>
    <row r="5" spans="1:20" ht="19.5" customHeight="1">
      <c r="A5" s="61"/>
      <c r="B5" s="61"/>
      <c r="C5" s="61"/>
      <c r="D5" s="62"/>
      <c r="E5" s="109"/>
      <c r="F5" s="61"/>
      <c r="G5" s="61"/>
      <c r="H5" s="61"/>
      <c r="I5" s="109"/>
      <c r="J5" s="295" t="s">
        <v>118</v>
      </c>
      <c r="K5" s="63"/>
      <c r="L5" s="307" t="s">
        <v>42</v>
      </c>
      <c r="M5" s="307"/>
      <c r="N5" s="307"/>
      <c r="O5" s="307"/>
      <c r="P5" s="307"/>
      <c r="Q5" s="63"/>
      <c r="R5" s="64"/>
    </row>
    <row r="6" spans="1:20" ht="19.5" customHeight="1">
      <c r="A6" s="65"/>
      <c r="B6" s="65"/>
      <c r="C6" s="65"/>
      <c r="D6" s="66"/>
      <c r="E6" s="69"/>
      <c r="F6" s="65" t="s">
        <v>41</v>
      </c>
      <c r="G6" s="65"/>
      <c r="H6" s="65"/>
      <c r="I6" s="69"/>
      <c r="J6" s="245"/>
      <c r="K6" s="245"/>
      <c r="L6" s="61"/>
      <c r="M6" s="61"/>
      <c r="N6" s="245" t="s">
        <v>124</v>
      </c>
      <c r="O6" s="61"/>
      <c r="P6" s="61"/>
      <c r="Q6" s="67"/>
      <c r="R6" s="61"/>
    </row>
    <row r="7" spans="1:20" ht="19.5" customHeight="1">
      <c r="A7" s="65"/>
      <c r="B7" s="65"/>
      <c r="C7" s="65"/>
      <c r="D7" s="66"/>
      <c r="E7" s="69"/>
      <c r="F7" s="65" t="s">
        <v>53</v>
      </c>
      <c r="G7" s="65"/>
      <c r="H7" s="65"/>
      <c r="I7" s="69"/>
      <c r="J7" s="245" t="s">
        <v>194</v>
      </c>
      <c r="K7" s="245"/>
      <c r="L7" s="61"/>
      <c r="M7" s="61"/>
      <c r="N7" s="245" t="s">
        <v>125</v>
      </c>
      <c r="O7" s="61"/>
      <c r="P7" s="61"/>
      <c r="Q7" s="67"/>
      <c r="R7" s="61"/>
    </row>
    <row r="8" spans="1:20" ht="19.5" customHeight="1">
      <c r="A8" s="61"/>
      <c r="B8" s="65"/>
      <c r="C8" s="68"/>
      <c r="D8" s="66" t="s">
        <v>51</v>
      </c>
      <c r="E8" s="110"/>
      <c r="F8" s="68" t="s">
        <v>43</v>
      </c>
      <c r="G8" s="68"/>
      <c r="H8" s="68" t="s">
        <v>110</v>
      </c>
      <c r="I8" s="110"/>
      <c r="J8" s="90" t="s">
        <v>195</v>
      </c>
      <c r="K8" s="90"/>
      <c r="L8" s="68" t="s">
        <v>52</v>
      </c>
      <c r="M8" s="69"/>
      <c r="N8" s="245" t="s">
        <v>34</v>
      </c>
      <c r="O8" s="69"/>
      <c r="P8" s="69" t="s">
        <v>40</v>
      </c>
      <c r="Q8" s="69"/>
      <c r="R8" s="70" t="s">
        <v>10</v>
      </c>
    </row>
    <row r="9" spans="1:20" ht="19.5" customHeight="1">
      <c r="A9" s="61"/>
      <c r="B9" s="65"/>
      <c r="C9" s="68"/>
      <c r="D9" s="61"/>
      <c r="E9" s="109"/>
      <c r="F9" s="308" t="s">
        <v>88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62"/>
      <c r="T9" s="62"/>
    </row>
    <row r="10" spans="1:20" ht="19.5" customHeight="1">
      <c r="A10" s="22" t="s">
        <v>210</v>
      </c>
      <c r="B10" s="65"/>
      <c r="C10" s="68"/>
      <c r="D10" s="61"/>
      <c r="E10" s="109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62"/>
      <c r="T10" s="62"/>
    </row>
    <row r="11" spans="1:20" ht="19.5" customHeight="1">
      <c r="A11" s="168" t="s">
        <v>211</v>
      </c>
      <c r="C11" s="72"/>
      <c r="D11" s="112"/>
      <c r="E11" s="111"/>
      <c r="F11" s="95">
        <f>'EH 12'!$F$25</f>
        <v>435935</v>
      </c>
      <c r="G11" s="111"/>
      <c r="H11" s="95">
        <f>'EH 12'!$H$25</f>
        <v>2304523</v>
      </c>
      <c r="I11" s="95"/>
      <c r="J11" s="95">
        <f>'EH 12'!$L$25</f>
        <v>2005</v>
      </c>
      <c r="K11" s="81"/>
      <c r="L11" s="95">
        <f>'EH 12'!$N$25</f>
        <v>43695</v>
      </c>
      <c r="M11" s="111"/>
      <c r="N11" s="95">
        <f>'EH 12'!$P$25</f>
        <v>24960</v>
      </c>
      <c r="O11" s="111"/>
      <c r="P11" s="95">
        <f>'EH 12'!$R$25</f>
        <v>1698428</v>
      </c>
      <c r="Q11" s="81">
        <f>SUM(F11:P11)</f>
        <v>4509546</v>
      </c>
      <c r="R11" s="95">
        <f>SUM(F11:P11)</f>
        <v>4509546</v>
      </c>
    </row>
    <row r="12" spans="1:20" ht="19.5" customHeight="1">
      <c r="A12" s="168"/>
      <c r="C12" s="72"/>
      <c r="D12" s="112"/>
      <c r="E12" s="111"/>
      <c r="F12" s="95"/>
      <c r="G12" s="10"/>
      <c r="H12" s="95"/>
      <c r="I12" s="111"/>
      <c r="J12" s="81"/>
      <c r="K12" s="81"/>
      <c r="L12" s="95"/>
      <c r="M12" s="10"/>
      <c r="N12" s="81"/>
      <c r="O12" s="10"/>
      <c r="P12" s="95"/>
      <c r="Q12" s="81"/>
      <c r="R12" s="95"/>
    </row>
    <row r="13" spans="1:20" ht="19.5" customHeight="1">
      <c r="A13" s="228" t="s">
        <v>165</v>
      </c>
      <c r="C13" s="72"/>
      <c r="D13" s="79"/>
      <c r="E13" s="78"/>
      <c r="F13" s="280"/>
      <c r="G13" s="77"/>
      <c r="H13" s="280"/>
      <c r="I13" s="78"/>
      <c r="J13" s="81"/>
      <c r="K13" s="81"/>
      <c r="L13" s="280"/>
      <c r="M13" s="81"/>
      <c r="N13" s="81"/>
      <c r="O13" s="81"/>
      <c r="P13" s="280"/>
      <c r="Q13" s="81"/>
      <c r="R13" s="280"/>
    </row>
    <row r="14" spans="1:20" ht="19.5" customHeight="1">
      <c r="A14" s="229" t="s">
        <v>190</v>
      </c>
      <c r="C14" s="72"/>
      <c r="D14" s="79"/>
      <c r="E14" s="78"/>
      <c r="F14" s="280"/>
      <c r="G14" s="78"/>
      <c r="H14" s="280"/>
      <c r="I14" s="78"/>
      <c r="J14" s="81"/>
      <c r="K14" s="81"/>
      <c r="L14" s="280"/>
      <c r="M14" s="81"/>
      <c r="N14" s="81"/>
      <c r="O14" s="81"/>
      <c r="P14" s="280"/>
      <c r="Q14" s="81"/>
      <c r="R14" s="280"/>
    </row>
    <row r="15" spans="1:20" ht="19.5" customHeight="1">
      <c r="A15" s="72" t="s">
        <v>150</v>
      </c>
      <c r="C15" s="72"/>
      <c r="D15" s="5" t="s">
        <v>251</v>
      </c>
      <c r="E15" s="78"/>
      <c r="F15" s="265">
        <f>SUM(F14:F14)</f>
        <v>0</v>
      </c>
      <c r="G15" s="77"/>
      <c r="H15" s="265">
        <f>SUM(H14:H14)</f>
        <v>0</v>
      </c>
      <c r="I15" s="93"/>
      <c r="J15" s="265">
        <f>SUM(J14:J14)</f>
        <v>0</v>
      </c>
      <c r="K15" s="67"/>
      <c r="L15" s="265">
        <f>SUM(L14:L14)</f>
        <v>0</v>
      </c>
      <c r="M15" s="67"/>
      <c r="N15" s="265">
        <f>SUM(N14:N14)</f>
        <v>0</v>
      </c>
      <c r="O15" s="67"/>
      <c r="P15" s="15">
        <v>-671339</v>
      </c>
      <c r="Q15" s="67"/>
      <c r="R15" s="93">
        <f>SUM(F15:P15)</f>
        <v>-671339</v>
      </c>
    </row>
    <row r="16" spans="1:20" ht="19.5" customHeight="1">
      <c r="A16" s="286" t="s">
        <v>199</v>
      </c>
      <c r="B16" s="71"/>
      <c r="C16" s="72"/>
      <c r="D16" s="76"/>
      <c r="E16" s="78"/>
      <c r="F16" s="97">
        <f>SUM(F15:F15)</f>
        <v>0</v>
      </c>
      <c r="G16" s="77"/>
      <c r="H16" s="97">
        <f>SUM(H15:H15)</f>
        <v>0</v>
      </c>
      <c r="I16" s="93"/>
      <c r="J16" s="97">
        <f>SUM(J15:J15)</f>
        <v>0</v>
      </c>
      <c r="K16" s="67"/>
      <c r="L16" s="97">
        <f>SUM(L15:L15)</f>
        <v>0</v>
      </c>
      <c r="M16" s="67"/>
      <c r="N16" s="97">
        <f>SUM(N15:N15)</f>
        <v>0</v>
      </c>
      <c r="O16" s="67"/>
      <c r="P16" s="97">
        <f>SUM(P15:P15)</f>
        <v>-671339</v>
      </c>
      <c r="Q16" s="67"/>
      <c r="R16" s="97">
        <f>SUM(F16:Q16)</f>
        <v>-671339</v>
      </c>
    </row>
    <row r="17" spans="1:18" ht="19.5" customHeight="1">
      <c r="A17" s="230"/>
      <c r="B17" s="71"/>
      <c r="C17" s="72"/>
      <c r="D17" s="79"/>
      <c r="E17" s="78"/>
      <c r="F17" s="280"/>
      <c r="G17" s="77"/>
      <c r="H17" s="280"/>
      <c r="I17" s="93"/>
      <c r="J17" s="80"/>
      <c r="K17" s="80"/>
      <c r="L17" s="280"/>
      <c r="M17" s="80"/>
      <c r="N17" s="80"/>
      <c r="O17" s="80"/>
      <c r="P17" s="280"/>
      <c r="Q17" s="80"/>
      <c r="R17" s="280"/>
    </row>
    <row r="18" spans="1:18" ht="19.5" customHeight="1">
      <c r="A18" s="98" t="s">
        <v>99</v>
      </c>
      <c r="B18" s="71"/>
      <c r="C18" s="72"/>
      <c r="D18" s="73"/>
      <c r="E18" s="113"/>
      <c r="F18" s="280"/>
      <c r="G18" s="74"/>
      <c r="H18" s="280"/>
      <c r="I18" s="95"/>
      <c r="J18" s="83"/>
      <c r="K18" s="83"/>
      <c r="L18" s="280"/>
      <c r="M18" s="75"/>
      <c r="N18" s="83"/>
      <c r="O18" s="75"/>
      <c r="P18" s="280"/>
      <c r="Q18" s="83"/>
      <c r="R18" s="280"/>
    </row>
    <row r="19" spans="1:18" ht="19.5" customHeight="1">
      <c r="A19" s="99" t="s">
        <v>89</v>
      </c>
      <c r="F19" s="15">
        <v>0</v>
      </c>
      <c r="H19" s="15">
        <v>0</v>
      </c>
      <c r="I19" s="113"/>
      <c r="J19" s="15">
        <v>0</v>
      </c>
      <c r="L19" s="15">
        <v>0</v>
      </c>
      <c r="N19" s="15">
        <v>0</v>
      </c>
      <c r="P19" s="15">
        <f>'PL-9'!$M$44</f>
        <v>1072948</v>
      </c>
      <c r="R19" s="93">
        <f>SUM(F19:P19)</f>
        <v>1072948</v>
      </c>
    </row>
    <row r="20" spans="1:18" ht="19.5" customHeight="1">
      <c r="A20" s="101" t="s">
        <v>100</v>
      </c>
      <c r="E20" s="115"/>
      <c r="F20" s="283">
        <f>SUM(F19)</f>
        <v>0</v>
      </c>
      <c r="G20" s="85"/>
      <c r="H20" s="283">
        <f>SUM(H19)</f>
        <v>0</v>
      </c>
      <c r="I20" s="93"/>
      <c r="J20" s="283">
        <f>SUM(J19)</f>
        <v>0</v>
      </c>
      <c r="K20" s="85"/>
      <c r="L20" s="283">
        <f>SUM(L19)</f>
        <v>0</v>
      </c>
      <c r="M20" s="85"/>
      <c r="N20" s="283">
        <f>SUM(N19)</f>
        <v>0</v>
      </c>
      <c r="O20" s="85"/>
      <c r="P20" s="283">
        <f>SUM(P19:P19)</f>
        <v>1072948</v>
      </c>
      <c r="Q20" s="85"/>
      <c r="R20" s="97">
        <f>SUM(F20:Q20)</f>
        <v>1072948</v>
      </c>
    </row>
    <row r="21" spans="1:18" ht="19.5" customHeight="1">
      <c r="A21" s="101"/>
      <c r="E21" s="115"/>
      <c r="F21" s="234"/>
      <c r="G21" s="85"/>
      <c r="H21" s="234"/>
      <c r="I21" s="234"/>
      <c r="J21" s="85"/>
      <c r="K21" s="85"/>
      <c r="L21" s="234"/>
      <c r="M21" s="85"/>
      <c r="N21" s="234"/>
      <c r="O21" s="85"/>
      <c r="P21" s="234"/>
      <c r="Q21" s="85"/>
      <c r="R21" s="95"/>
    </row>
    <row r="22" spans="1:18" ht="19.5" customHeight="1" thickBot="1">
      <c r="A22" s="22" t="s">
        <v>212</v>
      </c>
      <c r="F22" s="284">
        <v>435935</v>
      </c>
      <c r="H22" s="284">
        <v>2304523</v>
      </c>
      <c r="I22" s="285"/>
      <c r="J22" s="284">
        <v>2005</v>
      </c>
      <c r="L22" s="284">
        <v>43695</v>
      </c>
      <c r="N22" s="284">
        <v>24960</v>
      </c>
      <c r="P22" s="284">
        <f>SUM(P20,P16,P11)</f>
        <v>2100037</v>
      </c>
      <c r="R22" s="284">
        <f>R11+R16+R20</f>
        <v>4911155</v>
      </c>
    </row>
    <row r="23" spans="1:18" ht="19.5" customHeight="1" thickTop="1"/>
  </sheetData>
  <mergeCells count="4">
    <mergeCell ref="L5:P5"/>
    <mergeCell ref="F9:R9"/>
    <mergeCell ref="F10:R10"/>
    <mergeCell ref="F4:R4"/>
  </mergeCells>
  <pageMargins left="0.7" right="0.7" top="0.75" bottom="0.75" header="0.3" footer="0.3"/>
  <pageSetup paperSize="9" scale="79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07"/>
  <sheetViews>
    <sheetView tabSelected="1" view="pageBreakPreview" topLeftCell="A64" zoomScale="85" zoomScaleNormal="100" zoomScaleSheetLayoutView="85" workbookViewId="0">
      <selection activeCell="S15" sqref="S15"/>
    </sheetView>
  </sheetViews>
  <sheetFormatPr defaultColWidth="9.1796875" defaultRowHeight="20.25" customHeight="1"/>
  <cols>
    <col min="1" max="1" width="52.90625" style="27" customWidth="1"/>
    <col min="2" max="2" width="7" style="27" customWidth="1"/>
    <col min="3" max="3" width="15.453125" style="27" hidden="1" customWidth="1"/>
    <col min="4" max="4" width="1.54296875" style="27" hidden="1" customWidth="1"/>
    <col min="5" max="5" width="15.453125" style="27" hidden="1" customWidth="1"/>
    <col min="6" max="6" width="1.54296875" style="27" hidden="1" customWidth="1"/>
    <col min="7" max="7" width="16.453125" style="27" hidden="1" customWidth="1"/>
    <col min="8" max="8" width="1.54296875" style="27" hidden="1" customWidth="1"/>
    <col min="9" max="9" width="15.453125" style="27" hidden="1" customWidth="1"/>
    <col min="10" max="10" width="1.1796875" style="27" customWidth="1"/>
    <col min="11" max="11" width="12.453125" style="27" customWidth="1"/>
    <col min="12" max="12" width="1.1796875" style="27" customWidth="1"/>
    <col min="13" max="13" width="12.453125" style="27" customWidth="1"/>
    <col min="14" max="14" width="1.453125" style="27" customWidth="1"/>
    <col min="15" max="15" width="13.453125" style="27" customWidth="1"/>
    <col min="16" max="16" width="1" style="27" customWidth="1"/>
    <col min="17" max="17" width="13.453125" style="27" customWidth="1"/>
    <col min="18" max="18" width="9.1796875" style="27"/>
    <col min="19" max="19" width="40.81640625" style="27" customWidth="1"/>
    <col min="20" max="20" width="17.81640625" style="221" bestFit="1" customWidth="1"/>
    <col min="21" max="21" width="9.1796875" style="221"/>
    <col min="22" max="22" width="17.81640625" style="221" bestFit="1" customWidth="1"/>
    <col min="23" max="23" width="9.1796875" style="27" customWidth="1"/>
    <col min="24" max="16384" width="9.1796875" style="27"/>
  </cols>
  <sheetData>
    <row r="1" spans="1:30" ht="20.25" customHeight="1">
      <c r="A1" s="17" t="s">
        <v>105</v>
      </c>
      <c r="B1" s="17"/>
      <c r="C1" s="18"/>
      <c r="D1" s="37"/>
      <c r="E1" s="18"/>
      <c r="F1" s="44"/>
      <c r="G1" s="14"/>
      <c r="H1" s="46"/>
      <c r="I1" s="14"/>
    </row>
    <row r="2" spans="1:30" ht="20.25" customHeight="1">
      <c r="A2" s="128" t="s">
        <v>0</v>
      </c>
      <c r="B2" s="128"/>
      <c r="C2" s="14"/>
      <c r="D2" s="46"/>
      <c r="E2" s="14"/>
      <c r="F2" s="44"/>
      <c r="G2" s="14"/>
      <c r="H2" s="46"/>
      <c r="I2" s="14"/>
    </row>
    <row r="3" spans="1:30" ht="20.25" customHeight="1">
      <c r="A3" s="25"/>
      <c r="B3" s="25"/>
      <c r="C3" s="14"/>
      <c r="D3" s="46"/>
      <c r="E3" s="14"/>
      <c r="F3" s="44"/>
      <c r="G3" s="14"/>
      <c r="H3" s="46"/>
      <c r="I3" s="14"/>
    </row>
    <row r="4" spans="1:30" ht="20.25" customHeight="1">
      <c r="A4" s="25"/>
      <c r="B4" s="25"/>
      <c r="C4" s="311" t="s">
        <v>79</v>
      </c>
      <c r="D4" s="311"/>
      <c r="E4" s="311"/>
      <c r="F4" s="44"/>
      <c r="G4" s="311" t="s">
        <v>80</v>
      </c>
      <c r="H4" s="311"/>
      <c r="I4" s="311"/>
      <c r="K4" s="311" t="s">
        <v>79</v>
      </c>
      <c r="L4" s="311"/>
      <c r="M4" s="311"/>
      <c r="N4" s="44"/>
      <c r="O4" s="311" t="s">
        <v>80</v>
      </c>
      <c r="P4" s="311"/>
      <c r="Q4" s="311"/>
    </row>
    <row r="5" spans="1:30" ht="20.25" customHeight="1">
      <c r="A5" s="25"/>
      <c r="B5" s="25"/>
      <c r="C5" s="311" t="s">
        <v>81</v>
      </c>
      <c r="D5" s="311"/>
      <c r="E5" s="311"/>
      <c r="F5" s="45"/>
      <c r="G5" s="311" t="s">
        <v>81</v>
      </c>
      <c r="H5" s="311"/>
      <c r="I5" s="311"/>
      <c r="K5" s="311" t="s">
        <v>81</v>
      </c>
      <c r="L5" s="311"/>
      <c r="M5" s="311"/>
      <c r="N5" s="45"/>
      <c r="O5" s="311" t="s">
        <v>81</v>
      </c>
      <c r="P5" s="311"/>
      <c r="Q5" s="311"/>
    </row>
    <row r="6" spans="1:30" ht="20.25" customHeight="1">
      <c r="A6" s="25"/>
      <c r="B6" s="25"/>
      <c r="C6" s="310" t="s">
        <v>83</v>
      </c>
      <c r="D6" s="310"/>
      <c r="E6" s="310"/>
      <c r="F6" s="45"/>
      <c r="G6" s="310" t="s">
        <v>83</v>
      </c>
      <c r="H6" s="310"/>
      <c r="I6" s="310"/>
      <c r="K6" s="310" t="s">
        <v>166</v>
      </c>
      <c r="L6" s="310"/>
      <c r="M6" s="310"/>
      <c r="N6" s="45"/>
      <c r="O6" s="310" t="s">
        <v>166</v>
      </c>
      <c r="P6" s="310"/>
      <c r="Q6" s="310"/>
    </row>
    <row r="7" spans="1:30" ht="20.25" customHeight="1">
      <c r="A7" s="25"/>
      <c r="B7" s="222" t="s">
        <v>51</v>
      </c>
      <c r="C7" s="220">
        <v>2014</v>
      </c>
      <c r="D7" s="43"/>
      <c r="E7" s="220">
        <v>2013</v>
      </c>
      <c r="F7" s="44"/>
      <c r="G7" s="220">
        <v>2014</v>
      </c>
      <c r="H7" s="43"/>
      <c r="I7" s="220">
        <v>2013</v>
      </c>
      <c r="K7" s="244">
        <v>2020</v>
      </c>
      <c r="L7" s="130"/>
      <c r="M7" s="244">
        <v>2019</v>
      </c>
      <c r="N7" s="127"/>
      <c r="O7" s="248">
        <v>2020</v>
      </c>
      <c r="P7" s="130"/>
      <c r="Q7" s="248">
        <v>2019</v>
      </c>
      <c r="R7" s="127"/>
      <c r="S7" s="127"/>
      <c r="T7" s="127"/>
      <c r="U7" s="244"/>
      <c r="V7" s="130"/>
      <c r="W7" s="244"/>
    </row>
    <row r="8" spans="1:30" ht="20.25" customHeight="1">
      <c r="A8" s="25"/>
      <c r="B8" s="25"/>
      <c r="C8" s="312" t="s">
        <v>12</v>
      </c>
      <c r="D8" s="312"/>
      <c r="E8" s="312"/>
      <c r="F8" s="312"/>
      <c r="G8" s="312"/>
      <c r="H8" s="312"/>
      <c r="I8" s="312"/>
      <c r="K8" s="312" t="s">
        <v>88</v>
      </c>
      <c r="L8" s="312"/>
      <c r="M8" s="312"/>
      <c r="N8" s="312"/>
      <c r="O8" s="312"/>
      <c r="P8" s="312"/>
      <c r="Q8" s="312"/>
    </row>
    <row r="9" spans="1:30" ht="20.25" customHeight="1">
      <c r="A9" s="223" t="s">
        <v>1</v>
      </c>
      <c r="B9" s="223"/>
      <c r="D9" s="48"/>
      <c r="F9" s="48"/>
      <c r="H9" s="48"/>
      <c r="L9" s="48"/>
      <c r="N9" s="48"/>
      <c r="P9" s="48"/>
    </row>
    <row r="10" spans="1:30" ht="20.25" customHeight="1">
      <c r="A10" s="25" t="s">
        <v>64</v>
      </c>
      <c r="B10" s="34"/>
      <c r="C10" s="179">
        <f>547847.807876563*1000-26+10</f>
        <v>547847791.87656307</v>
      </c>
      <c r="D10" s="180"/>
      <c r="E10" s="179">
        <v>624026284</v>
      </c>
      <c r="F10" s="180"/>
      <c r="G10" s="179">
        <f>631669.021452192*1000</f>
        <v>631669021.45219195</v>
      </c>
      <c r="H10" s="180"/>
      <c r="I10" s="179">
        <v>784505587</v>
      </c>
      <c r="J10" s="224"/>
      <c r="K10" s="42">
        <v>1388450</v>
      </c>
      <c r="L10" s="180"/>
      <c r="M10" s="42">
        <f>'PL-9'!E46</f>
        <v>1138528</v>
      </c>
      <c r="N10" s="11"/>
      <c r="O10" s="11">
        <f>'PL-9'!M46</f>
        <v>1072948</v>
      </c>
      <c r="P10" s="11"/>
      <c r="Q10" s="11">
        <f>'PL-9'!O46</f>
        <v>1075981</v>
      </c>
      <c r="AD10" s="27" t="s">
        <v>127</v>
      </c>
    </row>
    <row r="11" spans="1:30" ht="20.25" customHeight="1">
      <c r="A11" s="50" t="s">
        <v>160</v>
      </c>
      <c r="B11" s="171"/>
      <c r="C11" s="181"/>
      <c r="D11" s="182"/>
      <c r="E11" s="181"/>
      <c r="F11" s="182"/>
      <c r="G11" s="181"/>
      <c r="H11" s="182"/>
      <c r="I11" s="181"/>
      <c r="J11" s="224"/>
      <c r="K11" s="42"/>
      <c r="L11" s="182"/>
      <c r="M11" s="42"/>
      <c r="N11" s="11"/>
      <c r="O11" s="11"/>
      <c r="P11" s="11"/>
      <c r="Q11" s="11"/>
    </row>
    <row r="12" spans="1:30" s="163" customFormat="1" ht="20.25" customHeight="1">
      <c r="A12" s="252" t="s">
        <v>144</v>
      </c>
      <c r="B12" s="253" t="s">
        <v>201</v>
      </c>
      <c r="C12" s="182">
        <f>90288.8884585459*1000</f>
        <v>90288888.458545908</v>
      </c>
      <c r="D12" s="182"/>
      <c r="E12" s="182">
        <v>133394463</v>
      </c>
      <c r="F12" s="182"/>
      <c r="G12" s="182">
        <f>18915.5185496065*1000</f>
        <v>18915518.549606498</v>
      </c>
      <c r="H12" s="182"/>
      <c r="I12" s="182">
        <v>8727916</v>
      </c>
      <c r="J12" s="254"/>
      <c r="K12" s="42">
        <v>234328</v>
      </c>
      <c r="L12" s="180"/>
      <c r="M12" s="42">
        <v>160029</v>
      </c>
      <c r="N12" s="11"/>
      <c r="O12" s="11">
        <v>52656</v>
      </c>
      <c r="P12" s="11"/>
      <c r="Q12" s="11">
        <v>19677</v>
      </c>
      <c r="T12" s="255"/>
      <c r="U12" s="255"/>
      <c r="V12" s="255"/>
    </row>
    <row r="13" spans="1:30" ht="20.25" customHeight="1">
      <c r="A13" s="24" t="s">
        <v>196</v>
      </c>
      <c r="B13" s="34"/>
      <c r="C13" s="179"/>
      <c r="D13" s="180"/>
      <c r="E13" s="179"/>
      <c r="F13" s="180"/>
      <c r="G13" s="179"/>
      <c r="H13" s="180"/>
      <c r="I13" s="186"/>
      <c r="J13" s="224"/>
      <c r="K13" s="42">
        <v>-746</v>
      </c>
      <c r="L13" s="11"/>
      <c r="M13" s="42">
        <v>-826</v>
      </c>
      <c r="N13" s="11"/>
      <c r="O13" s="11">
        <v>-95</v>
      </c>
      <c r="P13" s="11"/>
      <c r="Q13" s="11">
        <v>-1228</v>
      </c>
    </row>
    <row r="14" spans="1:30" ht="20.25" customHeight="1">
      <c r="A14" s="25" t="s">
        <v>71</v>
      </c>
      <c r="B14" s="13"/>
      <c r="C14" s="181">
        <v>17134356</v>
      </c>
      <c r="D14" s="182"/>
      <c r="E14" s="181">
        <v>28229139</v>
      </c>
      <c r="F14" s="181"/>
      <c r="G14" s="181">
        <v>11317063</v>
      </c>
      <c r="H14" s="181"/>
      <c r="I14" s="181">
        <f>20499391-5401064</f>
        <v>15098327</v>
      </c>
      <c r="J14" s="224"/>
      <c r="K14" s="42">
        <v>72275</v>
      </c>
      <c r="L14" s="180"/>
      <c r="M14" s="42">
        <v>65152</v>
      </c>
      <c r="N14" s="11"/>
      <c r="O14" s="11">
        <v>4349</v>
      </c>
      <c r="P14" s="11"/>
      <c r="Q14" s="11">
        <v>11566</v>
      </c>
    </row>
    <row r="15" spans="1:30" ht="20.25" customHeight="1">
      <c r="A15" s="25" t="s">
        <v>163</v>
      </c>
      <c r="B15" s="34"/>
      <c r="C15" s="181">
        <v>125742198</v>
      </c>
      <c r="D15" s="182"/>
      <c r="E15" s="181">
        <v>95057581</v>
      </c>
      <c r="F15" s="182"/>
      <c r="G15" s="181">
        <v>65016460</v>
      </c>
      <c r="H15" s="182"/>
      <c r="I15" s="181">
        <v>44853586</v>
      </c>
      <c r="J15" s="224"/>
      <c r="K15" s="42">
        <v>256331</v>
      </c>
      <c r="L15" s="180"/>
      <c r="M15" s="42">
        <v>159908</v>
      </c>
      <c r="N15" s="11"/>
      <c r="O15" s="11">
        <v>84957</v>
      </c>
      <c r="P15" s="11"/>
      <c r="Q15" s="11">
        <v>78754</v>
      </c>
    </row>
    <row r="16" spans="1:30" ht="20.25" customHeight="1">
      <c r="A16" s="25" t="s">
        <v>238</v>
      </c>
      <c r="B16" s="34"/>
      <c r="C16" s="181"/>
      <c r="D16" s="182"/>
      <c r="E16" s="181"/>
      <c r="F16" s="182"/>
      <c r="G16" s="181"/>
      <c r="H16" s="182"/>
      <c r="I16" s="181"/>
      <c r="J16" s="224"/>
      <c r="K16" s="42"/>
      <c r="L16" s="180"/>
      <c r="M16" s="42"/>
      <c r="N16" s="11"/>
      <c r="O16" s="11"/>
      <c r="P16" s="11"/>
      <c r="Q16" s="11"/>
    </row>
    <row r="17" spans="1:17" ht="20.25" customHeight="1">
      <c r="A17" s="51" t="s">
        <v>239</v>
      </c>
      <c r="B17" s="222" t="s">
        <v>15</v>
      </c>
      <c r="C17" s="181"/>
      <c r="D17" s="182"/>
      <c r="E17" s="181"/>
      <c r="F17" s="182"/>
      <c r="G17" s="181"/>
      <c r="H17" s="182"/>
      <c r="I17" s="181"/>
      <c r="J17" s="224"/>
      <c r="K17" s="42">
        <v>0</v>
      </c>
      <c r="L17" s="180"/>
      <c r="M17" s="42">
        <v>0</v>
      </c>
      <c r="N17" s="11"/>
      <c r="O17" s="11">
        <v>34100</v>
      </c>
      <c r="P17" s="11"/>
      <c r="Q17" s="11">
        <v>71000</v>
      </c>
    </row>
    <row r="18" spans="1:17" ht="20.25" customHeight="1">
      <c r="A18" s="25" t="s">
        <v>184</v>
      </c>
      <c r="B18" s="222" t="s">
        <v>133</v>
      </c>
      <c r="C18" s="181"/>
      <c r="D18" s="182"/>
      <c r="E18" s="181"/>
      <c r="F18" s="182"/>
      <c r="G18" s="181"/>
      <c r="H18" s="182"/>
      <c r="I18" s="181"/>
      <c r="J18" s="224"/>
      <c r="K18" s="42">
        <v>0</v>
      </c>
      <c r="L18" s="180"/>
      <c r="M18" s="42">
        <v>2152</v>
      </c>
      <c r="N18" s="11"/>
      <c r="O18" s="11">
        <v>0</v>
      </c>
      <c r="P18" s="11"/>
      <c r="Q18" s="11">
        <v>0</v>
      </c>
    </row>
    <row r="19" spans="1:17" ht="20.25" customHeight="1">
      <c r="A19" s="27" t="s">
        <v>281</v>
      </c>
      <c r="B19" s="222" t="s">
        <v>260</v>
      </c>
      <c r="C19" s="181"/>
      <c r="D19" s="182"/>
      <c r="E19" s="181"/>
      <c r="F19" s="182"/>
      <c r="G19" s="181"/>
      <c r="H19" s="182"/>
      <c r="I19" s="181"/>
      <c r="J19" s="224"/>
      <c r="K19" s="42">
        <v>3530</v>
      </c>
      <c r="L19" s="180"/>
      <c r="M19" s="42">
        <v>29598</v>
      </c>
      <c r="N19" s="11"/>
      <c r="O19" s="11">
        <v>-7841</v>
      </c>
      <c r="P19" s="11"/>
      <c r="Q19" s="11">
        <v>8261</v>
      </c>
    </row>
    <row r="20" spans="1:17" ht="20.25" customHeight="1">
      <c r="A20" s="25" t="s">
        <v>72</v>
      </c>
      <c r="B20" s="13"/>
      <c r="C20" s="181">
        <v>-17415985</v>
      </c>
      <c r="D20" s="182"/>
      <c r="E20" s="181">
        <v>0</v>
      </c>
      <c r="F20" s="182"/>
      <c r="G20" s="181">
        <v>-321838900</v>
      </c>
      <c r="H20" s="182"/>
      <c r="I20" s="181">
        <f>-654454328+5401064-1</f>
        <v>-649053265</v>
      </c>
      <c r="J20" s="224"/>
      <c r="K20" s="42">
        <v>-11939</v>
      </c>
      <c r="L20" s="180"/>
      <c r="M20" s="42">
        <v>-15457</v>
      </c>
      <c r="N20" s="11"/>
      <c r="O20" s="11">
        <v>-317101</v>
      </c>
      <c r="P20" s="11"/>
      <c r="Q20" s="11">
        <f>-'PL-9'!O12</f>
        <v>-488625</v>
      </c>
    </row>
    <row r="21" spans="1:17" ht="20.25" customHeight="1">
      <c r="A21" s="25" t="s">
        <v>276</v>
      </c>
      <c r="B21" s="222" t="s">
        <v>257</v>
      </c>
      <c r="C21" s="181">
        <v>1886958</v>
      </c>
      <c r="D21" s="182"/>
      <c r="E21" s="181">
        <v>1089865</v>
      </c>
      <c r="F21" s="182"/>
      <c r="G21" s="181">
        <v>0</v>
      </c>
      <c r="H21" s="182"/>
      <c r="I21" s="181">
        <v>0</v>
      </c>
      <c r="J21" s="224"/>
      <c r="K21" s="42">
        <v>2180</v>
      </c>
      <c r="L21" s="180"/>
      <c r="M21" s="42">
        <v>2026</v>
      </c>
      <c r="N21" s="11"/>
      <c r="O21" s="11">
        <v>0</v>
      </c>
      <c r="P21" s="11"/>
      <c r="Q21" s="11">
        <v>0</v>
      </c>
    </row>
    <row r="22" spans="1:17" ht="20.25" customHeight="1">
      <c r="A22" s="25" t="s">
        <v>269</v>
      </c>
      <c r="B22" s="13"/>
      <c r="C22" s="181">
        <f>45923265+880962</f>
        <v>46804227</v>
      </c>
      <c r="D22" s="182"/>
      <c r="E22" s="181">
        <f>-40221373+2+5</f>
        <v>-40221366</v>
      </c>
      <c r="F22" s="182"/>
      <c r="G22" s="181">
        <v>7470168</v>
      </c>
      <c r="H22" s="182"/>
      <c r="I22" s="181">
        <v>-7063610</v>
      </c>
      <c r="J22" s="224"/>
      <c r="K22" s="42">
        <v>15278</v>
      </c>
      <c r="L22" s="180"/>
      <c r="M22" s="42">
        <v>7906</v>
      </c>
      <c r="N22" s="11"/>
      <c r="O22" s="11">
        <v>1777</v>
      </c>
      <c r="P22" s="11"/>
      <c r="Q22" s="11">
        <v>22057</v>
      </c>
    </row>
    <row r="23" spans="1:17" ht="20.25" customHeight="1">
      <c r="A23" s="25" t="s">
        <v>189</v>
      </c>
      <c r="B23" s="13"/>
      <c r="C23" s="181"/>
      <c r="D23" s="182"/>
      <c r="E23" s="181"/>
      <c r="F23" s="182"/>
      <c r="G23" s="181"/>
      <c r="H23" s="182"/>
      <c r="I23" s="181"/>
      <c r="J23" s="224"/>
      <c r="K23" s="42">
        <v>509</v>
      </c>
      <c r="L23" s="180"/>
      <c r="M23" s="42">
        <v>8045</v>
      </c>
      <c r="N23" s="11"/>
      <c r="O23" s="11">
        <v>-41</v>
      </c>
      <c r="P23" s="11"/>
      <c r="Q23" s="11">
        <v>8745</v>
      </c>
    </row>
    <row r="24" spans="1:17" ht="20.25" customHeight="1">
      <c r="A24" s="25" t="s">
        <v>240</v>
      </c>
      <c r="B24" s="222" t="s">
        <v>16</v>
      </c>
      <c r="C24" s="181"/>
      <c r="D24" s="182"/>
      <c r="E24" s="181"/>
      <c r="F24" s="182"/>
      <c r="G24" s="181"/>
      <c r="H24" s="182"/>
      <c r="I24" s="181"/>
      <c r="J24" s="224"/>
      <c r="K24" s="42">
        <v>0</v>
      </c>
      <c r="L24" s="180"/>
      <c r="M24" s="42">
        <v>0</v>
      </c>
      <c r="N24" s="11"/>
      <c r="O24" s="42">
        <v>40937</v>
      </c>
      <c r="P24" s="11"/>
      <c r="Q24" s="42">
        <v>0</v>
      </c>
    </row>
    <row r="25" spans="1:17" ht="20.25" customHeight="1">
      <c r="A25" s="25" t="s">
        <v>272</v>
      </c>
      <c r="B25" s="222" t="s">
        <v>16</v>
      </c>
      <c r="C25" s="181"/>
      <c r="D25" s="182"/>
      <c r="E25" s="181"/>
      <c r="F25" s="182"/>
      <c r="G25" s="181"/>
      <c r="H25" s="182"/>
      <c r="I25" s="181"/>
      <c r="J25" s="224"/>
      <c r="K25" s="42">
        <v>0</v>
      </c>
      <c r="L25" s="180"/>
      <c r="M25" s="42">
        <v>0</v>
      </c>
      <c r="N25" s="11"/>
      <c r="O25" s="42">
        <v>15228</v>
      </c>
      <c r="P25" s="11"/>
      <c r="Q25" s="42">
        <v>0</v>
      </c>
    </row>
    <row r="26" spans="1:17" ht="20.25" customHeight="1">
      <c r="A26" s="25" t="s">
        <v>271</v>
      </c>
      <c r="B26" s="222" t="s">
        <v>17</v>
      </c>
      <c r="C26" s="181"/>
      <c r="D26" s="182"/>
      <c r="E26" s="181"/>
      <c r="F26" s="182"/>
      <c r="G26" s="181"/>
      <c r="H26" s="182"/>
      <c r="I26" s="181"/>
      <c r="J26" s="224"/>
      <c r="K26" s="42">
        <v>0</v>
      </c>
      <c r="L26" s="180"/>
      <c r="M26" s="42">
        <v>0</v>
      </c>
      <c r="N26" s="11"/>
      <c r="O26" s="42">
        <v>4900</v>
      </c>
      <c r="P26" s="11"/>
      <c r="Q26" s="42">
        <v>0</v>
      </c>
    </row>
    <row r="27" spans="1:17" ht="20.25" customHeight="1">
      <c r="A27" s="25" t="s">
        <v>241</v>
      </c>
      <c r="B27" s="222"/>
      <c r="C27" s="181"/>
      <c r="D27" s="182"/>
      <c r="E27" s="181"/>
      <c r="F27" s="182"/>
      <c r="G27" s="181"/>
      <c r="H27" s="182"/>
      <c r="I27" s="181"/>
      <c r="J27" s="224"/>
      <c r="K27" s="42"/>
      <c r="L27" s="180"/>
      <c r="M27" s="42"/>
      <c r="N27" s="11"/>
      <c r="O27" s="42"/>
      <c r="P27" s="11"/>
      <c r="Q27" s="42"/>
    </row>
    <row r="28" spans="1:17" ht="20.25" customHeight="1">
      <c r="A28" s="27" t="s">
        <v>221</v>
      </c>
      <c r="B28" s="222" t="s">
        <v>16</v>
      </c>
      <c r="C28" s="181"/>
      <c r="D28" s="182"/>
      <c r="E28" s="181"/>
      <c r="F28" s="182"/>
      <c r="G28" s="181"/>
      <c r="H28" s="182"/>
      <c r="I28" s="181"/>
      <c r="J28" s="224"/>
      <c r="K28" s="42">
        <v>45519</v>
      </c>
      <c r="L28" s="180"/>
      <c r="M28" s="42">
        <v>9404</v>
      </c>
      <c r="N28" s="11"/>
      <c r="O28" s="11">
        <v>0</v>
      </c>
      <c r="P28" s="11"/>
      <c r="Q28" s="11">
        <v>0</v>
      </c>
    </row>
    <row r="29" spans="1:17" ht="20.25" customHeight="1">
      <c r="A29" s="51" t="s">
        <v>155</v>
      </c>
      <c r="B29" s="222" t="s">
        <v>264</v>
      </c>
      <c r="C29" s="181">
        <v>11948660</v>
      </c>
      <c r="D29" s="182"/>
      <c r="E29" s="181">
        <v>11004519</v>
      </c>
      <c r="F29" s="182"/>
      <c r="G29" s="181">
        <v>9201088</v>
      </c>
      <c r="H29" s="182"/>
      <c r="I29" s="181">
        <v>6701144</v>
      </c>
      <c r="J29" s="224"/>
      <c r="K29" s="54">
        <v>28689</v>
      </c>
      <c r="L29" s="180"/>
      <c r="M29" s="54">
        <v>58188</v>
      </c>
      <c r="N29" s="11"/>
      <c r="O29" s="12">
        <v>17844</v>
      </c>
      <c r="P29" s="11"/>
      <c r="Q29" s="12">
        <v>38010</v>
      </c>
    </row>
    <row r="30" spans="1:17" ht="20.25" customHeight="1">
      <c r="A30" s="52"/>
      <c r="B30" s="172"/>
      <c r="C30" s="184">
        <f>SUM(C10:C29)</f>
        <v>824237094.335109</v>
      </c>
      <c r="D30" s="180"/>
      <c r="E30" s="184">
        <f>SUM(E10:E29)</f>
        <v>852580485</v>
      </c>
      <c r="F30" s="180"/>
      <c r="G30" s="185">
        <f>SUM(G10:G29)</f>
        <v>421750419.00179839</v>
      </c>
      <c r="H30" s="180"/>
      <c r="I30" s="185">
        <f>SUM(I10:I29)</f>
        <v>203769685</v>
      </c>
      <c r="J30" s="224"/>
      <c r="K30" s="42">
        <f>SUM(K10:K29)</f>
        <v>2034404</v>
      </c>
      <c r="L30" s="11"/>
      <c r="M30" s="42">
        <f>SUM(M10:M29)</f>
        <v>1624653</v>
      </c>
      <c r="N30" s="11"/>
      <c r="O30" s="11">
        <v>1004618</v>
      </c>
      <c r="P30" s="11"/>
      <c r="Q30" s="11">
        <f>SUM(Q10:Q29)</f>
        <v>844198</v>
      </c>
    </row>
    <row r="31" spans="1:17" ht="20.25" customHeight="1">
      <c r="A31" s="50" t="s">
        <v>2</v>
      </c>
      <c r="B31" s="171"/>
      <c r="C31" s="179"/>
      <c r="D31" s="180"/>
      <c r="E31" s="179"/>
      <c r="F31" s="180"/>
      <c r="G31" s="179"/>
      <c r="H31" s="180"/>
      <c r="I31" s="179"/>
      <c r="J31" s="224"/>
      <c r="K31" s="42"/>
      <c r="L31" s="11"/>
      <c r="M31" s="42"/>
      <c r="N31" s="11"/>
      <c r="O31" s="11"/>
      <c r="P31" s="11"/>
      <c r="Q31" s="11"/>
    </row>
    <row r="32" spans="1:17" ht="20.25" customHeight="1">
      <c r="A32" s="25" t="s">
        <v>46</v>
      </c>
      <c r="B32" s="34"/>
      <c r="C32" s="179">
        <v>-453356908</v>
      </c>
      <c r="D32" s="180"/>
      <c r="E32" s="179">
        <v>-306858196</v>
      </c>
      <c r="F32" s="180"/>
      <c r="G32" s="179">
        <f>-342065492-314238587</f>
        <v>-656304079</v>
      </c>
      <c r="H32" s="180"/>
      <c r="I32" s="179">
        <v>-2031568</v>
      </c>
      <c r="J32" s="224"/>
      <c r="K32" s="42">
        <v>68510</v>
      </c>
      <c r="L32" s="11"/>
      <c r="M32" s="42">
        <v>-146823</v>
      </c>
      <c r="N32" s="11"/>
      <c r="O32" s="11">
        <v>579</v>
      </c>
      <c r="P32" s="11"/>
      <c r="Q32" s="11">
        <v>-31775</v>
      </c>
    </row>
    <row r="33" spans="1:17" ht="20.25" customHeight="1">
      <c r="A33" s="25" t="s">
        <v>92</v>
      </c>
      <c r="B33" s="34"/>
      <c r="C33" s="179">
        <v>-6909886</v>
      </c>
      <c r="D33" s="180"/>
      <c r="E33" s="179">
        <v>-48434182</v>
      </c>
      <c r="F33" s="180"/>
      <c r="G33" s="179">
        <f>-9912412-33331202</f>
        <v>-43243614</v>
      </c>
      <c r="H33" s="180"/>
      <c r="I33" s="179">
        <v>-44029452</v>
      </c>
      <c r="J33" s="224"/>
      <c r="K33" s="42">
        <v>-3501</v>
      </c>
      <c r="L33" s="11"/>
      <c r="M33" s="42">
        <v>-14038</v>
      </c>
      <c r="N33" s="11"/>
      <c r="O33" s="11">
        <v>499</v>
      </c>
      <c r="P33" s="11"/>
      <c r="Q33" s="11">
        <v>-4829</v>
      </c>
    </row>
    <row r="34" spans="1:17" ht="20.25" customHeight="1">
      <c r="A34" s="25" t="s">
        <v>49</v>
      </c>
      <c r="B34" s="34"/>
      <c r="C34" s="179">
        <v>19726075</v>
      </c>
      <c r="D34" s="180"/>
      <c r="E34" s="179">
        <v>-225270953</v>
      </c>
      <c r="F34" s="180"/>
      <c r="G34" s="179">
        <v>62103939</v>
      </c>
      <c r="H34" s="180"/>
      <c r="I34" s="179">
        <v>-161147896</v>
      </c>
      <c r="J34" s="224"/>
      <c r="K34" s="42">
        <v>-603091</v>
      </c>
      <c r="L34" s="11"/>
      <c r="M34" s="42">
        <v>-334753</v>
      </c>
      <c r="N34" s="11"/>
      <c r="O34" s="11">
        <v>-104684</v>
      </c>
      <c r="P34" s="11"/>
      <c r="Q34" s="11">
        <v>-12280</v>
      </c>
    </row>
    <row r="35" spans="1:17" ht="20.25" customHeight="1">
      <c r="A35" s="24" t="s">
        <v>65</v>
      </c>
      <c r="B35" s="34"/>
      <c r="C35" s="179">
        <f>-18458.2339677209*1000</f>
        <v>-18458233.9677209</v>
      </c>
      <c r="D35" s="180"/>
      <c r="E35" s="179">
        <v>-29380406</v>
      </c>
      <c r="F35" s="180"/>
      <c r="G35" s="179">
        <v>-11142552</v>
      </c>
      <c r="H35" s="180"/>
      <c r="I35" s="179">
        <v>-5665166</v>
      </c>
      <c r="J35" s="224"/>
      <c r="K35" s="42">
        <v>-31220</v>
      </c>
      <c r="L35" s="11"/>
      <c r="M35" s="42">
        <v>31026</v>
      </c>
      <c r="N35" s="11"/>
      <c r="O35" s="11">
        <v>836</v>
      </c>
      <c r="P35" s="11"/>
      <c r="Q35" s="11">
        <v>-12116</v>
      </c>
    </row>
    <row r="36" spans="1:17" ht="20.25" customHeight="1">
      <c r="A36" s="24" t="s">
        <v>101</v>
      </c>
      <c r="B36" s="34"/>
      <c r="C36" s="179"/>
      <c r="D36" s="180"/>
      <c r="E36" s="179"/>
      <c r="F36" s="180"/>
      <c r="G36" s="179"/>
      <c r="H36" s="180"/>
      <c r="I36" s="179"/>
      <c r="J36" s="224"/>
      <c r="K36" s="42">
        <v>-260</v>
      </c>
      <c r="L36" s="11"/>
      <c r="M36" s="42">
        <v>-1797</v>
      </c>
      <c r="N36" s="11"/>
      <c r="O36" s="11">
        <v>0</v>
      </c>
      <c r="P36" s="11"/>
      <c r="Q36" s="11">
        <v>0</v>
      </c>
    </row>
    <row r="37" spans="1:17" ht="20.25" customHeight="1">
      <c r="A37" s="25" t="s">
        <v>32</v>
      </c>
      <c r="B37" s="34"/>
      <c r="C37" s="179">
        <v>0</v>
      </c>
      <c r="D37" s="180"/>
      <c r="E37" s="179">
        <v>8640884</v>
      </c>
      <c r="F37" s="180"/>
      <c r="G37" s="183">
        <v>0</v>
      </c>
      <c r="H37" s="180"/>
      <c r="I37" s="183">
        <v>0</v>
      </c>
      <c r="J37" s="224"/>
      <c r="K37" s="42">
        <v>-1084</v>
      </c>
      <c r="L37" s="11"/>
      <c r="M37" s="42">
        <v>12073</v>
      </c>
      <c r="N37" s="11"/>
      <c r="O37" s="11">
        <v>1544</v>
      </c>
      <c r="P37" s="11"/>
      <c r="Q37" s="11">
        <v>10683</v>
      </c>
    </row>
    <row r="38" spans="1:17" ht="20.25" customHeight="1">
      <c r="A38" s="25" t="s">
        <v>44</v>
      </c>
      <c r="B38" s="34"/>
      <c r="C38" s="179">
        <f>260470.967899899*1000-10</f>
        <v>260470957.89989901</v>
      </c>
      <c r="D38" s="180"/>
      <c r="E38" s="179">
        <v>323860399</v>
      </c>
      <c r="F38" s="180"/>
      <c r="G38" s="179">
        <f>4226.57272995602*1000</f>
        <v>4226572.7299560206</v>
      </c>
      <c r="H38" s="180"/>
      <c r="I38" s="179">
        <v>-24840333</v>
      </c>
      <c r="J38" s="224"/>
      <c r="K38" s="42">
        <v>48435</v>
      </c>
      <c r="L38" s="11"/>
      <c r="M38" s="42">
        <v>369216</v>
      </c>
      <c r="N38" s="11"/>
      <c r="O38" s="11">
        <v>17462</v>
      </c>
      <c r="P38" s="11"/>
      <c r="Q38" s="11">
        <v>-64494</v>
      </c>
    </row>
    <row r="39" spans="1:17" ht="20.25" customHeight="1">
      <c r="A39" s="25" t="s">
        <v>93</v>
      </c>
      <c r="B39" s="34"/>
      <c r="C39" s="179">
        <f>73726219</f>
        <v>73726219</v>
      </c>
      <c r="D39" s="180"/>
      <c r="E39" s="179">
        <f>-8679901-253405</f>
        <v>-8933306</v>
      </c>
      <c r="F39" s="182"/>
      <c r="G39" s="179">
        <v>-20298819</v>
      </c>
      <c r="H39" s="182"/>
      <c r="I39" s="186">
        <v>-5720807</v>
      </c>
      <c r="J39" s="224"/>
      <c r="K39" s="42">
        <v>250357</v>
      </c>
      <c r="L39" s="11"/>
      <c r="M39" s="42">
        <v>41493</v>
      </c>
      <c r="N39" s="11"/>
      <c r="O39" s="11">
        <v>79862</v>
      </c>
      <c r="P39" s="11"/>
      <c r="Q39" s="11">
        <v>-52299</v>
      </c>
    </row>
    <row r="40" spans="1:17" ht="20.25" customHeight="1">
      <c r="A40" s="24" t="s">
        <v>39</v>
      </c>
      <c r="B40" s="34"/>
      <c r="C40" s="179">
        <f>-3995.80150722294*1000</f>
        <v>-3995801.5072229402</v>
      </c>
      <c r="D40" s="180"/>
      <c r="E40" s="179">
        <v>53286786</v>
      </c>
      <c r="F40" s="180"/>
      <c r="G40" s="179">
        <v>-28061003</v>
      </c>
      <c r="H40" s="180"/>
      <c r="I40" s="186">
        <v>48151821</v>
      </c>
      <c r="J40" s="224"/>
      <c r="K40" s="42">
        <v>84392</v>
      </c>
      <c r="L40" s="11"/>
      <c r="M40" s="42">
        <v>29609</v>
      </c>
      <c r="N40" s="11"/>
      <c r="O40" s="11">
        <v>13935</v>
      </c>
      <c r="P40" s="11"/>
      <c r="Q40" s="11">
        <v>13197</v>
      </c>
    </row>
    <row r="41" spans="1:17" ht="20.25" customHeight="1">
      <c r="A41" s="24" t="s">
        <v>67</v>
      </c>
      <c r="B41" s="34"/>
      <c r="C41" s="179"/>
      <c r="D41" s="180"/>
      <c r="E41" s="179"/>
      <c r="F41" s="180"/>
      <c r="G41" s="179"/>
      <c r="H41" s="180"/>
      <c r="I41" s="186"/>
      <c r="J41" s="224"/>
      <c r="K41" s="42">
        <v>332</v>
      </c>
      <c r="L41" s="11"/>
      <c r="M41" s="42">
        <v>0</v>
      </c>
      <c r="N41" s="11"/>
      <c r="O41" s="11">
        <v>0</v>
      </c>
      <c r="P41" s="11"/>
      <c r="Q41" s="11">
        <v>0</v>
      </c>
    </row>
    <row r="42" spans="1:17" ht="20.25" customHeight="1">
      <c r="A42" s="24" t="s">
        <v>197</v>
      </c>
      <c r="B42" s="34"/>
      <c r="C42" s="179"/>
      <c r="D42" s="180"/>
      <c r="E42" s="179"/>
      <c r="F42" s="180"/>
      <c r="G42" s="179"/>
      <c r="H42" s="180"/>
      <c r="I42" s="186"/>
      <c r="J42" s="224"/>
      <c r="K42" s="42">
        <v>16779</v>
      </c>
      <c r="L42" s="11"/>
      <c r="M42" s="42">
        <v>35861</v>
      </c>
      <c r="N42" s="11"/>
      <c r="O42" s="11">
        <v>653</v>
      </c>
      <c r="P42" s="11"/>
      <c r="Q42" s="11">
        <v>2343</v>
      </c>
    </row>
    <row r="43" spans="1:17" ht="20.25" customHeight="1">
      <c r="A43" s="24" t="s">
        <v>204</v>
      </c>
      <c r="B43" s="222" t="s">
        <v>136</v>
      </c>
      <c r="C43" s="179"/>
      <c r="D43" s="180"/>
      <c r="E43" s="179"/>
      <c r="F43" s="180"/>
      <c r="G43" s="179"/>
      <c r="H43" s="180"/>
      <c r="I43" s="186"/>
      <c r="J43" s="224"/>
      <c r="K43" s="42">
        <v>0</v>
      </c>
      <c r="L43" s="11"/>
      <c r="M43" s="42">
        <v>-100</v>
      </c>
      <c r="N43" s="11"/>
      <c r="O43" s="11">
        <v>0</v>
      </c>
      <c r="P43" s="11"/>
      <c r="Q43" s="11">
        <v>-100</v>
      </c>
    </row>
    <row r="44" spans="1:17" ht="20.25" customHeight="1">
      <c r="A44" s="25" t="s">
        <v>242</v>
      </c>
      <c r="B44" s="222" t="s">
        <v>264</v>
      </c>
      <c r="C44" s="187">
        <v>-489813</v>
      </c>
      <c r="D44" s="180"/>
      <c r="E44" s="187">
        <v>-111340</v>
      </c>
      <c r="F44" s="180"/>
      <c r="G44" s="180">
        <v>-238184</v>
      </c>
      <c r="H44" s="180"/>
      <c r="I44" s="180">
        <v>-65928</v>
      </c>
      <c r="J44" s="224"/>
      <c r="K44" s="12">
        <v>-7199</v>
      </c>
      <c r="L44" s="11"/>
      <c r="M44" s="12">
        <v>-3438</v>
      </c>
      <c r="N44" s="11"/>
      <c r="O44" s="12">
        <v>-3318</v>
      </c>
      <c r="P44" s="11"/>
      <c r="Q44" s="12">
        <v>-2344</v>
      </c>
    </row>
    <row r="45" spans="1:17" ht="20.25" customHeight="1">
      <c r="A45" s="25" t="s">
        <v>170</v>
      </c>
      <c r="B45" s="34"/>
      <c r="C45" s="187"/>
      <c r="D45" s="180"/>
      <c r="E45" s="187"/>
      <c r="F45" s="180"/>
      <c r="G45" s="180"/>
      <c r="H45" s="180"/>
      <c r="I45" s="180"/>
      <c r="J45" s="224"/>
      <c r="K45" s="42">
        <f>SUM(K30:K44)</f>
        <v>1856854</v>
      </c>
      <c r="L45" s="11"/>
      <c r="M45" s="42">
        <f>SUM(M30:M44)</f>
        <v>1642982</v>
      </c>
      <c r="N45" s="11"/>
      <c r="O45" s="11">
        <f>SUM(O30:O44)</f>
        <v>1011986</v>
      </c>
      <c r="P45" s="11"/>
      <c r="Q45" s="11">
        <f>SUM(Q30:Q44)</f>
        <v>690184</v>
      </c>
    </row>
    <row r="46" spans="1:17" ht="20.25" customHeight="1">
      <c r="A46" s="25" t="s">
        <v>145</v>
      </c>
      <c r="B46" s="34"/>
      <c r="C46" s="188">
        <v>-111257440</v>
      </c>
      <c r="D46" s="180"/>
      <c r="E46" s="188">
        <v>-162062414</v>
      </c>
      <c r="F46" s="180"/>
      <c r="G46" s="188">
        <v>-15566851</v>
      </c>
      <c r="H46" s="180"/>
      <c r="I46" s="188">
        <v>-22312755</v>
      </c>
      <c r="J46" s="224"/>
      <c r="K46" s="54">
        <v>-227426</v>
      </c>
      <c r="L46" s="11"/>
      <c r="M46" s="54">
        <v>-147876</v>
      </c>
      <c r="N46" s="11"/>
      <c r="O46" s="12">
        <v>-61736</v>
      </c>
      <c r="P46" s="11"/>
      <c r="Q46" s="12">
        <v>-17099</v>
      </c>
    </row>
    <row r="47" spans="1:17" ht="20.25" customHeight="1">
      <c r="A47" s="52" t="s">
        <v>137</v>
      </c>
      <c r="B47" s="172"/>
      <c r="C47" s="189">
        <f>SUM(C30:C46)</f>
        <v>583692263.76006413</v>
      </c>
      <c r="D47" s="190"/>
      <c r="E47" s="189">
        <f>SUM(E30:E46)</f>
        <v>457317757</v>
      </c>
      <c r="F47" s="190"/>
      <c r="G47" s="189">
        <f>SUM(G30:G46)</f>
        <v>-286774171.26824558</v>
      </c>
      <c r="H47" s="190"/>
      <c r="I47" s="189">
        <f>SUM(I30:I46)</f>
        <v>-13892399</v>
      </c>
      <c r="J47" s="224"/>
      <c r="K47" s="191">
        <f>SUM(K45:K46)</f>
        <v>1629428</v>
      </c>
      <c r="L47" s="11"/>
      <c r="M47" s="191">
        <f>SUM(M45:M46)</f>
        <v>1495106</v>
      </c>
      <c r="N47" s="11"/>
      <c r="O47" s="169">
        <f>SUM(O45:O46)</f>
        <v>950250</v>
      </c>
      <c r="P47" s="11"/>
      <c r="Q47" s="169">
        <f>SUM(Q45:Q46)</f>
        <v>673085</v>
      </c>
    </row>
    <row r="48" spans="1:17" ht="20.25" customHeight="1">
      <c r="A48" s="25"/>
      <c r="B48" s="25"/>
      <c r="C48" s="14"/>
      <c r="D48" s="46"/>
      <c r="E48" s="14"/>
      <c r="F48" s="44"/>
      <c r="G48" s="14"/>
      <c r="H48" s="46"/>
      <c r="I48" s="14"/>
      <c r="K48" s="14"/>
      <c r="L48" s="46"/>
      <c r="M48" s="14"/>
      <c r="N48" s="44"/>
      <c r="O48" s="14"/>
      <c r="P48" s="46"/>
      <c r="Q48" s="14"/>
    </row>
    <row r="49" spans="1:17" ht="18">
      <c r="A49" s="17" t="s">
        <v>105</v>
      </c>
      <c r="B49" s="17"/>
      <c r="C49" s="18"/>
      <c r="D49" s="37"/>
      <c r="E49" s="18"/>
      <c r="F49" s="44"/>
      <c r="G49" s="14"/>
      <c r="H49" s="46"/>
      <c r="I49" s="14"/>
      <c r="K49" s="18"/>
      <c r="L49" s="37"/>
      <c r="M49" s="18"/>
      <c r="N49" s="44"/>
      <c r="O49" s="14"/>
      <c r="P49" s="46"/>
      <c r="Q49" s="14"/>
    </row>
    <row r="50" spans="1:17" ht="20.25" customHeight="1">
      <c r="A50" s="128" t="s">
        <v>0</v>
      </c>
      <c r="B50" s="128"/>
      <c r="C50" s="14"/>
      <c r="D50" s="46"/>
      <c r="E50" s="14"/>
      <c r="F50" s="44"/>
      <c r="G50" s="14"/>
      <c r="H50" s="46"/>
      <c r="I50" s="14"/>
      <c r="K50" s="14"/>
      <c r="L50" s="46"/>
      <c r="M50" s="14"/>
      <c r="N50" s="44"/>
      <c r="O50" s="14"/>
      <c r="P50" s="46"/>
      <c r="Q50" s="14"/>
    </row>
    <row r="51" spans="1:17" ht="9.75" customHeight="1">
      <c r="A51" s="25"/>
      <c r="B51" s="25"/>
      <c r="C51" s="14"/>
      <c r="D51" s="46"/>
      <c r="E51" s="14"/>
      <c r="F51" s="44"/>
      <c r="G51" s="14"/>
      <c r="H51" s="46"/>
      <c r="I51" s="14"/>
      <c r="K51" s="14"/>
      <c r="L51" s="46"/>
      <c r="M51" s="14"/>
      <c r="N51" s="44"/>
      <c r="O51" s="14"/>
      <c r="P51" s="46"/>
      <c r="Q51" s="14"/>
    </row>
    <row r="52" spans="1:17" ht="20.25" customHeight="1">
      <c r="A52" s="25"/>
      <c r="B52" s="25"/>
      <c r="C52" s="311" t="s">
        <v>79</v>
      </c>
      <c r="D52" s="311"/>
      <c r="E52" s="311"/>
      <c r="F52" s="44"/>
      <c r="G52" s="311" t="s">
        <v>80</v>
      </c>
      <c r="H52" s="311"/>
      <c r="I52" s="311"/>
      <c r="K52" s="311" t="s">
        <v>79</v>
      </c>
      <c r="L52" s="311"/>
      <c r="M52" s="311"/>
      <c r="N52" s="44"/>
      <c r="O52" s="311" t="s">
        <v>80</v>
      </c>
      <c r="P52" s="311"/>
      <c r="Q52" s="311"/>
    </row>
    <row r="53" spans="1:17" ht="20.25" customHeight="1">
      <c r="A53" s="225"/>
      <c r="B53" s="225"/>
      <c r="C53" s="311" t="s">
        <v>81</v>
      </c>
      <c r="D53" s="311"/>
      <c r="E53" s="311"/>
      <c r="F53" s="45"/>
      <c r="G53" s="311" t="s">
        <v>81</v>
      </c>
      <c r="H53" s="311"/>
      <c r="I53" s="311"/>
      <c r="K53" s="311" t="s">
        <v>81</v>
      </c>
      <c r="L53" s="311"/>
      <c r="M53" s="311"/>
      <c r="N53" s="45"/>
      <c r="O53" s="311" t="s">
        <v>81</v>
      </c>
      <c r="P53" s="311"/>
      <c r="Q53" s="311"/>
    </row>
    <row r="54" spans="1:17" ht="20.25" customHeight="1">
      <c r="A54" s="225"/>
      <c r="B54" s="225"/>
      <c r="C54" s="310" t="s">
        <v>83</v>
      </c>
      <c r="D54" s="310"/>
      <c r="E54" s="310"/>
      <c r="F54" s="45"/>
      <c r="G54" s="310" t="s">
        <v>83</v>
      </c>
      <c r="H54" s="310"/>
      <c r="I54" s="310"/>
      <c r="K54" s="310" t="s">
        <v>166</v>
      </c>
      <c r="L54" s="310"/>
      <c r="M54" s="310"/>
      <c r="N54" s="45"/>
      <c r="O54" s="310" t="s">
        <v>166</v>
      </c>
      <c r="P54" s="310"/>
      <c r="Q54" s="310"/>
    </row>
    <row r="55" spans="1:17" ht="20.25" customHeight="1">
      <c r="A55" s="225"/>
      <c r="B55" s="222" t="s">
        <v>51</v>
      </c>
      <c r="C55" s="220">
        <v>2014</v>
      </c>
      <c r="D55" s="43"/>
      <c r="E55" s="220">
        <v>2013</v>
      </c>
      <c r="F55" s="44"/>
      <c r="G55" s="220">
        <v>2014</v>
      </c>
      <c r="H55" s="43"/>
      <c r="I55" s="220">
        <v>2013</v>
      </c>
      <c r="K55" s="248">
        <v>2020</v>
      </c>
      <c r="L55" s="130"/>
      <c r="M55" s="248">
        <v>2019</v>
      </c>
      <c r="N55" s="127"/>
      <c r="O55" s="248">
        <v>2020</v>
      </c>
      <c r="P55" s="130"/>
      <c r="Q55" s="248">
        <v>2019</v>
      </c>
    </row>
    <row r="56" spans="1:17" ht="20.25" customHeight="1">
      <c r="A56" s="25"/>
      <c r="B56" s="25"/>
      <c r="C56" s="312" t="s">
        <v>12</v>
      </c>
      <c r="D56" s="312"/>
      <c r="E56" s="312"/>
      <c r="F56" s="312"/>
      <c r="G56" s="312"/>
      <c r="H56" s="312"/>
      <c r="I56" s="312"/>
      <c r="K56" s="312" t="s">
        <v>88</v>
      </c>
      <c r="L56" s="312"/>
      <c r="M56" s="312"/>
      <c r="N56" s="312"/>
      <c r="O56" s="312"/>
      <c r="P56" s="312"/>
      <c r="Q56" s="312"/>
    </row>
    <row r="57" spans="1:17" ht="20.25" customHeight="1">
      <c r="A57" s="223" t="s">
        <v>3</v>
      </c>
      <c r="B57" s="223"/>
      <c r="C57" s="47"/>
      <c r="D57" s="48"/>
      <c r="E57" s="47"/>
      <c r="F57" s="48"/>
      <c r="G57" s="47"/>
      <c r="H57" s="48"/>
      <c r="I57" s="47"/>
      <c r="K57" s="47"/>
      <c r="L57" s="48"/>
      <c r="M57" s="47"/>
      <c r="N57" s="48"/>
      <c r="O57" s="47"/>
      <c r="P57" s="48"/>
      <c r="Q57" s="47"/>
    </row>
    <row r="58" spans="1:17" ht="20.25" customHeight="1">
      <c r="A58" s="25" t="s">
        <v>4</v>
      </c>
      <c r="B58" s="25"/>
      <c r="C58" s="47">
        <v>14033097</v>
      </c>
      <c r="D58" s="48"/>
      <c r="E58" s="47">
        <v>3349599</v>
      </c>
      <c r="F58" s="48"/>
      <c r="G58" s="42">
        <v>18343963</v>
      </c>
      <c r="H58" s="48"/>
      <c r="I58" s="42">
        <v>1776512</v>
      </c>
      <c r="K58" s="42">
        <v>10192</v>
      </c>
      <c r="L58" s="11"/>
      <c r="M58" s="42">
        <v>12137</v>
      </c>
      <c r="N58" s="11"/>
      <c r="O58" s="289">
        <v>8678</v>
      </c>
      <c r="P58" s="11"/>
      <c r="Q58" s="11">
        <v>12113</v>
      </c>
    </row>
    <row r="59" spans="1:17" ht="20.25" customHeight="1">
      <c r="A59" s="25" t="s">
        <v>102</v>
      </c>
      <c r="B59" s="222" t="s">
        <v>17</v>
      </c>
      <c r="C59" s="47"/>
      <c r="D59" s="48"/>
      <c r="E59" s="47"/>
      <c r="F59" s="48"/>
      <c r="G59" s="42"/>
      <c r="H59" s="48"/>
      <c r="I59" s="42"/>
      <c r="K59" s="42">
        <v>0</v>
      </c>
      <c r="L59" s="11"/>
      <c r="M59" s="42">
        <v>0</v>
      </c>
      <c r="N59" s="11"/>
      <c r="O59" s="289">
        <v>309978</v>
      </c>
      <c r="P59" s="11"/>
      <c r="Q59" s="11">
        <v>473255</v>
      </c>
    </row>
    <row r="60" spans="1:17" ht="20.25" customHeight="1">
      <c r="A60" s="25" t="s">
        <v>167</v>
      </c>
      <c r="B60" s="25"/>
      <c r="C60" s="47">
        <v>-159891535</v>
      </c>
      <c r="D60" s="48"/>
      <c r="E60" s="47">
        <v>-352001041</v>
      </c>
      <c r="F60" s="48"/>
      <c r="G60" s="166">
        <v>-79345650</v>
      </c>
      <c r="H60" s="48"/>
      <c r="I60" s="166">
        <v>-256657269</v>
      </c>
      <c r="K60" s="42">
        <v>-234431</v>
      </c>
      <c r="L60" s="11"/>
      <c r="M60" s="42">
        <v>-528511</v>
      </c>
      <c r="N60" s="11"/>
      <c r="O60" s="289">
        <v>-148182</v>
      </c>
      <c r="P60" s="11"/>
      <c r="Q60" s="11">
        <v>-309137</v>
      </c>
    </row>
    <row r="61" spans="1:17" ht="20.25" customHeight="1">
      <c r="A61" s="25" t="s">
        <v>186</v>
      </c>
      <c r="B61" s="25"/>
      <c r="C61" s="48">
        <v>-23500442</v>
      </c>
      <c r="D61" s="48"/>
      <c r="E61" s="48">
        <v>-22524682</v>
      </c>
      <c r="F61" s="48"/>
      <c r="G61" s="42"/>
      <c r="H61" s="48"/>
      <c r="I61" s="42">
        <v>-134940</v>
      </c>
      <c r="K61" s="42">
        <v>-20636</v>
      </c>
      <c r="L61" s="11"/>
      <c r="M61" s="42">
        <v>-12307</v>
      </c>
      <c r="N61" s="11"/>
      <c r="O61" s="290">
        <v>0</v>
      </c>
      <c r="P61" s="11"/>
      <c r="Q61" s="42">
        <v>0</v>
      </c>
    </row>
    <row r="62" spans="1:17" ht="20.25" customHeight="1">
      <c r="A62" s="25" t="s">
        <v>205</v>
      </c>
      <c r="B62" s="222" t="s">
        <v>15</v>
      </c>
      <c r="C62" s="42"/>
      <c r="D62" s="48"/>
      <c r="E62" s="42">
        <v>0</v>
      </c>
      <c r="F62" s="48"/>
      <c r="G62" s="42">
        <f>-300000000</f>
        <v>-300000000</v>
      </c>
      <c r="H62" s="48"/>
      <c r="I62" s="42">
        <v>-400000000</v>
      </c>
      <c r="K62" s="42">
        <v>0</v>
      </c>
      <c r="L62" s="11"/>
      <c r="M62" s="42">
        <v>0</v>
      </c>
      <c r="N62" s="11"/>
      <c r="O62" s="289">
        <v>-21058</v>
      </c>
      <c r="P62" s="11"/>
      <c r="Q62" s="11">
        <v>-70111</v>
      </c>
    </row>
    <row r="63" spans="1:17" ht="20.25" customHeight="1">
      <c r="A63" s="25" t="s">
        <v>174</v>
      </c>
      <c r="B63" s="25"/>
      <c r="C63" s="48">
        <v>-433832053</v>
      </c>
      <c r="D63" s="48"/>
      <c r="E63" s="48"/>
      <c r="F63" s="48"/>
      <c r="G63" s="42">
        <v>-432775597</v>
      </c>
      <c r="H63" s="48"/>
      <c r="I63" s="42"/>
      <c r="K63" s="11">
        <v>-211091</v>
      </c>
      <c r="L63" s="11"/>
      <c r="M63" s="11">
        <v>0</v>
      </c>
      <c r="N63" s="11"/>
      <c r="O63" s="289">
        <v>-211091</v>
      </c>
      <c r="P63" s="11"/>
      <c r="Q63" s="11">
        <v>0</v>
      </c>
    </row>
    <row r="64" spans="1:17" ht="20.25" customHeight="1">
      <c r="A64" s="25" t="s">
        <v>243</v>
      </c>
      <c r="B64" s="25"/>
      <c r="C64" s="42">
        <v>2209660</v>
      </c>
      <c r="D64" s="48"/>
      <c r="E64" s="42">
        <v>2367671</v>
      </c>
      <c r="F64" s="48"/>
      <c r="G64" s="42"/>
      <c r="H64" s="48"/>
      <c r="I64" s="42">
        <v>467290</v>
      </c>
      <c r="K64" s="42">
        <v>4040</v>
      </c>
      <c r="L64" s="11"/>
      <c r="M64" s="42">
        <v>2097</v>
      </c>
      <c r="N64" s="11"/>
      <c r="O64" s="290">
        <v>354</v>
      </c>
      <c r="P64" s="11"/>
      <c r="Q64" s="42">
        <v>0</v>
      </c>
    </row>
    <row r="65" spans="1:17" ht="20.25" customHeight="1">
      <c r="A65" s="25" t="s">
        <v>130</v>
      </c>
      <c r="B65" s="25"/>
      <c r="C65" s="42"/>
      <c r="D65" s="48"/>
      <c r="E65" s="42"/>
      <c r="F65" s="48"/>
      <c r="G65" s="42"/>
      <c r="H65" s="48"/>
      <c r="I65" s="42"/>
      <c r="K65" s="42">
        <v>207142</v>
      </c>
      <c r="L65" s="11"/>
      <c r="M65" s="42">
        <v>367330</v>
      </c>
      <c r="N65" s="11"/>
      <c r="O65" s="289">
        <v>207142</v>
      </c>
      <c r="P65" s="11"/>
      <c r="Q65" s="11">
        <v>367330</v>
      </c>
    </row>
    <row r="66" spans="1:17" ht="20.25" customHeight="1">
      <c r="A66" s="27" t="s">
        <v>244</v>
      </c>
      <c r="B66" s="222" t="s">
        <v>16</v>
      </c>
      <c r="C66" s="41"/>
      <c r="D66" s="48"/>
      <c r="E66" s="41"/>
      <c r="F66" s="48"/>
      <c r="G66" s="41"/>
      <c r="H66" s="48"/>
      <c r="I66" s="41"/>
      <c r="K66" s="42">
        <v>0</v>
      </c>
      <c r="L66" s="11"/>
      <c r="M66" s="42">
        <v>-13215</v>
      </c>
      <c r="N66" s="11"/>
      <c r="O66" s="290">
        <v>0</v>
      </c>
      <c r="P66" s="11"/>
      <c r="Q66" s="42">
        <v>-10200</v>
      </c>
    </row>
    <row r="67" spans="1:17" ht="20.25" customHeight="1">
      <c r="A67" s="25" t="s">
        <v>245</v>
      </c>
      <c r="B67" s="222" t="s">
        <v>17</v>
      </c>
      <c r="C67" s="47"/>
      <c r="D67" s="48"/>
      <c r="E67" s="47"/>
      <c r="F67" s="48"/>
      <c r="G67" s="166">
        <v>-164750</v>
      </c>
      <c r="H67" s="48"/>
      <c r="I67" s="166"/>
      <c r="K67" s="42">
        <v>0</v>
      </c>
      <c r="L67" s="11"/>
      <c r="M67" s="42">
        <v>0</v>
      </c>
      <c r="N67" s="11"/>
      <c r="O67" s="289">
        <v>-545914</v>
      </c>
      <c r="P67" s="11"/>
      <c r="Q67" s="11">
        <v>-1323</v>
      </c>
    </row>
    <row r="68" spans="1:17" ht="20.25" customHeight="1">
      <c r="A68" s="25" t="s">
        <v>275</v>
      </c>
      <c r="B68" s="222" t="s">
        <v>31</v>
      </c>
      <c r="C68" s="47"/>
      <c r="D68" s="48"/>
      <c r="E68" s="47"/>
      <c r="F68" s="48"/>
      <c r="G68" s="166"/>
      <c r="H68" s="48"/>
      <c r="I68" s="166"/>
      <c r="K68" s="42">
        <v>-410557</v>
      </c>
      <c r="L68" s="11"/>
      <c r="M68" s="42">
        <v>0</v>
      </c>
      <c r="N68" s="11"/>
      <c r="O68" s="289">
        <v>0</v>
      </c>
      <c r="P68" s="11"/>
      <c r="Q68" s="11">
        <v>0</v>
      </c>
    </row>
    <row r="69" spans="1:17" ht="20.25" customHeight="1">
      <c r="A69" s="27" t="s">
        <v>246</v>
      </c>
      <c r="K69" s="27">
        <v>72</v>
      </c>
      <c r="M69" s="42">
        <v>0</v>
      </c>
      <c r="O69" s="173">
        <v>72</v>
      </c>
      <c r="Q69" s="42">
        <v>0</v>
      </c>
    </row>
    <row r="70" spans="1:17" ht="20.25" customHeight="1">
      <c r="A70" s="27" t="s">
        <v>247</v>
      </c>
      <c r="K70" s="221">
        <v>4500</v>
      </c>
      <c r="M70" s="42">
        <v>0</v>
      </c>
      <c r="O70" s="173">
        <v>0</v>
      </c>
      <c r="Q70" s="42">
        <v>0</v>
      </c>
    </row>
    <row r="71" spans="1:17" ht="20.25" hidden="1" customHeight="1">
      <c r="A71" s="25" t="s">
        <v>129</v>
      </c>
      <c r="B71" s="25"/>
      <c r="C71" s="41">
        <v>-35280000</v>
      </c>
      <c r="D71" s="48"/>
      <c r="E71" s="41">
        <v>-27440000</v>
      </c>
      <c r="F71" s="48"/>
      <c r="G71" s="41">
        <v>-35280000</v>
      </c>
      <c r="H71" s="48"/>
      <c r="I71" s="41">
        <v>-27440000</v>
      </c>
      <c r="K71" s="42"/>
      <c r="L71" s="11"/>
      <c r="M71" s="42"/>
      <c r="N71" s="11"/>
      <c r="O71" s="289"/>
      <c r="P71" s="11"/>
      <c r="Q71" s="11"/>
    </row>
    <row r="72" spans="1:17" ht="20.25" hidden="1" customHeight="1">
      <c r="A72" s="27" t="s">
        <v>162</v>
      </c>
      <c r="B72" s="25"/>
      <c r="C72" s="41"/>
      <c r="D72" s="48"/>
      <c r="E72" s="41"/>
      <c r="F72" s="48"/>
      <c r="G72" s="41"/>
      <c r="H72" s="48"/>
      <c r="I72" s="41"/>
      <c r="K72" s="42"/>
      <c r="L72" s="11"/>
      <c r="M72" s="42"/>
      <c r="N72" s="11"/>
      <c r="O72" s="290"/>
      <c r="P72" s="11"/>
      <c r="Q72" s="42"/>
    </row>
    <row r="73" spans="1:17" ht="20.25" customHeight="1">
      <c r="A73" s="27" t="s">
        <v>207</v>
      </c>
      <c r="B73" s="25"/>
      <c r="C73" s="41"/>
      <c r="D73" s="48"/>
      <c r="E73" s="41"/>
      <c r="F73" s="48"/>
      <c r="G73" s="41"/>
      <c r="H73" s="48"/>
      <c r="I73" s="41"/>
      <c r="K73" s="42">
        <v>0</v>
      </c>
      <c r="L73" s="11"/>
      <c r="M73" s="42">
        <v>0</v>
      </c>
      <c r="N73" s="11"/>
      <c r="O73" s="290">
        <v>0</v>
      </c>
      <c r="P73" s="11"/>
      <c r="Q73" s="42">
        <v>39345</v>
      </c>
    </row>
    <row r="74" spans="1:17" ht="20.25" customHeight="1">
      <c r="A74" s="27" t="s">
        <v>277</v>
      </c>
    </row>
    <row r="75" spans="1:17" ht="20.25" customHeight="1">
      <c r="A75" s="27" t="s">
        <v>278</v>
      </c>
      <c r="B75" s="222"/>
      <c r="C75" s="41"/>
      <c r="D75" s="48"/>
      <c r="E75" s="41"/>
      <c r="F75" s="48"/>
      <c r="G75" s="41"/>
      <c r="H75" s="48"/>
      <c r="I75" s="41"/>
      <c r="K75" s="292">
        <v>487</v>
      </c>
      <c r="M75" s="54">
        <v>0</v>
      </c>
      <c r="O75" s="293">
        <v>0</v>
      </c>
      <c r="Q75" s="294">
        <v>0</v>
      </c>
    </row>
    <row r="76" spans="1:17" ht="20.25" hidden="1" customHeight="1">
      <c r="O76" s="173"/>
    </row>
    <row r="77" spans="1:17" ht="20.25" hidden="1" customHeight="1">
      <c r="O77" s="173"/>
    </row>
    <row r="78" spans="1:17" ht="20.25" hidden="1" customHeight="1">
      <c r="O78" s="173"/>
    </row>
    <row r="79" spans="1:17" ht="15" hidden="1" customHeight="1">
      <c r="A79" s="25" t="s">
        <v>126</v>
      </c>
      <c r="B79" s="25"/>
      <c r="C79" s="42"/>
      <c r="D79" s="48"/>
      <c r="E79" s="42"/>
      <c r="F79" s="48"/>
      <c r="G79" s="42"/>
      <c r="H79" s="48"/>
      <c r="I79" s="42"/>
      <c r="K79" s="42"/>
      <c r="L79" s="11"/>
      <c r="M79" s="42"/>
      <c r="N79" s="11"/>
      <c r="O79" s="289"/>
      <c r="P79" s="11"/>
      <c r="Q79" s="11"/>
    </row>
    <row r="80" spans="1:17" ht="21.65" hidden="1" customHeight="1">
      <c r="A80" s="25" t="s">
        <v>175</v>
      </c>
      <c r="B80" s="25"/>
      <c r="C80" s="42"/>
      <c r="D80" s="48"/>
      <c r="E80" s="42"/>
      <c r="F80" s="48"/>
      <c r="G80" s="42"/>
      <c r="H80" s="48"/>
      <c r="I80" s="42"/>
      <c r="K80" s="42"/>
      <c r="L80" s="11"/>
      <c r="M80" s="42"/>
      <c r="N80" s="11"/>
      <c r="O80" s="289"/>
      <c r="P80" s="11"/>
      <c r="Q80" s="11"/>
    </row>
    <row r="81" spans="1:19" ht="21.65" hidden="1" customHeight="1">
      <c r="A81" s="25" t="s">
        <v>171</v>
      </c>
      <c r="B81" s="25"/>
      <c r="C81" s="42"/>
      <c r="D81" s="48"/>
      <c r="E81" s="42"/>
      <c r="F81" s="48"/>
      <c r="G81" s="42"/>
      <c r="H81" s="48"/>
      <c r="I81" s="42"/>
      <c r="K81" s="42"/>
      <c r="L81" s="11"/>
      <c r="M81" s="42"/>
      <c r="N81" s="11"/>
      <c r="O81" s="290"/>
      <c r="P81" s="11"/>
      <c r="Q81" s="42"/>
    </row>
    <row r="82" spans="1:19" ht="20.25" customHeight="1">
      <c r="A82" s="52" t="s">
        <v>206</v>
      </c>
      <c r="B82" s="52"/>
      <c r="C82" s="164">
        <f>SUM(C58:C81)</f>
        <v>-636261273</v>
      </c>
      <c r="D82" s="53"/>
      <c r="E82" s="164">
        <f>SUM(E58:E81)</f>
        <v>-396248453</v>
      </c>
      <c r="F82" s="53"/>
      <c r="G82" s="164">
        <f>SUM(G58:G81)</f>
        <v>-829222034</v>
      </c>
      <c r="H82" s="53"/>
      <c r="I82" s="164">
        <f>SUM(I58:I81)</f>
        <v>-681988407</v>
      </c>
      <c r="K82" s="191">
        <f>SUM(K58:K81)</f>
        <v>-650282</v>
      </c>
      <c r="L82" s="104"/>
      <c r="M82" s="191">
        <f>SUM(M58:M81)</f>
        <v>-172469</v>
      </c>
      <c r="N82" s="104"/>
      <c r="O82" s="291">
        <f>SUM(O58:O81)</f>
        <v>-400021</v>
      </c>
      <c r="P82" s="104"/>
      <c r="Q82" s="169">
        <f>SUM(Q58:Q81)</f>
        <v>501272</v>
      </c>
    </row>
    <row r="83" spans="1:19" ht="9.75" customHeight="1">
      <c r="A83" s="225"/>
      <c r="B83" s="225"/>
      <c r="C83" s="53"/>
      <c r="D83" s="53"/>
      <c r="E83" s="53"/>
      <c r="F83" s="53"/>
      <c r="G83" s="53"/>
      <c r="H83" s="53"/>
      <c r="I83" s="53"/>
      <c r="K83" s="53"/>
      <c r="L83" s="53"/>
      <c r="M83" s="53"/>
      <c r="N83" s="53"/>
      <c r="O83" s="53"/>
      <c r="P83" s="53"/>
      <c r="Q83" s="53"/>
    </row>
    <row r="84" spans="1:19" ht="20.25" customHeight="1">
      <c r="A84" s="223" t="s">
        <v>5</v>
      </c>
      <c r="B84" s="223"/>
      <c r="C84" s="47"/>
      <c r="D84" s="48"/>
      <c r="E84" s="47"/>
      <c r="F84" s="48"/>
      <c r="G84" s="47"/>
      <c r="H84" s="48"/>
      <c r="I84" s="47"/>
      <c r="K84" s="47"/>
      <c r="L84" s="48"/>
      <c r="M84" s="47"/>
      <c r="N84" s="48"/>
      <c r="O84" s="47"/>
      <c r="P84" s="48"/>
      <c r="Q84" s="47"/>
    </row>
    <row r="85" spans="1:19" ht="20.25" customHeight="1">
      <c r="A85" s="25" t="s">
        <v>161</v>
      </c>
      <c r="B85" s="25"/>
      <c r="C85" s="47">
        <v>-17313157</v>
      </c>
      <c r="D85" s="48"/>
      <c r="E85" s="47">
        <v>-35064729</v>
      </c>
      <c r="F85" s="48"/>
      <c r="G85" s="33">
        <v>-11550017</v>
      </c>
      <c r="H85" s="48"/>
      <c r="I85" s="33">
        <v>-20572581</v>
      </c>
      <c r="K85" s="42">
        <v>-64630</v>
      </c>
      <c r="L85" s="11"/>
      <c r="M85" s="42">
        <v>-65059</v>
      </c>
      <c r="N85" s="11"/>
      <c r="O85" s="11">
        <v>-4345</v>
      </c>
      <c r="P85" s="11"/>
      <c r="Q85" s="11">
        <v>-11629</v>
      </c>
    </row>
    <row r="86" spans="1:19" ht="20.25" customHeight="1">
      <c r="A86" s="25" t="s">
        <v>104</v>
      </c>
      <c r="B86" s="25"/>
      <c r="C86" s="39">
        <v>-242550786</v>
      </c>
      <c r="D86" s="48"/>
      <c r="E86" s="39">
        <v>-846194354</v>
      </c>
      <c r="F86" s="48"/>
      <c r="G86" s="39">
        <v>-242529185</v>
      </c>
      <c r="H86" s="48"/>
      <c r="I86" s="39">
        <v>-846147619</v>
      </c>
      <c r="K86" s="42">
        <v>-670190</v>
      </c>
      <c r="L86" s="11"/>
      <c r="M86" s="42">
        <v>-618104</v>
      </c>
      <c r="N86" s="11"/>
      <c r="O86" s="42">
        <v>-670190</v>
      </c>
      <c r="P86" s="11"/>
      <c r="Q86" s="42">
        <v>-618078</v>
      </c>
    </row>
    <row r="87" spans="1:19" ht="20.25" customHeight="1">
      <c r="A87" s="51" t="s">
        <v>248</v>
      </c>
      <c r="B87" s="25"/>
      <c r="C87" s="39"/>
      <c r="D87" s="48"/>
      <c r="E87" s="39"/>
      <c r="F87" s="48"/>
      <c r="G87" s="39"/>
      <c r="H87" s="48"/>
      <c r="I87" s="39"/>
      <c r="K87" s="42">
        <v>-55538</v>
      </c>
      <c r="L87" s="11"/>
      <c r="M87" s="42">
        <v>-1158</v>
      </c>
      <c r="N87" s="11"/>
      <c r="O87" s="42">
        <v>0</v>
      </c>
      <c r="P87" s="11"/>
      <c r="Q87" s="42">
        <v>0</v>
      </c>
    </row>
    <row r="88" spans="1:19" ht="20.25" customHeight="1">
      <c r="A88" s="51" t="s">
        <v>274</v>
      </c>
      <c r="B88" s="25"/>
      <c r="C88" s="39"/>
      <c r="D88" s="48"/>
      <c r="E88" s="39"/>
      <c r="F88" s="48"/>
      <c r="G88" s="39"/>
      <c r="H88" s="48"/>
      <c r="I88" s="39"/>
      <c r="K88" s="42"/>
      <c r="L88" s="11"/>
      <c r="M88" s="42"/>
      <c r="N88" s="11"/>
      <c r="O88" s="42"/>
      <c r="P88" s="11"/>
      <c r="Q88" s="42"/>
    </row>
    <row r="89" spans="1:19" ht="20.25" customHeight="1">
      <c r="A89" s="51" t="s">
        <v>273</v>
      </c>
      <c r="B89" s="165"/>
      <c r="C89" s="47">
        <v>-338031870</v>
      </c>
      <c r="D89" s="48"/>
      <c r="E89" s="47">
        <v>-71797671</v>
      </c>
      <c r="F89" s="48"/>
      <c r="G89" s="42">
        <v>-78030470</v>
      </c>
      <c r="H89" s="48" t="s">
        <v>29</v>
      </c>
      <c r="I89" s="42">
        <v>-45024446</v>
      </c>
      <c r="K89" s="42">
        <v>-432028</v>
      </c>
      <c r="L89" s="11"/>
      <c r="M89" s="42">
        <v>-51421</v>
      </c>
      <c r="N89" s="11"/>
      <c r="O89" s="11">
        <v>-230570</v>
      </c>
      <c r="P89" s="11"/>
      <c r="Q89" s="11">
        <v>-187222</v>
      </c>
    </row>
    <row r="90" spans="1:19" ht="20.25" customHeight="1">
      <c r="A90" s="51" t="s">
        <v>188</v>
      </c>
      <c r="B90" s="165"/>
      <c r="C90" s="47"/>
      <c r="D90" s="48"/>
      <c r="E90" s="47"/>
      <c r="F90" s="48"/>
      <c r="G90" s="42"/>
      <c r="H90" s="48"/>
      <c r="I90" s="42"/>
      <c r="K90" s="54">
        <v>0</v>
      </c>
      <c r="L90" s="11"/>
      <c r="M90" s="54">
        <v>114433</v>
      </c>
      <c r="N90" s="11"/>
      <c r="O90" s="54">
        <v>0</v>
      </c>
      <c r="P90" s="11"/>
      <c r="Q90" s="54">
        <v>114433</v>
      </c>
      <c r="S90" s="243"/>
    </row>
    <row r="91" spans="1:19" ht="20.25" customHeight="1">
      <c r="A91" s="52" t="s">
        <v>128</v>
      </c>
      <c r="B91" s="52"/>
      <c r="C91" s="55">
        <f>SUM(C85:C90)</f>
        <v>-597895813</v>
      </c>
      <c r="D91" s="53"/>
      <c r="E91" s="55">
        <f>SUM(E85:E90)</f>
        <v>-953056754</v>
      </c>
      <c r="F91" s="53"/>
      <c r="G91" s="55">
        <f>SUM(G85:G90)</f>
        <v>-332109672</v>
      </c>
      <c r="H91" s="53"/>
      <c r="I91" s="55">
        <f>SUM(I85:I90)</f>
        <v>-911744646</v>
      </c>
      <c r="K91" s="191">
        <f>SUM(K85:K90)</f>
        <v>-1222386</v>
      </c>
      <c r="L91" s="104"/>
      <c r="M91" s="191">
        <f>SUM(M85:M90)</f>
        <v>-621309</v>
      </c>
      <c r="N91" s="104"/>
      <c r="O91" s="169">
        <f>SUM(O85:O90)</f>
        <v>-905105</v>
      </c>
      <c r="P91" s="104"/>
      <c r="Q91" s="169">
        <f>SUM(Q85:Q90)</f>
        <v>-702496</v>
      </c>
      <c r="S91" s="243"/>
    </row>
    <row r="92" spans="1:19" ht="9.75" customHeight="1">
      <c r="A92" s="225"/>
      <c r="B92" s="225"/>
      <c r="C92" s="53"/>
      <c r="D92" s="53"/>
      <c r="E92" s="53"/>
      <c r="F92" s="53"/>
      <c r="G92" s="53"/>
      <c r="H92" s="53"/>
      <c r="I92" s="53"/>
      <c r="K92" s="53"/>
      <c r="L92" s="53"/>
      <c r="M92" s="53"/>
      <c r="N92" s="53"/>
      <c r="O92" s="53"/>
      <c r="P92" s="53"/>
      <c r="Q92" s="53"/>
    </row>
    <row r="93" spans="1:19" ht="20.25" customHeight="1">
      <c r="A93" s="51" t="s">
        <v>249</v>
      </c>
      <c r="B93" s="51"/>
      <c r="C93" s="47">
        <f>C47+C82+C91</f>
        <v>-650464822.23993587</v>
      </c>
      <c r="D93" s="48"/>
      <c r="E93" s="47">
        <f>E47+E82+E91</f>
        <v>-891987450</v>
      </c>
      <c r="F93" s="48"/>
      <c r="G93" s="47">
        <f>G47+G82+G91</f>
        <v>-1448105877.2682457</v>
      </c>
      <c r="H93" s="48"/>
      <c r="I93" s="47">
        <f>I47+I82+I91</f>
        <v>-1607625452</v>
      </c>
    </row>
    <row r="94" spans="1:19" ht="20.25" customHeight="1">
      <c r="A94" s="51" t="s">
        <v>146</v>
      </c>
      <c r="B94" s="51"/>
      <c r="C94" s="47"/>
      <c r="D94" s="48"/>
      <c r="E94" s="47"/>
      <c r="F94" s="48"/>
      <c r="G94" s="47"/>
      <c r="H94" s="48"/>
      <c r="I94" s="47"/>
      <c r="K94" s="11">
        <f>K47+K82+K91</f>
        <v>-243240</v>
      </c>
      <c r="L94" s="11"/>
      <c r="M94" s="11">
        <f>M47+M82+M91</f>
        <v>701328</v>
      </c>
      <c r="N94" s="11"/>
      <c r="O94" s="11">
        <f>O47+O82+O91</f>
        <v>-354876</v>
      </c>
      <c r="P94" s="11"/>
      <c r="Q94" s="11">
        <f>Q47+Q82+Q91</f>
        <v>471861</v>
      </c>
    </row>
    <row r="95" spans="1:19" ht="20.25" customHeight="1">
      <c r="A95" s="51" t="s">
        <v>151</v>
      </c>
      <c r="B95" s="51"/>
      <c r="C95" s="48"/>
      <c r="D95" s="48"/>
      <c r="E95" s="48"/>
      <c r="F95" s="48"/>
      <c r="G95" s="48"/>
      <c r="H95" s="48"/>
      <c r="I95" s="48"/>
      <c r="K95" s="42">
        <v>1769</v>
      </c>
      <c r="L95" s="11"/>
      <c r="M95" s="42">
        <v>-12938</v>
      </c>
      <c r="N95" s="11"/>
      <c r="O95" s="12">
        <v>0</v>
      </c>
      <c r="P95" s="11"/>
      <c r="Q95" s="12">
        <v>0</v>
      </c>
    </row>
    <row r="96" spans="1:19" ht="20.25" customHeight="1">
      <c r="A96" s="52" t="s">
        <v>115</v>
      </c>
      <c r="B96" s="51"/>
      <c r="C96" s="48">
        <v>1540308733</v>
      </c>
      <c r="D96" s="48"/>
      <c r="E96" s="48">
        <v>353785752</v>
      </c>
      <c r="F96" s="48"/>
      <c r="G96" s="48">
        <v>1119123054</v>
      </c>
      <c r="H96" s="48"/>
      <c r="I96" s="48">
        <v>3465365</v>
      </c>
      <c r="K96" s="233">
        <f>K94+K95</f>
        <v>-241471</v>
      </c>
      <c r="L96" s="104"/>
      <c r="M96" s="233">
        <f>M94+M95</f>
        <v>688390</v>
      </c>
      <c r="N96" s="104"/>
      <c r="O96" s="234">
        <f>O94+O95</f>
        <v>-354876</v>
      </c>
      <c r="P96" s="104"/>
      <c r="Q96" s="234">
        <f>Q94+Q95</f>
        <v>471861</v>
      </c>
    </row>
    <row r="97" spans="1:19" ht="20.25" customHeight="1">
      <c r="A97" s="51" t="s">
        <v>164</v>
      </c>
      <c r="B97" s="51"/>
      <c r="C97" s="48"/>
      <c r="D97" s="48"/>
      <c r="E97" s="48"/>
      <c r="F97" s="48"/>
      <c r="G97" s="42"/>
      <c r="H97" s="48"/>
      <c r="I97" s="42"/>
      <c r="K97" s="42">
        <v>1247922</v>
      </c>
      <c r="L97" s="11"/>
      <c r="M97" s="42">
        <v>559532</v>
      </c>
      <c r="N97" s="11"/>
      <c r="O97" s="11">
        <v>678366</v>
      </c>
      <c r="P97" s="11"/>
      <c r="Q97" s="11">
        <v>206505</v>
      </c>
    </row>
    <row r="98" spans="1:19" ht="20.25" customHeight="1" thickBot="1">
      <c r="A98" s="225" t="s">
        <v>6</v>
      </c>
      <c r="B98" s="222" t="s">
        <v>14</v>
      </c>
      <c r="C98" s="56">
        <f>SUM(C93:C96)</f>
        <v>889843910.76006413</v>
      </c>
      <c r="D98" s="53"/>
      <c r="E98" s="56">
        <f>SUM(E93:E96)</f>
        <v>-538201698</v>
      </c>
      <c r="F98" s="53"/>
      <c r="G98" s="56">
        <f>SUM(G93:G96)</f>
        <v>-328982823.2682457</v>
      </c>
      <c r="H98" s="53"/>
      <c r="I98" s="56">
        <f>SUM(I93:I96)</f>
        <v>-1604160087</v>
      </c>
      <c r="K98" s="192">
        <f>SUM(K96:K97)</f>
        <v>1006451</v>
      </c>
      <c r="L98" s="104"/>
      <c r="M98" s="192">
        <f>SUM(M96:M97)</f>
        <v>1247922</v>
      </c>
      <c r="N98" s="104"/>
      <c r="O98" s="192">
        <f>SUM(O96:O97)</f>
        <v>323490</v>
      </c>
      <c r="P98" s="104"/>
      <c r="Q98" s="192">
        <f>SUM(Q96:Q97)</f>
        <v>678366</v>
      </c>
    </row>
    <row r="99" spans="1:19" ht="9.75" customHeight="1" thickTop="1">
      <c r="A99" s="225"/>
      <c r="B99" s="225"/>
      <c r="C99" s="53"/>
      <c r="D99" s="53"/>
      <c r="E99" s="53"/>
      <c r="F99" s="53"/>
      <c r="G99" s="53"/>
      <c r="H99" s="53"/>
      <c r="I99" s="53"/>
      <c r="K99" s="53"/>
      <c r="L99" s="53"/>
      <c r="M99" s="53"/>
      <c r="N99" s="53"/>
      <c r="O99" s="53"/>
      <c r="P99" s="53"/>
      <c r="Q99" s="53"/>
    </row>
    <row r="100" spans="1:19" ht="20.25" customHeight="1">
      <c r="A100" s="226" t="s">
        <v>107</v>
      </c>
      <c r="B100" s="226"/>
    </row>
    <row r="101" spans="1:19" ht="21" customHeight="1">
      <c r="A101" s="27" t="s">
        <v>139</v>
      </c>
      <c r="C101" s="173"/>
      <c r="D101" s="173"/>
      <c r="E101" s="173"/>
      <c r="F101" s="173"/>
      <c r="G101" s="178"/>
      <c r="H101" s="173"/>
      <c r="I101" s="178"/>
    </row>
    <row r="102" spans="1:19" ht="20.25" customHeight="1">
      <c r="A102" s="27" t="s">
        <v>168</v>
      </c>
      <c r="B102" s="235">
        <v>17</v>
      </c>
      <c r="C102" s="173"/>
      <c r="D102" s="173"/>
      <c r="E102" s="173"/>
      <c r="F102" s="173"/>
      <c r="G102" s="178"/>
      <c r="H102" s="173"/>
      <c r="I102" s="178"/>
      <c r="K102" s="42">
        <v>0</v>
      </c>
      <c r="M102" s="42">
        <v>6148</v>
      </c>
      <c r="N102" s="227"/>
      <c r="O102" s="227">
        <v>0</v>
      </c>
      <c r="P102" s="227"/>
      <c r="Q102" s="227">
        <v>0</v>
      </c>
    </row>
    <row r="103" spans="1:19" ht="20.25" hidden="1" customHeight="1">
      <c r="A103" s="27" t="s">
        <v>208</v>
      </c>
      <c r="B103" s="240"/>
      <c r="C103" s="173"/>
      <c r="D103" s="173"/>
      <c r="E103" s="173"/>
      <c r="F103" s="173"/>
      <c r="G103" s="178"/>
      <c r="H103" s="173"/>
      <c r="I103" s="178"/>
      <c r="K103" s="42"/>
      <c r="M103" s="42"/>
      <c r="N103" s="227"/>
      <c r="O103" s="227"/>
      <c r="P103" s="227"/>
      <c r="Q103" s="227"/>
    </row>
    <row r="104" spans="1:19" ht="20.25" customHeight="1">
      <c r="A104" s="27" t="s">
        <v>185</v>
      </c>
      <c r="B104" s="240"/>
      <c r="C104" s="173"/>
      <c r="D104" s="173"/>
      <c r="E104" s="173"/>
      <c r="F104" s="173"/>
      <c r="G104" s="178"/>
      <c r="H104" s="173"/>
      <c r="I104" s="178"/>
      <c r="K104" s="42">
        <v>0</v>
      </c>
      <c r="M104" s="42">
        <v>42605</v>
      </c>
      <c r="N104" s="227"/>
      <c r="O104" s="227">
        <v>0</v>
      </c>
      <c r="P104" s="227"/>
      <c r="Q104" s="227">
        <v>0</v>
      </c>
    </row>
    <row r="105" spans="1:19" ht="20.25" customHeight="1">
      <c r="C105" s="173"/>
      <c r="D105" s="173"/>
      <c r="E105" s="173"/>
      <c r="F105" s="173"/>
      <c r="G105" s="178"/>
      <c r="H105" s="173"/>
      <c r="I105" s="178"/>
      <c r="N105" s="227"/>
      <c r="O105" s="227"/>
      <c r="P105" s="227"/>
      <c r="Q105" s="227"/>
    </row>
    <row r="106" spans="1:19" ht="20.25" customHeight="1">
      <c r="K106" s="32">
        <f>K98-'BS-PL-7-8'!C10</f>
        <v>0</v>
      </c>
      <c r="L106" s="32" t="e">
        <f>L98-'[1]BS-PL-3-4'!Q10</f>
        <v>#REF!</v>
      </c>
      <c r="M106" s="32">
        <f>M98-'BS-PL-7-8'!E10</f>
        <v>0</v>
      </c>
      <c r="N106" s="32" t="e">
        <f>N98-'[1]BS-PL-3-4'!S10</f>
        <v>#REF!</v>
      </c>
      <c r="O106" s="32">
        <f>O98-'BS-PL-7-8'!G10</f>
        <v>0</v>
      </c>
      <c r="P106" s="32"/>
      <c r="Q106" s="32">
        <f>Q98-'BS-PL-7-8'!I10</f>
        <v>0</v>
      </c>
      <c r="R106" s="32"/>
      <c r="S106" s="32"/>
    </row>
    <row r="107" spans="1:19" ht="20.25" customHeight="1">
      <c r="K107" s="32"/>
      <c r="L107" s="32"/>
      <c r="M107" s="32"/>
      <c r="N107" s="32"/>
      <c r="O107" s="32"/>
      <c r="P107" s="32"/>
      <c r="Q107" s="32"/>
      <c r="R107" s="32"/>
      <c r="S107" s="32"/>
    </row>
  </sheetData>
  <mergeCells count="28">
    <mergeCell ref="C56:I56"/>
    <mergeCell ref="K56:Q56"/>
    <mergeCell ref="C53:E53"/>
    <mergeCell ref="G53:I53"/>
    <mergeCell ref="K53:M53"/>
    <mergeCell ref="O53:Q53"/>
    <mergeCell ref="C54:E54"/>
    <mergeCell ref="G54:I54"/>
    <mergeCell ref="K54:M54"/>
    <mergeCell ref="O54:Q54"/>
    <mergeCell ref="C8:I8"/>
    <mergeCell ref="K8:Q8"/>
    <mergeCell ref="C52:E52"/>
    <mergeCell ref="G52:I52"/>
    <mergeCell ref="K52:M52"/>
    <mergeCell ref="O52:Q52"/>
    <mergeCell ref="C6:E6"/>
    <mergeCell ref="G6:I6"/>
    <mergeCell ref="K6:M6"/>
    <mergeCell ref="O6:Q6"/>
    <mergeCell ref="C4:E4"/>
    <mergeCell ref="G4:I4"/>
    <mergeCell ref="K4:M4"/>
    <mergeCell ref="O4:Q4"/>
    <mergeCell ref="C5:E5"/>
    <mergeCell ref="G5:I5"/>
    <mergeCell ref="K5:M5"/>
    <mergeCell ref="O5:Q5"/>
  </mergeCells>
  <phoneticPr fontId="23" type="noConversion"/>
  <pageMargins left="0.8" right="0.8" top="0.48" bottom="0.5" header="0.5" footer="0.5"/>
  <pageSetup paperSize="9" scale="74" firstPageNumber="14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8" max="16383" man="1"/>
    <brk id="104" max="16383" man="1"/>
  </rowBreaks>
  <colBreaks count="1" manualBreakCount="1">
    <brk id="17" max="10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BS-PL-7-8</vt:lpstr>
      <vt:lpstr>PL-9</vt:lpstr>
      <vt:lpstr>EH-10</vt:lpstr>
      <vt:lpstr>EH 11</vt:lpstr>
      <vt:lpstr>EH 12</vt:lpstr>
      <vt:lpstr>EH 13</vt:lpstr>
      <vt:lpstr>CF 14-15</vt:lpstr>
      <vt:lpstr>'BS-PL-7-8'!Print_Area</vt:lpstr>
      <vt:lpstr>'CF 14-15'!Print_Area</vt:lpstr>
      <vt:lpstr>'EH 11'!Print_Area</vt:lpstr>
      <vt:lpstr>'EH 12'!Print_Area</vt:lpstr>
      <vt:lpstr>'EH 13'!Print_Area</vt:lpstr>
      <vt:lpstr>'PL-9'!Print_Area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Somjai, Nigonyanont</cp:lastModifiedBy>
  <cp:lastPrinted>2021-02-22T08:45:09Z</cp:lastPrinted>
  <dcterms:created xsi:type="dcterms:W3CDTF">1998-03-20T04:22:18Z</dcterms:created>
  <dcterms:modified xsi:type="dcterms:W3CDTF">2021-02-22T08:47:05Z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