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inoppong\Desktop\YE\FS\SET file\"/>
    </mc:Choice>
  </mc:AlternateContent>
  <xr:revisionPtr revIDLastSave="0" documentId="13_ncr:1_{DAA7FFDF-4911-4D49-AC93-8E1A7C9E32B0}" xr6:coauthVersionLast="45" xr6:coauthVersionMax="45" xr10:uidLastSave="{00000000-0000-0000-0000-000000000000}"/>
  <bookViews>
    <workbookView xWindow="-108" yWindow="-108" windowWidth="23256" windowHeight="12576" tabRatio="806" xr2:uid="{00000000-000D-0000-FFFF-FFFF00000000}"/>
  </bookViews>
  <sheets>
    <sheet name="BS-9-11" sheetId="1" r:id="rId1"/>
    <sheet name="PL-12-13" sheetId="2" r:id="rId2"/>
    <sheet name="SH-14-15" sheetId="10" r:id="rId3"/>
    <sheet name="SH-16-17" sheetId="11" r:id="rId4"/>
    <sheet name="CF-18-19" sheetId="7" r:id="rId5"/>
  </sheets>
  <definedNames>
    <definedName name="_xlnm._FilterDatabase" localSheetId="1" hidden="1">'PL-12-13'!$F$16:$F$21</definedName>
    <definedName name="_xlnm.Print_Area" localSheetId="0">'BS-9-11'!$A$1:$J$97</definedName>
    <definedName name="_xlnm.Print_Area" localSheetId="4">'CF-18-19'!$A$1:$I$93</definedName>
    <definedName name="_xlnm.Print_Area" localSheetId="1">'PL-12-13'!$A$1:$J$61</definedName>
    <definedName name="_xlnm.Print_Area" localSheetId="2">'SH-14-15'!$A$1:$AC$63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63" i="10" l="1"/>
  <c r="V63" i="10"/>
  <c r="T63" i="10"/>
  <c r="R63" i="10"/>
  <c r="P63" i="10"/>
  <c r="N63" i="10"/>
  <c r="L63" i="10"/>
  <c r="J63" i="10"/>
  <c r="H63" i="10"/>
  <c r="F63" i="10"/>
  <c r="D63" i="10"/>
  <c r="C71" i="7" l="1"/>
  <c r="G71" i="7"/>
  <c r="C30" i="7"/>
  <c r="C45" i="7" l="1"/>
  <c r="O47" i="11" l="1"/>
  <c r="O43" i="11"/>
  <c r="V60" i="10"/>
  <c r="V59" i="10"/>
  <c r="V55" i="10"/>
  <c r="Z55" i="10" s="1"/>
  <c r="V54" i="10"/>
  <c r="Z54" i="10" s="1"/>
  <c r="V48" i="10"/>
  <c r="V46" i="10"/>
  <c r="D66" i="1"/>
  <c r="F66" i="1"/>
  <c r="I71" i="7" l="1"/>
  <c r="I81" i="7"/>
  <c r="Z46" i="10" l="1"/>
  <c r="X31" i="10"/>
  <c r="AB31" i="10" s="1"/>
  <c r="D22" i="10"/>
  <c r="D32" i="10" s="1"/>
  <c r="AB26" i="10"/>
  <c r="AB25" i="10"/>
  <c r="Z27" i="10"/>
  <c r="Z32" i="10" s="1"/>
  <c r="X27" i="10"/>
  <c r="V27" i="10"/>
  <c r="T27" i="10"/>
  <c r="R27" i="10"/>
  <c r="P27" i="10"/>
  <c r="P22" i="10"/>
  <c r="J22" i="10"/>
  <c r="J32" i="10" s="1"/>
  <c r="H22" i="10"/>
  <c r="H32" i="10" s="1"/>
  <c r="F22" i="10"/>
  <c r="F32" i="10" s="1"/>
  <c r="X20" i="10"/>
  <c r="AB20" i="10" s="1"/>
  <c r="AB22" i="10" s="1"/>
  <c r="Z16" i="10"/>
  <c r="T16" i="10"/>
  <c r="R16" i="10"/>
  <c r="X15" i="10"/>
  <c r="X13" i="10"/>
  <c r="AB13" i="10" s="1"/>
  <c r="AB16" i="10" s="1"/>
  <c r="V13" i="10"/>
  <c r="V16" i="10" s="1"/>
  <c r="P16" i="10"/>
  <c r="N16" i="10"/>
  <c r="N32" i="10" s="1"/>
  <c r="L16" i="10"/>
  <c r="L32" i="10" s="1"/>
  <c r="P32" i="10" l="1"/>
  <c r="X16" i="10"/>
  <c r="R32" i="10"/>
  <c r="V32" i="10"/>
  <c r="T32" i="10"/>
  <c r="X22" i="10"/>
  <c r="X32" i="10" s="1"/>
  <c r="AB27" i="10"/>
  <c r="AB32" i="10" s="1"/>
  <c r="E81" i="7" l="1"/>
  <c r="E71" i="7"/>
  <c r="I19" i="7"/>
  <c r="I9" i="7"/>
  <c r="E30" i="7"/>
  <c r="E45" i="7" s="1"/>
  <c r="E47" i="7" s="1"/>
  <c r="M48" i="11"/>
  <c r="K48" i="11"/>
  <c r="I48" i="11"/>
  <c r="G48" i="11"/>
  <c r="E48" i="11"/>
  <c r="C48" i="11"/>
  <c r="M44" i="11"/>
  <c r="K44" i="11"/>
  <c r="I44" i="11"/>
  <c r="G44" i="11"/>
  <c r="E44" i="11"/>
  <c r="C44" i="11"/>
  <c r="T61" i="10"/>
  <c r="N61" i="10"/>
  <c r="L61" i="10"/>
  <c r="J61" i="10"/>
  <c r="H61" i="10"/>
  <c r="F61" i="10"/>
  <c r="D61" i="10"/>
  <c r="Z60" i="10"/>
  <c r="R61" i="10"/>
  <c r="X61" i="10"/>
  <c r="P61" i="10"/>
  <c r="N56" i="10"/>
  <c r="H56" i="10"/>
  <c r="F56" i="10"/>
  <c r="D56" i="10"/>
  <c r="T56" i="10"/>
  <c r="L56" i="10"/>
  <c r="Z53" i="10"/>
  <c r="X49" i="10"/>
  <c r="T48" i="10"/>
  <c r="R49" i="10"/>
  <c r="H49" i="10"/>
  <c r="F49" i="10"/>
  <c r="D49" i="10"/>
  <c r="J47" i="2"/>
  <c r="F47" i="2"/>
  <c r="J21" i="2"/>
  <c r="J13" i="2"/>
  <c r="F21" i="2"/>
  <c r="F13" i="2"/>
  <c r="J66" i="1"/>
  <c r="J57" i="1"/>
  <c r="F57" i="1"/>
  <c r="F68" i="1" s="1"/>
  <c r="F96" i="1" s="1"/>
  <c r="J35" i="1"/>
  <c r="J20" i="1"/>
  <c r="F35" i="1"/>
  <c r="F20" i="1"/>
  <c r="E84" i="7" l="1"/>
  <c r="F25" i="2"/>
  <c r="F27" i="2" s="1"/>
  <c r="F53" i="2" s="1"/>
  <c r="F60" i="2" s="1"/>
  <c r="I30" i="7"/>
  <c r="I45" i="7" s="1"/>
  <c r="I47" i="7" s="1"/>
  <c r="I84" i="7" s="1"/>
  <c r="J25" i="2"/>
  <c r="J27" i="2" s="1"/>
  <c r="J53" i="2" s="1"/>
  <c r="J60" i="2" s="1"/>
  <c r="J37" i="1"/>
  <c r="F37" i="1"/>
  <c r="J68" i="1"/>
  <c r="J96" i="1" s="1"/>
  <c r="O44" i="11"/>
  <c r="O48" i="11"/>
  <c r="Z59" i="10"/>
  <c r="X56" i="10"/>
  <c r="J49" i="10"/>
  <c r="P56" i="10"/>
  <c r="R56" i="10"/>
  <c r="Z56" i="10"/>
  <c r="J56" i="10"/>
  <c r="V61" i="10"/>
  <c r="Z61" i="10" s="1"/>
  <c r="H13" i="2"/>
  <c r="V56" i="10" l="1"/>
  <c r="J48" i="2"/>
  <c r="J58" i="2" s="1"/>
  <c r="J56" i="2" s="1"/>
  <c r="F48" i="2"/>
  <c r="F58" i="2" s="1"/>
  <c r="Q22" i="11"/>
  <c r="Q16" i="11" l="1"/>
  <c r="Q15" i="11"/>
  <c r="F45" i="7" l="1"/>
  <c r="H45" i="7"/>
  <c r="I24" i="11" l="1"/>
  <c r="I18" i="11"/>
  <c r="H57" i="1"/>
  <c r="D57" i="1"/>
  <c r="I27" i="11" l="1"/>
  <c r="G39" i="11" s="1"/>
  <c r="G50" i="11" s="1"/>
  <c r="Q11" i="11"/>
  <c r="M24" i="11"/>
  <c r="K24" i="11"/>
  <c r="O18" i="11"/>
  <c r="M18" i="11"/>
  <c r="K18" i="11"/>
  <c r="Q17" i="11"/>
  <c r="M27" i="11" l="1"/>
  <c r="K39" i="11" s="1"/>
  <c r="K50" i="11" s="1"/>
  <c r="K27" i="11"/>
  <c r="I39" i="11" s="1"/>
  <c r="I50" i="11" s="1"/>
  <c r="O24" i="11"/>
  <c r="O27" i="11" s="1"/>
  <c r="M39" i="11" s="1"/>
  <c r="M50" i="11" s="1"/>
  <c r="G24" i="11" l="1"/>
  <c r="E24" i="11"/>
  <c r="C24" i="11"/>
  <c r="G18" i="11"/>
  <c r="E18" i="11"/>
  <c r="C18" i="11"/>
  <c r="G27" i="11" l="1"/>
  <c r="Q24" i="11"/>
  <c r="E27" i="11"/>
  <c r="E39" i="11" s="1"/>
  <c r="E50" i="11" s="1"/>
  <c r="Q18" i="11"/>
  <c r="C27" i="11"/>
  <c r="C39" i="11" s="1"/>
  <c r="C50" i="11" s="1"/>
  <c r="N49" i="10" l="1"/>
  <c r="Q27" i="11"/>
  <c r="O39" i="11" s="1"/>
  <c r="O50" i="11" s="1"/>
  <c r="L49" i="10" l="1"/>
  <c r="T49" i="10"/>
  <c r="P49" i="10"/>
  <c r="I86" i="7"/>
  <c r="I88" i="7" s="1"/>
  <c r="I95" i="7" s="1"/>
  <c r="E86" i="7"/>
  <c r="E88" i="7" s="1"/>
  <c r="E95" i="7" s="1"/>
  <c r="V49" i="10" l="1"/>
  <c r="D47" i="2"/>
  <c r="H35" i="1"/>
  <c r="C47" i="7"/>
  <c r="G30" i="7"/>
  <c r="D20" i="1"/>
  <c r="D35" i="1"/>
  <c r="D92" i="1"/>
  <c r="D94" i="1" s="1"/>
  <c r="C81" i="7"/>
  <c r="G81" i="7"/>
  <c r="D13" i="2"/>
  <c r="D21" i="2"/>
  <c r="H21" i="2"/>
  <c r="H25" i="2" s="1"/>
  <c r="H47" i="2"/>
  <c r="H20" i="1"/>
  <c r="A40" i="1"/>
  <c r="A71" i="1" s="1"/>
  <c r="H66" i="1"/>
  <c r="H92" i="1"/>
  <c r="H94" i="1" s="1"/>
  <c r="C86" i="7"/>
  <c r="C88" i="7" s="1"/>
  <c r="C95" i="7" s="1"/>
  <c r="Z49" i="10" l="1"/>
  <c r="Z63" i="10"/>
  <c r="D25" i="2"/>
  <c r="D27" i="2" s="1"/>
  <c r="G45" i="7"/>
  <c r="G47" i="7" s="1"/>
  <c r="G84" i="7" s="1"/>
  <c r="G86" i="7" s="1"/>
  <c r="G88" i="7" s="1"/>
  <c r="G95" i="7" s="1"/>
  <c r="H27" i="2"/>
  <c r="H53" i="2" s="1"/>
  <c r="H37" i="1"/>
  <c r="D68" i="1"/>
  <c r="D96" i="1" s="1"/>
  <c r="H68" i="1"/>
  <c r="H96" i="1" s="1"/>
  <c r="D37" i="1"/>
  <c r="F98" i="1"/>
  <c r="J98" i="1"/>
  <c r="H48" i="2" l="1"/>
  <c r="D48" i="2"/>
  <c r="D58" i="2" s="1"/>
  <c r="D53" i="2"/>
  <c r="D60" i="2" s="1"/>
  <c r="H98" i="1"/>
  <c r="H58" i="2"/>
  <c r="D98" i="1"/>
</calcChain>
</file>

<file path=xl/sharedStrings.xml><?xml version="1.0" encoding="utf-8"?>
<sst xmlns="http://schemas.openxmlformats.org/spreadsheetml/2006/main" count="479" uniqueCount="269">
  <si>
    <t>บริษัท เมก้า ไลฟ์ไซแอ็นซ์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</si>
  <si>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</si>
  <si>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</si>
  <si>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</si>
  <si>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</si>
  <si>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</si>
  <si>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</si>
  <si>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</si>
  <si>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</si>
  <si>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</si>
  <si>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</si>
  <si>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 xml:space="preserve">สินค้าคงเหลือ </t>
  </si>
  <si>
    <t>เงินจ่ายล่วงหน้าแก่ผู้ขายสินค้าและผู้จัดจำหน่าย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</si>
  <si>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</si>
  <si>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</si>
  <si>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</si>
  <si>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</si>
  <si>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</si>
  <si>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</si>
  <si>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</si>
  <si>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</si>
  <si>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</si>
  <si>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</si>
  <si>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จากสถาบันการเงิน</t>
  </si>
  <si>
    <t>เจ้าหนี้การค้า</t>
  </si>
  <si>
    <t>เจ้าหนี้อื่น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</si>
  <si>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</si>
  <si>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</si>
  <si>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</si>
  <si>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</si>
  <si>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</si>
  <si>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</si>
  <si>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</si>
  <si>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</si>
  <si>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</si>
  <si>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</si>
  <si>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</si>
  <si>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</si>
  <si>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</si>
  <si>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</si>
  <si>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</si>
  <si>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</si>
  <si>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</si>
  <si>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</si>
  <si>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</si>
  <si>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</si>
  <si>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</si>
  <si>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</si>
  <si>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รายได้จากการขายและให้บริการ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</si>
  <si>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</si>
  <si>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</si>
  <si>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</si>
  <si>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</si>
  <si>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ต้นทุนขายและให้บริการ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</si>
  <si>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</si>
  <si>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</si>
  <si>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</si>
  <si>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</si>
  <si>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</si>
  <si>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</si>
  <si>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</si>
  <si>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</si>
  <si>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กำไรเบ็ดเสร็จรวมสำหรับปี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</si>
  <si>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</si>
  <si>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</si>
  <si>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r>
      <t xml:space="preserve">       </t>
    </r>
    <r>
      <rPr>
        <sz val="15"/>
        <rFont val="Angsana New"/>
        <family val="1"/>
      </rPr>
      <t xml:space="preserve"> </t>
    </r>
  </si>
  <si>
    <t>ส่วนของ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</si>
  <si>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</si>
  <si>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</si>
  <si>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</si>
  <si>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</si>
  <si>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</si>
  <si>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</si>
  <si>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</si>
  <si>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</si>
  <si>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</si>
  <si>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</si>
  <si>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</si>
  <si>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</si>
  <si>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</si>
  <si>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</si>
  <si>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>ส่วนเกิน</t>
  </si>
  <si>
    <t>มูลค่าหุ้น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</si>
  <si>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</si>
  <si>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กำไร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</si>
  <si>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</si>
  <si>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</si>
  <si>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</si>
  <si>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</si>
  <si>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</si>
  <si>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</si>
  <si>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</si>
  <si>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</si>
  <si>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</si>
  <si>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</si>
  <si>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 xml:space="preserve">สำรองกิจกรรมความรับผิดชอบต่อสังคม </t>
  </si>
  <si>
    <t>โอนไปสำรองกิจกรรมความรับผิดชอบต่อสังคม</t>
  </si>
  <si>
    <t>ใบสำคัญ</t>
  </si>
  <si>
    <t>แสดงสิทธิ</t>
  </si>
  <si>
    <t>ซื้อหุ้นสามัญ</t>
  </si>
  <si>
    <t>สำรอง</t>
  </si>
  <si>
    <t>กิจกรรม</t>
  </si>
  <si>
    <t>ความรับผิดชอบ</t>
  </si>
  <si>
    <t>ต่อสังคม</t>
  </si>
  <si>
    <t xml:space="preserve">     การจ่ายโดยใช้หุ้นเป็นเกณฑ์</t>
  </si>
  <si>
    <t xml:space="preserve">     กำไรขาดทุนเบ็ดเสร็จอื่น</t>
  </si>
  <si>
    <t>สำรองกิจกรรม</t>
  </si>
  <si>
    <t>สำหรับปีสิ้นสุดวันที่ 
31 ธันวาคม</t>
  </si>
  <si>
    <t>เงินลงทุนชั่วคราว</t>
  </si>
  <si>
    <t>(พันบาท)</t>
  </si>
  <si>
    <t>ขาดทุนจากอัตราแลกเปลี่ยนสุทธิ</t>
  </si>
  <si>
    <t>ค่าเสื่อมราคาและค่าตัดจำหน่าย</t>
  </si>
  <si>
    <t>จ่ายสำรองกิจกรรมความรับผิดชอบต่อสังคม</t>
  </si>
  <si>
    <t xml:space="preserve">การแบ่งปันกำไร </t>
  </si>
  <si>
    <t xml:space="preserve">    ไว้ในกำไรหรือขาดทุนในภายหลัง</t>
  </si>
  <si>
    <t>ค่าเช่าที่ดินจ่ายล่วงหน้า</t>
  </si>
  <si>
    <t>เงินฝากสถาบันการเงินที่ติดภาระค้ำประกัน</t>
  </si>
  <si>
    <t>ค่าความนิยม</t>
  </si>
  <si>
    <t>ที่เข้าเงื่อนไข</t>
  </si>
  <si>
    <t>เงินลงทุนในบริษัทร่วม</t>
  </si>
  <si>
    <t>เงินลงทุนในการร่วมค้า</t>
  </si>
  <si>
    <t>การแบ่งปันกำไรเบ็ดเสร็จรวม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</si>
  <si>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</si>
  <si>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ดอกเบี้ยรับ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</si>
  <si>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</si>
  <si>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</si>
  <si>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เงินสดจ่ายเพื่อชำระคืนเงินกู้ยืมระยะสั้นจากบริษัทที่เกี่ยวข้องกัน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</si>
  <si>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</si>
  <si>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</si>
  <si>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</si>
  <si>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</si>
  <si>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>ใบสำคัญแสดงสิทธิที่จะซื้อหุ้น</t>
  </si>
  <si>
    <t>รายการที่อาจถูกจัดประเภทรายการใหม่</t>
  </si>
  <si>
    <t>รายการที่จะไม่ถูกจัดประเภทรายการใหม่</t>
  </si>
  <si>
    <t>ภาษีเงินได้</t>
  </si>
  <si>
    <t>อสังหาริมทรัพย์เพื่อการลงทุน</t>
  </si>
  <si>
    <t>ประมาณการหนี้สินไม่หมุนเวียนสำหรับ</t>
  </si>
  <si>
    <t>ผลประโยชน์พนักงาน</t>
  </si>
  <si>
    <t>ปรับรายการที่กระทบกำไรเป็นเงินสดรับ</t>
  </si>
  <si>
    <t>จ่ายภาษีเงินได้</t>
  </si>
  <si>
    <t>ดอกเบี้ยจ่าย</t>
  </si>
  <si>
    <t>การแปลงค่า</t>
  </si>
  <si>
    <t>เงินปันผลรับ</t>
  </si>
  <si>
    <t>สำหรับปีสิ้นสุดวันที่ 31 ธันวาคม</t>
  </si>
  <si>
    <t>(กลับรายการ) ขาดทุนจากการปรับมูลค่าสินค้า</t>
  </si>
  <si>
    <t xml:space="preserve">สำหรับปีสิ้นสุดวันที่ 31 ธันวาคม
</t>
  </si>
  <si>
    <t>ค่าตัดจำหน่ายค่าเช่าที่ดินจ่ายล่วงหน้า</t>
  </si>
  <si>
    <t>ส่วนเกินมูลค่าหุ้นจากการใช้ใบสำคัญแสดงสิทธิ</t>
  </si>
  <si>
    <t xml:space="preserve">   ส่วนเกินมูลค่าหุ้นสามัญ</t>
  </si>
  <si>
    <t xml:space="preserve">    ก่อนผลกระทบของอัตราแลกเปลี่ยน</t>
  </si>
  <si>
    <t xml:space="preserve">    กำไร</t>
  </si>
  <si>
    <t xml:space="preserve">    กำไรขาดทุนเบ็ดเสร็จอื่น</t>
  </si>
  <si>
    <t>ค่าเช่าที่ดินจ่ายล่วงหน้าส่วนที่หมุนเวียน</t>
  </si>
  <si>
    <t>การรวมค่าเช่าระหว่างก่อสร้างเป็นทุนของสินทรัพย์</t>
  </si>
  <si>
    <t>ยอดคงเหลือ ณ วันที่ 1 มกราคม 2562</t>
  </si>
  <si>
    <t>รวม</t>
  </si>
  <si>
    <t>ผู้ถือหุ้นของ</t>
  </si>
  <si>
    <t>ที่จะซื้อหุ้น</t>
  </si>
  <si>
    <t>บริษัทใหญ่</t>
  </si>
  <si>
    <t xml:space="preserve">      การจ่ายโดยใช้หุ้นเป็นเกณฑ์</t>
  </si>
  <si>
    <t xml:space="preserve">    รวมเงินทุนที่ได้รับจากผู้ถือหุ้นและการจัดสรรส่วนทุนให้ผู้ถือหุ้น</t>
  </si>
  <si>
    <t>ใบสำคัญแสดงสิทธิ</t>
  </si>
  <si>
    <t>แสดงสิทธิที่</t>
  </si>
  <si>
    <t>ไม่ได้ใช้สิทธิ</t>
  </si>
  <si>
    <t xml:space="preserve">     มาตรฐานรายงานทางการเงิน ฉบับที่ 15</t>
  </si>
  <si>
    <t xml:space="preserve">     โอนไปยังใบสำคัญแสดงสิทธิที่ไม่ได้ใช้สิทธิ</t>
  </si>
  <si>
    <t>สิทธิในการได้รับผลิตภัณฑ์คืน</t>
  </si>
  <si>
    <t>ประมาณการรับคืนสินค้า</t>
  </si>
  <si>
    <t>ยอดคงเหลือ ณ วันที่ 31 ธันวาคม 2562</t>
  </si>
  <si>
    <t>สำหรับปีสิ้นสุดวันที่ 31 ธันวาคม 2562</t>
  </si>
  <si>
    <t>(กำไร) ขาดทุนจากการจำหน่ายอาคารและอุปกรณ์</t>
  </si>
  <si>
    <t>เงินสดจ่ายเพื่อซื้อเงินลงทุนในบริษัทย่อย</t>
  </si>
  <si>
    <t>เงินปันผลจ่ายให้ผู้ถือหุ้นของบริษัท</t>
  </si>
  <si>
    <t>เงินสดรับจากหุ้นทุนออกให้ตามสิทธิที่จะซื้อหุ้น</t>
  </si>
  <si>
    <t>ที่ไม่ได้ใช้สิทธิ</t>
  </si>
  <si>
    <t>จ่ายประมาณการหนี้สินไม่หมุนเวียนสำหรับผลประโยชน์พนักงาน</t>
  </si>
  <si>
    <t xml:space="preserve">      เงินปันผล</t>
  </si>
  <si>
    <t>โอนจากสำรองกิจกรรมความรับผิดชอบต่อสังคม</t>
  </si>
  <si>
    <t>กำไรขาดทุนเบ็ดเสร็จสำหรับปี</t>
  </si>
  <si>
    <t>รวมกำไรขาดทุนเบ็ดเสร็จสำหรับปี</t>
  </si>
  <si>
    <t>ประมาณการหนี้สินไม่หมุนเวียนสำหรับผลประโยชน์พนักงาน</t>
  </si>
  <si>
    <t>ผลกระทบของอัตราแลกเปลี่ยนที่มีต่อเงินสดและรายการเทียบเท่าเงินสด</t>
  </si>
  <si>
    <t xml:space="preserve">งบแสดงการเปลี่ยนแปลงส่วนของผู้ถือหุ้น </t>
  </si>
  <si>
    <t>กระแสเงินสดสุทธิได้มาจาก (ใช้ไปใน) กิจกรรมลงทุน</t>
  </si>
  <si>
    <t xml:space="preserve">ผลกระทบจากการเปลี่ยนแปลงนโยบายการบัญชี (สุทธิจากภาษี) - </t>
  </si>
  <si>
    <t>ผลกำไร (ขาดทุน) จากการวัดมูลค่าใหม่ของ</t>
  </si>
  <si>
    <t xml:space="preserve">    ผลประโยชน์พนักงานที่กำหนดไว้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</si>
  <si>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</si>
  <si>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</si>
  <si>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</si>
  <si>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6, 8</t>
  </si>
  <si>
    <t xml:space="preserve">    จากบริษัทที่เกี่ยวข้องกัน</t>
  </si>
  <si>
    <t>สินทรัพย์สิทธิการใช้</t>
  </si>
  <si>
    <t>ส่วนของหนี้สินตามสัญญาเช่าที่ถึงกำหนดชำระ</t>
  </si>
  <si>
    <t>ที่ถึงกำหนดชำระภายในหนึ่งปี)</t>
  </si>
  <si>
    <t>ภาษีเงินได้นิติบุคคลค้างจ่าย</t>
  </si>
  <si>
    <r>
      <t xml:space="preserve">ภายในหนึ่งปี </t>
    </r>
    <r>
      <rPr>
        <i/>
        <sz val="15"/>
        <rFont val="Angsana New"/>
        <family val="1"/>
      </rPr>
      <t>(2562: หนี้สินตามสัญญาเช่าการเงิน</t>
    </r>
  </si>
  <si>
    <t xml:space="preserve">    (2562: หนี้สินตามสัญญาเช่าการเงิน)</t>
  </si>
  <si>
    <t xml:space="preserve">หนี้สินตามสัญญาเช่า </t>
  </si>
  <si>
    <t xml:space="preserve">    (หุ้นสามัญจำนวน 873,901 หุ้น มูลค่า 0.5 บาทต่อหุ้น)</t>
  </si>
  <si>
    <t xml:space="preserve">    (หุ้นสามัญจำนวน 871,870 หุ้น มูลค่า 0.5 บาทต่อหุ้น)</t>
  </si>
  <si>
    <t>กำไรจากอัตราแลกเปลี่ยนสุทธิ</t>
  </si>
  <si>
    <t>ตามวิธีส่วนได้เสีย</t>
  </si>
  <si>
    <t>ผลต่างของอัตราแลกเปลี่ยนจากการแปลงค่างบการเงิน</t>
  </si>
  <si>
    <t>ส่วนแบ่งกำไร (ขาดทุน) เบ็ดเสร็จอื่นของการร่วมค้า</t>
  </si>
  <si>
    <t>ยอดคงเหลือ ณ วันที่ 1 มกราคม 2562 ตามที่รายงานในปีก่อน</t>
  </si>
  <si>
    <t>ผลต่าง</t>
  </si>
  <si>
    <t>ของอัตรา</t>
  </si>
  <si>
    <t>แลกเปลี่ยน</t>
  </si>
  <si>
    <t>งบการเงิน</t>
  </si>
  <si>
    <t>ส่วนแบ่งกำไร</t>
  </si>
  <si>
    <t>(ขาดทุน)</t>
  </si>
  <si>
    <t>เบ็ดเสร็จอื่น</t>
  </si>
  <si>
    <t>ของการร่วมค้า</t>
  </si>
  <si>
    <t>ยอดคงเหลือ ณ วันที่ 1 มกราคม 2563 ตามที่รายงานในปีก่อน</t>
  </si>
  <si>
    <t xml:space="preserve">     มาตรฐานรายงานทางการเงิน ฉบับที่ 16</t>
  </si>
  <si>
    <t xml:space="preserve">     เงินปันผล</t>
  </si>
  <si>
    <t>ขาดทุนจากการด้อยค่าของเงินให้กู้ยืมระยะสั้น</t>
  </si>
  <si>
    <t xml:space="preserve">     แก่กิจการที่เกี่ยวข้องกัน</t>
  </si>
  <si>
    <t>ขาดทุนจากการด้อยค่าของเงินลงทุนในการ่วมค้า</t>
  </si>
  <si>
    <t>ส่วนแบ่งขาดทุนจากบริษัทร่วมและการร่วมค้า</t>
  </si>
  <si>
    <t xml:space="preserve">     ตามวิธีส่วนได้เสีย</t>
  </si>
  <si>
    <t>เงินให้กู้ยืมระยะสั้นแก่กิจการที่เกี่ยวข้องกัน</t>
  </si>
  <si>
    <t>เงินสดรับจากการขายอุปกรณ์</t>
  </si>
  <si>
    <t>เงินสดจ่ายสุทธิใช้ไปในการซื้อธุรกิจ</t>
  </si>
  <si>
    <t>เงินสดจ่ายเพื่อซื้อเงินลงทุนในบริษัทร่วมและการร่วมค้า</t>
  </si>
  <si>
    <t>เงินสดรับการรับชำระทุนคืนในการร่วมค้า</t>
  </si>
  <si>
    <t>เงินสดรับจากการขายเงินลงทุนในบริษัทร่วม</t>
  </si>
  <si>
    <t>เงินสดจ่ายชำระหนี้สินตามสัญญาเช่า</t>
  </si>
  <si>
    <t>เงินสดรับจากเงินเบิกเกินบัญชีธนาคารและเงินกู้ยืมระยะสั้น</t>
  </si>
  <si>
    <t>หนี้สินไม่หมุนเวียนอื่น</t>
  </si>
  <si>
    <t>6, 31</t>
  </si>
  <si>
    <t>3, 13</t>
  </si>
  <si>
    <t>6, 19</t>
  </si>
  <si>
    <t>3, 18</t>
  </si>
  <si>
    <t>6, 24</t>
  </si>
  <si>
    <t>6, 9, 26</t>
  </si>
  <si>
    <t>6, 26</t>
  </si>
  <si>
    <t>28</t>
  </si>
  <si>
    <t>17</t>
  </si>
  <si>
    <t>9</t>
  </si>
  <si>
    <t>31</t>
  </si>
  <si>
    <t>10</t>
  </si>
  <si>
    <t>20</t>
  </si>
  <si>
    <r>
      <t>เงินฝากสถาบันการเงินที่ติดภาระค้ำประกัน</t>
    </r>
    <r>
      <rPr>
        <sz val="15"/>
        <color indexed="8"/>
        <rFont val="Angsana New"/>
        <family val="1"/>
      </rPr>
      <t xml:space="preserve"> </t>
    </r>
  </si>
  <si>
    <t>11</t>
  </si>
  <si>
    <t>6</t>
  </si>
  <si>
    <t>6, 27</t>
  </si>
  <si>
    <t>เงินสดรับจากประมาณการหนี้สินผลประโยชน์พนักงานรับ</t>
  </si>
  <si>
    <t>ขาดทุนจากการขายเงินลงทุนในการร่วมค้า</t>
  </si>
  <si>
    <t>เงินสดจ่ายเพื่อซื้อเงินลงทุนชั่วคราว</t>
  </si>
  <si>
    <t>ขาดทุนจากการด้อยค่าของเงินลงทุนในบริษัทย่อย</t>
  </si>
  <si>
    <t>สินทรัพย์ไม่มีตัวตนอื่นนอกจากค่าความนิยม</t>
  </si>
  <si>
    <t>การร่วมค้าตามวิธีส่วนได้เสีย</t>
  </si>
  <si>
    <t>ส่วนแบ่งขาดทุนจากเงินลงทุนในบริษัทร่วมและ</t>
  </si>
  <si>
    <t xml:space="preserve">    การได้มาซึ่งส่วนได้เสียที่ไม่มีอำนาจควบคุมของ</t>
  </si>
  <si>
    <t xml:space="preserve">    เงินปันผล</t>
  </si>
  <si>
    <t xml:space="preserve">        PT Futamed Pharmarceuticals</t>
  </si>
  <si>
    <t>ขาดทุนจากอัตราแลกเปลี่ยนที่ยังไม่เกิดขึ้น</t>
  </si>
  <si>
    <t>ผลขาดทุนด้านเครดิตที่คาดว่าจะเกิดขึ้น</t>
  </si>
  <si>
    <t xml:space="preserve">    (2562: หนี้สูญและหนี้สงสัยจะสูญ)</t>
  </si>
  <si>
    <t xml:space="preserve">สิทธิในการได้รับผลิตภัณฑ์คืน </t>
  </si>
  <si>
    <t>เงินสดจ่ายเพื่อซื้ออาคารและอุปกรณ์</t>
  </si>
  <si>
    <t>เงินสดและรายการเทียบเท่าเงินสดเพิ่มขึ้น (ลดลง) สุทธิ</t>
  </si>
  <si>
    <t xml:space="preserve">กำไร (ขาดทุน) เบ็ดเสร็จอื่นสำหรับปี </t>
  </si>
  <si>
    <t xml:space="preserve">    - สุทธิจากภาษีเงินได้</t>
  </si>
  <si>
    <t xml:space="preserve">เงินให้กู้ยืมระยะสั้นและดอกเบี้ยค้างรับ </t>
  </si>
  <si>
    <t>รับชำระคืนเงินให้กู้ยืมระยะสั้นแก่บริษัทที่เกี่ยวข้องกัน</t>
  </si>
  <si>
    <t xml:space="preserve">     โอนจากบริษัทที่เกี่ยวข้องกัน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</si>
</sst>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\ ;\(#,##0\)"/>
    <numFmt numFmtId="168" formatCode="_-* #,##0.0000_-;\-* #,##0.0000_-;_-* &quot;-&quot;??_-;_-@_-"/>
    <numFmt numFmtId="169" formatCode="#,##0.00\ ;\(#,##0.00\)"/>
  </numFmts>
  <fonts count="25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pFont"/>
    </font>
    <font>
      <sz val="11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8" fillId="0" borderId="0"/>
    <xf numFmtId="0" fontId="9" fillId="0" borderId="0"/>
    <xf numFmtId="9" fontId="21" fillId="0" borderId="0" applyFont="0" applyFill="0" applyBorder="0" applyAlignment="0" applyProtection="0"/>
    <xf numFmtId="0" fontId="5" fillId="0" borderId="0"/>
    <xf numFmtId="4" fontId="17" fillId="0" borderId="0" applyFont="0" applyFill="0" applyBorder="0" applyAlignment="0" applyProtection="0"/>
    <xf numFmtId="4" fontId="17" fillId="0" borderId="0" applyFont="0" applyFill="0" applyBorder="0" applyAlignment="0" applyProtection="0"/>
    <xf numFmtId="0" fontId="5" fillId="0" borderId="0"/>
  </cellStyleXfs>
  <cellXfs count="273">
    <xf numFmtId="0" fontId="0" fillId="0" borderId="0" xfId="0"/>
    <xf numFmtId="0" fontId="1" fillId="0" borderId="0" xfId="0" applyFont="1" applyAlignment="1">
      <alignment horizontal="left"/>
    </xf>
    <xf numFmtId="0" fontId="2" fillId="2" borderId="0" xfId="0" applyFont="1" applyFill="1" applyAlignment="1"/>
    <xf numFmtId="0" fontId="0" fillId="2" borderId="0" xfId="0" applyFont="1" applyFill="1" applyAlignment="1"/>
    <xf numFmtId="165" fontId="21" fillId="2" borderId="0" xfId="1" applyNumberFormat="1" applyFont="1" applyFill="1" applyAlignment="1"/>
    <xf numFmtId="164" fontId="21" fillId="2" borderId="0" xfId="1" applyNumberFormat="1" applyFont="1" applyFill="1" applyAlignment="1"/>
    <xf numFmtId="0" fontId="1" fillId="2" borderId="0" xfId="0" applyFont="1" applyFill="1" applyAlignment="1"/>
    <xf numFmtId="0" fontId="3" fillId="2" borderId="0" xfId="0" applyFont="1" applyFill="1" applyAlignment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5" fontId="3" fillId="2" borderId="0" xfId="1" applyNumberFormat="1" applyFont="1" applyFill="1" applyAlignment="1"/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 applyAlignment="1"/>
    <xf numFmtId="0" fontId="1" fillId="2" borderId="0" xfId="0" applyFont="1" applyFill="1" applyAlignment="1">
      <alignment horizontal="center"/>
    </xf>
    <xf numFmtId="165" fontId="5" fillId="2" borderId="0" xfId="1" applyNumberFormat="1" applyFont="1" applyFill="1" applyAlignment="1"/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 applyAlignment="1"/>
    <xf numFmtId="0" fontId="6" fillId="2" borderId="0" xfId="0" applyFont="1" applyFill="1" applyBorder="1" applyAlignment="1">
      <alignment horizontal="center"/>
    </xf>
    <xf numFmtId="0" fontId="8" fillId="2" borderId="0" xfId="0" applyFont="1" applyFill="1" applyAlignment="1"/>
    <xf numFmtId="166" fontId="5" fillId="2" borderId="0" xfId="0" applyNumberFormat="1" applyFont="1" applyFill="1" applyAlignment="1">
      <alignment horizontal="right"/>
    </xf>
    <xf numFmtId="0" fontId="5" fillId="2" borderId="0" xfId="0" applyFont="1" applyFill="1" applyAlignment="1">
      <alignment horizontal="right"/>
    </xf>
    <xf numFmtId="166" fontId="5" fillId="2" borderId="0" xfId="1" applyNumberFormat="1" applyFont="1" applyFill="1" applyAlignment="1"/>
    <xf numFmtId="167" fontId="5" fillId="2" borderId="0" xfId="0" applyNumberFormat="1" applyFont="1" applyFill="1" applyAlignment="1">
      <alignment horizontal="right"/>
    </xf>
    <xf numFmtId="165" fontId="5" fillId="2" borderId="0" xfId="1" applyNumberFormat="1" applyFont="1" applyFill="1" applyAlignment="1">
      <alignment horizontal="right"/>
    </xf>
    <xf numFmtId="37" fontId="5" fillId="2" borderId="0" xfId="0" applyNumberFormat="1" applyFont="1" applyFill="1" applyAlignment="1">
      <alignment vertical="center"/>
    </xf>
    <xf numFmtId="166" fontId="5" fillId="0" borderId="0" xfId="1" applyNumberFormat="1" applyFont="1" applyFill="1" applyAlignment="1"/>
    <xf numFmtId="37" fontId="5" fillId="2" borderId="0" xfId="7" applyNumberFormat="1" applyFont="1" applyFill="1" applyAlignment="1">
      <alignment horizontal="right"/>
    </xf>
    <xf numFmtId="37" fontId="5" fillId="2" borderId="0" xfId="0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0" fontId="7" fillId="2" borderId="0" xfId="0" applyFont="1" applyFill="1" applyAlignment="1"/>
    <xf numFmtId="167" fontId="7" fillId="2" borderId="1" xfId="0" applyNumberFormat="1" applyFont="1" applyFill="1" applyBorder="1" applyAlignment="1">
      <alignment horizontal="right"/>
    </xf>
    <xf numFmtId="167" fontId="7" fillId="2" borderId="0" xfId="0" applyNumberFormat="1" applyFont="1" applyFill="1" applyAlignment="1">
      <alignment horizontal="right"/>
    </xf>
    <xf numFmtId="167" fontId="7" fillId="2" borderId="0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left" vertical="center"/>
    </xf>
    <xf numFmtId="49" fontId="5" fillId="0" borderId="0" xfId="0" applyNumberFormat="1" applyFont="1" applyAlignment="1"/>
    <xf numFmtId="167" fontId="7" fillId="2" borderId="2" xfId="0" applyNumberFormat="1" applyFont="1" applyFill="1" applyBorder="1" applyAlignment="1">
      <alignment horizontal="right"/>
    </xf>
    <xf numFmtId="164" fontId="7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/>
    <xf numFmtId="166" fontId="5" fillId="2" borderId="0" xfId="1" applyNumberFormat="1" applyFont="1" applyFill="1" applyAlignment="1">
      <alignment horizontal="right"/>
    </xf>
    <xf numFmtId="37" fontId="5" fillId="2" borderId="0" xfId="0" quotePrefix="1" applyNumberFormat="1" applyFont="1" applyFill="1" applyAlignment="1">
      <alignment horizontal="left" vertical="center" indent="1"/>
    </xf>
    <xf numFmtId="37" fontId="5" fillId="2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166" fontId="5" fillId="0" borderId="0" xfId="1" applyNumberFormat="1" applyFont="1" applyFill="1" applyAlignment="1">
      <alignment horizontal="right"/>
    </xf>
    <xf numFmtId="37" fontId="5" fillId="2" borderId="0" xfId="0" quotePrefix="1" applyNumberFormat="1" applyFont="1" applyFill="1" applyBorder="1" applyAlignment="1">
      <alignment horizontal="left" vertical="center" indent="1"/>
    </xf>
    <xf numFmtId="49" fontId="5" fillId="0" borderId="0" xfId="0" applyNumberFormat="1" applyFont="1" applyBorder="1" applyAlignment="1"/>
    <xf numFmtId="0" fontId="10" fillId="2" borderId="0" xfId="0" applyFont="1" applyFill="1" applyAlignment="1"/>
    <xf numFmtId="0" fontId="11" fillId="2" borderId="0" xfId="0" applyFont="1" applyFill="1" applyAlignment="1">
      <alignment horizontal="center"/>
    </xf>
    <xf numFmtId="0" fontId="12" fillId="2" borderId="0" xfId="0" applyFont="1" applyFill="1" applyAlignment="1"/>
    <xf numFmtId="167" fontId="12" fillId="2" borderId="0" xfId="0" applyNumberFormat="1" applyFont="1" applyFill="1" applyAlignment="1">
      <alignment horizontal="right"/>
    </xf>
    <xf numFmtId="167" fontId="5" fillId="2" borderId="0" xfId="0" applyNumberFormat="1" applyFont="1" applyFill="1" applyBorder="1" applyAlignment="1">
      <alignment horizontal="right"/>
    </xf>
    <xf numFmtId="165" fontId="12" fillId="2" borderId="0" xfId="1" applyNumberFormat="1" applyFont="1" applyFill="1" applyAlignment="1"/>
    <xf numFmtId="164" fontId="5" fillId="2" borderId="0" xfId="1" applyNumberFormat="1" applyFont="1" applyFill="1" applyAlignment="1"/>
    <xf numFmtId="167" fontId="5" fillId="0" borderId="0" xfId="0" applyNumberFormat="1" applyFont="1" applyFill="1" applyBorder="1" applyAlignment="1">
      <alignment horizontal="right"/>
    </xf>
    <xf numFmtId="165" fontId="5" fillId="2" borderId="0" xfId="1" applyNumberFormat="1" applyFont="1" applyFill="1" applyBorder="1" applyAlignment="1">
      <alignment horizontal="right"/>
    </xf>
    <xf numFmtId="167" fontId="5" fillId="2" borderId="0" xfId="0" applyNumberFormat="1" applyFont="1" applyFill="1" applyAlignment="1"/>
    <xf numFmtId="164" fontId="5" fillId="2" borderId="0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165" fontId="7" fillId="2" borderId="0" xfId="1" applyNumberFormat="1" applyFont="1" applyFill="1" applyAlignment="1"/>
    <xf numFmtId="167" fontId="7" fillId="2" borderId="3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left" indent="1"/>
    </xf>
    <xf numFmtId="49" fontId="5" fillId="2" borderId="0" xfId="0" applyNumberFormat="1" applyFont="1" applyFill="1" applyAlignment="1">
      <alignment horizontal="left" indent="2"/>
    </xf>
    <xf numFmtId="167" fontId="5" fillId="2" borderId="3" xfId="0" applyNumberFormat="1" applyFont="1" applyFill="1" applyBorder="1" applyAlignment="1">
      <alignment horizontal="right"/>
    </xf>
    <xf numFmtId="164" fontId="5" fillId="2" borderId="3" xfId="1" applyNumberFormat="1" applyFont="1" applyFill="1" applyBorder="1" applyAlignment="1">
      <alignment horizontal="right"/>
    </xf>
    <xf numFmtId="166" fontId="5" fillId="2" borderId="0" xfId="1" applyNumberFormat="1" applyFont="1" applyFill="1" applyBorder="1" applyAlignment="1">
      <alignment horizontal="right"/>
    </xf>
    <xf numFmtId="164" fontId="21" fillId="2" borderId="0" xfId="1" applyNumberFormat="1" applyFont="1" applyFill="1" applyAlignment="1"/>
    <xf numFmtId="0" fontId="22" fillId="2" borderId="0" xfId="0" applyFont="1" applyFill="1" applyAlignment="1"/>
    <xf numFmtId="0" fontId="23" fillId="2" borderId="0" xfId="0" applyFont="1" applyFill="1" applyAlignment="1"/>
    <xf numFmtId="167" fontId="5" fillId="2" borderId="0" xfId="7" applyNumberFormat="1" applyFont="1" applyFill="1" applyAlignment="1">
      <alignment horizontal="right"/>
    </xf>
    <xf numFmtId="43" fontId="21" fillId="0" borderId="0" xfId="3" applyFont="1" applyFill="1"/>
    <xf numFmtId="167" fontId="5" fillId="2" borderId="3" xfId="7" applyNumberFormat="1" applyFont="1" applyFill="1" applyBorder="1" applyAlignment="1">
      <alignment horizontal="right"/>
    </xf>
    <xf numFmtId="0" fontId="7" fillId="2" borderId="0" xfId="0" applyFont="1" applyFill="1" applyAlignment="1">
      <alignment horizontal="left"/>
    </xf>
    <xf numFmtId="167" fontId="7" fillId="2" borderId="0" xfId="0" applyNumberFormat="1" applyFont="1" applyFill="1" applyAlignment="1"/>
    <xf numFmtId="167" fontId="5" fillId="0" borderId="3" xfId="0" applyNumberFormat="1" applyFont="1" applyFill="1" applyBorder="1" applyAlignment="1"/>
    <xf numFmtId="167" fontId="7" fillId="2" borderId="1" xfId="0" applyNumberFormat="1" applyFont="1" applyFill="1" applyBorder="1" applyAlignment="1"/>
    <xf numFmtId="167" fontId="7" fillId="2" borderId="0" xfId="0" applyNumberFormat="1" applyFont="1" applyFill="1" applyBorder="1" applyAlignment="1"/>
    <xf numFmtId="167" fontId="5" fillId="2" borderId="0" xfId="0" applyNumberFormat="1" applyFont="1" applyFill="1" applyBorder="1" applyAlignment="1"/>
    <xf numFmtId="164" fontId="7" fillId="2" borderId="0" xfId="1" applyNumberFormat="1" applyFont="1" applyFill="1" applyAlignment="1">
      <alignment horizontal="right"/>
    </xf>
    <xf numFmtId="167" fontId="7" fillId="2" borderId="4" xfId="0" applyNumberFormat="1" applyFont="1" applyFill="1" applyBorder="1" applyAlignment="1"/>
    <xf numFmtId="168" fontId="5" fillId="2" borderId="0" xfId="1" applyNumberFormat="1" applyFont="1" applyFill="1" applyAlignment="1">
      <alignment horizontal="left"/>
    </xf>
    <xf numFmtId="169" fontId="7" fillId="2" borderId="2" xfId="0" applyNumberFormat="1" applyFont="1" applyFill="1" applyBorder="1" applyAlignment="1"/>
    <xf numFmtId="169" fontId="5" fillId="2" borderId="0" xfId="0" applyNumberFormat="1" applyFont="1" applyFill="1" applyAlignment="1">
      <alignment horizontal="right"/>
    </xf>
    <xf numFmtId="9" fontId="5" fillId="2" borderId="0" xfId="8" applyFont="1" applyFill="1" applyAlignment="1"/>
    <xf numFmtId="169" fontId="5" fillId="2" borderId="0" xfId="0" applyNumberFormat="1" applyFont="1" applyFill="1" applyAlignment="1"/>
    <xf numFmtId="49" fontId="8" fillId="2" borderId="0" xfId="0" applyNumberFormat="1" applyFont="1" applyFill="1" applyAlignment="1"/>
    <xf numFmtId="49" fontId="5" fillId="2" borderId="0" xfId="0" applyNumberFormat="1" applyFont="1" applyFill="1" applyAlignment="1"/>
    <xf numFmtId="49" fontId="6" fillId="2" borderId="0" xfId="0" applyNumberFormat="1" applyFont="1" applyFill="1" applyAlignment="1"/>
    <xf numFmtId="49" fontId="7" fillId="2" borderId="0" xfId="0" applyNumberFormat="1" applyFont="1" applyFill="1" applyAlignment="1"/>
    <xf numFmtId="37" fontId="5" fillId="2" borderId="0" xfId="0" applyNumberFormat="1" applyFont="1" applyFill="1" applyAlignment="1">
      <alignment horizontal="left" vertical="center" indent="1"/>
    </xf>
    <xf numFmtId="49" fontId="5" fillId="2" borderId="0" xfId="0" applyNumberFormat="1" applyFont="1" applyFill="1" applyAlignment="1">
      <alignment horizontal="left" indent="1"/>
    </xf>
    <xf numFmtId="0" fontId="6" fillId="2" borderId="0" xfId="0" applyNumberFormat="1" applyFont="1" applyFill="1" applyAlignment="1">
      <alignment horizontal="center"/>
    </xf>
    <xf numFmtId="165" fontId="5" fillId="2" borderId="0" xfId="1" applyNumberFormat="1" applyFont="1" applyFill="1"/>
    <xf numFmtId="164" fontId="5" fillId="2" borderId="0" xfId="1" applyNumberFormat="1" applyFont="1" applyFill="1"/>
    <xf numFmtId="0" fontId="5" fillId="2" borderId="0" xfId="0" applyFont="1" applyFill="1" applyAlignment="1">
      <alignment horizontal="center"/>
    </xf>
    <xf numFmtId="43" fontId="5" fillId="2" borderId="0" xfId="1" applyFont="1" applyFill="1" applyAlignment="1"/>
    <xf numFmtId="0" fontId="5" fillId="2" borderId="0" xfId="0" applyFont="1" applyFill="1" applyAlignment="1">
      <alignment horizontal="center"/>
    </xf>
    <xf numFmtId="0" fontId="5" fillId="0" borderId="0" xfId="0" applyFont="1" applyFill="1" applyAlignment="1"/>
    <xf numFmtId="165" fontId="5" fillId="2" borderId="0" xfId="0" applyNumberFormat="1" applyFont="1" applyFill="1" applyAlignment="1">
      <alignment horizontal="right"/>
    </xf>
    <xf numFmtId="166" fontId="5" fillId="0" borderId="0" xfId="4" applyNumberFormat="1" applyFont="1" applyFill="1" applyBorder="1" applyAlignment="1"/>
    <xf numFmtId="43" fontId="5" fillId="2" borderId="0" xfId="1" applyFont="1" applyFill="1" applyBorder="1" applyAlignment="1"/>
    <xf numFmtId="0" fontId="5" fillId="2" borderId="0" xfId="0" applyFont="1" applyFill="1" applyAlignment="1">
      <alignment horizontal="center"/>
    </xf>
    <xf numFmtId="167" fontId="7" fillId="2" borderId="3" xfId="0" applyNumberFormat="1" applyFont="1" applyFill="1" applyBorder="1" applyAlignment="1"/>
    <xf numFmtId="166" fontId="7" fillId="2" borderId="3" xfId="1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166" fontId="5" fillId="2" borderId="3" xfId="1" applyNumberFormat="1" applyFont="1" applyFill="1" applyBorder="1" applyAlignment="1"/>
    <xf numFmtId="37" fontId="5" fillId="2" borderId="0" xfId="0" applyNumberFormat="1" applyFont="1" applyFill="1" applyBorder="1" applyAlignment="1">
      <alignment horizontal="right"/>
    </xf>
    <xf numFmtId="37" fontId="5" fillId="2" borderId="0" xfId="1" applyNumberFormat="1" applyFont="1" applyFill="1" applyAlignment="1"/>
    <xf numFmtId="166" fontId="5" fillId="2" borderId="0" xfId="1" applyNumberFormat="1" applyFont="1" applyFill="1" applyBorder="1" applyAlignment="1"/>
    <xf numFmtId="41" fontId="7" fillId="2" borderId="1" xfId="0" applyNumberFormat="1" applyFont="1" applyFill="1" applyBorder="1" applyAlignment="1">
      <alignment horizontal="right"/>
    </xf>
    <xf numFmtId="41" fontId="5" fillId="2" borderId="0" xfId="0" applyNumberFormat="1" applyFont="1" applyFill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left"/>
    </xf>
    <xf numFmtId="0" fontId="8" fillId="2" borderId="0" xfId="0" applyFont="1" applyFill="1" applyAlignment="1">
      <alignment horizontal="left"/>
    </xf>
    <xf numFmtId="37" fontId="7" fillId="2" borderId="0" xfId="0" applyNumberFormat="1" applyFont="1" applyFill="1" applyBorder="1" applyAlignment="1">
      <alignment horizontal="right"/>
    </xf>
    <xf numFmtId="166" fontId="5" fillId="2" borderId="0" xfId="4" applyNumberFormat="1" applyFont="1" applyFill="1" applyBorder="1" applyAlignment="1">
      <alignment horizontal="center"/>
    </xf>
    <xf numFmtId="166" fontId="5" fillId="0" borderId="3" xfId="4" applyNumberFormat="1" applyFont="1" applyFill="1" applyBorder="1" applyAlignment="1"/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37" fontId="6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43" fontId="5" fillId="2" borderId="0" xfId="1" applyFont="1" applyFill="1" applyAlignment="1">
      <alignment horizontal="right"/>
    </xf>
    <xf numFmtId="41" fontId="7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166" fontId="20" fillId="0" borderId="3" xfId="4" applyNumberFormat="1" applyFont="1" applyFill="1" applyBorder="1" applyAlignment="1"/>
    <xf numFmtId="0" fontId="5" fillId="2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6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/>
    <xf numFmtId="0" fontId="1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vertical="top" wrapText="1"/>
    </xf>
    <xf numFmtId="0" fontId="7" fillId="0" borderId="0" xfId="9" applyFont="1" applyFill="1" applyAlignment="1">
      <alignment horizontal="left"/>
    </xf>
    <xf numFmtId="166" fontId="7" fillId="0" borderId="0" xfId="6" applyNumberFormat="1" applyFont="1" applyFill="1" applyBorder="1"/>
    <xf numFmtId="166" fontId="5" fillId="0" borderId="0" xfId="10" applyNumberFormat="1" applyFont="1" applyFill="1" applyAlignment="1"/>
    <xf numFmtId="166" fontId="7" fillId="0" borderId="0" xfId="11" applyNumberFormat="1" applyFont="1" applyFill="1" applyAlignment="1"/>
    <xf numFmtId="4" fontId="5" fillId="0" borderId="0" xfId="11" applyFont="1" applyFill="1" applyAlignment="1"/>
    <xf numFmtId="4" fontId="5" fillId="0" borderId="0" xfId="11" applyFont="1" applyFill="1"/>
    <xf numFmtId="0" fontId="8" fillId="0" borderId="0" xfId="0" applyFont="1" applyFill="1" applyAlignment="1"/>
    <xf numFmtId="4" fontId="15" fillId="0" borderId="0" xfId="11" applyFont="1" applyFill="1" applyBorder="1" applyAlignment="1">
      <alignment horizontal="right"/>
    </xf>
    <xf numFmtId="166" fontId="5" fillId="0" borderId="0" xfId="6" applyNumberFormat="1" applyFont="1" applyFill="1" applyBorder="1"/>
    <xf numFmtId="41" fontId="5" fillId="0" borderId="0" xfId="11" applyNumberFormat="1" applyFont="1" applyFill="1" applyBorder="1" applyAlignment="1">
      <alignment horizontal="right"/>
    </xf>
    <xf numFmtId="4" fontId="5" fillId="0" borderId="0" xfId="11" applyFont="1" applyFill="1" applyBorder="1"/>
    <xf numFmtId="166" fontId="7" fillId="0" borderId="1" xfId="0" applyNumberFormat="1" applyFont="1" applyFill="1" applyBorder="1" applyAlignment="1"/>
    <xf numFmtId="166" fontId="7" fillId="0" borderId="0" xfId="0" applyNumberFormat="1" applyFont="1" applyFill="1" applyAlignment="1"/>
    <xf numFmtId="166" fontId="7" fillId="0" borderId="0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0" xfId="6" applyNumberFormat="1" applyFont="1" applyFill="1"/>
    <xf numFmtId="166" fontId="5" fillId="0" borderId="0" xfId="11" applyNumberFormat="1" applyFont="1" applyFill="1"/>
    <xf numFmtId="166" fontId="15" fillId="0" borderId="3" xfId="11" applyNumberFormat="1" applyFont="1" applyFill="1" applyBorder="1" applyAlignment="1">
      <alignment horizontal="center"/>
    </xf>
    <xf numFmtId="166" fontId="7" fillId="0" borderId="1" xfId="10" applyNumberFormat="1" applyFont="1" applyFill="1" applyBorder="1" applyAlignment="1"/>
    <xf numFmtId="164" fontId="7" fillId="0" borderId="0" xfId="1" applyNumberFormat="1" applyFont="1" applyFill="1" applyAlignment="1"/>
    <xf numFmtId="41" fontId="7" fillId="0" borderId="0" xfId="1" applyNumberFormat="1" applyFont="1" applyFill="1" applyBorder="1" applyAlignment="1">
      <alignment horizontal="right"/>
    </xf>
    <xf numFmtId="166" fontId="7" fillId="0" borderId="0" xfId="10" applyNumberFormat="1" applyFont="1" applyFill="1" applyBorder="1" applyAlignment="1"/>
    <xf numFmtId="166" fontId="13" fillId="0" borderId="1" xfId="11" applyNumberFormat="1" applyFont="1" applyFill="1" applyBorder="1" applyAlignment="1">
      <alignment horizontal="center"/>
    </xf>
    <xf numFmtId="166" fontId="13" fillId="0" borderId="0" xfId="11" applyNumberFormat="1" applyFont="1" applyFill="1" applyBorder="1" applyAlignment="1">
      <alignment horizontal="center"/>
    </xf>
    <xf numFmtId="166" fontId="7" fillId="0" borderId="0" xfId="11" applyNumberFormat="1" applyFont="1" applyFill="1"/>
    <xf numFmtId="166" fontId="5" fillId="0" borderId="3" xfId="10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0" xfId="10" applyNumberFormat="1" applyFont="1" applyFill="1" applyBorder="1" applyAlignment="1"/>
    <xf numFmtId="166" fontId="5" fillId="0" borderId="0" xfId="1" applyNumberFormat="1" applyFont="1" applyFill="1" applyBorder="1" applyAlignment="1">
      <alignment horizontal="right"/>
    </xf>
    <xf numFmtId="166" fontId="15" fillId="0" borderId="3" xfId="0" applyNumberFormat="1" applyFont="1" applyFill="1" applyBorder="1" applyAlignment="1">
      <alignment horizontal="center" vertical="top" wrapText="1"/>
    </xf>
    <xf numFmtId="166" fontId="5" fillId="0" borderId="3" xfId="0" applyNumberFormat="1" applyFont="1" applyFill="1" applyBorder="1" applyAlignment="1"/>
    <xf numFmtId="166" fontId="5" fillId="0" borderId="3" xfId="1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0" fontId="7" fillId="0" borderId="0" xfId="0" applyFont="1" applyFill="1" applyAlignment="1">
      <alignment vertical="top" wrapText="1"/>
    </xf>
    <xf numFmtId="166" fontId="7" fillId="0" borderId="2" xfId="0" applyNumberFormat="1" applyFont="1" applyFill="1" applyBorder="1" applyAlignment="1"/>
    <xf numFmtId="0" fontId="5" fillId="0" borderId="0" xfId="9" applyFont="1" applyFill="1" applyAlignment="1">
      <alignment horizontal="left"/>
    </xf>
    <xf numFmtId="166" fontId="5" fillId="0" borderId="3" xfId="6" applyNumberFormat="1" applyFont="1" applyFill="1" applyBorder="1"/>
    <xf numFmtId="0" fontId="6" fillId="0" borderId="0" xfId="0" applyFont="1" applyFill="1"/>
    <xf numFmtId="0" fontId="7" fillId="0" borderId="0" xfId="12" applyFont="1" applyFill="1" applyAlignment="1">
      <alignment horizontal="left"/>
    </xf>
    <xf numFmtId="0" fontId="16" fillId="0" borderId="0" xfId="0" applyFont="1" applyFill="1" applyBorder="1" applyAlignment="1">
      <alignment horizontal="center" vertical="top" wrapText="1"/>
    </xf>
    <xf numFmtId="166" fontId="13" fillId="0" borderId="0" xfId="0" applyNumberFormat="1" applyFont="1" applyFill="1" applyBorder="1" applyAlignment="1">
      <alignment horizontal="center" vertical="top"/>
    </xf>
    <xf numFmtId="166" fontId="7" fillId="0" borderId="0" xfId="10" applyNumberFormat="1" applyFont="1" applyFill="1" applyAlignment="1"/>
    <xf numFmtId="37" fontId="13" fillId="0" borderId="0" xfId="0" applyNumberFormat="1" applyFont="1" applyFill="1" applyBorder="1" applyAlignment="1">
      <alignment horizontal="right" vertical="top"/>
    </xf>
    <xf numFmtId="37" fontId="14" fillId="0" borderId="0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wrapText="1"/>
    </xf>
    <xf numFmtId="37" fontId="7" fillId="0" borderId="0" xfId="0" applyNumberFormat="1" applyFont="1" applyFill="1" applyAlignment="1">
      <alignment wrapText="1"/>
    </xf>
    <xf numFmtId="166" fontId="5" fillId="0" borderId="0" xfId="0" applyNumberFormat="1" applyFont="1" applyFill="1" applyBorder="1" applyAlignment="1">
      <alignment wrapText="1"/>
    </xf>
    <xf numFmtId="41" fontId="5" fillId="0" borderId="0" xfId="1" applyNumberFormat="1" applyFont="1" applyFill="1" applyAlignment="1">
      <alignment horizontal="right"/>
    </xf>
    <xf numFmtId="166" fontId="5" fillId="0" borderId="0" xfId="0" applyNumberFormat="1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0" fontId="7" fillId="0" borderId="0" xfId="0" applyFont="1" applyFill="1" applyBorder="1" applyAlignment="1">
      <alignment wrapText="1"/>
    </xf>
    <xf numFmtId="0" fontId="14" fillId="0" borderId="0" xfId="0" applyFont="1" applyFill="1" applyBorder="1" applyAlignment="1">
      <alignment horizontal="center" vertical="top" wrapText="1"/>
    </xf>
    <xf numFmtId="4" fontId="5" fillId="0" borderId="0" xfId="11" applyFont="1" applyFill="1" applyBorder="1" applyAlignment="1"/>
    <xf numFmtId="166" fontId="15" fillId="0" borderId="0" xfId="11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 wrapText="1"/>
    </xf>
    <xf numFmtId="166" fontId="7" fillId="2" borderId="1" xfId="1" applyNumberFormat="1" applyFont="1" applyFill="1" applyBorder="1" applyAlignment="1">
      <alignment horizontal="right"/>
    </xf>
    <xf numFmtId="166" fontId="7" fillId="2" borderId="2" xfId="1" applyNumberFormat="1" applyFont="1" applyFill="1" applyBorder="1" applyAlignment="1">
      <alignment horizontal="right"/>
    </xf>
    <xf numFmtId="166" fontId="5" fillId="0" borderId="3" xfId="0" applyNumberFormat="1" applyFont="1" applyFill="1" applyBorder="1" applyAlignment="1">
      <alignment horizontal="right"/>
    </xf>
    <xf numFmtId="166" fontId="5" fillId="0" borderId="3" xfId="1" applyNumberFormat="1" applyFont="1" applyFill="1" applyBorder="1" applyAlignment="1">
      <alignment horizontal="right"/>
    </xf>
    <xf numFmtId="166" fontId="5" fillId="2" borderId="3" xfId="1" applyNumberFormat="1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/>
    </xf>
    <xf numFmtId="166" fontId="7" fillId="2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37" fontId="5" fillId="2" borderId="0" xfId="0" quotePrefix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37" fontId="6" fillId="2" borderId="0" xfId="0" quotePrefix="1" applyNumberFormat="1" applyFont="1" applyFill="1" applyBorder="1" applyAlignment="1">
      <alignment horizontal="left" vertical="center" indent="1"/>
    </xf>
    <xf numFmtId="37" fontId="6" fillId="2" borderId="0" xfId="0" applyNumberFormat="1" applyFont="1" applyFill="1" applyAlignment="1">
      <alignment vertical="center"/>
    </xf>
    <xf numFmtId="0" fontId="6" fillId="2" borderId="0" xfId="0" applyFont="1" applyFill="1"/>
    <xf numFmtId="0" fontId="1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vertical="top"/>
    </xf>
    <xf numFmtId="166" fontId="24" fillId="2" borderId="0" xfId="5" applyNumberFormat="1" applyFont="1" applyFill="1" applyBorder="1"/>
    <xf numFmtId="0" fontId="6" fillId="2" borderId="0" xfId="0" applyFont="1" applyFill="1" applyBorder="1" applyAlignment="1">
      <alignment horizontal="center"/>
    </xf>
    <xf numFmtId="0" fontId="24" fillId="2" borderId="0" xfId="0" applyFont="1" applyFill="1"/>
    <xf numFmtId="0" fontId="24" fillId="2" borderId="0" xfId="0" applyFont="1" applyFill="1" applyAlignment="1">
      <alignment horizontal="right"/>
    </xf>
    <xf numFmtId="43" fontId="5" fillId="2" borderId="0" xfId="1" applyFont="1" applyFill="1"/>
    <xf numFmtId="166" fontId="5" fillId="2" borderId="0" xfId="11" applyNumberFormat="1" applyFont="1" applyFill="1" applyBorder="1" applyAlignment="1">
      <alignment horizontal="center"/>
    </xf>
    <xf numFmtId="166" fontId="15" fillId="2" borderId="0" xfId="11" applyNumberFormat="1" applyFont="1" applyFill="1" applyBorder="1" applyAlignment="1">
      <alignment horizontal="center"/>
    </xf>
    <xf numFmtId="0" fontId="5" fillId="2" borderId="0" xfId="0" applyFont="1" applyFill="1" applyAlignment="1">
      <alignment vertical="center"/>
    </xf>
    <xf numFmtId="4" fontId="5" fillId="2" borderId="0" xfId="11" applyFont="1" applyFill="1" applyAlignment="1"/>
    <xf numFmtId="166" fontId="5" fillId="2" borderId="0" xfId="11" applyNumberFormat="1" applyFont="1" applyFill="1" applyAlignment="1"/>
    <xf numFmtId="0" fontId="5" fillId="2" borderId="0" xfId="0" applyFont="1" applyFill="1" applyAlignment="1">
      <alignment horizontal="center"/>
    </xf>
    <xf numFmtId="166" fontId="5" fillId="2" borderId="3" xfId="11" applyNumberFormat="1" applyFont="1" applyFill="1" applyBorder="1" applyAlignment="1">
      <alignment horizontal="center"/>
    </xf>
    <xf numFmtId="166" fontId="15" fillId="2" borderId="3" xfId="11" applyNumberFormat="1" applyFont="1" applyFill="1" applyBorder="1" applyAlignment="1">
      <alignment horizontal="center"/>
    </xf>
    <xf numFmtId="0" fontId="5" fillId="2" borderId="0" xfId="0" quotePrefix="1" applyFont="1" applyFill="1"/>
    <xf numFmtId="0" fontId="15" fillId="0" borderId="3" xfId="0" applyFont="1" applyFill="1" applyBorder="1" applyAlignment="1">
      <alignment horizontal="center" wrapText="1"/>
    </xf>
    <xf numFmtId="166" fontId="5" fillId="0" borderId="5" xfId="1" applyNumberFormat="1" applyFont="1" applyFill="1" applyBorder="1" applyAlignment="1">
      <alignment horizontal="right"/>
    </xf>
    <xf numFmtId="166" fontId="5" fillId="2" borderId="5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4" fillId="2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48" xfId="11" xr:uid="{00000000-0005-0000-0000-000002000000}"/>
    <cellStyle name="Comma 2 6 9" xfId="3" xr:uid="{00000000-0005-0000-0000-000003000000}"/>
    <cellStyle name="Comma 72" xfId="4" xr:uid="{00000000-0005-0000-0000-000004000000}"/>
    <cellStyle name="Comma 75" xfId="5" xr:uid="{00000000-0005-0000-0000-000005000000}"/>
    <cellStyle name="Comma 78" xfId="10" xr:uid="{00000000-0005-0000-0000-000006000000}"/>
    <cellStyle name="Normal" xfId="0" builtinId="0"/>
    <cellStyle name="Normal 145" xfId="9" xr:uid="{00000000-0005-0000-0000-000008000000}"/>
    <cellStyle name="Normal 147" xfId="12" xr:uid="{00000000-0005-0000-0000-000009000000}"/>
    <cellStyle name="Normal_G-12e-meg002a051a-2-conso" xfId="6" xr:uid="{00000000-0005-0000-0000-00000A000000}"/>
    <cellStyle name="Normal_pre356a081a-12t-1 Rev 1" xfId="7" xr:uid="{00000000-0005-0000-0000-00000B000000}"/>
    <cellStyle name="Percent" xfId="8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8"/>
  <sheetViews>
    <sheetView tabSelected="1" view="pageBreakPreview" topLeftCell="A81" zoomScale="85" zoomScaleNormal="80" zoomScaleSheetLayoutView="85" workbookViewId="0">
      <selection activeCell="D96" sqref="D96"/>
    </sheetView>
  </sheetViews>
  <sheetFormatPr defaultColWidth="9.21875" defaultRowHeight="22.5" customHeight="1"/>
  <cols>
    <col min="1" max="1" width="37.77734375" style="13" customWidth="1"/>
    <col min="2" max="2" width="7.44140625" style="41" customWidth="1"/>
    <col min="3" max="3" width="1.21875" style="13" customWidth="1"/>
    <col min="4" max="4" width="13.77734375" style="13" customWidth="1"/>
    <col min="5" max="5" width="1.21875" style="13" customWidth="1"/>
    <col min="6" max="6" width="13.77734375" style="13" customWidth="1"/>
    <col min="7" max="7" width="1.21875" style="13" customWidth="1"/>
    <col min="8" max="8" width="13.77734375" style="13" customWidth="1"/>
    <col min="9" max="9" width="1.21875" style="13" customWidth="1"/>
    <col min="10" max="10" width="13.77734375" style="13" customWidth="1"/>
    <col min="11" max="11" width="17" style="15" customWidth="1"/>
    <col min="12" max="12" width="16.21875" style="55" customWidth="1"/>
    <col min="13" max="13" width="14.21875" style="13" customWidth="1"/>
    <col min="14" max="14" width="13.44140625" style="13" customWidth="1"/>
    <col min="15" max="17" width="9.21875" style="13" customWidth="1"/>
    <col min="18" max="16384" width="9.21875" style="13"/>
  </cols>
  <sheetData>
    <row r="1" spans="1:12" s="3" customFormat="1" ht="23.4">
      <c r="A1" s="1" t="s">
        <v>0</v>
      </c>
      <c r="B1" s="2"/>
      <c r="K1" s="4"/>
      <c r="L1" s="5"/>
    </row>
    <row r="2" spans="1:12" s="3" customFormat="1" ht="23.4">
      <c r="A2" s="6" t="s">
        <v>1</v>
      </c>
      <c r="B2" s="2"/>
      <c r="K2" s="4"/>
    </row>
    <row r="3" spans="1:12" s="7" customFormat="1" ht="15">
      <c r="B3" s="8"/>
      <c r="D3" s="9"/>
      <c r="E3" s="9"/>
      <c r="F3" s="9"/>
      <c r="G3" s="9"/>
      <c r="H3" s="9"/>
      <c r="I3" s="9"/>
      <c r="J3" s="9"/>
      <c r="K3" s="10"/>
    </row>
    <row r="4" spans="1:12" ht="23.4">
      <c r="A4" s="11"/>
      <c r="B4" s="12"/>
      <c r="D4" s="258" t="s">
        <v>2</v>
      </c>
      <c r="E4" s="258"/>
      <c r="F4" s="258"/>
      <c r="G4" s="258"/>
      <c r="H4" s="258" t="s">
        <v>3</v>
      </c>
      <c r="I4" s="258"/>
      <c r="J4" s="258"/>
      <c r="L4" s="13"/>
    </row>
    <row r="5" spans="1:12" ht="22.2">
      <c r="A5" s="11"/>
      <c r="B5" s="12"/>
      <c r="D5" s="259" t="s">
        <v>4</v>
      </c>
      <c r="E5" s="259"/>
      <c r="F5" s="259"/>
      <c r="G5" s="16"/>
      <c r="H5" s="259" t="s">
        <v>4</v>
      </c>
      <c r="I5" s="259"/>
      <c r="J5" s="259"/>
      <c r="L5" s="13"/>
    </row>
    <row r="6" spans="1:12" ht="23.4">
      <c r="A6" s="6" t="s">
        <v>5</v>
      </c>
      <c r="B6" s="18" t="s">
        <v>6</v>
      </c>
      <c r="D6" s="19">
        <v>2563</v>
      </c>
      <c r="E6" s="19"/>
      <c r="F6" s="19">
        <v>2562</v>
      </c>
      <c r="G6" s="19"/>
      <c r="H6" s="19">
        <v>2563</v>
      </c>
      <c r="I6" s="19"/>
      <c r="J6" s="19">
        <v>2562</v>
      </c>
      <c r="L6" s="13"/>
    </row>
    <row r="7" spans="1:12" ht="21.6">
      <c r="B7" s="18"/>
      <c r="C7" s="20"/>
      <c r="D7" s="257" t="s">
        <v>109</v>
      </c>
      <c r="E7" s="257"/>
      <c r="F7" s="257"/>
      <c r="G7" s="257"/>
      <c r="H7" s="257"/>
      <c r="I7" s="257"/>
      <c r="J7" s="257"/>
      <c r="L7" s="13"/>
    </row>
    <row r="8" spans="1:12" ht="22.2">
      <c r="A8" s="22" t="s">
        <v>7</v>
      </c>
      <c r="B8" s="12"/>
      <c r="D8" s="23"/>
      <c r="E8" s="24"/>
      <c r="F8" s="23"/>
      <c r="G8" s="24"/>
      <c r="H8" s="24"/>
      <c r="I8" s="24"/>
      <c r="J8" s="24"/>
      <c r="L8" s="13"/>
    </row>
    <row r="9" spans="1:12" ht="21.6">
      <c r="A9" s="13" t="s">
        <v>8</v>
      </c>
      <c r="B9" s="12">
        <v>7</v>
      </c>
      <c r="D9" s="25">
        <v>1006451</v>
      </c>
      <c r="E9" s="26"/>
      <c r="F9" s="25">
        <v>1247922</v>
      </c>
      <c r="G9" s="26"/>
      <c r="H9" s="25">
        <v>323490</v>
      </c>
      <c r="I9" s="25"/>
      <c r="J9" s="25">
        <v>678366</v>
      </c>
      <c r="L9" s="13"/>
    </row>
    <row r="10" spans="1:12" ht="21.6">
      <c r="A10" s="13" t="s">
        <v>108</v>
      </c>
      <c r="B10" s="12"/>
      <c r="D10" s="25">
        <v>211091</v>
      </c>
      <c r="E10" s="26"/>
      <c r="F10" s="25">
        <v>207142</v>
      </c>
      <c r="G10" s="26"/>
      <c r="H10" s="25">
        <v>211091</v>
      </c>
      <c r="I10" s="25"/>
      <c r="J10" s="25">
        <v>207142</v>
      </c>
      <c r="L10" s="13"/>
    </row>
    <row r="11" spans="1:12" ht="21.6">
      <c r="A11" s="28" t="s">
        <v>9</v>
      </c>
      <c r="B11" s="12" t="s">
        <v>231</v>
      </c>
      <c r="D11" s="25">
        <v>2506758</v>
      </c>
      <c r="E11" s="26"/>
      <c r="F11" s="25">
        <v>2538900</v>
      </c>
      <c r="G11" s="26"/>
      <c r="H11" s="25">
        <v>1000174</v>
      </c>
      <c r="I11" s="25"/>
      <c r="J11" s="25">
        <v>1004498</v>
      </c>
      <c r="L11" s="13"/>
    </row>
    <row r="12" spans="1:12" ht="21.6">
      <c r="A12" s="28" t="s">
        <v>10</v>
      </c>
      <c r="B12" s="12" t="s">
        <v>190</v>
      </c>
      <c r="D12" s="25">
        <v>177147</v>
      </c>
      <c r="E12" s="26"/>
      <c r="F12" s="25">
        <v>178013</v>
      </c>
      <c r="G12" s="26"/>
      <c r="H12" s="25">
        <v>65640</v>
      </c>
      <c r="I12" s="25"/>
      <c r="J12" s="25">
        <v>34554</v>
      </c>
      <c r="L12" s="13"/>
    </row>
    <row r="13" spans="1:12" ht="21.6">
      <c r="A13" s="28" t="s">
        <v>266</v>
      </c>
      <c r="B13" s="12"/>
      <c r="D13" s="25"/>
      <c r="E13" s="26"/>
      <c r="F13" s="25"/>
      <c r="G13" s="26"/>
      <c r="H13" s="25"/>
      <c r="I13" s="25"/>
      <c r="J13" s="25"/>
      <c r="L13" s="13"/>
    </row>
    <row r="14" spans="1:12" ht="21.6">
      <c r="A14" s="28" t="s">
        <v>191</v>
      </c>
      <c r="B14" s="12">
        <v>6</v>
      </c>
      <c r="D14" s="29">
        <v>0</v>
      </c>
      <c r="E14" s="26"/>
      <c r="F14" s="29">
        <v>0</v>
      </c>
      <c r="G14" s="26"/>
      <c r="H14" s="25">
        <v>38400</v>
      </c>
      <c r="I14" s="25"/>
      <c r="J14" s="25">
        <v>51442</v>
      </c>
      <c r="L14" s="13"/>
    </row>
    <row r="15" spans="1:12" ht="21.6">
      <c r="A15" s="28" t="s">
        <v>11</v>
      </c>
      <c r="B15" s="12">
        <v>9</v>
      </c>
      <c r="D15" s="30">
        <v>3474671</v>
      </c>
      <c r="E15" s="26"/>
      <c r="F15" s="30">
        <v>2855796</v>
      </c>
      <c r="G15" s="26"/>
      <c r="H15" s="25">
        <v>760142</v>
      </c>
      <c r="I15" s="25"/>
      <c r="J15" s="25">
        <v>647617</v>
      </c>
      <c r="L15" s="13"/>
    </row>
    <row r="16" spans="1:12" ht="21.6">
      <c r="A16" s="28" t="s">
        <v>166</v>
      </c>
      <c r="B16" s="12"/>
      <c r="D16" s="30">
        <v>14383</v>
      </c>
      <c r="E16" s="26"/>
      <c r="F16" s="30">
        <v>11794</v>
      </c>
      <c r="G16" s="26"/>
      <c r="H16" s="25">
        <v>1323</v>
      </c>
      <c r="I16" s="25"/>
      <c r="J16" s="25">
        <v>1228</v>
      </c>
      <c r="L16" s="13"/>
    </row>
    <row r="17" spans="1:12" ht="21.6">
      <c r="A17" s="28" t="s">
        <v>12</v>
      </c>
      <c r="B17" s="12">
        <v>6</v>
      </c>
      <c r="D17" s="30">
        <v>225718</v>
      </c>
      <c r="E17" s="26"/>
      <c r="F17" s="30">
        <v>178456</v>
      </c>
      <c r="G17" s="26"/>
      <c r="H17" s="25">
        <v>26705</v>
      </c>
      <c r="I17" s="25"/>
      <c r="J17" s="25">
        <v>62500</v>
      </c>
      <c r="L17" s="13"/>
    </row>
    <row r="18" spans="1:12" ht="21.6">
      <c r="A18" s="28" t="s">
        <v>116</v>
      </c>
      <c r="B18" s="12"/>
      <c r="D18" s="30">
        <v>3604</v>
      </c>
      <c r="E18" s="26"/>
      <c r="F18" s="30">
        <v>3350</v>
      </c>
      <c r="G18" s="26"/>
      <c r="H18" s="25">
        <v>0</v>
      </c>
      <c r="I18" s="25"/>
      <c r="J18" s="25">
        <v>0</v>
      </c>
      <c r="L18" s="13"/>
    </row>
    <row r="19" spans="1:12" ht="21.6">
      <c r="A19" s="28" t="s">
        <v>152</v>
      </c>
      <c r="B19" s="12">
        <v>17</v>
      </c>
      <c r="D19" s="98">
        <v>0</v>
      </c>
      <c r="E19" s="26"/>
      <c r="F19" s="30">
        <v>8304</v>
      </c>
      <c r="G19" s="131"/>
      <c r="H19" s="98">
        <v>0</v>
      </c>
      <c r="I19" s="98"/>
      <c r="J19" s="98">
        <v>0</v>
      </c>
      <c r="L19" s="13"/>
    </row>
    <row r="20" spans="1:12" ht="22.2">
      <c r="A20" s="33" t="s">
        <v>13</v>
      </c>
      <c r="B20" s="12"/>
      <c r="D20" s="211">
        <f>SUM(D9:D19)</f>
        <v>7619823</v>
      </c>
      <c r="E20" s="35"/>
      <c r="F20" s="211">
        <f>SUM(F9:F19)</f>
        <v>7229677</v>
      </c>
      <c r="G20" s="35"/>
      <c r="H20" s="211">
        <f>SUM(H9:H19)</f>
        <v>2426965</v>
      </c>
      <c r="I20" s="35"/>
      <c r="J20" s="211">
        <f>SUM(J9:J19)</f>
        <v>2687347</v>
      </c>
      <c r="L20" s="13"/>
    </row>
    <row r="21" spans="1:12" ht="21.6">
      <c r="B21" s="12"/>
      <c r="D21" s="26"/>
      <c r="E21" s="26"/>
      <c r="F21" s="26"/>
      <c r="G21" s="26"/>
      <c r="H21" s="26"/>
      <c r="I21" s="26"/>
      <c r="J21" s="26"/>
      <c r="L21" s="13"/>
    </row>
    <row r="22" spans="1:12" ht="22.2">
      <c r="A22" s="22" t="s">
        <v>14</v>
      </c>
      <c r="B22" s="12"/>
      <c r="D22" s="26"/>
      <c r="E22" s="26"/>
      <c r="F22" s="26"/>
      <c r="G22" s="26"/>
      <c r="H22" s="26"/>
      <c r="I22" s="26"/>
      <c r="J22" s="26"/>
      <c r="L22" s="13"/>
    </row>
    <row r="23" spans="1:12" ht="21.6">
      <c r="A23" s="37" t="s">
        <v>119</v>
      </c>
      <c r="B23" s="12">
        <v>10</v>
      </c>
      <c r="D23" s="25">
        <v>0</v>
      </c>
      <c r="E23" s="26"/>
      <c r="F23" s="25">
        <v>1934</v>
      </c>
      <c r="G23" s="26"/>
      <c r="H23" s="25">
        <v>0</v>
      </c>
      <c r="I23" s="26"/>
      <c r="J23" s="25">
        <v>0</v>
      </c>
      <c r="L23" s="13"/>
    </row>
    <row r="24" spans="1:12" ht="21.6">
      <c r="A24" s="37" t="s">
        <v>15</v>
      </c>
      <c r="B24" s="12">
        <v>11</v>
      </c>
      <c r="D24" s="25">
        <v>0</v>
      </c>
      <c r="E24" s="26"/>
      <c r="F24" s="25">
        <v>0</v>
      </c>
      <c r="G24" s="26"/>
      <c r="H24" s="26">
        <v>1298203</v>
      </c>
      <c r="I24" s="26"/>
      <c r="J24" s="26">
        <v>757189</v>
      </c>
      <c r="L24" s="13"/>
    </row>
    <row r="25" spans="1:12" ht="21.6">
      <c r="A25" s="37" t="s">
        <v>120</v>
      </c>
      <c r="B25" s="12">
        <v>10</v>
      </c>
      <c r="D25" s="25">
        <v>194469</v>
      </c>
      <c r="E25" s="26"/>
      <c r="F25" s="25">
        <v>238634</v>
      </c>
      <c r="G25" s="26"/>
      <c r="H25" s="26">
        <v>216886</v>
      </c>
      <c r="I25" s="26"/>
      <c r="J25" s="26">
        <v>273123</v>
      </c>
      <c r="L25" s="13"/>
    </row>
    <row r="26" spans="1:12" ht="21.6">
      <c r="A26" s="37" t="s">
        <v>135</v>
      </c>
      <c r="B26" s="12">
        <v>12</v>
      </c>
      <c r="D26" s="26">
        <v>34226</v>
      </c>
      <c r="E26" s="26"/>
      <c r="F26" s="26">
        <v>31434</v>
      </c>
      <c r="G26" s="26"/>
      <c r="H26" s="42">
        <v>26789</v>
      </c>
      <c r="I26" s="26"/>
      <c r="J26" s="42">
        <v>26789</v>
      </c>
      <c r="L26" s="13"/>
    </row>
    <row r="27" spans="1:12" ht="21.6">
      <c r="A27" s="37" t="s">
        <v>16</v>
      </c>
      <c r="B27" s="12">
        <v>13</v>
      </c>
      <c r="D27" s="26">
        <v>1950979</v>
      </c>
      <c r="E27" s="26"/>
      <c r="F27" s="26">
        <v>1770592</v>
      </c>
      <c r="G27" s="26"/>
      <c r="H27" s="42">
        <v>1111675</v>
      </c>
      <c r="I27" s="26"/>
      <c r="J27" s="42">
        <v>1058974</v>
      </c>
      <c r="L27" s="13"/>
    </row>
    <row r="28" spans="1:12" ht="21.6">
      <c r="A28" s="37" t="s">
        <v>192</v>
      </c>
      <c r="B28" s="12" t="s">
        <v>232</v>
      </c>
      <c r="D28" s="26">
        <v>262818</v>
      </c>
      <c r="E28" s="26"/>
      <c r="F28" s="131">
        <v>0</v>
      </c>
      <c r="G28" s="26"/>
      <c r="H28" s="42">
        <v>0</v>
      </c>
      <c r="I28" s="26"/>
      <c r="J28" s="131">
        <v>0</v>
      </c>
      <c r="L28" s="13"/>
    </row>
    <row r="29" spans="1:12" ht="21.6">
      <c r="A29" s="37" t="s">
        <v>117</v>
      </c>
      <c r="B29" s="12">
        <v>15</v>
      </c>
      <c r="D29" s="26">
        <v>437318</v>
      </c>
      <c r="E29" s="26"/>
      <c r="F29" s="26">
        <v>199421</v>
      </c>
      <c r="G29" s="26"/>
      <c r="H29" s="131">
        <v>0</v>
      </c>
      <c r="I29" s="26"/>
      <c r="J29" s="131">
        <v>0</v>
      </c>
      <c r="L29" s="13"/>
    </row>
    <row r="30" spans="1:12" ht="21.6">
      <c r="A30" s="37" t="s">
        <v>252</v>
      </c>
      <c r="B30" s="12">
        <v>16</v>
      </c>
      <c r="D30" s="27">
        <v>874999</v>
      </c>
      <c r="E30" s="101"/>
      <c r="F30" s="27">
        <v>792168</v>
      </c>
      <c r="G30" s="101"/>
      <c r="H30" s="27">
        <v>494697</v>
      </c>
      <c r="I30" s="101"/>
      <c r="J30" s="27">
        <v>494317</v>
      </c>
      <c r="L30" s="13"/>
    </row>
    <row r="31" spans="1:12" ht="21.6">
      <c r="A31" s="28" t="s">
        <v>115</v>
      </c>
      <c r="B31" s="12">
        <v>17</v>
      </c>
      <c r="D31" s="131">
        <v>0</v>
      </c>
      <c r="E31" s="26"/>
      <c r="F31" s="30">
        <v>111737</v>
      </c>
      <c r="G31" s="26"/>
      <c r="H31" s="131">
        <v>0</v>
      </c>
      <c r="I31" s="26"/>
      <c r="J31" s="131">
        <v>0</v>
      </c>
      <c r="L31" s="13"/>
    </row>
    <row r="32" spans="1:12" ht="21.6">
      <c r="A32" s="28" t="s">
        <v>17</v>
      </c>
      <c r="B32" s="12">
        <v>28</v>
      </c>
      <c r="D32" s="30">
        <v>175034</v>
      </c>
      <c r="E32" s="26"/>
      <c r="F32" s="30">
        <v>115342</v>
      </c>
      <c r="G32" s="26"/>
      <c r="H32" s="27">
        <v>66184</v>
      </c>
      <c r="I32" s="26"/>
      <c r="J32" s="27">
        <v>51754</v>
      </c>
      <c r="L32" s="13"/>
    </row>
    <row r="33" spans="1:12" ht="21.6">
      <c r="A33" s="28" t="s">
        <v>116</v>
      </c>
      <c r="B33" s="12"/>
      <c r="D33" s="30">
        <v>1673</v>
      </c>
      <c r="E33" s="26"/>
      <c r="F33" s="30">
        <v>1647</v>
      </c>
      <c r="G33" s="26"/>
      <c r="H33" s="27">
        <v>0</v>
      </c>
      <c r="I33" s="26"/>
      <c r="J33" s="27">
        <v>0</v>
      </c>
      <c r="L33" s="13"/>
    </row>
    <row r="34" spans="1:12" ht="21.6">
      <c r="A34" s="13" t="s">
        <v>18</v>
      </c>
      <c r="B34" s="12"/>
      <c r="D34" s="26">
        <v>38375</v>
      </c>
      <c r="E34" s="26"/>
      <c r="F34" s="26">
        <v>40119</v>
      </c>
      <c r="G34" s="26"/>
      <c r="H34" s="27">
        <v>27923</v>
      </c>
      <c r="I34" s="26"/>
      <c r="J34" s="27">
        <v>18039</v>
      </c>
      <c r="L34" s="13"/>
    </row>
    <row r="35" spans="1:12" ht="22.2">
      <c r="A35" s="33" t="s">
        <v>19</v>
      </c>
      <c r="B35" s="12"/>
      <c r="D35" s="211">
        <f>SUM(D23:D34)</f>
        <v>3969891</v>
      </c>
      <c r="E35" s="35"/>
      <c r="F35" s="211">
        <f>SUM(F23:F34)</f>
        <v>3303028</v>
      </c>
      <c r="G35" s="35"/>
      <c r="H35" s="211">
        <f>SUM(H23:H34)</f>
        <v>3242357</v>
      </c>
      <c r="I35" s="35"/>
      <c r="J35" s="211">
        <f>SUM(J23:J34)</f>
        <v>2680185</v>
      </c>
      <c r="L35" s="13"/>
    </row>
    <row r="36" spans="1:12" ht="22.2">
      <c r="A36" s="33"/>
      <c r="B36" s="12"/>
      <c r="D36" s="36"/>
      <c r="E36" s="35"/>
      <c r="F36" s="36"/>
      <c r="G36" s="35"/>
      <c r="H36" s="36"/>
      <c r="I36" s="35"/>
      <c r="J36" s="36"/>
      <c r="L36" s="13"/>
    </row>
    <row r="37" spans="1:12" ht="22.8" thickBot="1">
      <c r="A37" s="33" t="s">
        <v>20</v>
      </c>
      <c r="B37" s="12"/>
      <c r="D37" s="212">
        <f>SUM(D20+D35)</f>
        <v>11589714</v>
      </c>
      <c r="E37" s="35"/>
      <c r="F37" s="212">
        <f>SUM(F20+F35)</f>
        <v>10532705</v>
      </c>
      <c r="G37" s="35"/>
      <c r="H37" s="212">
        <f>SUM(H20+H35)</f>
        <v>5669322</v>
      </c>
      <c r="I37" s="35"/>
      <c r="J37" s="212">
        <f>SUM(J20+J35)</f>
        <v>5367532</v>
      </c>
      <c r="L37" s="13"/>
    </row>
    <row r="38" spans="1:12" ht="22.8" thickTop="1">
      <c r="A38" s="33"/>
      <c r="B38" s="12"/>
      <c r="D38" s="40"/>
      <c r="E38" s="35"/>
      <c r="F38" s="40"/>
      <c r="G38" s="35"/>
      <c r="H38" s="40"/>
      <c r="I38" s="35"/>
      <c r="J38" s="40"/>
      <c r="L38" s="13"/>
    </row>
    <row r="39" spans="1:12" s="3" customFormat="1" ht="23.4">
      <c r="A39" s="1" t="s">
        <v>0</v>
      </c>
      <c r="B39" s="2"/>
      <c r="K39" s="4"/>
    </row>
    <row r="40" spans="1:12" s="3" customFormat="1" ht="23.4">
      <c r="A40" s="6" t="str">
        <f>A2</f>
        <v>งบแสดงฐานะการเงิน</v>
      </c>
      <c r="B40" s="2"/>
      <c r="K40" s="4"/>
    </row>
    <row r="41" spans="1:12" ht="22.2">
      <c r="A41" s="33"/>
      <c r="L41" s="13"/>
    </row>
    <row r="42" spans="1:12" ht="23.4">
      <c r="A42" s="11"/>
      <c r="B42" s="12"/>
      <c r="D42" s="258" t="s">
        <v>2</v>
      </c>
      <c r="E42" s="258"/>
      <c r="F42" s="258"/>
      <c r="G42" s="258"/>
      <c r="H42" s="258" t="s">
        <v>3</v>
      </c>
      <c r="I42" s="258"/>
      <c r="J42" s="258"/>
      <c r="L42" s="13"/>
    </row>
    <row r="43" spans="1:12" ht="22.2">
      <c r="A43" s="11"/>
      <c r="B43" s="12"/>
      <c r="D43" s="259" t="s">
        <v>4</v>
      </c>
      <c r="E43" s="259"/>
      <c r="F43" s="259"/>
      <c r="G43" s="16"/>
      <c r="H43" s="259" t="s">
        <v>4</v>
      </c>
      <c r="I43" s="259"/>
      <c r="J43" s="259"/>
      <c r="L43" s="13"/>
    </row>
    <row r="44" spans="1:12" ht="23.4">
      <c r="A44" s="6" t="s">
        <v>21</v>
      </c>
      <c r="B44" s="18" t="s">
        <v>6</v>
      </c>
      <c r="C44" s="20"/>
      <c r="D44" s="19">
        <v>2563</v>
      </c>
      <c r="E44" s="19"/>
      <c r="F44" s="19">
        <v>2562</v>
      </c>
      <c r="G44" s="19"/>
      <c r="H44" s="19">
        <v>2563</v>
      </c>
      <c r="I44" s="19"/>
      <c r="J44" s="19">
        <v>2562</v>
      </c>
      <c r="L44" s="13"/>
    </row>
    <row r="45" spans="1:12" ht="21.6">
      <c r="B45" s="18"/>
      <c r="C45" s="20"/>
      <c r="D45" s="257" t="s">
        <v>109</v>
      </c>
      <c r="E45" s="257"/>
      <c r="F45" s="257"/>
      <c r="G45" s="257"/>
      <c r="H45" s="257"/>
      <c r="I45" s="257"/>
      <c r="J45" s="257"/>
      <c r="L45" s="13"/>
    </row>
    <row r="46" spans="1:12" ht="22.2">
      <c r="A46" s="22" t="s">
        <v>22</v>
      </c>
      <c r="B46" s="12"/>
      <c r="D46" s="24"/>
      <c r="E46" s="24"/>
      <c r="F46" s="24"/>
      <c r="G46" s="24"/>
      <c r="H46" s="24"/>
      <c r="I46" s="24"/>
      <c r="J46" s="24"/>
      <c r="L46" s="13"/>
    </row>
    <row r="47" spans="1:12" ht="21.6">
      <c r="A47" s="38" t="s">
        <v>130</v>
      </c>
      <c r="B47" s="13"/>
      <c r="L47" s="13"/>
    </row>
    <row r="48" spans="1:12" ht="21.6">
      <c r="A48" s="43" t="s">
        <v>23</v>
      </c>
      <c r="B48" s="12">
        <v>18</v>
      </c>
      <c r="D48" s="31">
        <v>499491</v>
      </c>
      <c r="E48" s="26"/>
      <c r="F48" s="31">
        <v>888306</v>
      </c>
      <c r="G48" s="26"/>
      <c r="H48" s="26">
        <v>96998</v>
      </c>
      <c r="I48" s="26"/>
      <c r="J48" s="26">
        <v>328319</v>
      </c>
      <c r="L48" s="13"/>
    </row>
    <row r="49" spans="1:12" ht="21.6">
      <c r="A49" s="44" t="s">
        <v>24</v>
      </c>
      <c r="B49" s="12">
        <v>6</v>
      </c>
      <c r="D49" s="31">
        <v>2047757</v>
      </c>
      <c r="E49" s="26"/>
      <c r="F49" s="31">
        <v>2019591</v>
      </c>
      <c r="G49" s="26"/>
      <c r="H49" s="26">
        <v>154879</v>
      </c>
      <c r="I49" s="26"/>
      <c r="J49" s="26">
        <v>138680</v>
      </c>
      <c r="L49" s="13"/>
    </row>
    <row r="50" spans="1:12" ht="21.6">
      <c r="A50" s="44" t="s">
        <v>25</v>
      </c>
      <c r="B50" s="12" t="s">
        <v>233</v>
      </c>
      <c r="D50" s="46">
        <v>740729</v>
      </c>
      <c r="E50" s="26"/>
      <c r="F50" s="46">
        <v>488453</v>
      </c>
      <c r="G50" s="26"/>
      <c r="H50" s="26">
        <v>189477</v>
      </c>
      <c r="I50" s="26"/>
      <c r="J50" s="26">
        <v>108641</v>
      </c>
      <c r="L50" s="13"/>
    </row>
    <row r="51" spans="1:12" ht="21.6">
      <c r="A51" s="48" t="s">
        <v>193</v>
      </c>
      <c r="B51" s="12"/>
      <c r="D51" s="31"/>
      <c r="E51" s="26"/>
      <c r="F51" s="31"/>
      <c r="G51" s="26"/>
      <c r="H51" s="26"/>
      <c r="I51" s="26"/>
      <c r="J51" s="26"/>
      <c r="L51" s="13"/>
    </row>
    <row r="52" spans="1:12" ht="21.6">
      <c r="A52" s="47" t="s">
        <v>196</v>
      </c>
      <c r="B52" s="12"/>
      <c r="D52" s="31"/>
      <c r="E52" s="26"/>
      <c r="F52" s="31"/>
      <c r="G52" s="26"/>
      <c r="H52" s="26"/>
      <c r="I52" s="26"/>
      <c r="J52" s="26"/>
      <c r="L52" s="13"/>
    </row>
    <row r="53" spans="1:12" ht="21.6">
      <c r="A53" s="232" t="s">
        <v>194</v>
      </c>
      <c r="B53" s="12" t="s">
        <v>234</v>
      </c>
      <c r="D53" s="31">
        <v>36668</v>
      </c>
      <c r="E53" s="26"/>
      <c r="F53" s="31">
        <v>1318</v>
      </c>
      <c r="G53" s="26"/>
      <c r="H53" s="42">
        <v>0</v>
      </c>
      <c r="I53" s="26"/>
      <c r="J53" s="42">
        <v>0</v>
      </c>
      <c r="L53" s="13"/>
    </row>
    <row r="54" spans="1:12" ht="21.6">
      <c r="A54" s="44" t="s">
        <v>195</v>
      </c>
      <c r="B54" s="12"/>
      <c r="D54" s="31">
        <v>160733</v>
      </c>
      <c r="E54" s="26"/>
      <c r="F54" s="31">
        <v>108957</v>
      </c>
      <c r="G54" s="26"/>
      <c r="H54" s="42">
        <v>36566</v>
      </c>
      <c r="I54" s="26"/>
      <c r="J54" s="26">
        <v>31217</v>
      </c>
      <c r="L54" s="13"/>
    </row>
    <row r="55" spans="1:12" ht="21.6">
      <c r="A55" s="44" t="s">
        <v>26</v>
      </c>
      <c r="B55" s="12">
        <v>6</v>
      </c>
      <c r="D55" s="31">
        <v>697705</v>
      </c>
      <c r="E55" s="26"/>
      <c r="F55" s="31">
        <v>594620</v>
      </c>
      <c r="G55" s="26"/>
      <c r="H55" s="26">
        <v>139004</v>
      </c>
      <c r="I55" s="26"/>
      <c r="J55" s="26">
        <v>125065</v>
      </c>
      <c r="L55" s="13"/>
    </row>
    <row r="56" spans="1:12" ht="21.6">
      <c r="A56" s="44" t="s">
        <v>167</v>
      </c>
      <c r="B56" s="12"/>
      <c r="D56" s="31">
        <v>78580</v>
      </c>
      <c r="E56" s="26"/>
      <c r="F56" s="31">
        <v>56921</v>
      </c>
      <c r="G56" s="26"/>
      <c r="H56" s="26">
        <v>2996</v>
      </c>
      <c r="I56" s="26"/>
      <c r="J56" s="26">
        <v>2343</v>
      </c>
      <c r="L56" s="13"/>
    </row>
    <row r="57" spans="1:12" ht="22.2">
      <c r="A57" s="33" t="s">
        <v>27</v>
      </c>
      <c r="B57" s="12"/>
      <c r="D57" s="211">
        <f>SUM(D47:D56)</f>
        <v>4261663</v>
      </c>
      <c r="E57" s="36"/>
      <c r="F57" s="211">
        <f>SUM(F47:F56)</f>
        <v>4158166</v>
      </c>
      <c r="G57" s="36"/>
      <c r="H57" s="211">
        <f>SUM(H47:H56)</f>
        <v>619920</v>
      </c>
      <c r="I57" s="36"/>
      <c r="J57" s="211">
        <f>SUM(J47:J56)</f>
        <v>734265</v>
      </c>
      <c r="L57" s="13"/>
    </row>
    <row r="58" spans="1:12" s="51" customFormat="1" ht="11.4">
      <c r="A58" s="49"/>
      <c r="B58" s="50"/>
      <c r="D58" s="52"/>
      <c r="E58" s="52"/>
      <c r="F58" s="52"/>
      <c r="G58" s="52"/>
      <c r="H58" s="52"/>
      <c r="I58" s="52"/>
      <c r="J58" s="52"/>
      <c r="K58" s="54"/>
    </row>
    <row r="59" spans="1:12" ht="22.2">
      <c r="A59" s="22" t="s">
        <v>28</v>
      </c>
      <c r="B59" s="12"/>
      <c r="D59" s="26"/>
      <c r="E59" s="26"/>
      <c r="F59" s="26"/>
      <c r="G59" s="26"/>
      <c r="H59" s="26"/>
      <c r="I59" s="26"/>
      <c r="J59" s="26"/>
      <c r="L59" s="13"/>
    </row>
    <row r="60" spans="1:12" ht="21.6">
      <c r="A60" s="28" t="s">
        <v>198</v>
      </c>
      <c r="B60" s="12"/>
      <c r="D60" s="26"/>
      <c r="E60" s="26"/>
      <c r="F60" s="26"/>
      <c r="G60" s="26"/>
      <c r="H60" s="26"/>
      <c r="I60" s="26"/>
      <c r="J60" s="26"/>
      <c r="L60" s="13"/>
    </row>
    <row r="61" spans="1:12" ht="21.6">
      <c r="A61" s="233" t="s">
        <v>197</v>
      </c>
      <c r="B61" s="12" t="s">
        <v>234</v>
      </c>
      <c r="D61" s="53">
        <v>111308</v>
      </c>
      <c r="E61" s="26"/>
      <c r="F61" s="53">
        <v>852</v>
      </c>
      <c r="G61" s="26"/>
      <c r="H61" s="42">
        <v>0</v>
      </c>
      <c r="I61" s="26"/>
      <c r="J61" s="42">
        <v>0</v>
      </c>
    </row>
    <row r="62" spans="1:12" ht="21.6">
      <c r="A62" s="28" t="s">
        <v>29</v>
      </c>
      <c r="B62" s="12">
        <v>28</v>
      </c>
      <c r="D62" s="56">
        <v>984</v>
      </c>
      <c r="E62" s="26"/>
      <c r="F62" s="56">
        <v>1515</v>
      </c>
      <c r="G62" s="26"/>
      <c r="H62" s="42">
        <v>0</v>
      </c>
      <c r="I62" s="26"/>
      <c r="J62" s="42">
        <v>0</v>
      </c>
    </row>
    <row r="63" spans="1:12" ht="21.6">
      <c r="A63" s="28" t="s">
        <v>136</v>
      </c>
      <c r="L63" s="58"/>
    </row>
    <row r="64" spans="1:12" ht="21.6">
      <c r="A64" s="47" t="s">
        <v>137</v>
      </c>
      <c r="B64" s="12">
        <v>20</v>
      </c>
      <c r="D64" s="53">
        <v>236503</v>
      </c>
      <c r="E64" s="26"/>
      <c r="F64" s="53">
        <v>197076</v>
      </c>
      <c r="G64" s="26"/>
      <c r="H64" s="57">
        <v>138247</v>
      </c>
      <c r="I64" s="26"/>
      <c r="J64" s="57">
        <v>123721</v>
      </c>
      <c r="L64" s="58"/>
    </row>
    <row r="65" spans="1:12" ht="21.6">
      <c r="A65" s="28" t="s">
        <v>230</v>
      </c>
      <c r="B65" s="12"/>
      <c r="D65" s="53">
        <v>332</v>
      </c>
      <c r="E65" s="26"/>
      <c r="F65" s="57">
        <v>0</v>
      </c>
      <c r="G65" s="26"/>
      <c r="H65" s="57">
        <v>0</v>
      </c>
      <c r="I65" s="26"/>
      <c r="J65" s="57">
        <v>0</v>
      </c>
      <c r="L65" s="58"/>
    </row>
    <row r="66" spans="1:12" s="33" customFormat="1" ht="22.2">
      <c r="A66" s="33" t="s">
        <v>30</v>
      </c>
      <c r="B66" s="60"/>
      <c r="D66" s="34">
        <f>SUM(D61:D65)</f>
        <v>349127</v>
      </c>
      <c r="E66" s="35"/>
      <c r="F66" s="34">
        <f>SUM(F61:F65)</f>
        <v>199443</v>
      </c>
      <c r="G66" s="35"/>
      <c r="H66" s="34">
        <f>SUM(H61:H64)</f>
        <v>138247</v>
      </c>
      <c r="I66" s="35"/>
      <c r="J66" s="34">
        <f>SUM(J61:J64)</f>
        <v>123721</v>
      </c>
      <c r="K66" s="61"/>
    </row>
    <row r="67" spans="1:12" ht="21.6">
      <c r="B67" s="12"/>
      <c r="D67" s="53"/>
      <c r="E67" s="26"/>
      <c r="F67" s="53"/>
      <c r="G67" s="26"/>
      <c r="H67" s="53"/>
      <c r="I67" s="26"/>
      <c r="J67" s="53"/>
      <c r="L67" s="13"/>
    </row>
    <row r="68" spans="1:12" ht="22.2">
      <c r="A68" s="33" t="s">
        <v>31</v>
      </c>
      <c r="B68" s="12"/>
      <c r="D68" s="62">
        <f>D57+D66</f>
        <v>4610790</v>
      </c>
      <c r="E68" s="35"/>
      <c r="F68" s="62">
        <f>F57+F66</f>
        <v>4357609</v>
      </c>
      <c r="G68" s="35"/>
      <c r="H68" s="62">
        <f>H57+H66</f>
        <v>758167</v>
      </c>
      <c r="I68" s="35"/>
      <c r="J68" s="62">
        <f>J57+J66</f>
        <v>857986</v>
      </c>
      <c r="L68" s="13"/>
    </row>
    <row r="69" spans="1:12" ht="22.2">
      <c r="A69" s="33"/>
      <c r="B69" s="12"/>
      <c r="D69" s="53"/>
      <c r="E69" s="26"/>
      <c r="F69" s="53"/>
      <c r="G69" s="26"/>
      <c r="H69" s="26"/>
      <c r="I69" s="26"/>
      <c r="J69" s="26"/>
      <c r="L69" s="13"/>
    </row>
    <row r="70" spans="1:12" s="3" customFormat="1" ht="23.4">
      <c r="A70" s="1" t="s">
        <v>0</v>
      </c>
      <c r="B70" s="2"/>
      <c r="K70" s="4"/>
    </row>
    <row r="71" spans="1:12" s="3" customFormat="1" ht="23.4">
      <c r="A71" s="6" t="str">
        <f>A40</f>
        <v>งบแสดงฐานะการเงิน</v>
      </c>
      <c r="B71" s="2"/>
      <c r="K71" s="4"/>
    </row>
    <row r="72" spans="1:12" ht="22.2">
      <c r="A72" s="33"/>
      <c r="L72" s="13"/>
    </row>
    <row r="73" spans="1:12" ht="23.4">
      <c r="A73" s="11"/>
      <c r="B73" s="12"/>
      <c r="D73" s="258" t="s">
        <v>2</v>
      </c>
      <c r="E73" s="258"/>
      <c r="F73" s="258"/>
      <c r="G73" s="258"/>
      <c r="H73" s="258" t="s">
        <v>3</v>
      </c>
      <c r="I73" s="258"/>
      <c r="J73" s="258"/>
      <c r="L73" s="13"/>
    </row>
    <row r="74" spans="1:12" ht="22.2">
      <c r="A74" s="11"/>
      <c r="B74" s="12"/>
      <c r="D74" s="259" t="s">
        <v>4</v>
      </c>
      <c r="E74" s="259"/>
      <c r="F74" s="259"/>
      <c r="G74" s="16"/>
      <c r="H74" s="259" t="s">
        <v>4</v>
      </c>
      <c r="I74" s="259"/>
      <c r="J74" s="259"/>
      <c r="L74" s="13"/>
    </row>
    <row r="75" spans="1:12" ht="23.4">
      <c r="A75" s="6" t="s">
        <v>21</v>
      </c>
      <c r="B75" s="18" t="s">
        <v>6</v>
      </c>
      <c r="C75" s="20"/>
      <c r="D75" s="19">
        <v>2563</v>
      </c>
      <c r="E75" s="19"/>
      <c r="F75" s="19">
        <v>2562</v>
      </c>
      <c r="G75" s="19"/>
      <c r="H75" s="19">
        <v>2563</v>
      </c>
      <c r="I75" s="19"/>
      <c r="J75" s="19">
        <v>2562</v>
      </c>
      <c r="L75" s="13"/>
    </row>
    <row r="76" spans="1:12" ht="21.6">
      <c r="B76" s="18"/>
      <c r="C76" s="20"/>
      <c r="D76" s="257" t="s">
        <v>109</v>
      </c>
      <c r="E76" s="257"/>
      <c r="F76" s="257"/>
      <c r="G76" s="257"/>
      <c r="H76" s="257"/>
      <c r="I76" s="257"/>
      <c r="J76" s="257"/>
      <c r="L76" s="13"/>
    </row>
    <row r="77" spans="1:12" ht="22.2">
      <c r="A77" s="22" t="s">
        <v>32</v>
      </c>
      <c r="B77" s="12"/>
      <c r="D77" s="24"/>
      <c r="E77" s="24"/>
      <c r="F77" s="24"/>
      <c r="G77" s="24"/>
      <c r="H77" s="24"/>
      <c r="I77" s="24"/>
      <c r="J77" s="24"/>
      <c r="L77" s="13"/>
    </row>
    <row r="78" spans="1:12" ht="21.6">
      <c r="A78" s="13" t="s">
        <v>33</v>
      </c>
      <c r="B78" s="12">
        <v>21</v>
      </c>
      <c r="D78" s="26"/>
      <c r="E78" s="26"/>
      <c r="F78" s="26"/>
      <c r="G78" s="26"/>
      <c r="H78" s="26"/>
      <c r="I78" s="26"/>
      <c r="J78" s="26"/>
      <c r="L78" s="13"/>
    </row>
    <row r="79" spans="1:12" ht="22.2" thickBot="1">
      <c r="A79" s="13" t="s">
        <v>34</v>
      </c>
      <c r="B79" s="12"/>
      <c r="D79" s="63">
        <v>436951</v>
      </c>
      <c r="E79" s="26"/>
      <c r="F79" s="63">
        <v>436951</v>
      </c>
      <c r="G79" s="26"/>
      <c r="H79" s="63">
        <v>436951</v>
      </c>
      <c r="I79" s="26"/>
      <c r="J79" s="63">
        <v>436951</v>
      </c>
      <c r="L79" s="13"/>
    </row>
    <row r="80" spans="1:12" ht="22.2" thickTop="1">
      <c r="A80" s="234" t="s">
        <v>199</v>
      </c>
      <c r="B80" s="12"/>
      <c r="D80" s="53"/>
      <c r="E80" s="26"/>
      <c r="F80" s="53"/>
      <c r="G80" s="26"/>
      <c r="H80" s="53"/>
      <c r="I80" s="26"/>
      <c r="J80" s="53"/>
      <c r="L80" s="13"/>
    </row>
    <row r="81" spans="1:24" ht="21.6">
      <c r="A81" s="13" t="s">
        <v>35</v>
      </c>
      <c r="B81" s="12"/>
      <c r="D81" s="26">
        <v>435935</v>
      </c>
      <c r="E81" s="26"/>
      <c r="F81" s="26">
        <v>435935</v>
      </c>
      <c r="G81" s="26"/>
      <c r="H81" s="26">
        <v>435935</v>
      </c>
      <c r="I81" s="26"/>
      <c r="J81" s="26">
        <v>435935</v>
      </c>
      <c r="L81" s="13"/>
    </row>
    <row r="82" spans="1:24" ht="21.6">
      <c r="A82" s="234" t="s">
        <v>200</v>
      </c>
      <c r="B82" s="12"/>
      <c r="D82" s="26"/>
      <c r="E82" s="26"/>
      <c r="F82" s="26"/>
      <c r="G82" s="26"/>
      <c r="H82" s="26"/>
      <c r="I82" s="26"/>
      <c r="J82" s="26"/>
      <c r="L82" s="13"/>
    </row>
    <row r="83" spans="1:24" ht="21.6">
      <c r="A83" s="13" t="s">
        <v>36</v>
      </c>
      <c r="B83" s="12"/>
      <c r="D83" s="26"/>
      <c r="E83" s="26"/>
      <c r="F83" s="26"/>
      <c r="G83" s="26"/>
      <c r="H83" s="26"/>
      <c r="I83" s="26"/>
      <c r="J83" s="26"/>
      <c r="L83" s="13"/>
    </row>
    <row r="84" spans="1:24" ht="21.6">
      <c r="A84" s="13" t="s">
        <v>148</v>
      </c>
      <c r="B84" s="12">
        <v>21</v>
      </c>
      <c r="D84" s="26">
        <v>2304523</v>
      </c>
      <c r="E84" s="26"/>
      <c r="F84" s="26">
        <v>2304523</v>
      </c>
      <c r="G84" s="26"/>
      <c r="H84" s="26">
        <v>2304523</v>
      </c>
      <c r="I84" s="26"/>
      <c r="J84" s="26">
        <v>2304523</v>
      </c>
      <c r="L84" s="13"/>
    </row>
    <row r="85" spans="1:24" ht="21.6">
      <c r="A85" s="44" t="s">
        <v>131</v>
      </c>
      <c r="B85" s="12">
        <v>22</v>
      </c>
      <c r="D85" s="31">
        <v>2005</v>
      </c>
      <c r="E85" s="26"/>
      <c r="F85" s="31">
        <v>2005</v>
      </c>
      <c r="G85" s="26"/>
      <c r="H85" s="26">
        <v>2005</v>
      </c>
      <c r="I85" s="26"/>
      <c r="J85" s="26">
        <v>2005</v>
      </c>
      <c r="L85" s="13"/>
    </row>
    <row r="86" spans="1:24" ht="22.5" customHeight="1">
      <c r="A86" s="13" t="s">
        <v>37</v>
      </c>
      <c r="B86" s="12"/>
      <c r="D86" s="26"/>
      <c r="E86" s="26"/>
      <c r="F86" s="26"/>
      <c r="G86" s="26"/>
      <c r="H86" s="26"/>
      <c r="I86" s="26"/>
      <c r="J86" s="26"/>
      <c r="L86" s="13"/>
    </row>
    <row r="87" spans="1:24" ht="22.5" customHeight="1">
      <c r="A87" s="64" t="s">
        <v>38</v>
      </c>
      <c r="B87" s="13"/>
      <c r="D87" s="26"/>
      <c r="E87" s="26"/>
      <c r="F87" s="26"/>
      <c r="G87" s="26"/>
      <c r="H87" s="26"/>
      <c r="I87" s="26"/>
      <c r="J87" s="26"/>
      <c r="L87" s="13"/>
    </row>
    <row r="88" spans="1:24" ht="22.5" customHeight="1">
      <c r="A88" s="65" t="s">
        <v>39</v>
      </c>
      <c r="B88" s="12">
        <v>23</v>
      </c>
      <c r="D88" s="53">
        <v>49088</v>
      </c>
      <c r="E88" s="26"/>
      <c r="F88" s="53">
        <v>49088</v>
      </c>
      <c r="G88" s="26"/>
      <c r="H88" s="53">
        <v>43695</v>
      </c>
      <c r="I88" s="26"/>
      <c r="J88" s="53">
        <v>43695</v>
      </c>
      <c r="L88" s="13"/>
    </row>
    <row r="89" spans="1:24" ht="22.5" customHeight="1">
      <c r="A89" s="65" t="s">
        <v>95</v>
      </c>
      <c r="B89" s="12">
        <v>23</v>
      </c>
      <c r="D89" s="53">
        <v>24960</v>
      </c>
      <c r="E89" s="26"/>
      <c r="F89" s="53">
        <v>24960</v>
      </c>
      <c r="G89" s="26"/>
      <c r="H89" s="53">
        <v>24960</v>
      </c>
      <c r="I89" s="26"/>
      <c r="J89" s="53">
        <v>24960</v>
      </c>
      <c r="L89" s="13"/>
    </row>
    <row r="90" spans="1:24" ht="22.5" customHeight="1">
      <c r="A90" s="64" t="s">
        <v>40</v>
      </c>
      <c r="B90" s="12"/>
      <c r="D90" s="26">
        <v>4677538</v>
      </c>
      <c r="E90" s="32"/>
      <c r="F90" s="26">
        <v>3967164</v>
      </c>
      <c r="G90" s="26"/>
      <c r="H90" s="26">
        <v>2100037</v>
      </c>
      <c r="I90" s="26"/>
      <c r="J90" s="26">
        <v>1698428</v>
      </c>
      <c r="L90" s="13"/>
    </row>
    <row r="91" spans="1:24" ht="22.5" customHeight="1">
      <c r="A91" s="37" t="s">
        <v>41</v>
      </c>
      <c r="B91" s="12">
        <v>23</v>
      </c>
      <c r="D91" s="66">
        <v>-536412</v>
      </c>
      <c r="E91" s="26"/>
      <c r="F91" s="66">
        <v>-608677</v>
      </c>
      <c r="G91" s="26"/>
      <c r="H91" s="67">
        <v>0</v>
      </c>
      <c r="I91" s="26"/>
      <c r="J91" s="67">
        <v>0</v>
      </c>
      <c r="L91" s="13"/>
    </row>
    <row r="92" spans="1:24" ht="22.5" customHeight="1">
      <c r="A92" s="33" t="s">
        <v>42</v>
      </c>
      <c r="B92" s="12"/>
      <c r="D92" s="35">
        <f>SUM(D81:D91)</f>
        <v>6957637</v>
      </c>
      <c r="E92" s="35"/>
      <c r="F92" s="35">
        <v>6174998</v>
      </c>
      <c r="G92" s="35"/>
      <c r="H92" s="35">
        <f>SUM(H81:H91)</f>
        <v>4911155</v>
      </c>
      <c r="I92" s="35"/>
      <c r="J92" s="35">
        <v>4509546</v>
      </c>
      <c r="L92" s="13"/>
    </row>
    <row r="93" spans="1:24" ht="22.5" customHeight="1">
      <c r="A93" s="37" t="s">
        <v>43</v>
      </c>
      <c r="B93" s="12"/>
      <c r="D93" s="26">
        <v>21287</v>
      </c>
      <c r="E93" s="26"/>
      <c r="F93" s="26">
        <v>98</v>
      </c>
      <c r="G93" s="26"/>
      <c r="H93" s="134">
        <v>0</v>
      </c>
      <c r="I93" s="26"/>
      <c r="J93" s="134">
        <v>0</v>
      </c>
      <c r="L93" s="13"/>
    </row>
    <row r="94" spans="1:24" ht="22.5" customHeight="1">
      <c r="A94" s="33" t="s">
        <v>44</v>
      </c>
      <c r="B94" s="12"/>
      <c r="D94" s="34">
        <f>SUM(D92:D93)</f>
        <v>6978924</v>
      </c>
      <c r="E94" s="26"/>
      <c r="F94" s="34">
        <v>6175096</v>
      </c>
      <c r="G94" s="26"/>
      <c r="H94" s="34">
        <f>SUM(H92:H93)</f>
        <v>4911155</v>
      </c>
      <c r="I94" s="26"/>
      <c r="J94" s="34">
        <v>4509546</v>
      </c>
      <c r="L94" s="13"/>
    </row>
    <row r="95" spans="1:24" ht="22.5" customHeight="1">
      <c r="A95" s="33"/>
      <c r="B95" s="12"/>
      <c r="D95" s="26"/>
      <c r="E95" s="26"/>
      <c r="F95" s="26"/>
      <c r="G95" s="26"/>
      <c r="H95" s="26"/>
      <c r="I95" s="26"/>
      <c r="J95" s="26"/>
      <c r="L95" s="13"/>
    </row>
    <row r="96" spans="1:24" ht="22.8" thickBot="1">
      <c r="A96" s="33" t="s">
        <v>45</v>
      </c>
      <c r="B96" s="12"/>
      <c r="D96" s="39">
        <f>SUM(D68+D94)</f>
        <v>11589714</v>
      </c>
      <c r="E96" s="35"/>
      <c r="F96" s="39">
        <f>F94+F68</f>
        <v>10532705</v>
      </c>
      <c r="G96" s="35"/>
      <c r="H96" s="39">
        <f>SUM(H68+H94)</f>
        <v>5669322</v>
      </c>
      <c r="I96" s="35"/>
      <c r="J96" s="39">
        <f>J94+J68</f>
        <v>5367532</v>
      </c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</row>
    <row r="97" spans="1:12" ht="22.8" thickTop="1">
      <c r="A97" s="33"/>
      <c r="B97" s="12"/>
      <c r="D97" s="68"/>
      <c r="E97" s="26"/>
      <c r="F97" s="68"/>
      <c r="G97" s="26"/>
      <c r="H97" s="59"/>
      <c r="I97" s="26"/>
      <c r="J97" s="59"/>
      <c r="L97" s="13"/>
    </row>
    <row r="98" spans="1:12" ht="21.6">
      <c r="D98" s="98">
        <f>D96-D37</f>
        <v>0</v>
      </c>
      <c r="E98" s="98"/>
      <c r="F98" s="98">
        <f>F96-F37</f>
        <v>0</v>
      </c>
      <c r="G98" s="98"/>
      <c r="H98" s="98">
        <f>H96-H37</f>
        <v>0</v>
      </c>
      <c r="I98" s="98"/>
      <c r="J98" s="98">
        <f>J96-J37</f>
        <v>0</v>
      </c>
    </row>
  </sheetData>
  <mergeCells count="15">
    <mergeCell ref="D76:J76"/>
    <mergeCell ref="D4:G4"/>
    <mergeCell ref="H4:J4"/>
    <mergeCell ref="D7:J7"/>
    <mergeCell ref="D42:G42"/>
    <mergeCell ref="H42:J42"/>
    <mergeCell ref="D45:J45"/>
    <mergeCell ref="D5:F5"/>
    <mergeCell ref="H5:J5"/>
    <mergeCell ref="D43:F43"/>
    <mergeCell ref="H43:J43"/>
    <mergeCell ref="D74:F74"/>
    <mergeCell ref="H74:J74"/>
    <mergeCell ref="D73:G73"/>
    <mergeCell ref="H73:J73"/>
  </mergeCells>
  <pageMargins left="0.8" right="0.8" top="0.48" bottom="0.5" header="0.5" footer="0.5"/>
  <pageSetup paperSize="9" scale="80" firstPageNumber="9" fitToHeight="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2" manualBreakCount="2">
    <brk id="38" max="26" man="1"/>
    <brk id="69" max="26" man="1"/>
  </rowBreaks>
  <ignoredErrors>
    <ignoredError sqref="H92 D92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1"/>
  <sheetViews>
    <sheetView topLeftCell="A27" zoomScale="70" zoomScaleNormal="70" zoomScaleSheetLayoutView="74" workbookViewId="0">
      <selection activeCell="A47" sqref="A47"/>
    </sheetView>
  </sheetViews>
  <sheetFormatPr defaultColWidth="9.21875" defaultRowHeight="22.5" customHeight="1"/>
  <cols>
    <col min="1" max="1" width="36" style="13" customWidth="1"/>
    <col min="2" max="2" width="10.21875" style="41" customWidth="1"/>
    <col min="3" max="3" width="0.77734375" style="13" customWidth="1"/>
    <col min="4" max="4" width="13.5546875" style="13" customWidth="1"/>
    <col min="5" max="5" width="1" style="13" customWidth="1"/>
    <col min="6" max="6" width="13.5546875" style="13" customWidth="1"/>
    <col min="7" max="7" width="1.44140625" style="13" customWidth="1"/>
    <col min="8" max="8" width="13.5546875" style="13" customWidth="1"/>
    <col min="9" max="9" width="1" style="13" customWidth="1"/>
    <col min="10" max="10" width="13.5546875" style="13" customWidth="1"/>
    <col min="11" max="11" width="17" style="55" bestFit="1" customWidth="1"/>
    <col min="12" max="12" width="16.21875" style="55" bestFit="1" customWidth="1"/>
    <col min="13" max="13" width="2" style="13" customWidth="1"/>
    <col min="14" max="14" width="13.21875" style="71" customWidth="1"/>
    <col min="15" max="15" width="2.21875" style="13" customWidth="1"/>
    <col min="16" max="16" width="11.44140625" style="13" customWidth="1"/>
    <col min="17" max="16384" width="9.21875" style="13"/>
  </cols>
  <sheetData>
    <row r="1" spans="1:14" s="3" customFormat="1" ht="22.5" customHeight="1">
      <c r="A1" s="1" t="s">
        <v>0</v>
      </c>
      <c r="B1" s="2"/>
      <c r="K1" s="69"/>
      <c r="N1" s="70"/>
    </row>
    <row r="2" spans="1:14" s="3" customFormat="1" ht="22.5" customHeight="1">
      <c r="A2" s="6" t="s">
        <v>46</v>
      </c>
      <c r="B2" s="2"/>
      <c r="K2" s="69"/>
      <c r="N2" s="70"/>
    </row>
    <row r="3" spans="1:14" ht="22.5" customHeight="1">
      <c r="L3" s="13"/>
    </row>
    <row r="4" spans="1:14" ht="25.5" customHeight="1">
      <c r="A4" s="11"/>
      <c r="B4" s="12"/>
      <c r="D4" s="258" t="s">
        <v>2</v>
      </c>
      <c r="E4" s="258"/>
      <c r="F4" s="258"/>
      <c r="G4" s="14"/>
      <c r="H4" s="258" t="s">
        <v>3</v>
      </c>
      <c r="I4" s="258"/>
      <c r="J4" s="258"/>
      <c r="L4" s="13"/>
    </row>
    <row r="5" spans="1:14" ht="25.5" customHeight="1">
      <c r="A5" s="11"/>
      <c r="B5" s="12"/>
      <c r="D5" s="260" t="s">
        <v>143</v>
      </c>
      <c r="E5" s="260"/>
      <c r="F5" s="260"/>
      <c r="G5" s="14"/>
      <c r="H5" s="260" t="s">
        <v>143</v>
      </c>
      <c r="I5" s="260"/>
      <c r="J5" s="260"/>
      <c r="L5" s="13"/>
    </row>
    <row r="6" spans="1:14" ht="22.5" customHeight="1">
      <c r="A6" s="33"/>
      <c r="B6" s="21" t="s">
        <v>6</v>
      </c>
      <c r="C6" s="20"/>
      <c r="D6" s="19">
        <v>2563</v>
      </c>
      <c r="E6" s="19"/>
      <c r="F6" s="19">
        <v>2562</v>
      </c>
      <c r="G6" s="19"/>
      <c r="H6" s="19">
        <v>2563</v>
      </c>
      <c r="I6" s="19"/>
      <c r="J6" s="19">
        <v>2562</v>
      </c>
      <c r="L6" s="13"/>
    </row>
    <row r="7" spans="1:14" ht="22.5" customHeight="1">
      <c r="B7" s="21"/>
      <c r="C7" s="20"/>
      <c r="D7" s="257" t="s">
        <v>109</v>
      </c>
      <c r="E7" s="257"/>
      <c r="F7" s="257"/>
      <c r="G7" s="257"/>
      <c r="H7" s="257"/>
      <c r="I7" s="257"/>
      <c r="J7" s="257"/>
      <c r="L7" s="13"/>
    </row>
    <row r="8" spans="1:14" ht="22.5" customHeight="1">
      <c r="A8" s="22" t="s">
        <v>47</v>
      </c>
      <c r="B8" s="12"/>
      <c r="C8" s="17"/>
      <c r="D8" s="24"/>
      <c r="E8" s="24"/>
      <c r="F8" s="24"/>
      <c r="G8" s="24"/>
      <c r="H8" s="24"/>
      <c r="I8" s="24"/>
      <c r="J8" s="24"/>
      <c r="L8" s="13"/>
    </row>
    <row r="9" spans="1:14" ht="22.5" customHeight="1">
      <c r="A9" s="44" t="s">
        <v>48</v>
      </c>
      <c r="B9" s="45" t="s">
        <v>235</v>
      </c>
      <c r="C9" s="17"/>
      <c r="D9" s="72">
        <v>12589411</v>
      </c>
      <c r="E9" s="26"/>
      <c r="F9" s="72">
        <v>11129783</v>
      </c>
      <c r="G9" s="26"/>
      <c r="H9" s="72">
        <v>3673821</v>
      </c>
      <c r="I9" s="26"/>
      <c r="J9" s="72">
        <v>3358073</v>
      </c>
      <c r="L9" s="73"/>
    </row>
    <row r="10" spans="1:14" ht="22.5" customHeight="1">
      <c r="A10" s="44" t="s">
        <v>49</v>
      </c>
      <c r="B10" s="12">
        <v>6</v>
      </c>
      <c r="C10" s="17"/>
      <c r="D10" s="27">
        <v>11939</v>
      </c>
      <c r="E10" s="101"/>
      <c r="F10" s="27">
        <v>15457</v>
      </c>
      <c r="G10" s="26"/>
      <c r="H10" s="72">
        <v>317101</v>
      </c>
      <c r="I10" s="26"/>
      <c r="J10" s="72">
        <v>488625</v>
      </c>
      <c r="L10" s="13"/>
    </row>
    <row r="11" spans="1:14" ht="22.5" customHeight="1">
      <c r="A11" s="38" t="s">
        <v>201</v>
      </c>
      <c r="B11" s="12"/>
      <c r="C11" s="231"/>
      <c r="D11" s="27">
        <v>18114</v>
      </c>
      <c r="E11" s="101"/>
      <c r="F11" s="103">
        <v>0</v>
      </c>
      <c r="G11" s="26"/>
      <c r="H11" s="72">
        <v>26050</v>
      </c>
      <c r="I11" s="26"/>
      <c r="J11" s="103">
        <v>0</v>
      </c>
      <c r="L11" s="13"/>
    </row>
    <row r="12" spans="1:14" ht="22.2">
      <c r="A12" s="44" t="s">
        <v>50</v>
      </c>
      <c r="B12" s="12">
        <v>6</v>
      </c>
      <c r="C12" s="17"/>
      <c r="D12" s="74">
        <v>23609</v>
      </c>
      <c r="E12" s="26"/>
      <c r="F12" s="74">
        <v>33932</v>
      </c>
      <c r="G12" s="26"/>
      <c r="H12" s="74">
        <v>10868</v>
      </c>
      <c r="I12" s="26"/>
      <c r="J12" s="74">
        <v>17910</v>
      </c>
      <c r="L12" s="13"/>
    </row>
    <row r="13" spans="1:14" ht="22.2">
      <c r="A13" s="33" t="s">
        <v>51</v>
      </c>
      <c r="B13" s="12"/>
      <c r="C13" s="17"/>
      <c r="D13" s="62">
        <f>SUM(D9:D12)</f>
        <v>12643073</v>
      </c>
      <c r="E13" s="35"/>
      <c r="F13" s="62">
        <f>SUM(F9:F12)</f>
        <v>11179172</v>
      </c>
      <c r="G13" s="35"/>
      <c r="H13" s="62">
        <f>SUM(H9:H12)</f>
        <v>4027840</v>
      </c>
      <c r="I13" s="35"/>
      <c r="J13" s="62">
        <f>SUM(J9:J12)</f>
        <v>3864608</v>
      </c>
      <c r="L13" s="13"/>
    </row>
    <row r="14" spans="1:14" ht="22.2">
      <c r="B14" s="12"/>
      <c r="C14" s="17"/>
      <c r="D14" s="26"/>
      <c r="E14" s="26"/>
      <c r="F14" s="26"/>
      <c r="G14" s="26"/>
      <c r="H14" s="26"/>
      <c r="I14" s="26"/>
      <c r="J14" s="26"/>
      <c r="L14" s="13"/>
    </row>
    <row r="15" spans="1:14" ht="22.2">
      <c r="A15" s="22" t="s">
        <v>52</v>
      </c>
      <c r="B15" s="12"/>
      <c r="C15" s="17"/>
      <c r="D15" s="26"/>
      <c r="E15" s="26"/>
      <c r="F15" s="26"/>
      <c r="G15" s="26"/>
      <c r="H15" s="26"/>
      <c r="I15" s="26"/>
      <c r="J15" s="26"/>
      <c r="L15" s="13"/>
    </row>
    <row r="16" spans="1:14" ht="22.2">
      <c r="A16" s="44" t="s">
        <v>53</v>
      </c>
      <c r="B16" s="12" t="s">
        <v>236</v>
      </c>
      <c r="C16" s="17"/>
      <c r="D16" s="26">
        <v>7603134</v>
      </c>
      <c r="E16" s="26"/>
      <c r="F16" s="26">
        <v>6551301</v>
      </c>
      <c r="G16" s="26"/>
      <c r="H16" s="26">
        <v>2005705</v>
      </c>
      <c r="I16" s="26"/>
      <c r="J16" s="26">
        <v>1780968</v>
      </c>
      <c r="K16" s="73"/>
      <c r="L16" s="73"/>
    </row>
    <row r="17" spans="1:14" ht="22.2">
      <c r="A17" s="44" t="s">
        <v>54</v>
      </c>
      <c r="B17" s="12" t="s">
        <v>237</v>
      </c>
      <c r="C17" s="17"/>
      <c r="D17" s="26">
        <v>2077733</v>
      </c>
      <c r="E17" s="53"/>
      <c r="F17" s="26">
        <v>1964824</v>
      </c>
      <c r="G17" s="53"/>
      <c r="H17" s="26">
        <v>447771</v>
      </c>
      <c r="I17" s="53"/>
      <c r="J17" s="26">
        <v>455489</v>
      </c>
      <c r="L17" s="13"/>
    </row>
    <row r="18" spans="1:14" ht="22.2">
      <c r="A18" s="44" t="s">
        <v>55</v>
      </c>
      <c r="B18" s="12" t="s">
        <v>237</v>
      </c>
      <c r="C18" s="17"/>
      <c r="D18" s="26">
        <v>1221634</v>
      </c>
      <c r="E18" s="53"/>
      <c r="F18" s="26">
        <v>1211629</v>
      </c>
      <c r="G18" s="53"/>
      <c r="H18" s="26">
        <v>444411</v>
      </c>
      <c r="I18" s="53"/>
      <c r="J18" s="26">
        <v>451862</v>
      </c>
      <c r="L18" s="13"/>
    </row>
    <row r="19" spans="1:14" ht="22.2">
      <c r="A19" s="44" t="s">
        <v>110</v>
      </c>
      <c r="B19" s="12"/>
      <c r="C19" s="99"/>
      <c r="D19" s="102">
        <v>0</v>
      </c>
      <c r="E19" s="53"/>
      <c r="F19" s="102">
        <v>78305</v>
      </c>
      <c r="G19" s="53"/>
      <c r="H19" s="102">
        <v>0</v>
      </c>
      <c r="I19" s="53"/>
      <c r="J19" s="102">
        <v>69065</v>
      </c>
      <c r="L19" s="13"/>
    </row>
    <row r="20" spans="1:14" ht="22.2">
      <c r="A20" s="44" t="s">
        <v>56</v>
      </c>
      <c r="B20" s="45" t="s">
        <v>247</v>
      </c>
      <c r="C20" s="17"/>
      <c r="D20" s="57">
        <v>72275</v>
      </c>
      <c r="E20" s="26"/>
      <c r="F20" s="57">
        <v>65152</v>
      </c>
      <c r="G20" s="26"/>
      <c r="H20" s="57">
        <v>4349</v>
      </c>
      <c r="I20" s="26"/>
      <c r="J20" s="57">
        <v>11566</v>
      </c>
      <c r="L20" s="13"/>
    </row>
    <row r="21" spans="1:14" ht="22.2">
      <c r="A21" s="33" t="s">
        <v>57</v>
      </c>
      <c r="B21" s="12"/>
      <c r="C21" s="17"/>
      <c r="D21" s="34">
        <f>SUM(D16:D20)</f>
        <v>10974776</v>
      </c>
      <c r="E21" s="35"/>
      <c r="F21" s="34">
        <f>SUM(F16:F20)</f>
        <v>9871211</v>
      </c>
      <c r="G21" s="35"/>
      <c r="H21" s="34">
        <f>SUM(H16:H20)</f>
        <v>2902236</v>
      </c>
      <c r="I21" s="35"/>
      <c r="J21" s="34">
        <f>SUM(J16:J20)</f>
        <v>2768950</v>
      </c>
      <c r="L21" s="13"/>
    </row>
    <row r="22" spans="1:14" ht="22.2">
      <c r="B22" s="12"/>
      <c r="C22" s="17"/>
      <c r="E22" s="31"/>
      <c r="G22" s="31"/>
      <c r="H22" s="31"/>
      <c r="I22" s="31"/>
      <c r="J22" s="31"/>
      <c r="L22" s="13"/>
    </row>
    <row r="23" spans="1:14" ht="22.2">
      <c r="A23" s="13" t="s">
        <v>254</v>
      </c>
      <c r="B23" s="12"/>
      <c r="C23" s="133"/>
      <c r="E23" s="31"/>
      <c r="G23" s="31"/>
      <c r="H23" s="31"/>
      <c r="I23" s="31"/>
      <c r="J23" s="31"/>
      <c r="L23" s="13"/>
    </row>
    <row r="24" spans="1:14" ht="22.2">
      <c r="A24" s="47" t="s">
        <v>253</v>
      </c>
      <c r="B24" s="12">
        <v>10</v>
      </c>
      <c r="C24" s="17"/>
      <c r="D24" s="77">
        <v>45519</v>
      </c>
      <c r="E24" s="31"/>
      <c r="F24" s="77">
        <v>9404</v>
      </c>
      <c r="G24" s="53"/>
      <c r="H24" s="123">
        <v>0</v>
      </c>
      <c r="I24" s="53"/>
      <c r="J24" s="123">
        <v>0</v>
      </c>
      <c r="L24" s="13"/>
    </row>
    <row r="25" spans="1:14" ht="22.2">
      <c r="A25" s="75" t="s">
        <v>58</v>
      </c>
      <c r="B25" s="12"/>
      <c r="C25" s="17"/>
      <c r="D25" s="76">
        <f>D13-D21-D24</f>
        <v>1622778</v>
      </c>
      <c r="E25" s="35"/>
      <c r="F25" s="76">
        <f>F13-F21-F24</f>
        <v>1298557</v>
      </c>
      <c r="G25" s="35"/>
      <c r="H25" s="76">
        <f>H13-H21+H24</f>
        <v>1125604</v>
      </c>
      <c r="I25" s="35"/>
      <c r="J25" s="76">
        <f>J13-J21+J24</f>
        <v>1095658</v>
      </c>
      <c r="L25" s="13"/>
    </row>
    <row r="26" spans="1:14" ht="22.2">
      <c r="A26" s="13" t="s">
        <v>59</v>
      </c>
      <c r="B26" s="45">
        <v>28</v>
      </c>
      <c r="C26" s="17"/>
      <c r="D26" s="77">
        <v>234328</v>
      </c>
      <c r="E26" s="26"/>
      <c r="F26" s="77">
        <v>160029</v>
      </c>
      <c r="G26" s="26"/>
      <c r="H26" s="77">
        <v>52656</v>
      </c>
      <c r="I26" s="26"/>
      <c r="J26" s="77">
        <v>19677</v>
      </c>
      <c r="L26" s="13"/>
    </row>
    <row r="27" spans="1:14" ht="22.2">
      <c r="A27" s="75" t="s">
        <v>60</v>
      </c>
      <c r="B27" s="12">
        <v>24</v>
      </c>
      <c r="C27" s="17"/>
      <c r="D27" s="78">
        <f>D25-D26</f>
        <v>1388450</v>
      </c>
      <c r="E27" s="26"/>
      <c r="F27" s="78">
        <f>F25-F26</f>
        <v>1138528</v>
      </c>
      <c r="G27" s="26"/>
      <c r="H27" s="78">
        <f>H25-H26</f>
        <v>1072948</v>
      </c>
      <c r="I27" s="26"/>
      <c r="J27" s="78">
        <f>J25-J26</f>
        <v>1075981</v>
      </c>
      <c r="L27" s="13"/>
    </row>
    <row r="28" spans="1:14" ht="22.2">
      <c r="A28" s="75"/>
      <c r="B28" s="12"/>
      <c r="C28" s="17"/>
      <c r="D28" s="79"/>
      <c r="E28" s="26"/>
      <c r="F28" s="79"/>
      <c r="G28" s="26"/>
      <c r="H28" s="79"/>
      <c r="I28" s="26"/>
      <c r="J28" s="79"/>
      <c r="L28" s="13"/>
    </row>
    <row r="29" spans="1:14" s="3" customFormat="1" ht="23.4">
      <c r="A29" s="1" t="s">
        <v>0</v>
      </c>
      <c r="B29" s="2"/>
      <c r="K29" s="69"/>
      <c r="N29" s="70"/>
    </row>
    <row r="30" spans="1:14" s="3" customFormat="1" ht="23.4">
      <c r="A30" s="6" t="s">
        <v>46</v>
      </c>
      <c r="B30" s="2"/>
      <c r="K30" s="69"/>
      <c r="N30" s="70"/>
    </row>
    <row r="31" spans="1:14" ht="22.2">
      <c r="L31" s="13"/>
    </row>
    <row r="32" spans="1:14" ht="23.4">
      <c r="A32" s="11"/>
      <c r="B32" s="12"/>
      <c r="D32" s="258" t="s">
        <v>2</v>
      </c>
      <c r="E32" s="258"/>
      <c r="F32" s="258"/>
      <c r="G32" s="125"/>
      <c r="H32" s="258" t="s">
        <v>3</v>
      </c>
      <c r="I32" s="258"/>
      <c r="J32" s="258"/>
      <c r="L32" s="13"/>
    </row>
    <row r="33" spans="1:12" ht="22.2">
      <c r="A33" s="11"/>
      <c r="B33" s="12"/>
      <c r="D33" s="261" t="s">
        <v>143</v>
      </c>
      <c r="E33" s="259"/>
      <c r="F33" s="259"/>
      <c r="G33" s="16"/>
      <c r="H33" s="261" t="s">
        <v>143</v>
      </c>
      <c r="I33" s="259"/>
      <c r="J33" s="259"/>
      <c r="L33" s="13"/>
    </row>
    <row r="34" spans="1:12" ht="22.2">
      <c r="A34" s="33"/>
      <c r="B34" s="124" t="s">
        <v>6</v>
      </c>
      <c r="C34" s="20"/>
      <c r="D34" s="19">
        <v>2563</v>
      </c>
      <c r="E34" s="19"/>
      <c r="F34" s="19">
        <v>2562</v>
      </c>
      <c r="G34" s="19"/>
      <c r="H34" s="19">
        <v>2563</v>
      </c>
      <c r="I34" s="19"/>
      <c r="J34" s="19">
        <v>2562</v>
      </c>
      <c r="L34" s="13"/>
    </row>
    <row r="35" spans="1:12" ht="22.2">
      <c r="B35" s="124"/>
      <c r="C35" s="20"/>
      <c r="D35" s="257" t="s">
        <v>109</v>
      </c>
      <c r="E35" s="257"/>
      <c r="F35" s="257"/>
      <c r="G35" s="257"/>
      <c r="H35" s="257"/>
      <c r="I35" s="257"/>
      <c r="J35" s="257"/>
      <c r="L35" s="13"/>
    </row>
    <row r="36" spans="1:12" ht="22.2">
      <c r="A36" s="33" t="s">
        <v>61</v>
      </c>
      <c r="B36" s="12"/>
      <c r="C36" s="17"/>
      <c r="D36" s="79"/>
      <c r="E36" s="26"/>
      <c r="F36" s="79"/>
      <c r="G36" s="26"/>
      <c r="H36" s="79"/>
      <c r="I36" s="26"/>
      <c r="J36" s="79"/>
      <c r="L36" s="13"/>
    </row>
    <row r="37" spans="1:12" ht="22.2">
      <c r="A37" s="119" t="s">
        <v>132</v>
      </c>
      <c r="B37" s="12"/>
      <c r="C37" s="107"/>
      <c r="D37" s="79"/>
      <c r="E37" s="26"/>
      <c r="F37" s="79"/>
      <c r="G37" s="26"/>
      <c r="H37" s="79"/>
      <c r="I37" s="26"/>
      <c r="J37" s="79"/>
      <c r="L37" s="13"/>
    </row>
    <row r="38" spans="1:12" ht="22.2">
      <c r="A38" s="108" t="s">
        <v>114</v>
      </c>
      <c r="B38" s="12"/>
      <c r="C38" s="118"/>
      <c r="D38" s="79"/>
      <c r="E38" s="26"/>
      <c r="F38" s="79"/>
      <c r="G38" s="26"/>
      <c r="H38" s="79"/>
      <c r="I38" s="26"/>
      <c r="J38" s="79"/>
      <c r="L38" s="13"/>
    </row>
    <row r="39" spans="1:12" ht="22.2">
      <c r="A39" s="13" t="s">
        <v>203</v>
      </c>
      <c r="B39" s="12"/>
      <c r="C39" s="130"/>
      <c r="D39" s="80">
        <v>65998</v>
      </c>
      <c r="E39" s="80"/>
      <c r="F39" s="80">
        <v>-120262</v>
      </c>
      <c r="G39" s="80"/>
      <c r="H39" s="103">
        <v>0</v>
      </c>
      <c r="I39" s="131"/>
      <c r="J39" s="103">
        <v>0</v>
      </c>
      <c r="L39" s="13"/>
    </row>
    <row r="40" spans="1:12" ht="22.2">
      <c r="A40" s="13" t="s">
        <v>204</v>
      </c>
      <c r="B40" s="12"/>
      <c r="C40" s="231"/>
      <c r="D40" s="80"/>
      <c r="E40" s="80"/>
      <c r="F40" s="80"/>
      <c r="G40" s="80"/>
      <c r="H40" s="103"/>
      <c r="I40" s="131"/>
      <c r="J40" s="103"/>
      <c r="L40" s="13"/>
    </row>
    <row r="41" spans="1:12" ht="22.2">
      <c r="A41" s="47" t="s">
        <v>202</v>
      </c>
      <c r="B41" s="12">
        <v>10</v>
      </c>
      <c r="C41" s="135"/>
      <c r="D41" s="80">
        <v>712</v>
      </c>
      <c r="E41" s="80"/>
      <c r="F41" s="80">
        <v>-17972</v>
      </c>
      <c r="G41" s="80"/>
      <c r="H41" s="103">
        <v>0</v>
      </c>
      <c r="I41" s="131"/>
      <c r="J41" s="103">
        <v>0</v>
      </c>
      <c r="L41" s="13"/>
    </row>
    <row r="42" spans="1:12" ht="22.2">
      <c r="A42" s="120" t="s">
        <v>133</v>
      </c>
      <c r="B42" s="12"/>
      <c r="C42" s="130"/>
      <c r="D42" s="79"/>
      <c r="E42" s="26"/>
      <c r="F42" s="79"/>
      <c r="G42" s="26"/>
      <c r="H42" s="79"/>
      <c r="I42" s="26"/>
      <c r="J42" s="79"/>
      <c r="L42" s="13"/>
    </row>
    <row r="43" spans="1:12" ht="22.2">
      <c r="A43" s="108" t="s">
        <v>114</v>
      </c>
      <c r="B43" s="12"/>
      <c r="C43" s="130"/>
      <c r="D43" s="79"/>
      <c r="E43" s="26"/>
      <c r="F43" s="79"/>
      <c r="G43" s="26"/>
      <c r="H43" s="79"/>
      <c r="I43" s="26"/>
      <c r="J43" s="79"/>
      <c r="L43" s="13"/>
    </row>
    <row r="44" spans="1:12" ht="22.2">
      <c r="A44" s="13" t="s">
        <v>185</v>
      </c>
      <c r="B44" s="12"/>
      <c r="C44" s="97"/>
      <c r="D44" s="79"/>
      <c r="E44" s="26"/>
      <c r="F44" s="79"/>
      <c r="G44" s="26"/>
      <c r="H44" s="79"/>
      <c r="I44" s="26"/>
      <c r="J44" s="79"/>
      <c r="L44" s="13"/>
    </row>
    <row r="45" spans="1:12" ht="22.2">
      <c r="A45" s="13" t="s">
        <v>186</v>
      </c>
      <c r="B45" s="12">
        <v>28</v>
      </c>
      <c r="C45" s="130"/>
      <c r="D45" s="214">
        <v>4874</v>
      </c>
      <c r="E45" s="26"/>
      <c r="F45" s="214">
        <v>-10599</v>
      </c>
      <c r="G45" s="26"/>
      <c r="H45" s="215">
        <v>0</v>
      </c>
      <c r="I45" s="26"/>
      <c r="J45" s="215">
        <v>-10845</v>
      </c>
      <c r="L45" s="13"/>
    </row>
    <row r="46" spans="1:12" ht="22.2">
      <c r="A46" s="75" t="s">
        <v>264</v>
      </c>
      <c r="B46" s="12"/>
      <c r="C46" s="249"/>
      <c r="D46" s="184"/>
      <c r="E46" s="26"/>
      <c r="F46" s="254"/>
      <c r="G46" s="26"/>
      <c r="H46" s="255"/>
      <c r="I46" s="26"/>
      <c r="J46" s="68"/>
      <c r="L46" s="13"/>
    </row>
    <row r="47" spans="1:12" ht="22.2">
      <c r="A47" s="75" t="s">
        <v>265</v>
      </c>
      <c r="B47" s="12"/>
      <c r="C47" s="104"/>
      <c r="D47" s="105">
        <f>SUM(D39:D45)</f>
        <v>71584</v>
      </c>
      <c r="E47" s="26"/>
      <c r="F47" s="105">
        <f>SUM(F39:F45)</f>
        <v>-148833</v>
      </c>
      <c r="G47" s="26"/>
      <c r="H47" s="106">
        <f>SUM(H44:H45)</f>
        <v>0</v>
      </c>
      <c r="I47" s="81"/>
      <c r="J47" s="106">
        <f>SUM(J44:J45)</f>
        <v>-10845</v>
      </c>
      <c r="L47" s="13"/>
    </row>
    <row r="48" spans="1:12" ht="22.8" thickBot="1">
      <c r="A48" s="75" t="s">
        <v>62</v>
      </c>
      <c r="B48" s="12"/>
      <c r="C48" s="17"/>
      <c r="D48" s="82">
        <f>SUM(D27+D47)</f>
        <v>1460034</v>
      </c>
      <c r="E48" s="26"/>
      <c r="F48" s="82">
        <f>SUM(F27+F47)</f>
        <v>989695</v>
      </c>
      <c r="G48" s="26"/>
      <c r="H48" s="82">
        <f>SUM(H27+H47)</f>
        <v>1072948</v>
      </c>
      <c r="I48" s="26"/>
      <c r="J48" s="82">
        <f>SUM(J27+J47)</f>
        <v>1065136</v>
      </c>
      <c r="L48" s="13"/>
    </row>
    <row r="49" spans="1:12" ht="22.8" thickTop="1">
      <c r="A49" s="75"/>
      <c r="B49" s="12"/>
      <c r="C49" s="117"/>
      <c r="D49" s="79"/>
      <c r="E49" s="26"/>
      <c r="F49" s="79"/>
      <c r="G49" s="26"/>
      <c r="H49" s="79"/>
      <c r="I49" s="26"/>
      <c r="J49" s="79"/>
      <c r="L49" s="13"/>
    </row>
    <row r="50" spans="1:12" ht="22.2">
      <c r="A50" s="75" t="s">
        <v>113</v>
      </c>
      <c r="B50" s="12"/>
      <c r="C50" s="17"/>
      <c r="D50" s="79"/>
      <c r="E50" s="26"/>
      <c r="F50" s="79"/>
      <c r="G50" s="26"/>
      <c r="H50" s="79"/>
      <c r="I50" s="26"/>
      <c r="J50" s="79"/>
      <c r="L50" s="13"/>
    </row>
    <row r="51" spans="1:12" ht="22.2">
      <c r="A51" s="13" t="s">
        <v>63</v>
      </c>
      <c r="B51" s="12"/>
      <c r="C51" s="17"/>
      <c r="D51" s="80">
        <v>1392651</v>
      </c>
      <c r="E51" s="80"/>
      <c r="F51" s="80">
        <v>1138515</v>
      </c>
      <c r="G51" s="80"/>
      <c r="H51" s="80">
        <v>1072948</v>
      </c>
      <c r="I51" s="26"/>
      <c r="J51" s="80">
        <v>1075981</v>
      </c>
      <c r="L51" s="83"/>
    </row>
    <row r="52" spans="1:12" ht="22.2">
      <c r="A52" s="13" t="s">
        <v>64</v>
      </c>
      <c r="B52" s="12"/>
      <c r="C52" s="17"/>
      <c r="D52" s="80">
        <v>-4201</v>
      </c>
      <c r="E52" s="80"/>
      <c r="F52" s="80">
        <v>13</v>
      </c>
      <c r="G52" s="80"/>
      <c r="H52" s="103">
        <v>0</v>
      </c>
      <c r="I52" s="103"/>
      <c r="J52" s="103">
        <v>0</v>
      </c>
      <c r="L52" s="83"/>
    </row>
    <row r="53" spans="1:12" ht="22.8" thickBot="1">
      <c r="A53" s="33" t="s">
        <v>60</v>
      </c>
      <c r="B53" s="12"/>
      <c r="C53" s="17"/>
      <c r="D53" s="82">
        <f>D27</f>
        <v>1388450</v>
      </c>
      <c r="E53" s="26"/>
      <c r="F53" s="82">
        <f>F27</f>
        <v>1138528</v>
      </c>
      <c r="G53" s="26"/>
      <c r="H53" s="82">
        <f>H27</f>
        <v>1072948</v>
      </c>
      <c r="I53" s="26"/>
      <c r="J53" s="82">
        <f>J27</f>
        <v>1075981</v>
      </c>
      <c r="L53" s="13"/>
    </row>
    <row r="54" spans="1:12" ht="22.8" thickTop="1">
      <c r="A54" s="33"/>
      <c r="B54" s="12"/>
      <c r="C54" s="17"/>
      <c r="D54" s="79"/>
      <c r="E54" s="26"/>
      <c r="F54" s="79"/>
      <c r="G54" s="26"/>
      <c r="H54" s="79"/>
      <c r="I54" s="26"/>
      <c r="J54" s="79"/>
      <c r="L54" s="13"/>
    </row>
    <row r="55" spans="1:12" ht="22.2">
      <c r="A55" s="75" t="s">
        <v>121</v>
      </c>
      <c r="B55" s="12"/>
      <c r="C55" s="17"/>
      <c r="D55" s="79"/>
      <c r="E55" s="26"/>
      <c r="F55" s="79"/>
      <c r="G55" s="26"/>
      <c r="H55" s="79"/>
      <c r="I55" s="26"/>
      <c r="J55" s="79"/>
      <c r="L55" s="13"/>
    </row>
    <row r="56" spans="1:12" ht="22.2">
      <c r="A56" s="13" t="s">
        <v>63</v>
      </c>
      <c r="B56" s="12"/>
      <c r="C56" s="17"/>
      <c r="D56" s="80">
        <v>1468962</v>
      </c>
      <c r="E56" s="26"/>
      <c r="F56" s="80">
        <v>989685</v>
      </c>
      <c r="G56" s="26"/>
      <c r="H56" s="80">
        <v>1072948</v>
      </c>
      <c r="I56" s="26"/>
      <c r="J56" s="80">
        <f>J58-J57</f>
        <v>1065136</v>
      </c>
      <c r="L56" s="83"/>
    </row>
    <row r="57" spans="1:12" ht="22.2">
      <c r="A57" s="13" t="s">
        <v>64</v>
      </c>
      <c r="B57" s="12"/>
      <c r="C57" s="17"/>
      <c r="D57" s="80">
        <v>-8928</v>
      </c>
      <c r="E57" s="26"/>
      <c r="F57" s="80">
        <v>10</v>
      </c>
      <c r="G57" s="26"/>
      <c r="H57" s="59">
        <v>0</v>
      </c>
      <c r="I57" s="26"/>
      <c r="J57" s="59">
        <v>0</v>
      </c>
      <c r="L57" s="83"/>
    </row>
    <row r="58" spans="1:12" ht="22.8" thickBot="1">
      <c r="A58" s="33" t="s">
        <v>62</v>
      </c>
      <c r="B58" s="12"/>
      <c r="C58" s="17"/>
      <c r="D58" s="82">
        <f>D48</f>
        <v>1460034</v>
      </c>
      <c r="E58" s="26"/>
      <c r="F58" s="82">
        <f>F48</f>
        <v>989695</v>
      </c>
      <c r="G58" s="26"/>
      <c r="H58" s="82">
        <f>H48</f>
        <v>1072948</v>
      </c>
      <c r="I58" s="26"/>
      <c r="J58" s="82">
        <f>J48</f>
        <v>1065136</v>
      </c>
      <c r="L58" s="13"/>
    </row>
    <row r="59" spans="1:12" ht="18" customHeight="1" thickTop="1">
      <c r="A59" s="33"/>
      <c r="B59" s="12"/>
      <c r="C59" s="17"/>
      <c r="D59" s="79"/>
      <c r="E59" s="26"/>
      <c r="F59" s="79"/>
      <c r="G59" s="26"/>
      <c r="H59" s="79"/>
      <c r="I59" s="26"/>
      <c r="J59" s="79"/>
      <c r="L59" s="13"/>
    </row>
    <row r="60" spans="1:12" ht="27" customHeight="1" thickBot="1">
      <c r="A60" s="33" t="s">
        <v>122</v>
      </c>
      <c r="B60" s="129">
        <v>29</v>
      </c>
      <c r="C60" s="17"/>
      <c r="D60" s="84">
        <f>D53*1000/(865248608+1519600)</f>
        <v>1.6018700122882219</v>
      </c>
      <c r="E60" s="85"/>
      <c r="F60" s="84">
        <f>F53*1000/(865248608+1519600)</f>
        <v>1.3135322563653604</v>
      </c>
      <c r="G60" s="85"/>
      <c r="H60" s="84">
        <v>1.2306291138237626</v>
      </c>
      <c r="I60" s="85"/>
      <c r="J60" s="84">
        <f>J53*1000/(865248608+1519600)</f>
        <v>1.241371095604374</v>
      </c>
      <c r="L60" s="13"/>
    </row>
    <row r="61" spans="1:12" ht="22.8" thickTop="1">
      <c r="D61" s="86"/>
      <c r="F61" s="86"/>
      <c r="H61" s="87"/>
      <c r="J61" s="87"/>
      <c r="L61" s="13"/>
    </row>
  </sheetData>
  <mergeCells count="10">
    <mergeCell ref="D32:F32"/>
    <mergeCell ref="H32:J32"/>
    <mergeCell ref="D33:F33"/>
    <mergeCell ref="H33:J33"/>
    <mergeCell ref="D35:J35"/>
    <mergeCell ref="D4:F4"/>
    <mergeCell ref="H4:J4"/>
    <mergeCell ref="D5:F5"/>
    <mergeCell ref="H5:J5"/>
    <mergeCell ref="D7:J7"/>
  </mergeCells>
  <pageMargins left="0.8" right="0.8" top="0.48" bottom="0.5" header="0.5" footer="0.5"/>
  <pageSetup paperSize="9" scale="80" firstPageNumber="12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&amp;C&amp;"Times New Roman,Regular"&amp;P</oddFooter>
  </headerFooter>
  <rowBreaks count="1" manualBreakCount="1">
    <brk id="2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4"/>
  <sheetViews>
    <sheetView view="pageBreakPreview" topLeftCell="A46" zoomScale="60" zoomScaleNormal="60" workbookViewId="0">
      <selection activeCell="T63" sqref="T63"/>
    </sheetView>
  </sheetViews>
  <sheetFormatPr defaultColWidth="9.21875" defaultRowHeight="22.5" customHeight="1"/>
  <cols>
    <col min="1" max="1" width="50.44140625" style="100" customWidth="1"/>
    <col min="2" max="2" width="8.5546875" style="137" customWidth="1"/>
    <col min="3" max="3" width="1" style="100" customWidth="1"/>
    <col min="4" max="4" width="10.21875" style="100" customWidth="1"/>
    <col min="5" max="5" width="1.44140625" style="100" customWidth="1"/>
    <col min="6" max="6" width="10.77734375" style="100" customWidth="1"/>
    <col min="7" max="7" width="1.44140625" style="100" customWidth="1"/>
    <col min="8" max="8" width="10.77734375" style="100" customWidth="1"/>
    <col min="9" max="9" width="1.5546875" style="100" customWidth="1"/>
    <col min="10" max="10" width="10.77734375" style="100" customWidth="1"/>
    <col min="11" max="11" width="1.44140625" style="100" customWidth="1"/>
    <col min="12" max="12" width="13.6640625" style="100" bestFit="1" customWidth="1"/>
    <col min="13" max="13" width="1.44140625" style="100" customWidth="1"/>
    <col min="14" max="14" width="16.6640625" style="100" customWidth="1"/>
    <col min="15" max="15" width="1.44140625" style="100" customWidth="1"/>
    <col min="16" max="16" width="10.5546875" style="100" customWidth="1"/>
    <col min="17" max="17" width="1.44140625" style="100" customWidth="1"/>
    <col min="18" max="18" width="15.21875" style="100" customWidth="1"/>
    <col min="19" max="19" width="1.21875" style="100" customWidth="1"/>
    <col min="20" max="20" width="15.21875" style="100" customWidth="1"/>
    <col min="21" max="21" width="1.21875" style="100" customWidth="1"/>
    <col min="22" max="22" width="15.21875" style="100" customWidth="1"/>
    <col min="23" max="23" width="1.21875" style="100" customWidth="1"/>
    <col min="24" max="24" width="15.21875" style="100" customWidth="1"/>
    <col min="25" max="25" width="1.21875" style="100" customWidth="1"/>
    <col min="26" max="26" width="12" style="100" customWidth="1"/>
    <col min="27" max="27" width="1.44140625" style="100" customWidth="1"/>
    <col min="28" max="28" width="11.21875" style="100" customWidth="1"/>
    <col min="29" max="29" width="1.44140625" style="100" customWidth="1"/>
    <col min="30" max="30" width="12.44140625" style="100" customWidth="1"/>
    <col min="31" max="31" width="13.5546875" style="100" bestFit="1" customWidth="1"/>
    <col min="32" max="32" width="11.5546875" style="100" bestFit="1" customWidth="1"/>
    <col min="33" max="16384" width="9.21875" style="100"/>
  </cols>
  <sheetData>
    <row r="1" spans="1:30" ht="22.5" customHeight="1">
      <c r="A1" s="136" t="s">
        <v>0</v>
      </c>
      <c r="H1" s="138"/>
      <c r="I1" s="138"/>
      <c r="J1" s="138"/>
      <c r="K1" s="139" t="s">
        <v>65</v>
      </c>
      <c r="L1" s="138"/>
      <c r="M1" s="138"/>
      <c r="N1" s="138"/>
      <c r="O1" s="139" t="s">
        <v>65</v>
      </c>
      <c r="P1" s="139"/>
      <c r="Q1" s="139"/>
    </row>
    <row r="2" spans="1:30" s="142" customFormat="1" ht="22.5" customHeight="1">
      <c r="A2" s="140" t="s">
        <v>182</v>
      </c>
      <c r="B2" s="141"/>
    </row>
    <row r="3" spans="1:30" ht="22.5" customHeight="1">
      <c r="A3" s="140"/>
    </row>
    <row r="4" spans="1:30" ht="22.5" customHeight="1">
      <c r="A4" s="143"/>
      <c r="B4" s="262" t="s">
        <v>2</v>
      </c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56"/>
    </row>
    <row r="5" spans="1:30" s="223" customFormat="1" ht="31.5" customHeight="1">
      <c r="A5" s="220"/>
      <c r="B5" s="221"/>
      <c r="C5" s="222"/>
      <c r="E5" s="224"/>
      <c r="F5" s="224"/>
      <c r="G5" s="224"/>
      <c r="H5" s="266" t="s">
        <v>161</v>
      </c>
      <c r="I5" s="266"/>
      <c r="J5" s="266"/>
      <c r="K5" s="225"/>
      <c r="L5" s="266" t="s">
        <v>37</v>
      </c>
      <c r="M5" s="266"/>
      <c r="N5" s="266"/>
      <c r="O5" s="266"/>
      <c r="P5" s="266"/>
      <c r="Q5" s="226"/>
      <c r="R5" s="267" t="s">
        <v>41</v>
      </c>
      <c r="S5" s="267"/>
      <c r="T5" s="267"/>
      <c r="U5" s="267"/>
      <c r="V5" s="267"/>
      <c r="W5" s="227"/>
      <c r="X5" s="227"/>
      <c r="Y5" s="227"/>
      <c r="Z5" s="224"/>
      <c r="AA5" s="222"/>
      <c r="AB5" s="222"/>
      <c r="AC5" s="222"/>
    </row>
    <row r="6" spans="1:30" s="223" customFormat="1" ht="21.6">
      <c r="A6" s="220"/>
      <c r="B6" s="221"/>
      <c r="C6" s="222"/>
      <c r="E6" s="224"/>
      <c r="F6" s="224"/>
      <c r="G6" s="224"/>
      <c r="H6" s="235"/>
      <c r="I6" s="235"/>
      <c r="J6" s="235"/>
      <c r="K6" s="225"/>
      <c r="L6" s="235"/>
      <c r="M6" s="235"/>
      <c r="N6" s="235"/>
      <c r="O6" s="235"/>
      <c r="P6" s="235"/>
      <c r="Q6" s="226"/>
      <c r="R6" s="218" t="s">
        <v>206</v>
      </c>
      <c r="S6" s="236"/>
      <c r="T6" s="218" t="s">
        <v>210</v>
      </c>
      <c r="U6" s="236"/>
      <c r="V6" s="236"/>
      <c r="W6" s="227"/>
      <c r="X6" s="227"/>
      <c r="Y6" s="227"/>
      <c r="Z6" s="224"/>
      <c r="AA6" s="222"/>
      <c r="AB6" s="222"/>
      <c r="AC6" s="222"/>
    </row>
    <row r="7" spans="1:30" ht="22.5" customHeight="1">
      <c r="A7" s="143"/>
      <c r="B7" s="144"/>
      <c r="C7" s="145"/>
      <c r="D7" s="146"/>
      <c r="E7" s="147"/>
      <c r="F7" s="147"/>
      <c r="G7" s="147"/>
      <c r="H7" s="151"/>
      <c r="I7" s="151"/>
      <c r="K7" s="151"/>
      <c r="L7" s="151"/>
      <c r="M7" s="151"/>
      <c r="N7" s="151" t="s">
        <v>100</v>
      </c>
      <c r="O7" s="151"/>
      <c r="P7" s="151"/>
      <c r="Q7" s="148"/>
      <c r="R7" s="218" t="s">
        <v>207</v>
      </c>
      <c r="S7" s="218"/>
      <c r="T7" s="152" t="s">
        <v>211</v>
      </c>
      <c r="U7" s="152"/>
      <c r="V7" s="152" t="s">
        <v>155</v>
      </c>
      <c r="W7" s="150"/>
      <c r="X7" s="150"/>
      <c r="Y7" s="145"/>
      <c r="Z7" s="145" t="s">
        <v>66</v>
      </c>
      <c r="AA7" s="145"/>
      <c r="AB7" s="146"/>
      <c r="AC7" s="145"/>
      <c r="AD7" s="146"/>
    </row>
    <row r="8" spans="1:30" ht="22.5" customHeight="1">
      <c r="A8" s="143"/>
      <c r="B8" s="144"/>
      <c r="C8" s="145"/>
      <c r="D8" s="151" t="s">
        <v>33</v>
      </c>
      <c r="E8" s="147"/>
      <c r="F8" s="147"/>
      <c r="G8" s="147"/>
      <c r="H8" s="151" t="s">
        <v>97</v>
      </c>
      <c r="I8" s="151"/>
      <c r="J8" s="151" t="s">
        <v>97</v>
      </c>
      <c r="K8" s="151"/>
      <c r="L8" s="151"/>
      <c r="M8" s="151"/>
      <c r="N8" s="151" t="s">
        <v>101</v>
      </c>
      <c r="O8" s="151"/>
      <c r="P8" s="151"/>
      <c r="Q8" s="148"/>
      <c r="R8" s="145" t="s">
        <v>208</v>
      </c>
      <c r="S8" s="145"/>
      <c r="T8" s="145" t="s">
        <v>212</v>
      </c>
      <c r="U8" s="145"/>
      <c r="V8" s="145" t="s">
        <v>67</v>
      </c>
      <c r="W8" s="149"/>
      <c r="X8" s="151" t="s">
        <v>68</v>
      </c>
      <c r="Y8" s="145"/>
      <c r="Z8" s="145" t="s">
        <v>69</v>
      </c>
      <c r="AA8" s="145"/>
      <c r="AB8" s="146"/>
      <c r="AC8" s="145"/>
      <c r="AD8" s="146"/>
    </row>
    <row r="9" spans="1:30" ht="22.5" customHeight="1">
      <c r="A9" s="143"/>
      <c r="B9" s="144"/>
      <c r="C9" s="145"/>
      <c r="D9" s="152" t="s">
        <v>70</v>
      </c>
      <c r="E9" s="151"/>
      <c r="F9" s="151" t="s">
        <v>81</v>
      </c>
      <c r="G9" s="151"/>
      <c r="H9" s="151" t="s">
        <v>98</v>
      </c>
      <c r="I9" s="151"/>
      <c r="J9" s="151" t="s">
        <v>162</v>
      </c>
      <c r="K9" s="145"/>
      <c r="L9" s="151" t="s">
        <v>71</v>
      </c>
      <c r="M9" s="151"/>
      <c r="N9" s="151" t="s">
        <v>102</v>
      </c>
      <c r="O9" s="145"/>
      <c r="P9" s="145" t="s">
        <v>72</v>
      </c>
      <c r="Q9" s="145"/>
      <c r="R9" s="145" t="s">
        <v>141</v>
      </c>
      <c r="S9" s="145"/>
      <c r="T9" s="145" t="s">
        <v>213</v>
      </c>
      <c r="U9" s="145"/>
      <c r="V9" s="145" t="s">
        <v>73</v>
      </c>
      <c r="W9" s="145"/>
      <c r="X9" s="151" t="s">
        <v>156</v>
      </c>
      <c r="Y9" s="145"/>
      <c r="Z9" s="145" t="s">
        <v>75</v>
      </c>
      <c r="AA9" s="145"/>
      <c r="AB9" s="151" t="s">
        <v>68</v>
      </c>
      <c r="AC9" s="145"/>
      <c r="AD9" s="151"/>
    </row>
    <row r="10" spans="1:30" ht="22.5" customHeight="1">
      <c r="A10" s="143"/>
      <c r="B10" s="144" t="s">
        <v>6</v>
      </c>
      <c r="C10" s="145"/>
      <c r="D10" s="151" t="s">
        <v>76</v>
      </c>
      <c r="E10" s="151"/>
      <c r="F10" s="151" t="s">
        <v>82</v>
      </c>
      <c r="G10" s="151"/>
      <c r="H10" s="151" t="s">
        <v>157</v>
      </c>
      <c r="I10" s="151"/>
      <c r="J10" s="151" t="s">
        <v>163</v>
      </c>
      <c r="K10" s="145"/>
      <c r="L10" s="151" t="s">
        <v>77</v>
      </c>
      <c r="M10" s="151"/>
      <c r="N10" s="151" t="s">
        <v>103</v>
      </c>
      <c r="O10" s="145"/>
      <c r="P10" s="151" t="s">
        <v>78</v>
      </c>
      <c r="Q10" s="145"/>
      <c r="R10" s="153" t="s">
        <v>209</v>
      </c>
      <c r="S10" s="153"/>
      <c r="T10" s="153" t="s">
        <v>202</v>
      </c>
      <c r="U10" s="153"/>
      <c r="V10" s="153" t="s">
        <v>74</v>
      </c>
      <c r="W10" s="153"/>
      <c r="X10" s="153" t="s">
        <v>158</v>
      </c>
      <c r="Y10" s="145"/>
      <c r="Z10" s="145" t="s">
        <v>79</v>
      </c>
      <c r="AA10" s="145"/>
      <c r="AB10" s="151" t="s">
        <v>74</v>
      </c>
      <c r="AC10" s="145"/>
      <c r="AD10" s="151"/>
    </row>
    <row r="11" spans="1:30" ht="22.5" customHeight="1">
      <c r="A11" s="143"/>
      <c r="B11" s="144"/>
      <c r="C11" s="145"/>
      <c r="D11" s="263" t="s">
        <v>109</v>
      </c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  <c r="V11" s="263"/>
      <c r="W11" s="263"/>
      <c r="X11" s="263"/>
      <c r="Y11" s="263"/>
      <c r="Z11" s="263"/>
      <c r="AA11" s="263"/>
      <c r="AB11" s="263"/>
      <c r="AC11" s="155"/>
      <c r="AD11" s="155"/>
    </row>
    <row r="12" spans="1:30" ht="22.5" customHeight="1">
      <c r="A12" s="156" t="s">
        <v>169</v>
      </c>
      <c r="B12" s="144"/>
      <c r="C12" s="145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217"/>
      <c r="T12" s="154"/>
      <c r="U12" s="154"/>
      <c r="V12" s="154"/>
      <c r="W12" s="154"/>
      <c r="X12" s="154"/>
      <c r="Y12" s="154"/>
      <c r="Z12" s="154"/>
      <c r="AA12" s="154"/>
      <c r="AB12" s="154"/>
      <c r="AC12" s="144"/>
      <c r="AD12" s="144"/>
    </row>
    <row r="13" spans="1:30" ht="22.5" customHeight="1">
      <c r="A13" s="156" t="s">
        <v>205</v>
      </c>
      <c r="B13" s="144"/>
      <c r="C13" s="145"/>
      <c r="D13" s="157">
        <v>433385</v>
      </c>
      <c r="E13" s="157"/>
      <c r="F13" s="157">
        <v>2176628</v>
      </c>
      <c r="G13" s="144"/>
      <c r="H13" s="159">
        <v>44610</v>
      </c>
      <c r="I13" s="159"/>
      <c r="J13" s="157">
        <v>0</v>
      </c>
      <c r="K13" s="157"/>
      <c r="L13" s="159">
        <v>49088</v>
      </c>
      <c r="M13" s="157"/>
      <c r="N13" s="159">
        <v>25060</v>
      </c>
      <c r="O13" s="157"/>
      <c r="P13" s="157">
        <v>3465929</v>
      </c>
      <c r="Q13" s="157"/>
      <c r="R13" s="157">
        <v>-467354</v>
      </c>
      <c r="S13" s="157"/>
      <c r="T13" s="157">
        <v>-3092</v>
      </c>
      <c r="U13" s="157"/>
      <c r="V13" s="157">
        <f>R13+T13</f>
        <v>-470446</v>
      </c>
      <c r="W13" s="157"/>
      <c r="X13" s="157">
        <f>SUM(D13:T13)</f>
        <v>5724254</v>
      </c>
      <c r="Y13" s="157"/>
      <c r="Z13" s="157">
        <v>88</v>
      </c>
      <c r="AB13" s="168">
        <f>X13+Z13</f>
        <v>5724342</v>
      </c>
      <c r="AD13" s="168"/>
    </row>
    <row r="14" spans="1:30" ht="22.5" customHeight="1">
      <c r="A14" s="191" t="s">
        <v>184</v>
      </c>
      <c r="B14" s="144"/>
      <c r="C14" s="145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217"/>
      <c r="T14" s="154"/>
      <c r="U14" s="154"/>
      <c r="V14" s="154"/>
      <c r="W14" s="154"/>
      <c r="X14" s="154"/>
      <c r="Y14" s="154"/>
      <c r="Z14" s="154"/>
      <c r="AA14" s="154"/>
      <c r="AB14" s="154"/>
      <c r="AC14" s="144"/>
      <c r="AD14" s="207"/>
    </row>
    <row r="15" spans="1:30" ht="22.5" customHeight="1">
      <c r="A15" s="100" t="s">
        <v>164</v>
      </c>
      <c r="B15" s="144"/>
      <c r="C15" s="145"/>
      <c r="D15" s="192">
        <v>0</v>
      </c>
      <c r="E15" s="144"/>
      <c r="F15" s="192">
        <v>0</v>
      </c>
      <c r="G15" s="144"/>
      <c r="H15" s="192">
        <v>0</v>
      </c>
      <c r="I15" s="144"/>
      <c r="J15" s="192">
        <v>0</v>
      </c>
      <c r="K15" s="144"/>
      <c r="L15" s="192">
        <v>0</v>
      </c>
      <c r="M15" s="144"/>
      <c r="N15" s="192">
        <v>0</v>
      </c>
      <c r="O15" s="144"/>
      <c r="P15" s="192">
        <v>-8538</v>
      </c>
      <c r="Q15" s="144"/>
      <c r="R15" s="192">
        <v>0</v>
      </c>
      <c r="S15" s="217"/>
      <c r="T15" s="192">
        <v>0</v>
      </c>
      <c r="U15" s="154"/>
      <c r="V15" s="192">
        <v>0</v>
      </c>
      <c r="W15" s="154"/>
      <c r="X15" s="192">
        <f>SUM(D15:V15)</f>
        <v>-8538</v>
      </c>
      <c r="Y15" s="154"/>
      <c r="Z15" s="192">
        <v>0</v>
      </c>
      <c r="AA15" s="154"/>
      <c r="AB15" s="192">
        <v>-8538</v>
      </c>
      <c r="AC15" s="144"/>
      <c r="AD15" s="164"/>
    </row>
    <row r="16" spans="1:30" ht="22.5" customHeight="1">
      <c r="A16" s="139" t="s">
        <v>154</v>
      </c>
      <c r="B16" s="144"/>
      <c r="C16" s="145"/>
      <c r="D16" s="157">
        <v>433385</v>
      </c>
      <c r="E16" s="157"/>
      <c r="F16" s="157">
        <v>2176628</v>
      </c>
      <c r="G16" s="144"/>
      <c r="H16" s="157">
        <v>44610</v>
      </c>
      <c r="I16" s="159"/>
      <c r="J16" s="157">
        <v>0</v>
      </c>
      <c r="K16" s="157"/>
      <c r="L16" s="157">
        <f>SUM(L13:L15)</f>
        <v>49088</v>
      </c>
      <c r="M16" s="157"/>
      <c r="N16" s="157">
        <f>SUM(N13:N15)</f>
        <v>25060</v>
      </c>
      <c r="O16" s="157"/>
      <c r="P16" s="157">
        <f>SUM(P13:P15)</f>
        <v>3457391</v>
      </c>
      <c r="Q16" s="157"/>
      <c r="R16" s="157">
        <f>SUM(R13:R15)</f>
        <v>-467354</v>
      </c>
      <c r="S16" s="157"/>
      <c r="T16" s="157">
        <f>SUM(T13:T15)</f>
        <v>-3092</v>
      </c>
      <c r="U16" s="157"/>
      <c r="V16" s="157">
        <f>SUM(V13:V15)</f>
        <v>-470446</v>
      </c>
      <c r="W16" s="157"/>
      <c r="X16" s="157">
        <f>SUM(X13:X15)</f>
        <v>5715716</v>
      </c>
      <c r="Y16" s="157"/>
      <c r="Z16" s="157">
        <f>SUM(Z13:Z15)</f>
        <v>88</v>
      </c>
      <c r="AA16" s="157"/>
      <c r="AB16" s="157">
        <f>SUM(AB13:AB15)</f>
        <v>5715804</v>
      </c>
      <c r="AC16" s="157"/>
      <c r="AD16" s="157"/>
    </row>
    <row r="17" spans="1:30" ht="22.5" customHeight="1">
      <c r="A17" s="139"/>
      <c r="B17" s="144"/>
      <c r="C17" s="145"/>
      <c r="D17" s="144"/>
      <c r="E17" s="144"/>
      <c r="F17" s="144"/>
      <c r="G17" s="144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1"/>
      <c r="Z17" s="160"/>
      <c r="AA17" s="160"/>
      <c r="AB17" s="160"/>
      <c r="AC17" s="160"/>
      <c r="AD17" s="208"/>
    </row>
    <row r="18" spans="1:30" ht="22.5" customHeight="1">
      <c r="A18" s="139" t="s">
        <v>80</v>
      </c>
      <c r="B18" s="162"/>
      <c r="C18" s="139"/>
      <c r="D18" s="139"/>
      <c r="E18" s="139"/>
      <c r="F18" s="139"/>
      <c r="G18" s="139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1"/>
      <c r="Z18" s="161"/>
      <c r="AA18" s="161"/>
      <c r="AB18" s="161"/>
      <c r="AC18" s="161"/>
      <c r="AD18" s="166"/>
    </row>
    <row r="19" spans="1:30" ht="22.5" customHeight="1">
      <c r="A19" s="162" t="s">
        <v>83</v>
      </c>
      <c r="B19" s="162"/>
      <c r="C19" s="139"/>
      <c r="D19" s="139"/>
      <c r="E19" s="139"/>
      <c r="F19" s="139"/>
      <c r="G19" s="139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1"/>
      <c r="Z19" s="161"/>
      <c r="AA19" s="161"/>
      <c r="AB19" s="161"/>
      <c r="AC19" s="161"/>
      <c r="AD19" s="166"/>
    </row>
    <row r="20" spans="1:30" ht="22.5" customHeight="1">
      <c r="A20" s="100" t="s">
        <v>159</v>
      </c>
      <c r="B20" s="154">
        <v>22</v>
      </c>
      <c r="D20" s="164">
        <v>2550</v>
      </c>
      <c r="E20" s="158"/>
      <c r="F20" s="164">
        <v>127895</v>
      </c>
      <c r="G20" s="158"/>
      <c r="H20" s="164">
        <v>-44610</v>
      </c>
      <c r="I20" s="164"/>
      <c r="J20" s="164">
        <v>2005</v>
      </c>
      <c r="K20" s="165"/>
      <c r="L20" s="164">
        <v>0</v>
      </c>
      <c r="M20" s="165"/>
      <c r="N20" s="164">
        <v>0</v>
      </c>
      <c r="O20" s="165"/>
      <c r="P20" s="164">
        <v>0</v>
      </c>
      <c r="Q20" s="165"/>
      <c r="R20" s="164">
        <v>0</v>
      </c>
      <c r="S20" s="164"/>
      <c r="T20" s="164">
        <v>0</v>
      </c>
      <c r="U20" s="164"/>
      <c r="V20" s="164">
        <v>0</v>
      </c>
      <c r="W20" s="164"/>
      <c r="X20" s="164">
        <f>SUM(D20:T20)</f>
        <v>87840</v>
      </c>
      <c r="Y20" s="165"/>
      <c r="Z20" s="164">
        <v>0</v>
      </c>
      <c r="AA20" s="165"/>
      <c r="AB20" s="170">
        <f>X20+Z20</f>
        <v>87840</v>
      </c>
      <c r="AC20" s="165"/>
      <c r="AD20" s="164"/>
    </row>
    <row r="21" spans="1:30" ht="22.5" customHeight="1">
      <c r="A21" s="100" t="s">
        <v>176</v>
      </c>
      <c r="B21" s="154">
        <v>30</v>
      </c>
      <c r="D21" s="164">
        <v>0</v>
      </c>
      <c r="E21" s="158"/>
      <c r="F21" s="164">
        <v>0</v>
      </c>
      <c r="G21" s="158"/>
      <c r="H21" s="164">
        <v>0</v>
      </c>
      <c r="I21" s="164"/>
      <c r="J21" s="164">
        <v>0</v>
      </c>
      <c r="K21" s="163"/>
      <c r="L21" s="164">
        <v>0</v>
      </c>
      <c r="M21" s="165"/>
      <c r="N21" s="164">
        <v>0</v>
      </c>
      <c r="O21" s="165"/>
      <c r="P21" s="164">
        <v>-618143</v>
      </c>
      <c r="Q21" s="164"/>
      <c r="R21" s="164">
        <v>0</v>
      </c>
      <c r="S21" s="164"/>
      <c r="T21" s="164">
        <v>0</v>
      </c>
      <c r="U21" s="164"/>
      <c r="V21" s="164">
        <v>0</v>
      </c>
      <c r="W21" s="164"/>
      <c r="X21" s="164">
        <v>-618143</v>
      </c>
      <c r="Y21" s="166"/>
      <c r="Z21" s="164">
        <v>0</v>
      </c>
      <c r="AA21" s="166"/>
      <c r="AB21" s="164">
        <v>-618143</v>
      </c>
      <c r="AC21" s="166"/>
      <c r="AD21" s="164"/>
    </row>
    <row r="22" spans="1:30" ht="22.5" customHeight="1">
      <c r="A22" s="162" t="s">
        <v>160</v>
      </c>
      <c r="B22" s="162"/>
      <c r="C22" s="139"/>
      <c r="D22" s="167">
        <f>SUM(D20:D21)</f>
        <v>2550</v>
      </c>
      <c r="E22" s="168"/>
      <c r="F22" s="167">
        <f>SUM(F20:F21)</f>
        <v>127895</v>
      </c>
      <c r="G22" s="168"/>
      <c r="H22" s="167">
        <f>SUM(H20:H21)</f>
        <v>-44610</v>
      </c>
      <c r="I22" s="169"/>
      <c r="J22" s="167">
        <f>SUM(J20:J21)</f>
        <v>2005</v>
      </c>
      <c r="K22" s="168"/>
      <c r="L22" s="167">
        <v>0</v>
      </c>
      <c r="M22" s="169"/>
      <c r="N22" s="167">
        <v>0</v>
      </c>
      <c r="O22" s="168"/>
      <c r="P22" s="167">
        <f>SUM(P20:P21)</f>
        <v>-618143</v>
      </c>
      <c r="Q22" s="168"/>
      <c r="R22" s="167">
        <v>0</v>
      </c>
      <c r="S22" s="169"/>
      <c r="T22" s="167">
        <v>0</v>
      </c>
      <c r="U22" s="169"/>
      <c r="V22" s="167">
        <v>0</v>
      </c>
      <c r="W22" s="169"/>
      <c r="X22" s="167">
        <f>SUM(X20:X21)</f>
        <v>-530303</v>
      </c>
      <c r="Y22" s="168"/>
      <c r="Z22" s="167">
        <v>0</v>
      </c>
      <c r="AA22" s="168"/>
      <c r="AB22" s="167">
        <f>SUM(AB20:AB21)</f>
        <v>-530303</v>
      </c>
      <c r="AC22" s="168"/>
      <c r="AD22" s="169"/>
    </row>
    <row r="23" spans="1:30" ht="22.5" customHeight="1">
      <c r="A23" s="143"/>
      <c r="B23" s="144"/>
      <c r="C23" s="145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217"/>
      <c r="T23" s="154"/>
      <c r="U23" s="154"/>
      <c r="V23" s="154"/>
      <c r="W23" s="154"/>
      <c r="X23" s="154"/>
      <c r="Y23" s="154"/>
      <c r="Z23" s="154"/>
      <c r="AA23" s="154"/>
      <c r="AB23" s="154"/>
      <c r="AC23" s="144"/>
      <c r="AD23" s="207"/>
    </row>
    <row r="24" spans="1:30" ht="22.5" customHeight="1">
      <c r="A24" s="139" t="s">
        <v>178</v>
      </c>
      <c r="B24" s="162"/>
      <c r="C24" s="139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9"/>
      <c r="X24" s="168"/>
      <c r="Y24" s="168"/>
      <c r="Z24" s="168"/>
      <c r="AA24" s="168"/>
      <c r="AB24" s="168"/>
      <c r="AC24" s="168"/>
      <c r="AD24" s="169"/>
    </row>
    <row r="25" spans="1:30" ht="22.5" customHeight="1">
      <c r="A25" s="100" t="s">
        <v>150</v>
      </c>
      <c r="D25" s="158">
        <v>0</v>
      </c>
      <c r="E25" s="158"/>
      <c r="F25" s="158">
        <v>0</v>
      </c>
      <c r="G25" s="158"/>
      <c r="H25" s="158">
        <v>0</v>
      </c>
      <c r="I25" s="158"/>
      <c r="J25" s="158">
        <v>0</v>
      </c>
      <c r="K25" s="158"/>
      <c r="L25" s="158">
        <v>0</v>
      </c>
      <c r="M25" s="158"/>
      <c r="N25" s="158">
        <v>0</v>
      </c>
      <c r="O25" s="170"/>
      <c r="P25" s="164">
        <v>1138515</v>
      </c>
      <c r="Q25" s="164"/>
      <c r="R25" s="164">
        <v>0</v>
      </c>
      <c r="S25" s="164"/>
      <c r="T25" s="164">
        <v>0</v>
      </c>
      <c r="U25" s="164"/>
      <c r="V25" s="164">
        <v>0</v>
      </c>
      <c r="W25" s="164"/>
      <c r="X25" s="164">
        <v>1138515</v>
      </c>
      <c r="Y25" s="161"/>
      <c r="Z25" s="164">
        <v>13</v>
      </c>
      <c r="AA25" s="161"/>
      <c r="AB25" s="170">
        <f>X25+Z25</f>
        <v>1138528</v>
      </c>
      <c r="AC25" s="161"/>
      <c r="AD25" s="164"/>
    </row>
    <row r="26" spans="1:30" ht="22.5" customHeight="1">
      <c r="A26" s="100" t="s">
        <v>151</v>
      </c>
      <c r="B26" s="144"/>
      <c r="D26" s="158">
        <v>0</v>
      </c>
      <c r="E26" s="158"/>
      <c r="F26" s="158">
        <v>0</v>
      </c>
      <c r="G26" s="158"/>
      <c r="H26" s="158">
        <v>0</v>
      </c>
      <c r="I26" s="158"/>
      <c r="J26" s="158">
        <v>0</v>
      </c>
      <c r="K26" s="158"/>
      <c r="L26" s="158">
        <v>0</v>
      </c>
      <c r="M26" s="158"/>
      <c r="N26" s="158">
        <v>0</v>
      </c>
      <c r="O26" s="170"/>
      <c r="P26" s="164">
        <v>-10599</v>
      </c>
      <c r="Q26" s="171"/>
      <c r="R26" s="164">
        <v>-120259</v>
      </c>
      <c r="S26" s="164"/>
      <c r="T26" s="164">
        <v>-17972</v>
      </c>
      <c r="U26" s="164"/>
      <c r="V26" s="164">
        <v>-138231</v>
      </c>
      <c r="W26" s="164"/>
      <c r="X26" s="164">
        <v>-148830</v>
      </c>
      <c r="Y26" s="172"/>
      <c r="Z26" s="164">
        <v>-3</v>
      </c>
      <c r="AA26" s="172"/>
      <c r="AB26" s="170">
        <f>X26+Z26</f>
        <v>-148833</v>
      </c>
      <c r="AC26" s="172"/>
      <c r="AD26" s="209"/>
    </row>
    <row r="27" spans="1:30" ht="22.5" customHeight="1">
      <c r="A27" s="139" t="s">
        <v>179</v>
      </c>
      <c r="B27" s="162"/>
      <c r="C27" s="139"/>
      <c r="D27" s="174">
        <v>0</v>
      </c>
      <c r="E27" s="175"/>
      <c r="F27" s="174">
        <v>0</v>
      </c>
      <c r="G27" s="175"/>
      <c r="H27" s="174">
        <v>0</v>
      </c>
      <c r="I27" s="177"/>
      <c r="J27" s="174">
        <v>0</v>
      </c>
      <c r="K27" s="168"/>
      <c r="L27" s="174">
        <v>0</v>
      </c>
      <c r="M27" s="177"/>
      <c r="N27" s="174">
        <v>0</v>
      </c>
      <c r="O27" s="168"/>
      <c r="P27" s="167">
        <f>SUM(P25:P26)</f>
        <v>1127916</v>
      </c>
      <c r="Q27" s="179"/>
      <c r="R27" s="167">
        <f>SUM(R25:R26)</f>
        <v>-120259</v>
      </c>
      <c r="S27" s="179"/>
      <c r="T27" s="167">
        <f>SUM(T25:T26)</f>
        <v>-17972</v>
      </c>
      <c r="U27" s="179"/>
      <c r="V27" s="167">
        <f>SUM(V25:V26)</f>
        <v>-138231</v>
      </c>
      <c r="W27" s="179"/>
      <c r="X27" s="167">
        <f>SUM(X25:X26)</f>
        <v>989685</v>
      </c>
      <c r="Y27" s="180"/>
      <c r="Z27" s="167">
        <f>SUM(Z25:Z26)</f>
        <v>10</v>
      </c>
      <c r="AA27" s="180"/>
      <c r="AB27" s="167">
        <f>SUM(AB25:AB26)</f>
        <v>989695</v>
      </c>
      <c r="AC27" s="180"/>
      <c r="AD27" s="179"/>
    </row>
    <row r="28" spans="1:30" ht="22.5" hidden="1" customHeight="1">
      <c r="W28" s="150"/>
      <c r="AD28" s="150"/>
    </row>
    <row r="29" spans="1:30" ht="22.5" hidden="1" customHeight="1">
      <c r="A29" s="100" t="s">
        <v>96</v>
      </c>
      <c r="B29" s="45"/>
      <c r="D29" s="181">
        <v>0</v>
      </c>
      <c r="E29" s="182"/>
      <c r="F29" s="181">
        <v>0</v>
      </c>
      <c r="G29" s="182"/>
      <c r="H29" s="181">
        <v>0</v>
      </c>
      <c r="I29" s="183"/>
      <c r="J29" s="183"/>
      <c r="K29" s="170"/>
      <c r="L29" s="181">
        <v>0</v>
      </c>
      <c r="M29" s="182"/>
      <c r="N29" s="181"/>
      <c r="O29" s="170"/>
      <c r="P29" s="181"/>
      <c r="Q29" s="184"/>
      <c r="R29" s="181">
        <v>0</v>
      </c>
      <c r="S29" s="183"/>
      <c r="T29" s="183"/>
      <c r="U29" s="183"/>
      <c r="V29" s="183"/>
      <c r="W29" s="183"/>
      <c r="X29" s="185">
        <v>0</v>
      </c>
      <c r="Y29" s="170"/>
      <c r="Z29" s="186">
        <v>0</v>
      </c>
      <c r="AA29" s="170"/>
      <c r="AB29" s="187">
        <v>0</v>
      </c>
      <c r="AC29" s="170"/>
      <c r="AD29" s="182"/>
    </row>
    <row r="30" spans="1:30" ht="22.5" customHeight="1">
      <c r="D30" s="188"/>
      <c r="E30" s="188"/>
      <c r="F30" s="188"/>
      <c r="G30" s="188"/>
      <c r="H30" s="188"/>
      <c r="I30" s="188"/>
      <c r="J30" s="188"/>
      <c r="K30" s="188"/>
      <c r="L30" s="188"/>
      <c r="M30" s="188"/>
      <c r="N30" s="188"/>
      <c r="O30" s="188"/>
      <c r="P30" s="188"/>
      <c r="Q30" s="188"/>
      <c r="R30" s="188"/>
      <c r="S30" s="188"/>
      <c r="T30" s="188"/>
      <c r="U30" s="188"/>
      <c r="V30" s="188"/>
      <c r="W30" s="188"/>
      <c r="X30" s="188"/>
      <c r="Y30" s="188"/>
      <c r="Z30" s="188"/>
      <c r="AA30" s="188"/>
      <c r="AB30" s="188"/>
      <c r="AC30" s="188"/>
      <c r="AD30" s="188"/>
    </row>
    <row r="31" spans="1:30" ht="22.5" customHeight="1">
      <c r="A31" s="100" t="s">
        <v>177</v>
      </c>
      <c r="B31" s="210">
        <v>23</v>
      </c>
      <c r="D31" s="186">
        <v>0</v>
      </c>
      <c r="E31" s="188"/>
      <c r="F31" s="186">
        <v>0</v>
      </c>
      <c r="G31" s="188"/>
      <c r="H31" s="186">
        <v>0</v>
      </c>
      <c r="I31" s="188"/>
      <c r="J31" s="186">
        <v>0</v>
      </c>
      <c r="K31" s="188"/>
      <c r="L31" s="186">
        <v>0</v>
      </c>
      <c r="M31" s="188"/>
      <c r="N31" s="186">
        <v>-100</v>
      </c>
      <c r="O31" s="188"/>
      <c r="P31" s="186">
        <v>0</v>
      </c>
      <c r="Q31" s="188"/>
      <c r="R31" s="186">
        <v>0</v>
      </c>
      <c r="S31" s="188"/>
      <c r="T31" s="186">
        <v>0</v>
      </c>
      <c r="U31" s="188"/>
      <c r="V31" s="186">
        <v>0</v>
      </c>
      <c r="W31" s="188"/>
      <c r="X31" s="192">
        <f>SUM(D31:T31)</f>
        <v>-100</v>
      </c>
      <c r="Y31" s="188"/>
      <c r="Z31" s="186">
        <v>0</v>
      </c>
      <c r="AA31" s="188"/>
      <c r="AB31" s="186">
        <f>X31+Z31</f>
        <v>-100</v>
      </c>
      <c r="AC31" s="188"/>
      <c r="AD31" s="188"/>
    </row>
    <row r="32" spans="1:30" ht="22.5" customHeight="1" thickBot="1">
      <c r="A32" s="189" t="s">
        <v>168</v>
      </c>
      <c r="B32" s="162"/>
      <c r="C32" s="139"/>
      <c r="D32" s="190">
        <f>D27+D22+D16</f>
        <v>435935</v>
      </c>
      <c r="E32" s="168"/>
      <c r="F32" s="190">
        <f>F27+F22+F16</f>
        <v>2304523</v>
      </c>
      <c r="G32" s="168"/>
      <c r="H32" s="190">
        <f>H27+H22+H16</f>
        <v>0</v>
      </c>
      <c r="I32" s="169"/>
      <c r="J32" s="190">
        <f>J27+J22+J16</f>
        <v>2005</v>
      </c>
      <c r="K32" s="168"/>
      <c r="L32" s="190">
        <f>L27+L22+L16</f>
        <v>49088</v>
      </c>
      <c r="M32" s="169"/>
      <c r="N32" s="190">
        <f>N27+N22+N16+N31</f>
        <v>24960</v>
      </c>
      <c r="O32" s="168"/>
      <c r="P32" s="190">
        <f>P27+P22+P16</f>
        <v>3967164</v>
      </c>
      <c r="Q32" s="168"/>
      <c r="R32" s="190">
        <f>R27+R22+R16</f>
        <v>-587613</v>
      </c>
      <c r="S32" s="169"/>
      <c r="T32" s="190">
        <f>T27+T22+T16</f>
        <v>-21064</v>
      </c>
      <c r="U32" s="169"/>
      <c r="V32" s="190">
        <f>V27+V22+V16</f>
        <v>-608677</v>
      </c>
      <c r="W32" s="169"/>
      <c r="X32" s="190">
        <f>X27+X22+X16</f>
        <v>6175098</v>
      </c>
      <c r="Y32" s="168"/>
      <c r="Z32" s="190">
        <f>Z27+Z22+Z16</f>
        <v>98</v>
      </c>
      <c r="AA32" s="168"/>
      <c r="AB32" s="190">
        <f>AB27+AB22+AB16+AB31</f>
        <v>6175096</v>
      </c>
      <c r="AC32" s="168"/>
      <c r="AD32" s="169"/>
    </row>
    <row r="33" spans="1:30" ht="22.5" customHeight="1" thickTop="1"/>
    <row r="34" spans="1:30" ht="22.5" customHeight="1">
      <c r="A34" s="136" t="s">
        <v>0</v>
      </c>
      <c r="H34" s="138"/>
      <c r="I34" s="138"/>
      <c r="J34" s="138"/>
      <c r="K34" s="139" t="s">
        <v>65</v>
      </c>
      <c r="L34" s="138"/>
      <c r="M34" s="138"/>
      <c r="N34" s="138"/>
      <c r="O34" s="139" t="s">
        <v>65</v>
      </c>
      <c r="P34" s="139"/>
      <c r="Q34" s="139"/>
    </row>
    <row r="35" spans="1:30" ht="22.5" customHeight="1">
      <c r="A35" s="140" t="s">
        <v>182</v>
      </c>
      <c r="B35" s="141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</row>
    <row r="36" spans="1:30" ht="22.5" customHeight="1">
      <c r="A36" s="140"/>
    </row>
    <row r="37" spans="1:30" ht="22.05" customHeight="1">
      <c r="A37" s="143"/>
      <c r="B37" s="262" t="s">
        <v>2</v>
      </c>
      <c r="C37" s="262"/>
      <c r="D37" s="262"/>
      <c r="E37" s="262"/>
      <c r="F37" s="262"/>
      <c r="G37" s="262"/>
      <c r="H37" s="262"/>
      <c r="I37" s="262"/>
      <c r="J37" s="262"/>
      <c r="K37" s="262"/>
      <c r="L37" s="262"/>
      <c r="M37" s="262"/>
      <c r="N37" s="262"/>
      <c r="O37" s="262"/>
      <c r="P37" s="262"/>
      <c r="Q37" s="262"/>
      <c r="R37" s="262"/>
      <c r="S37" s="262"/>
      <c r="T37" s="262"/>
      <c r="U37" s="262"/>
      <c r="V37" s="262"/>
      <c r="W37" s="262"/>
      <c r="X37" s="262"/>
      <c r="Y37" s="262"/>
      <c r="Z37" s="262"/>
      <c r="AA37" s="262"/>
      <c r="AB37" s="256"/>
      <c r="AC37" s="256"/>
      <c r="AD37" s="256"/>
    </row>
    <row r="38" spans="1:30" ht="43.2">
      <c r="A38" s="220"/>
      <c r="B38" s="221"/>
      <c r="C38" s="222"/>
      <c r="D38" s="223"/>
      <c r="E38" s="224"/>
      <c r="F38" s="224"/>
      <c r="G38" s="224"/>
      <c r="H38" s="253" t="s">
        <v>161</v>
      </c>
      <c r="I38" s="225"/>
      <c r="J38" s="264" t="s">
        <v>37</v>
      </c>
      <c r="K38" s="264"/>
      <c r="L38" s="264"/>
      <c r="M38" s="264"/>
      <c r="N38" s="264"/>
      <c r="O38" s="225"/>
      <c r="P38" s="265" t="s">
        <v>41</v>
      </c>
      <c r="Q38" s="265"/>
      <c r="R38" s="265"/>
      <c r="S38" s="265"/>
      <c r="T38" s="265"/>
      <c r="U38" s="224"/>
      <c r="V38" s="224"/>
      <c r="W38" s="227"/>
      <c r="X38" s="227"/>
      <c r="Y38" s="227"/>
      <c r="Z38" s="224"/>
      <c r="AA38" s="222"/>
      <c r="AB38" s="222"/>
      <c r="AC38" s="222"/>
      <c r="AD38" s="223"/>
    </row>
    <row r="39" spans="1:30" ht="21.6">
      <c r="A39" s="220"/>
      <c r="B39" s="221"/>
      <c r="C39" s="222"/>
      <c r="D39" s="223"/>
      <c r="E39" s="224"/>
      <c r="F39" s="224"/>
      <c r="G39" s="224"/>
      <c r="H39" s="235"/>
      <c r="I39" s="225"/>
      <c r="J39" s="235"/>
      <c r="K39" s="235"/>
      <c r="L39" s="235"/>
      <c r="M39" s="235"/>
      <c r="N39" s="235"/>
      <c r="O39" s="225"/>
      <c r="P39" s="236" t="s">
        <v>206</v>
      </c>
      <c r="Q39" s="236"/>
      <c r="R39" s="236" t="s">
        <v>210</v>
      </c>
      <c r="S39" s="236"/>
      <c r="T39" s="236"/>
      <c r="U39" s="224"/>
      <c r="V39" s="224"/>
      <c r="W39" s="227"/>
      <c r="X39" s="227"/>
      <c r="Y39" s="227"/>
      <c r="Z39" s="224"/>
      <c r="AA39" s="222"/>
      <c r="AB39" s="222"/>
      <c r="AC39" s="222"/>
      <c r="AD39" s="223"/>
    </row>
    <row r="40" spans="1:30" ht="22.5" customHeight="1">
      <c r="A40" s="143"/>
      <c r="B40" s="229"/>
      <c r="C40" s="145"/>
      <c r="D40" s="146"/>
      <c r="E40" s="147"/>
      <c r="F40" s="147"/>
      <c r="G40" s="147"/>
      <c r="I40" s="151"/>
      <c r="J40" s="151"/>
      <c r="K40" s="151"/>
      <c r="L40" s="151" t="s">
        <v>100</v>
      </c>
      <c r="M40" s="151"/>
      <c r="N40" s="151"/>
      <c r="O40" s="148"/>
      <c r="P40" s="218" t="s">
        <v>207</v>
      </c>
      <c r="Q40" s="218"/>
      <c r="R40" s="218" t="s">
        <v>211</v>
      </c>
      <c r="S40" s="218"/>
      <c r="T40" s="218" t="s">
        <v>155</v>
      </c>
      <c r="U40" s="150"/>
      <c r="V40" s="150"/>
      <c r="W40" s="145"/>
      <c r="X40" s="145" t="s">
        <v>66</v>
      </c>
      <c r="Y40" s="145"/>
      <c r="Z40" s="146"/>
      <c r="AA40" s="145"/>
      <c r="AB40" s="146"/>
    </row>
    <row r="41" spans="1:30" ht="22.5" customHeight="1">
      <c r="A41" s="143"/>
      <c r="B41" s="229"/>
      <c r="C41" s="145"/>
      <c r="D41" s="151" t="s">
        <v>33</v>
      </c>
      <c r="E41" s="147"/>
      <c r="F41" s="147"/>
      <c r="G41" s="147"/>
      <c r="H41" s="151" t="s">
        <v>97</v>
      </c>
      <c r="I41" s="151"/>
      <c r="J41" s="151"/>
      <c r="K41" s="151"/>
      <c r="L41" s="151" t="s">
        <v>101</v>
      </c>
      <c r="M41" s="151"/>
      <c r="N41" s="151"/>
      <c r="O41" s="148"/>
      <c r="P41" s="145" t="s">
        <v>208</v>
      </c>
      <c r="Q41" s="145"/>
      <c r="R41" s="145" t="s">
        <v>212</v>
      </c>
      <c r="S41" s="145"/>
      <c r="T41" s="145" t="s">
        <v>67</v>
      </c>
      <c r="U41" s="149"/>
      <c r="V41" s="151" t="s">
        <v>68</v>
      </c>
      <c r="W41" s="145"/>
      <c r="X41" s="145" t="s">
        <v>69</v>
      </c>
      <c r="Y41" s="145"/>
      <c r="Z41" s="146"/>
      <c r="AA41" s="145"/>
      <c r="AB41" s="146"/>
    </row>
    <row r="42" spans="1:30" ht="22.5" customHeight="1">
      <c r="A42" s="143"/>
      <c r="B42" s="229"/>
      <c r="C42" s="145"/>
      <c r="D42" s="218" t="s">
        <v>70</v>
      </c>
      <c r="E42" s="151"/>
      <c r="F42" s="151" t="s">
        <v>81</v>
      </c>
      <c r="G42" s="151"/>
      <c r="H42" s="151" t="s">
        <v>162</v>
      </c>
      <c r="I42" s="145"/>
      <c r="J42" s="151" t="s">
        <v>71</v>
      </c>
      <c r="K42" s="151"/>
      <c r="L42" s="151" t="s">
        <v>102</v>
      </c>
      <c r="M42" s="145"/>
      <c r="N42" s="145" t="s">
        <v>72</v>
      </c>
      <c r="O42" s="145"/>
      <c r="P42" s="145" t="s">
        <v>141</v>
      </c>
      <c r="Q42" s="145"/>
      <c r="R42" s="145" t="s">
        <v>213</v>
      </c>
      <c r="S42" s="145"/>
      <c r="T42" s="145" t="s">
        <v>73</v>
      </c>
      <c r="U42" s="145"/>
      <c r="V42" s="151" t="s">
        <v>156</v>
      </c>
      <c r="W42" s="145"/>
      <c r="X42" s="145" t="s">
        <v>75</v>
      </c>
      <c r="Y42" s="145"/>
      <c r="Z42" s="151" t="s">
        <v>68</v>
      </c>
      <c r="AA42" s="145"/>
      <c r="AB42" s="151"/>
    </row>
    <row r="43" spans="1:30" ht="22.5" customHeight="1">
      <c r="A43" s="143"/>
      <c r="B43" s="229" t="s">
        <v>6</v>
      </c>
      <c r="C43" s="145"/>
      <c r="D43" s="151" t="s">
        <v>76</v>
      </c>
      <c r="E43" s="151"/>
      <c r="F43" s="151" t="s">
        <v>82</v>
      </c>
      <c r="G43" s="151"/>
      <c r="H43" s="151" t="s">
        <v>163</v>
      </c>
      <c r="I43" s="145"/>
      <c r="J43" s="151" t="s">
        <v>77</v>
      </c>
      <c r="K43" s="151"/>
      <c r="L43" s="151" t="s">
        <v>103</v>
      </c>
      <c r="M43" s="145"/>
      <c r="N43" s="151" t="s">
        <v>78</v>
      </c>
      <c r="O43" s="145"/>
      <c r="P43" s="153" t="s">
        <v>209</v>
      </c>
      <c r="Q43" s="153"/>
      <c r="R43" s="153" t="s">
        <v>202</v>
      </c>
      <c r="S43" s="153"/>
      <c r="T43" s="153" t="s">
        <v>74</v>
      </c>
      <c r="U43" s="153"/>
      <c r="V43" s="153" t="s">
        <v>158</v>
      </c>
      <c r="W43" s="145"/>
      <c r="X43" s="145" t="s">
        <v>79</v>
      </c>
      <c r="Y43" s="145"/>
      <c r="Z43" s="151" t="s">
        <v>74</v>
      </c>
      <c r="AA43" s="145"/>
      <c r="AB43" s="151"/>
    </row>
    <row r="44" spans="1:30" ht="22.5" customHeight="1">
      <c r="A44" s="143"/>
      <c r="B44" s="229"/>
      <c r="C44" s="145"/>
      <c r="D44" s="263" t="s">
        <v>109</v>
      </c>
      <c r="E44" s="263"/>
      <c r="F44" s="263"/>
      <c r="G44" s="263"/>
      <c r="H44" s="263"/>
      <c r="I44" s="263"/>
      <c r="J44" s="263"/>
      <c r="K44" s="263"/>
      <c r="L44" s="263"/>
      <c r="M44" s="263"/>
      <c r="N44" s="263"/>
      <c r="O44" s="263"/>
      <c r="P44" s="263"/>
      <c r="Q44" s="263"/>
      <c r="R44" s="263"/>
      <c r="S44" s="263"/>
      <c r="T44" s="263"/>
      <c r="U44" s="263"/>
      <c r="V44" s="263"/>
      <c r="W44" s="263"/>
      <c r="X44" s="263"/>
      <c r="Y44" s="263"/>
      <c r="Z44" s="263"/>
      <c r="AA44" s="263"/>
      <c r="AB44" s="155"/>
      <c r="AC44" s="155"/>
      <c r="AD44" s="155"/>
    </row>
    <row r="45" spans="1:30" ht="22.5" customHeight="1">
      <c r="A45" s="156" t="s">
        <v>187</v>
      </c>
      <c r="B45" s="229"/>
      <c r="C45" s="145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</row>
    <row r="46" spans="1:30" ht="22.5" customHeight="1">
      <c r="A46" s="156" t="s">
        <v>214</v>
      </c>
      <c r="B46" s="229"/>
      <c r="C46" s="145"/>
      <c r="D46" s="157">
        <v>435935</v>
      </c>
      <c r="E46" s="157"/>
      <c r="F46" s="157">
        <v>2304523</v>
      </c>
      <c r="G46" s="229"/>
      <c r="H46" s="157">
        <v>2005</v>
      </c>
      <c r="I46" s="157"/>
      <c r="J46" s="157">
        <v>49088</v>
      </c>
      <c r="K46" s="157"/>
      <c r="L46" s="159">
        <v>24960</v>
      </c>
      <c r="M46" s="157"/>
      <c r="N46" s="157">
        <v>3967164</v>
      </c>
      <c r="O46" s="157"/>
      <c r="P46" s="157">
        <v>-587613</v>
      </c>
      <c r="Q46" s="157"/>
      <c r="R46" s="157">
        <v>-21064</v>
      </c>
      <c r="S46" s="157"/>
      <c r="T46" s="157">
        <v>-608677</v>
      </c>
      <c r="U46" s="157"/>
      <c r="V46" s="157">
        <f>SUM(D46:R46)</f>
        <v>6174998</v>
      </c>
      <c r="W46" s="157"/>
      <c r="X46" s="157">
        <v>98</v>
      </c>
      <c r="Z46" s="168">
        <f>V46+X46</f>
        <v>6175096</v>
      </c>
      <c r="AB46" s="168"/>
    </row>
    <row r="47" spans="1:30" ht="22.5" customHeight="1">
      <c r="A47" s="191" t="s">
        <v>184</v>
      </c>
      <c r="B47" s="229"/>
      <c r="C47" s="145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  <c r="Q47" s="229"/>
      <c r="R47" s="229"/>
      <c r="S47" s="229"/>
      <c r="T47" s="229"/>
      <c r="U47" s="229"/>
      <c r="V47" s="229"/>
      <c r="W47" s="229"/>
      <c r="X47" s="229"/>
      <c r="Y47" s="229"/>
      <c r="Z47" s="229"/>
      <c r="AA47" s="229"/>
      <c r="AB47" s="229"/>
    </row>
    <row r="48" spans="1:30" ht="22.5" customHeight="1">
      <c r="A48" s="100" t="s">
        <v>215</v>
      </c>
      <c r="B48" s="229">
        <v>3</v>
      </c>
      <c r="C48" s="145"/>
      <c r="D48" s="192">
        <v>0</v>
      </c>
      <c r="E48" s="229"/>
      <c r="F48" s="192">
        <v>0</v>
      </c>
      <c r="G48" s="229"/>
      <c r="H48" s="192">
        <v>0</v>
      </c>
      <c r="I48" s="229"/>
      <c r="J48" s="192">
        <v>0</v>
      </c>
      <c r="K48" s="229"/>
      <c r="L48" s="192">
        <v>0</v>
      </c>
      <c r="M48" s="229"/>
      <c r="N48" s="192">
        <v>-14983</v>
      </c>
      <c r="O48" s="229"/>
      <c r="P48" s="192">
        <v>0</v>
      </c>
      <c r="Q48" s="229"/>
      <c r="R48" s="192">
        <v>0</v>
      </c>
      <c r="S48" s="229"/>
      <c r="T48" s="192">
        <f>S48</f>
        <v>0</v>
      </c>
      <c r="U48" s="229"/>
      <c r="V48" s="192">
        <f>SUM(D48:R48)</f>
        <v>-14983</v>
      </c>
      <c r="W48" s="229"/>
      <c r="X48" s="192">
        <v>0</v>
      </c>
      <c r="Y48" s="229"/>
      <c r="Z48" s="192">
        <v>-14983</v>
      </c>
      <c r="AA48" s="229"/>
      <c r="AB48" s="164"/>
    </row>
    <row r="49" spans="1:28" ht="22.5" customHeight="1">
      <c r="A49" s="139" t="s">
        <v>188</v>
      </c>
      <c r="B49" s="229"/>
      <c r="C49" s="145"/>
      <c r="D49" s="157">
        <f>SUM(D46:D48)</f>
        <v>435935</v>
      </c>
      <c r="E49" s="157"/>
      <c r="F49" s="157">
        <f>SUM(F46:F48)</f>
        <v>2304523</v>
      </c>
      <c r="G49" s="229"/>
      <c r="H49" s="157">
        <f>SUM(H46:H48)</f>
        <v>2005</v>
      </c>
      <c r="I49" s="157"/>
      <c r="J49" s="157">
        <f>SUM(J46:J48)</f>
        <v>49088</v>
      </c>
      <c r="K49" s="157"/>
      <c r="L49" s="157">
        <f>SUM(L46:L48)</f>
        <v>24960</v>
      </c>
      <c r="M49" s="157"/>
      <c r="N49" s="157">
        <f>SUM(N46:N48)</f>
        <v>3952181</v>
      </c>
      <c r="O49" s="157"/>
      <c r="P49" s="157">
        <f>SUM(P46:P48)</f>
        <v>-587613</v>
      </c>
      <c r="Q49" s="157"/>
      <c r="R49" s="157">
        <f>SUM(R46:R48)</f>
        <v>-21064</v>
      </c>
      <c r="S49" s="157"/>
      <c r="T49" s="157">
        <f>SUM(T46:T48)</f>
        <v>-608677</v>
      </c>
      <c r="U49" s="157"/>
      <c r="V49" s="157">
        <f>SUM(V46:V48)</f>
        <v>6160015</v>
      </c>
      <c r="W49" s="157"/>
      <c r="X49" s="157">
        <f>SUM(X46:X48)</f>
        <v>98</v>
      </c>
      <c r="Y49" s="157"/>
      <c r="Z49" s="157">
        <f>SUM(V49:X49)</f>
        <v>6160113</v>
      </c>
      <c r="AA49" s="157"/>
      <c r="AB49" s="157"/>
    </row>
    <row r="50" spans="1:28" ht="22.5" customHeight="1">
      <c r="A50" s="139"/>
      <c r="B50" s="229"/>
      <c r="C50" s="145"/>
      <c r="D50" s="229"/>
      <c r="E50" s="229"/>
      <c r="F50" s="229"/>
      <c r="G50" s="229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1"/>
      <c r="X50" s="160"/>
      <c r="Y50" s="160"/>
      <c r="Z50" s="160"/>
      <c r="AA50" s="160"/>
      <c r="AB50" s="208"/>
    </row>
    <row r="51" spans="1:28" ht="22.5" customHeight="1">
      <c r="A51" s="139" t="s">
        <v>80</v>
      </c>
      <c r="B51" s="162"/>
      <c r="C51" s="139"/>
      <c r="D51" s="139"/>
      <c r="E51" s="139"/>
      <c r="F51" s="139"/>
      <c r="G51" s="139"/>
      <c r="H51" s="163"/>
      <c r="I51" s="163"/>
      <c r="J51" s="163"/>
      <c r="K51" s="163"/>
      <c r="L51" s="163"/>
      <c r="M51" s="163"/>
      <c r="N51" s="163"/>
      <c r="O51" s="163"/>
      <c r="P51" s="163"/>
      <c r="Q51" s="163"/>
      <c r="R51" s="163"/>
      <c r="S51" s="163"/>
      <c r="T51" s="163"/>
      <c r="U51" s="163"/>
      <c r="V51" s="163"/>
      <c r="W51" s="161"/>
      <c r="X51" s="161"/>
      <c r="Y51" s="161"/>
      <c r="Z51" s="161"/>
      <c r="AA51" s="161"/>
      <c r="AB51" s="166"/>
    </row>
    <row r="52" spans="1:28" ht="22.5" customHeight="1">
      <c r="A52" s="162" t="s">
        <v>83</v>
      </c>
      <c r="B52" s="162"/>
      <c r="C52" s="139"/>
      <c r="D52" s="139"/>
      <c r="E52" s="139"/>
      <c r="F52" s="139"/>
      <c r="G52" s="139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63"/>
      <c r="U52" s="163"/>
      <c r="V52" s="163"/>
      <c r="W52" s="161"/>
      <c r="X52" s="161"/>
      <c r="Y52" s="161"/>
      <c r="Z52" s="161"/>
      <c r="AA52" s="161"/>
      <c r="AB52" s="166"/>
    </row>
    <row r="53" spans="1:28" ht="22.5" customHeight="1">
      <c r="A53" s="100" t="s">
        <v>255</v>
      </c>
      <c r="B53" s="229"/>
      <c r="D53" s="164"/>
      <c r="E53" s="158"/>
      <c r="F53" s="164"/>
      <c r="G53" s="158"/>
      <c r="H53" s="164"/>
      <c r="I53" s="165"/>
      <c r="J53" s="164"/>
      <c r="K53" s="165"/>
      <c r="L53" s="164"/>
      <c r="M53" s="165"/>
      <c r="N53" s="164"/>
      <c r="O53" s="165"/>
      <c r="P53" s="164"/>
      <c r="Q53" s="164"/>
      <c r="R53" s="164"/>
      <c r="S53" s="164"/>
      <c r="T53" s="164"/>
      <c r="U53" s="164"/>
      <c r="V53" s="164"/>
      <c r="W53" s="165"/>
      <c r="X53" s="164"/>
      <c r="Y53" s="165"/>
      <c r="Z53" s="164">
        <f>SUM(V53:X53)</f>
        <v>0</v>
      </c>
      <c r="AA53" s="165"/>
      <c r="AB53" s="164"/>
    </row>
    <row r="54" spans="1:28" ht="22.5" customHeight="1">
      <c r="A54" s="100" t="s">
        <v>257</v>
      </c>
      <c r="B54" s="230">
        <v>5</v>
      </c>
      <c r="D54" s="164">
        <v>0</v>
      </c>
      <c r="E54" s="158"/>
      <c r="F54" s="164">
        <v>0</v>
      </c>
      <c r="G54" s="158"/>
      <c r="H54" s="164">
        <v>0</v>
      </c>
      <c r="I54" s="165"/>
      <c r="J54" s="164">
        <v>0</v>
      </c>
      <c r="K54" s="165"/>
      <c r="L54" s="164">
        <v>0</v>
      </c>
      <c r="M54" s="165"/>
      <c r="N54" s="164">
        <v>0</v>
      </c>
      <c r="O54" s="165"/>
      <c r="P54" s="164">
        <v>0</v>
      </c>
      <c r="Q54" s="164"/>
      <c r="R54" s="164">
        <v>0</v>
      </c>
      <c r="S54" s="164"/>
      <c r="T54" s="164">
        <v>0</v>
      </c>
      <c r="U54" s="164"/>
      <c r="V54" s="164">
        <f t="shared" ref="V54:V55" si="0">SUM(D54:R54)</f>
        <v>0</v>
      </c>
      <c r="W54" s="165"/>
      <c r="X54" s="164">
        <v>30116</v>
      </c>
      <c r="Y54" s="165"/>
      <c r="Z54" s="164">
        <f t="shared" ref="Z54:Z55" si="1">V54+X54</f>
        <v>30116</v>
      </c>
      <c r="AA54" s="165"/>
      <c r="AB54" s="164"/>
    </row>
    <row r="55" spans="1:28" ht="22.5" customHeight="1">
      <c r="A55" s="100" t="s">
        <v>256</v>
      </c>
      <c r="B55" s="229">
        <v>30</v>
      </c>
      <c r="D55" s="164">
        <v>0</v>
      </c>
      <c r="E55" s="158"/>
      <c r="F55" s="164">
        <v>0</v>
      </c>
      <c r="G55" s="158"/>
      <c r="H55" s="164">
        <v>0</v>
      </c>
      <c r="I55" s="163"/>
      <c r="J55" s="164">
        <v>0</v>
      </c>
      <c r="K55" s="165"/>
      <c r="L55" s="164">
        <v>0</v>
      </c>
      <c r="M55" s="165"/>
      <c r="N55" s="164">
        <v>-671340</v>
      </c>
      <c r="O55" s="164"/>
      <c r="P55" s="164">
        <v>0</v>
      </c>
      <c r="Q55" s="164"/>
      <c r="R55" s="164">
        <v>0</v>
      </c>
      <c r="S55" s="164"/>
      <c r="T55" s="164">
        <v>0</v>
      </c>
      <c r="U55" s="164"/>
      <c r="V55" s="164">
        <f t="shared" si="0"/>
        <v>-671340</v>
      </c>
      <c r="W55" s="166"/>
      <c r="X55" s="164">
        <v>0</v>
      </c>
      <c r="Y55" s="166"/>
      <c r="Z55" s="164">
        <f t="shared" si="1"/>
        <v>-671340</v>
      </c>
      <c r="AA55" s="166"/>
      <c r="AB55" s="164"/>
    </row>
    <row r="56" spans="1:28" ht="22.5" customHeight="1">
      <c r="A56" s="162" t="s">
        <v>160</v>
      </c>
      <c r="B56" s="162"/>
      <c r="C56" s="139"/>
      <c r="D56" s="167">
        <f>SUM(D53:D55)</f>
        <v>0</v>
      </c>
      <c r="E56" s="168"/>
      <c r="F56" s="167">
        <f>SUM(F53:F55)</f>
        <v>0</v>
      </c>
      <c r="G56" s="168"/>
      <c r="H56" s="167">
        <f>SUM(H53:H55)</f>
        <v>0</v>
      </c>
      <c r="I56" s="168"/>
      <c r="J56" s="167">
        <f>SUM(J53:J55)</f>
        <v>0</v>
      </c>
      <c r="K56" s="169"/>
      <c r="L56" s="167">
        <f>SUM(L53:L55)</f>
        <v>0</v>
      </c>
      <c r="M56" s="168"/>
      <c r="N56" s="167">
        <f>SUM(N53:N55)</f>
        <v>-671340</v>
      </c>
      <c r="O56" s="168"/>
      <c r="P56" s="167">
        <f>SUM(P53:P55)</f>
        <v>0</v>
      </c>
      <c r="Q56" s="169"/>
      <c r="R56" s="167">
        <f>SUM(R53:R55)</f>
        <v>0</v>
      </c>
      <c r="S56" s="169"/>
      <c r="T56" s="167">
        <f>SUM(T53:T55)</f>
        <v>0</v>
      </c>
      <c r="U56" s="169"/>
      <c r="V56" s="167">
        <f>SUM(D56:T56)</f>
        <v>-671340</v>
      </c>
      <c r="W56" s="168"/>
      <c r="X56" s="167">
        <f>SUM(X53:X55)</f>
        <v>30116</v>
      </c>
      <c r="Y56" s="168"/>
      <c r="Z56" s="167">
        <f>SUM(Z53:Z55)</f>
        <v>-641224</v>
      </c>
      <c r="AA56" s="168"/>
      <c r="AB56" s="169"/>
    </row>
    <row r="57" spans="1:28" ht="22.5" customHeight="1">
      <c r="A57" s="143"/>
      <c r="B57" s="229"/>
      <c r="C57" s="145"/>
      <c r="D57" s="229"/>
      <c r="E57" s="229"/>
      <c r="F57" s="229"/>
      <c r="G57" s="229"/>
      <c r="H57" s="229"/>
      <c r="I57" s="229"/>
      <c r="J57" s="229"/>
      <c r="K57" s="229"/>
      <c r="L57" s="229"/>
      <c r="M57" s="229"/>
      <c r="N57" s="229"/>
      <c r="O57" s="229"/>
      <c r="P57" s="229"/>
      <c r="Q57" s="229"/>
      <c r="R57" s="229"/>
      <c r="S57" s="229"/>
      <c r="T57" s="229"/>
      <c r="U57" s="229"/>
      <c r="V57" s="229"/>
      <c r="W57" s="229"/>
      <c r="X57" s="229"/>
      <c r="Y57" s="229"/>
      <c r="Z57" s="229"/>
      <c r="AA57" s="229"/>
      <c r="AB57" s="229"/>
    </row>
    <row r="58" spans="1:28" ht="22.5" customHeight="1">
      <c r="A58" s="139" t="s">
        <v>178</v>
      </c>
      <c r="B58" s="162"/>
      <c r="C58" s="139"/>
      <c r="D58" s="168"/>
      <c r="E58" s="168"/>
      <c r="F58" s="168"/>
      <c r="G58" s="168"/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9"/>
      <c r="V58" s="168"/>
      <c r="W58" s="168"/>
      <c r="X58" s="168"/>
      <c r="Y58" s="168"/>
      <c r="Z58" s="168"/>
      <c r="AA58" s="168"/>
      <c r="AB58" s="169"/>
    </row>
    <row r="59" spans="1:28" ht="22.5" customHeight="1">
      <c r="A59" s="100" t="s">
        <v>150</v>
      </c>
      <c r="D59" s="158">
        <v>0</v>
      </c>
      <c r="E59" s="158"/>
      <c r="F59" s="158">
        <v>0</v>
      </c>
      <c r="G59" s="158"/>
      <c r="H59" s="158">
        <v>0</v>
      </c>
      <c r="I59" s="158"/>
      <c r="J59" s="158">
        <v>0</v>
      </c>
      <c r="K59" s="158"/>
      <c r="L59" s="158">
        <v>0</v>
      </c>
      <c r="M59" s="170"/>
      <c r="N59" s="164">
        <v>1392651</v>
      </c>
      <c r="O59" s="164"/>
      <c r="P59" s="164">
        <v>0</v>
      </c>
      <c r="Q59" s="164"/>
      <c r="R59" s="164">
        <v>0</v>
      </c>
      <c r="S59" s="164"/>
      <c r="T59" s="164">
        <v>0</v>
      </c>
      <c r="U59" s="164"/>
      <c r="V59" s="164">
        <f t="shared" ref="V59:V60" si="2">SUM(D59:R59)</f>
        <v>1392651</v>
      </c>
      <c r="W59" s="161"/>
      <c r="X59" s="164">
        <v>-4201</v>
      </c>
      <c r="Y59" s="161"/>
      <c r="Z59" s="164">
        <f>SUM(V59:X59)</f>
        <v>1388450</v>
      </c>
      <c r="AA59" s="161"/>
      <c r="AB59" s="164"/>
    </row>
    <row r="60" spans="1:28" ht="22.5" customHeight="1">
      <c r="A60" s="100" t="s">
        <v>151</v>
      </c>
      <c r="B60" s="229"/>
      <c r="D60" s="158">
        <v>0</v>
      </c>
      <c r="E60" s="158"/>
      <c r="F60" s="158">
        <v>0</v>
      </c>
      <c r="G60" s="158"/>
      <c r="H60" s="158">
        <v>0</v>
      </c>
      <c r="I60" s="158"/>
      <c r="J60" s="158">
        <v>0</v>
      </c>
      <c r="K60" s="158"/>
      <c r="L60" s="158">
        <v>0</v>
      </c>
      <c r="M60" s="170"/>
      <c r="N60" s="164">
        <v>4046</v>
      </c>
      <c r="O60" s="171"/>
      <c r="P60" s="164">
        <v>71553</v>
      </c>
      <c r="Q60" s="164"/>
      <c r="R60" s="164">
        <v>712</v>
      </c>
      <c r="S60" s="164"/>
      <c r="T60" s="164">
        <v>72265</v>
      </c>
      <c r="U60" s="164"/>
      <c r="V60" s="164">
        <f t="shared" si="2"/>
        <v>76311</v>
      </c>
      <c r="W60" s="172"/>
      <c r="X60" s="164">
        <v>-4727</v>
      </c>
      <c r="Y60" s="172"/>
      <c r="Z60" s="173">
        <f>SUM(V60:X60)</f>
        <v>71584</v>
      </c>
      <c r="AA60" s="172"/>
      <c r="AB60" s="209"/>
    </row>
    <row r="61" spans="1:28" ht="22.5" customHeight="1">
      <c r="A61" s="139" t="s">
        <v>179</v>
      </c>
      <c r="B61" s="162"/>
      <c r="C61" s="139"/>
      <c r="D61" s="174">
        <f>SUM(D59:D60)</f>
        <v>0</v>
      </c>
      <c r="E61" s="175"/>
      <c r="F61" s="174">
        <f>SUM(F59:F60)</f>
        <v>0</v>
      </c>
      <c r="G61" s="175"/>
      <c r="H61" s="174">
        <f>SUM(H59:H60)</f>
        <v>0</v>
      </c>
      <c r="I61" s="168"/>
      <c r="J61" s="174">
        <f>SUM(J59:J60)</f>
        <v>0</v>
      </c>
      <c r="K61" s="177"/>
      <c r="L61" s="174">
        <f>SUM(L59:L60)</f>
        <v>0</v>
      </c>
      <c r="M61" s="168"/>
      <c r="N61" s="178">
        <f>SUM(N59:N60)</f>
        <v>1396697</v>
      </c>
      <c r="O61" s="179"/>
      <c r="P61" s="178">
        <f>SUM(P59:P60)</f>
        <v>71553</v>
      </c>
      <c r="Q61" s="179"/>
      <c r="R61" s="178">
        <f>SUM(R59:R60)</f>
        <v>712</v>
      </c>
      <c r="S61" s="179"/>
      <c r="T61" s="178">
        <f>SUM(T59:T60)</f>
        <v>72265</v>
      </c>
      <c r="U61" s="179"/>
      <c r="V61" s="178">
        <f>SUM(V59:V60)</f>
        <v>1468962</v>
      </c>
      <c r="W61" s="180"/>
      <c r="X61" s="178">
        <f>SUM(X59:X60)</f>
        <v>-8928</v>
      </c>
      <c r="Y61" s="180"/>
      <c r="Z61" s="178">
        <f>SUM(V61:X61)</f>
        <v>1460034</v>
      </c>
      <c r="AA61" s="180"/>
      <c r="AB61" s="179"/>
    </row>
    <row r="62" spans="1:28" ht="22.5" customHeight="1">
      <c r="U62" s="150"/>
      <c r="AB62" s="150"/>
    </row>
    <row r="63" spans="1:28" ht="22.5" customHeight="1" thickBot="1">
      <c r="A63" s="189" t="s">
        <v>189</v>
      </c>
      <c r="B63" s="162"/>
      <c r="C63" s="139"/>
      <c r="D63" s="190">
        <f>SUM(D49,D56,D61,)</f>
        <v>435935</v>
      </c>
      <c r="E63" s="168"/>
      <c r="F63" s="190">
        <f>SUM(F49,F56,F61,)</f>
        <v>2304523</v>
      </c>
      <c r="G63" s="168"/>
      <c r="H63" s="190">
        <f>SUM(H49,H56,H61,)</f>
        <v>2005</v>
      </c>
      <c r="I63" s="168"/>
      <c r="J63" s="190">
        <f>SUM(J49,J56,J61,)</f>
        <v>49088</v>
      </c>
      <c r="K63" s="169"/>
      <c r="L63" s="190">
        <f>SUM(L49,L56,L61,)</f>
        <v>24960</v>
      </c>
      <c r="M63" s="168"/>
      <c r="N63" s="190">
        <f>SUM(N49,N56,N61,)</f>
        <v>4677538</v>
      </c>
      <c r="O63" s="168"/>
      <c r="P63" s="190">
        <f>SUM(P49,P56,P61,)</f>
        <v>-516060</v>
      </c>
      <c r="Q63" s="169"/>
      <c r="R63" s="190">
        <f>SUM(R49,R56,R61,)</f>
        <v>-20352</v>
      </c>
      <c r="S63" s="169"/>
      <c r="T63" s="190">
        <f>SUM(T49,T56,T61,)</f>
        <v>-536412</v>
      </c>
      <c r="U63" s="169"/>
      <c r="V63" s="190">
        <f>SUM(V49,V56,V61,)</f>
        <v>6957637</v>
      </c>
      <c r="W63" s="168"/>
      <c r="X63" s="190">
        <f>SUM(X49,X56,X61,)</f>
        <v>21286</v>
      </c>
      <c r="Y63" s="168"/>
      <c r="Z63" s="190">
        <f>SUM(V63:X63)</f>
        <v>6978923</v>
      </c>
      <c r="AA63" s="168"/>
      <c r="AB63" s="169"/>
    </row>
    <row r="64" spans="1:28" ht="22.5" customHeight="1" thickTop="1"/>
  </sheetData>
  <mergeCells count="9">
    <mergeCell ref="B4:AC4"/>
    <mergeCell ref="B37:AA37"/>
    <mergeCell ref="D44:AA44"/>
    <mergeCell ref="J38:N38"/>
    <mergeCell ref="P38:T38"/>
    <mergeCell ref="D11:AB11"/>
    <mergeCell ref="H5:J5"/>
    <mergeCell ref="L5:P5"/>
    <mergeCell ref="R5:V5"/>
  </mergeCells>
  <pageMargins left="0.6" right="0.6" top="0.48" bottom="0.5" header="0.5" footer="0.5"/>
  <pageSetup paperSize="9" scale="57" firstPageNumber="14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New,Regular"&amp;15หมายเหตุประกอบงบการเงินระหว่างกาลแบบย่อเป็นส่วนหนึ่งของงบการเงินนี้&amp;"-,Regular"&amp;11
&amp;C&amp;"Angsana New,Regular"&amp;15&amp;P</oddFooter>
  </headerFooter>
  <rowBreaks count="1" manualBreakCount="1">
    <brk id="3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51"/>
  <sheetViews>
    <sheetView topLeftCell="A16" zoomScale="90" zoomScaleNormal="90" zoomScaleSheetLayoutView="70" workbookViewId="0">
      <selection activeCell="E52" sqref="E52"/>
    </sheetView>
  </sheetViews>
  <sheetFormatPr defaultColWidth="9.21875" defaultRowHeight="22.5" customHeight="1"/>
  <cols>
    <col min="1" max="1" width="50.44140625" style="146" customWidth="1"/>
    <col min="2" max="2" width="8.5546875" style="193" customWidth="1"/>
    <col min="3" max="3" width="10.5546875" style="146" customWidth="1"/>
    <col min="4" max="4" width="1.44140625" style="146" customWidth="1"/>
    <col min="5" max="5" width="11" style="146" customWidth="1"/>
    <col min="6" max="6" width="1.44140625" style="146" customWidth="1"/>
    <col min="7" max="7" width="11" style="146" customWidth="1"/>
    <col min="8" max="8" width="2" style="146" customWidth="1"/>
    <col min="9" max="9" width="13.21875" style="146" customWidth="1"/>
    <col min="10" max="10" width="1.44140625" style="146" customWidth="1"/>
    <col min="11" max="11" width="11.44140625" style="146" customWidth="1"/>
    <col min="12" max="12" width="1.44140625" style="146" customWidth="1"/>
    <col min="13" max="13" width="13.44140625" style="146" customWidth="1"/>
    <col min="14" max="14" width="1.44140625" style="146" customWidth="1"/>
    <col min="15" max="15" width="12.77734375" style="146" bestFit="1" customWidth="1"/>
    <col min="16" max="16" width="1.44140625" style="146" customWidth="1"/>
    <col min="17" max="17" width="12" style="146" customWidth="1"/>
    <col min="18" max="18" width="1.44140625" style="146" customWidth="1"/>
    <col min="19" max="16384" width="9.21875" style="146"/>
  </cols>
  <sheetData>
    <row r="1" spans="1:18" ht="22.5" customHeight="1">
      <c r="A1" s="136" t="s">
        <v>0</v>
      </c>
      <c r="B1" s="137"/>
      <c r="C1" s="100"/>
      <c r="D1" s="100"/>
      <c r="E1" s="138"/>
      <c r="F1" s="138"/>
      <c r="G1" s="138"/>
      <c r="H1" s="138"/>
      <c r="I1" s="138"/>
      <c r="J1" s="139" t="s">
        <v>65</v>
      </c>
      <c r="K1" s="138"/>
      <c r="L1" s="139" t="s">
        <v>65</v>
      </c>
      <c r="M1" s="139"/>
      <c r="N1" s="139"/>
      <c r="O1" s="139"/>
      <c r="P1" s="139"/>
      <c r="Q1" s="100"/>
    </row>
    <row r="2" spans="1:18" ht="22.5" customHeight="1">
      <c r="A2" s="140" t="s">
        <v>182</v>
      </c>
      <c r="B2" s="137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</row>
    <row r="3" spans="1:18" ht="15.75" customHeight="1">
      <c r="A3" s="140"/>
      <c r="B3" s="137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8" ht="22.5" customHeight="1">
      <c r="A4" s="143"/>
      <c r="C4" s="262" t="s">
        <v>3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8" ht="22.5" customHeight="1">
      <c r="A5" s="143"/>
      <c r="B5" s="144"/>
      <c r="D5" s="145"/>
      <c r="G5" s="265" t="s">
        <v>161</v>
      </c>
      <c r="H5" s="265"/>
      <c r="I5" s="265"/>
      <c r="J5" s="150"/>
      <c r="K5" s="268" t="s">
        <v>37</v>
      </c>
      <c r="L5" s="268"/>
      <c r="M5" s="268"/>
      <c r="N5" s="268"/>
      <c r="O5" s="268"/>
      <c r="P5" s="148"/>
      <c r="R5" s="148"/>
    </row>
    <row r="6" spans="1:18" ht="22.5" customHeight="1">
      <c r="A6" s="143"/>
      <c r="B6" s="144"/>
      <c r="C6" s="151" t="s">
        <v>33</v>
      </c>
      <c r="D6" s="145"/>
      <c r="E6" s="151"/>
      <c r="F6" s="151"/>
      <c r="G6" s="151" t="s">
        <v>97</v>
      </c>
      <c r="H6" s="151"/>
      <c r="I6" s="151" t="s">
        <v>97</v>
      </c>
      <c r="J6" s="151"/>
      <c r="K6" s="151"/>
      <c r="L6" s="151"/>
      <c r="M6" s="151" t="s">
        <v>106</v>
      </c>
      <c r="N6" s="151"/>
      <c r="O6" s="151"/>
      <c r="P6" s="148"/>
      <c r="R6" s="148"/>
    </row>
    <row r="7" spans="1:18" ht="22.5" customHeight="1">
      <c r="A7" s="143"/>
      <c r="B7" s="144"/>
      <c r="C7" s="152" t="s">
        <v>70</v>
      </c>
      <c r="D7" s="145"/>
      <c r="E7" s="151" t="s">
        <v>81</v>
      </c>
      <c r="F7" s="151"/>
      <c r="G7" s="151" t="s">
        <v>98</v>
      </c>
      <c r="H7" s="151"/>
      <c r="I7" s="151" t="s">
        <v>98</v>
      </c>
      <c r="J7" s="151"/>
      <c r="K7" s="151" t="s">
        <v>71</v>
      </c>
      <c r="L7" s="145"/>
      <c r="M7" s="151" t="s">
        <v>102</v>
      </c>
      <c r="N7" s="145"/>
      <c r="O7" s="145" t="s">
        <v>72</v>
      </c>
      <c r="P7" s="145"/>
      <c r="Q7" s="151" t="s">
        <v>68</v>
      </c>
      <c r="R7" s="145"/>
    </row>
    <row r="8" spans="1:18" ht="22.5" customHeight="1">
      <c r="A8" s="143"/>
      <c r="B8" s="144" t="s">
        <v>6</v>
      </c>
      <c r="C8" s="151" t="s">
        <v>76</v>
      </c>
      <c r="D8" s="145"/>
      <c r="E8" s="151" t="s">
        <v>82</v>
      </c>
      <c r="F8" s="151"/>
      <c r="G8" s="151" t="s">
        <v>99</v>
      </c>
      <c r="H8" s="151"/>
      <c r="I8" s="151" t="s">
        <v>174</v>
      </c>
      <c r="J8" s="151"/>
      <c r="K8" s="151" t="s">
        <v>77</v>
      </c>
      <c r="L8" s="145"/>
      <c r="M8" s="151" t="s">
        <v>103</v>
      </c>
      <c r="N8" s="145"/>
      <c r="O8" s="151" t="s">
        <v>78</v>
      </c>
      <c r="P8" s="145"/>
      <c r="Q8" s="151" t="s">
        <v>74</v>
      </c>
      <c r="R8" s="145"/>
    </row>
    <row r="9" spans="1:18" ht="22.5" customHeight="1">
      <c r="A9" s="194"/>
      <c r="B9" s="144"/>
      <c r="C9" s="263" t="s">
        <v>109</v>
      </c>
      <c r="D9" s="263"/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</row>
    <row r="10" spans="1:18" ht="22.5" customHeight="1">
      <c r="A10" s="156" t="s">
        <v>169</v>
      </c>
      <c r="B10" s="144"/>
      <c r="C10" s="144"/>
      <c r="D10" s="144"/>
      <c r="E10" s="144"/>
      <c r="F10" s="144"/>
      <c r="G10" s="144"/>
      <c r="H10" s="210"/>
      <c r="I10" s="210"/>
      <c r="J10" s="144"/>
      <c r="K10" s="154"/>
      <c r="L10" s="154"/>
      <c r="M10" s="154"/>
      <c r="N10" s="154"/>
      <c r="O10" s="154"/>
      <c r="P10" s="154"/>
      <c r="Q10" s="154"/>
      <c r="R10" s="144"/>
    </row>
    <row r="11" spans="1:18" ht="22.5" customHeight="1">
      <c r="A11" s="139" t="s">
        <v>154</v>
      </c>
      <c r="B11" s="195"/>
      <c r="C11" s="196">
        <v>433385</v>
      </c>
      <c r="D11" s="196"/>
      <c r="E11" s="176">
        <v>2176628</v>
      </c>
      <c r="F11" s="176"/>
      <c r="G11" s="197">
        <v>44610</v>
      </c>
      <c r="H11" s="197"/>
      <c r="I11" s="197">
        <v>0</v>
      </c>
      <c r="J11" s="196"/>
      <c r="K11" s="196">
        <v>43695</v>
      </c>
      <c r="L11" s="196"/>
      <c r="M11" s="197">
        <v>25060</v>
      </c>
      <c r="N11" s="196"/>
      <c r="O11" s="196">
        <v>1251409</v>
      </c>
      <c r="P11" s="196"/>
      <c r="Q11" s="198">
        <f>SUM(C11:O11)</f>
        <v>3974787</v>
      </c>
      <c r="R11" s="196"/>
    </row>
    <row r="12" spans="1:18" ht="11.25" customHeight="1">
      <c r="A12" s="143"/>
      <c r="B12" s="144"/>
      <c r="C12" s="144"/>
      <c r="D12" s="144"/>
      <c r="E12" s="144"/>
      <c r="F12" s="144"/>
      <c r="G12" s="144"/>
      <c r="H12" s="210"/>
      <c r="I12" s="210"/>
      <c r="J12" s="144"/>
      <c r="K12" s="154"/>
      <c r="L12" s="154"/>
      <c r="M12" s="154"/>
      <c r="N12" s="154"/>
      <c r="O12" s="154"/>
      <c r="P12" s="154"/>
      <c r="Q12" s="199"/>
      <c r="R12" s="144"/>
    </row>
    <row r="13" spans="1:18" ht="22.5" customHeight="1">
      <c r="A13" s="139" t="s">
        <v>80</v>
      </c>
      <c r="B13" s="139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1"/>
      <c r="R13" s="200"/>
    </row>
    <row r="14" spans="1:18" ht="22.5" customHeight="1">
      <c r="A14" s="162" t="s">
        <v>83</v>
      </c>
      <c r="B14" s="139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1"/>
      <c r="R14" s="200"/>
    </row>
    <row r="15" spans="1:18" ht="22.5" customHeight="1">
      <c r="A15" s="100" t="s">
        <v>104</v>
      </c>
      <c r="B15" s="144">
        <v>22</v>
      </c>
      <c r="C15" s="158">
        <v>2550</v>
      </c>
      <c r="D15" s="202"/>
      <c r="E15" s="158">
        <v>127895</v>
      </c>
      <c r="F15" s="203"/>
      <c r="G15" s="158">
        <v>-44610</v>
      </c>
      <c r="H15" s="158"/>
      <c r="I15" s="158">
        <v>2005</v>
      </c>
      <c r="J15" s="202"/>
      <c r="K15" s="158">
        <v>0</v>
      </c>
      <c r="L15" s="202"/>
      <c r="M15" s="158">
        <v>0</v>
      </c>
      <c r="N15" s="202"/>
      <c r="O15" s="158">
        <v>0</v>
      </c>
      <c r="P15" s="204"/>
      <c r="Q15" s="158">
        <f>SUM(C15:O15)</f>
        <v>87840</v>
      </c>
      <c r="R15" s="204"/>
    </row>
    <row r="16" spans="1:18" ht="22.5" customHeight="1">
      <c r="A16" s="100" t="s">
        <v>216</v>
      </c>
      <c r="B16" s="144">
        <v>30</v>
      </c>
      <c r="C16" s="158">
        <v>0</v>
      </c>
      <c r="D16" s="202"/>
      <c r="E16" s="158">
        <v>0</v>
      </c>
      <c r="F16" s="203"/>
      <c r="G16" s="158">
        <v>0</v>
      </c>
      <c r="H16" s="158"/>
      <c r="I16" s="158">
        <v>0</v>
      </c>
      <c r="J16" s="202"/>
      <c r="K16" s="158">
        <v>0</v>
      </c>
      <c r="L16" s="202"/>
      <c r="M16" s="158">
        <v>0</v>
      </c>
      <c r="N16" s="202"/>
      <c r="O16" s="158">
        <v>-618117</v>
      </c>
      <c r="P16" s="204"/>
      <c r="Q16" s="158">
        <f>SUM(C16:O16)</f>
        <v>-618117</v>
      </c>
      <c r="R16" s="204"/>
    </row>
    <row r="17" spans="1:18" ht="22.95" hidden="1" customHeight="1">
      <c r="A17" s="100" t="s">
        <v>165</v>
      </c>
      <c r="B17" s="144"/>
      <c r="C17" s="158">
        <v>0</v>
      </c>
      <c r="D17" s="202"/>
      <c r="E17" s="158">
        <v>0</v>
      </c>
      <c r="F17" s="203"/>
      <c r="G17" s="158">
        <v>0</v>
      </c>
      <c r="H17" s="158"/>
      <c r="I17" s="158">
        <v>2005</v>
      </c>
      <c r="J17" s="202"/>
      <c r="K17" s="158">
        <v>0</v>
      </c>
      <c r="L17" s="202"/>
      <c r="M17" s="158">
        <v>0</v>
      </c>
      <c r="N17" s="202"/>
      <c r="O17" s="158">
        <v>0</v>
      </c>
      <c r="P17" s="204"/>
      <c r="Q17" s="158" t="e">
        <f>A17+C17+E17+K17+O17+M17+G17</f>
        <v>#VALUE!</v>
      </c>
      <c r="R17" s="204"/>
    </row>
    <row r="18" spans="1:18" ht="22.5" customHeight="1">
      <c r="A18" s="162" t="s">
        <v>160</v>
      </c>
      <c r="B18" s="162"/>
      <c r="C18" s="174">
        <f>SUM(C15:C16)</f>
        <v>2550</v>
      </c>
      <c r="D18" s="169"/>
      <c r="E18" s="174">
        <f>SUM(E15:E16)</f>
        <v>127895</v>
      </c>
      <c r="F18" s="176"/>
      <c r="G18" s="174">
        <f>SUM(G15:G17)</f>
        <v>-44610</v>
      </c>
      <c r="H18" s="177"/>
      <c r="I18" s="174">
        <f>SUM(I16:I17)</f>
        <v>2005</v>
      </c>
      <c r="J18" s="205"/>
      <c r="K18" s="174">
        <f>SUM(K15:K16)</f>
        <v>0</v>
      </c>
      <c r="L18" s="205"/>
      <c r="M18" s="174">
        <f>SUM(M15:M16)</f>
        <v>0</v>
      </c>
      <c r="N18" s="205"/>
      <c r="O18" s="174">
        <f>SUM(O15:O17)</f>
        <v>-618117</v>
      </c>
      <c r="P18" s="205"/>
      <c r="Q18" s="174">
        <f>SUM(A18:O18)</f>
        <v>-530277</v>
      </c>
      <c r="R18" s="205"/>
    </row>
    <row r="19" spans="1:18" ht="22.95" hidden="1" customHeight="1">
      <c r="A19" s="143"/>
      <c r="B19" s="144"/>
      <c r="C19" s="144"/>
      <c r="D19" s="144"/>
      <c r="E19" s="144"/>
      <c r="F19" s="144"/>
      <c r="G19" s="144"/>
      <c r="H19" s="210"/>
      <c r="I19" s="210"/>
      <c r="J19" s="144"/>
      <c r="K19" s="154"/>
      <c r="L19" s="154"/>
      <c r="M19" s="154"/>
      <c r="N19" s="154"/>
      <c r="O19" s="154"/>
      <c r="P19" s="154"/>
      <c r="Q19" s="154"/>
      <c r="R19" s="144"/>
    </row>
    <row r="20" spans="1:18" ht="17.55" customHeight="1">
      <c r="A20" s="143"/>
      <c r="B20" s="216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</row>
    <row r="21" spans="1:18" ht="22.5" customHeight="1">
      <c r="A21" s="139" t="s">
        <v>178</v>
      </c>
      <c r="B21" s="162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6"/>
      <c r="P21" s="200"/>
      <c r="Q21" s="200"/>
      <c r="R21" s="200"/>
    </row>
    <row r="22" spans="1:18" ht="22.5" customHeight="1">
      <c r="A22" s="100" t="s">
        <v>84</v>
      </c>
      <c r="B22" s="137"/>
      <c r="C22" s="158">
        <v>0</v>
      </c>
      <c r="D22" s="188"/>
      <c r="E22" s="158">
        <v>0</v>
      </c>
      <c r="F22" s="203"/>
      <c r="G22" s="158">
        <v>0</v>
      </c>
      <c r="H22" s="158"/>
      <c r="I22" s="158">
        <v>0</v>
      </c>
      <c r="J22" s="100"/>
      <c r="K22" s="158">
        <v>0</v>
      </c>
      <c r="L22" s="100"/>
      <c r="M22" s="158">
        <v>0</v>
      </c>
      <c r="N22" s="100"/>
      <c r="O22" s="188">
        <v>1075981</v>
      </c>
      <c r="P22" s="100"/>
      <c r="Q22" s="158">
        <f>SUM(C22:O22)</f>
        <v>1075981</v>
      </c>
      <c r="R22" s="100"/>
    </row>
    <row r="23" spans="1:18" ht="21.6">
      <c r="A23" s="100" t="s">
        <v>105</v>
      </c>
      <c r="B23" s="137"/>
      <c r="C23" s="158">
        <v>0</v>
      </c>
      <c r="D23" s="188"/>
      <c r="E23" s="158">
        <v>0</v>
      </c>
      <c r="F23" s="203"/>
      <c r="G23" s="158">
        <v>0</v>
      </c>
      <c r="H23" s="158"/>
      <c r="I23" s="158">
        <v>0</v>
      </c>
      <c r="J23" s="100"/>
      <c r="K23" s="158">
        <v>0</v>
      </c>
      <c r="L23" s="100"/>
      <c r="M23" s="158">
        <v>0</v>
      </c>
      <c r="N23" s="100"/>
      <c r="O23" s="158">
        <v>-10845</v>
      </c>
      <c r="P23" s="100"/>
      <c r="Q23" s="158">
        <v>-10845</v>
      </c>
      <c r="R23" s="100"/>
    </row>
    <row r="24" spans="1:18" ht="22.5" customHeight="1">
      <c r="A24" s="139" t="s">
        <v>179</v>
      </c>
      <c r="B24" s="162"/>
      <c r="C24" s="174">
        <f>SUM(C22:C23)</f>
        <v>0</v>
      </c>
      <c r="D24" s="169"/>
      <c r="E24" s="174">
        <f>SUM(E22:E23)</f>
        <v>0</v>
      </c>
      <c r="F24" s="176"/>
      <c r="G24" s="174">
        <f>SUM(G22:G23)</f>
        <v>0</v>
      </c>
      <c r="H24" s="177"/>
      <c r="I24" s="174">
        <f>SUM(I22:I23)</f>
        <v>0</v>
      </c>
      <c r="J24" s="168"/>
      <c r="K24" s="174">
        <f>SUM(K22:K23)</f>
        <v>0</v>
      </c>
      <c r="L24" s="168"/>
      <c r="M24" s="174">
        <f>SUM(M22:M23)</f>
        <v>0</v>
      </c>
      <c r="N24" s="168"/>
      <c r="O24" s="167">
        <f>SUM(O22:O23)</f>
        <v>1065136</v>
      </c>
      <c r="P24" s="168"/>
      <c r="Q24" s="167">
        <f>SUM(A24:O24)</f>
        <v>1065136</v>
      </c>
      <c r="R24" s="168"/>
    </row>
    <row r="25" spans="1:18" ht="22.5" customHeight="1">
      <c r="A25" s="139"/>
      <c r="B25" s="162"/>
      <c r="C25" s="177"/>
      <c r="D25" s="169"/>
      <c r="E25" s="177"/>
      <c r="F25" s="176"/>
      <c r="G25" s="177"/>
      <c r="H25" s="177"/>
      <c r="I25" s="177"/>
      <c r="J25" s="168"/>
      <c r="K25" s="177"/>
      <c r="L25" s="168"/>
      <c r="M25" s="177"/>
      <c r="N25" s="168"/>
      <c r="O25" s="169"/>
      <c r="P25" s="168"/>
      <c r="Q25" s="169"/>
      <c r="R25" s="168"/>
    </row>
    <row r="26" spans="1:18" ht="22.5" customHeight="1">
      <c r="A26" s="100" t="s">
        <v>177</v>
      </c>
      <c r="B26" s="210">
        <v>23</v>
      </c>
      <c r="C26" s="181">
        <v>0</v>
      </c>
      <c r="D26" s="188"/>
      <c r="E26" s="181">
        <v>0</v>
      </c>
      <c r="F26" s="203"/>
      <c r="G26" s="181">
        <v>0</v>
      </c>
      <c r="H26" s="158"/>
      <c r="I26" s="181">
        <v>0</v>
      </c>
      <c r="J26" s="100"/>
      <c r="K26" s="181">
        <v>0</v>
      </c>
      <c r="L26" s="100"/>
      <c r="M26" s="181">
        <v>-100</v>
      </c>
      <c r="N26" s="100"/>
      <c r="O26" s="186">
        <v>0</v>
      </c>
      <c r="P26" s="100"/>
      <c r="Q26" s="213">
        <v>-100</v>
      </c>
      <c r="R26" s="168"/>
    </row>
    <row r="27" spans="1:18" ht="22.5" customHeight="1" thickBot="1">
      <c r="A27" s="189" t="s">
        <v>168</v>
      </c>
      <c r="B27" s="162"/>
      <c r="C27" s="190">
        <f>C11+C18+C24</f>
        <v>435935</v>
      </c>
      <c r="D27" s="169"/>
      <c r="E27" s="190">
        <f>E11+E18+E24</f>
        <v>2304523</v>
      </c>
      <c r="F27" s="169"/>
      <c r="G27" s="190">
        <f>G11+G18+G24</f>
        <v>0</v>
      </c>
      <c r="H27" s="169"/>
      <c r="I27" s="190">
        <f>I11+I18+I24</f>
        <v>2005</v>
      </c>
      <c r="J27" s="169"/>
      <c r="K27" s="190">
        <f>K11+K18+K24</f>
        <v>43695</v>
      </c>
      <c r="L27" s="169"/>
      <c r="M27" s="190">
        <f>M11+M18+M24+M26</f>
        <v>24960</v>
      </c>
      <c r="N27" s="169"/>
      <c r="O27" s="190">
        <f>O11+O18+O24</f>
        <v>1698428</v>
      </c>
      <c r="P27" s="169"/>
      <c r="Q27" s="190">
        <f>Q11+Q18+Q26+Q24</f>
        <v>4509546</v>
      </c>
      <c r="R27" s="169"/>
    </row>
    <row r="28" spans="1:18" ht="22.5" customHeight="1" thickTop="1"/>
    <row r="29" spans="1:18" ht="22.5" customHeight="1">
      <c r="A29" s="136" t="s">
        <v>0</v>
      </c>
      <c r="B29" s="137"/>
      <c r="C29" s="100"/>
      <c r="D29" s="100"/>
      <c r="E29" s="138"/>
      <c r="F29" s="138"/>
      <c r="G29" s="138"/>
      <c r="H29" s="138"/>
      <c r="I29" s="138"/>
      <c r="J29" s="139" t="s">
        <v>65</v>
      </c>
      <c r="K29" s="138"/>
      <c r="L29" s="139" t="s">
        <v>65</v>
      </c>
      <c r="M29" s="139"/>
      <c r="N29" s="139"/>
      <c r="O29" s="139"/>
      <c r="P29" s="139"/>
      <c r="Q29" s="100"/>
    </row>
    <row r="30" spans="1:18" ht="22.5" customHeight="1">
      <c r="A30" s="140" t="s">
        <v>182</v>
      </c>
      <c r="B30" s="137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</row>
    <row r="31" spans="1:18" ht="22.5" customHeight="1">
      <c r="A31" s="140"/>
      <c r="B31" s="137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</row>
    <row r="32" spans="1:18" ht="22.5" customHeight="1">
      <c r="A32" s="143"/>
      <c r="C32" s="262" t="s">
        <v>3</v>
      </c>
      <c r="D32" s="262"/>
      <c r="E32" s="262"/>
      <c r="F32" s="262"/>
      <c r="G32" s="262"/>
      <c r="H32" s="262"/>
      <c r="I32" s="262"/>
      <c r="J32" s="262"/>
      <c r="K32" s="262"/>
      <c r="L32" s="262"/>
      <c r="M32" s="262"/>
      <c r="N32" s="262"/>
      <c r="O32" s="262"/>
      <c r="P32" s="262"/>
      <c r="Q32" s="256"/>
    </row>
    <row r="33" spans="1:17" ht="43.2">
      <c r="A33" s="143"/>
      <c r="B33" s="229"/>
      <c r="D33" s="145"/>
      <c r="G33" s="237" t="s">
        <v>161</v>
      </c>
      <c r="H33" s="150"/>
      <c r="I33" s="269" t="s">
        <v>37</v>
      </c>
      <c r="J33" s="269"/>
      <c r="K33" s="269"/>
      <c r="L33" s="269"/>
      <c r="M33" s="269"/>
      <c r="N33" s="238"/>
      <c r="O33" s="238"/>
      <c r="P33" s="148"/>
    </row>
    <row r="34" spans="1:17" ht="22.5" customHeight="1">
      <c r="A34" s="143"/>
      <c r="B34" s="229"/>
      <c r="C34" s="151" t="s">
        <v>33</v>
      </c>
      <c r="D34" s="145"/>
      <c r="E34" s="151"/>
      <c r="F34" s="151"/>
      <c r="G34" s="151" t="s">
        <v>97</v>
      </c>
      <c r="H34" s="151"/>
      <c r="I34" s="151"/>
      <c r="J34" s="151"/>
      <c r="K34" s="151" t="s">
        <v>106</v>
      </c>
      <c r="L34" s="151"/>
      <c r="M34" s="151"/>
      <c r="N34" s="148"/>
    </row>
    <row r="35" spans="1:17" ht="22.5" customHeight="1">
      <c r="A35" s="143"/>
      <c r="B35" s="229"/>
      <c r="C35" s="218" t="s">
        <v>70</v>
      </c>
      <c r="D35" s="145"/>
      <c r="E35" s="151" t="s">
        <v>81</v>
      </c>
      <c r="F35" s="151"/>
      <c r="G35" s="151" t="s">
        <v>98</v>
      </c>
      <c r="H35" s="151"/>
      <c r="I35" s="151" t="s">
        <v>71</v>
      </c>
      <c r="J35" s="145"/>
      <c r="K35" s="151" t="s">
        <v>102</v>
      </c>
      <c r="L35" s="145"/>
      <c r="M35" s="145" t="s">
        <v>72</v>
      </c>
      <c r="N35" s="145"/>
      <c r="O35" s="151" t="s">
        <v>68</v>
      </c>
    </row>
    <row r="36" spans="1:17" ht="22.5" customHeight="1">
      <c r="A36" s="143"/>
      <c r="B36" s="229" t="s">
        <v>6</v>
      </c>
      <c r="C36" s="151" t="s">
        <v>76</v>
      </c>
      <c r="D36" s="145"/>
      <c r="E36" s="151" t="s">
        <v>82</v>
      </c>
      <c r="F36" s="151"/>
      <c r="G36" s="151" t="s">
        <v>174</v>
      </c>
      <c r="H36" s="151"/>
      <c r="I36" s="151" t="s">
        <v>77</v>
      </c>
      <c r="J36" s="145"/>
      <c r="K36" s="151" t="s">
        <v>103</v>
      </c>
      <c r="L36" s="145"/>
      <c r="M36" s="151" t="s">
        <v>78</v>
      </c>
      <c r="N36" s="145"/>
      <c r="O36" s="151" t="s">
        <v>74</v>
      </c>
    </row>
    <row r="37" spans="1:17" ht="22.5" customHeight="1">
      <c r="A37" s="194"/>
      <c r="B37" s="229"/>
      <c r="C37" s="263" t="s">
        <v>109</v>
      </c>
      <c r="D37" s="263"/>
      <c r="E37" s="263"/>
      <c r="F37" s="263"/>
      <c r="G37" s="263"/>
      <c r="H37" s="263"/>
      <c r="I37" s="263"/>
      <c r="J37" s="263"/>
      <c r="K37" s="263"/>
      <c r="L37" s="263"/>
      <c r="M37" s="263"/>
      <c r="N37" s="263"/>
      <c r="O37" s="263"/>
      <c r="P37" s="263"/>
      <c r="Q37" s="155"/>
    </row>
    <row r="38" spans="1:17" ht="22.5" customHeight="1">
      <c r="A38" s="156" t="s">
        <v>187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</row>
    <row r="39" spans="1:17" ht="22.5" customHeight="1">
      <c r="A39" s="139" t="s">
        <v>188</v>
      </c>
      <c r="B39" s="195"/>
      <c r="C39" s="196">
        <f>C27</f>
        <v>435935</v>
      </c>
      <c r="D39" s="196"/>
      <c r="E39" s="176">
        <f>E27</f>
        <v>2304523</v>
      </c>
      <c r="F39" s="176"/>
      <c r="G39" s="197">
        <f>I27</f>
        <v>2005</v>
      </c>
      <c r="H39" s="196"/>
      <c r="I39" s="196">
        <f>K27</f>
        <v>43695</v>
      </c>
      <c r="J39" s="196"/>
      <c r="K39" s="197">
        <f>M27</f>
        <v>24960</v>
      </c>
      <c r="L39" s="196"/>
      <c r="M39" s="196">
        <f>O27</f>
        <v>1698428</v>
      </c>
      <c r="N39" s="196"/>
      <c r="O39" s="198">
        <f>Q27</f>
        <v>4509546</v>
      </c>
    </row>
    <row r="40" spans="1:17" ht="22.5" customHeight="1">
      <c r="A40" s="143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199"/>
    </row>
    <row r="41" spans="1:17" ht="22.5" customHeight="1">
      <c r="A41" s="139" t="s">
        <v>80</v>
      </c>
      <c r="B41" s="139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  <c r="N41" s="200"/>
      <c r="O41" s="201"/>
    </row>
    <row r="42" spans="1:17" ht="22.5" customHeight="1">
      <c r="A42" s="162" t="s">
        <v>83</v>
      </c>
      <c r="B42" s="139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  <c r="N42" s="200"/>
      <c r="O42" s="201"/>
    </row>
    <row r="43" spans="1:17" ht="22.5" customHeight="1">
      <c r="A43" s="100" t="s">
        <v>216</v>
      </c>
      <c r="B43" s="229">
        <v>30</v>
      </c>
      <c r="C43" s="158">
        <v>0</v>
      </c>
      <c r="D43" s="202"/>
      <c r="E43" s="158">
        <v>0</v>
      </c>
      <c r="F43" s="203"/>
      <c r="G43" s="158">
        <v>0</v>
      </c>
      <c r="H43" s="202"/>
      <c r="I43" s="158">
        <v>0</v>
      </c>
      <c r="J43" s="202"/>
      <c r="K43" s="158">
        <v>0</v>
      </c>
      <c r="L43" s="202"/>
      <c r="M43" s="158">
        <v>-671339</v>
      </c>
      <c r="N43" s="204"/>
      <c r="O43" s="158">
        <f>SUM(C43:M43)</f>
        <v>-671339</v>
      </c>
    </row>
    <row r="44" spans="1:17" ht="22.5" customHeight="1">
      <c r="A44" s="162" t="s">
        <v>160</v>
      </c>
      <c r="B44" s="162"/>
      <c r="C44" s="174">
        <f>SUM(C43:C43)</f>
        <v>0</v>
      </c>
      <c r="D44" s="169"/>
      <c r="E44" s="174">
        <f>SUM(E43:E43)</f>
        <v>0</v>
      </c>
      <c r="F44" s="176"/>
      <c r="G44" s="174">
        <f>SUM(G43:G43)</f>
        <v>0</v>
      </c>
      <c r="H44" s="205"/>
      <c r="I44" s="174">
        <f>SUM(I43:I43)</f>
        <v>0</v>
      </c>
      <c r="J44" s="205"/>
      <c r="K44" s="174">
        <f>SUM(K43:K43)</f>
        <v>0</v>
      </c>
      <c r="L44" s="205"/>
      <c r="M44" s="174">
        <f>SUM(M43:M43)</f>
        <v>-671339</v>
      </c>
      <c r="N44" s="205"/>
      <c r="O44" s="174">
        <f>SUM(A44:M44)</f>
        <v>-671339</v>
      </c>
    </row>
    <row r="45" spans="1:17" ht="22.5" customHeight="1">
      <c r="A45" s="143"/>
      <c r="B45" s="229"/>
      <c r="C45" s="229"/>
      <c r="D45" s="229"/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</row>
    <row r="46" spans="1:17" ht="22.5" customHeight="1">
      <c r="A46" s="139" t="s">
        <v>178</v>
      </c>
      <c r="B46" s="162"/>
      <c r="C46" s="200"/>
      <c r="D46" s="200"/>
      <c r="E46" s="200"/>
      <c r="F46" s="200"/>
      <c r="G46" s="200"/>
      <c r="H46" s="200"/>
      <c r="I46" s="200"/>
      <c r="J46" s="200"/>
      <c r="K46" s="200"/>
      <c r="L46" s="200"/>
      <c r="M46" s="206"/>
      <c r="N46" s="200"/>
      <c r="O46" s="200"/>
    </row>
    <row r="47" spans="1:17" ht="22.5" customHeight="1">
      <c r="A47" s="100" t="s">
        <v>84</v>
      </c>
      <c r="B47" s="137"/>
      <c r="C47" s="158">
        <v>0</v>
      </c>
      <c r="D47" s="188"/>
      <c r="E47" s="158">
        <v>0</v>
      </c>
      <c r="F47" s="203"/>
      <c r="G47" s="158">
        <v>0</v>
      </c>
      <c r="H47" s="100"/>
      <c r="I47" s="158">
        <v>0</v>
      </c>
      <c r="J47" s="100"/>
      <c r="K47" s="158">
        <v>0</v>
      </c>
      <c r="L47" s="100"/>
      <c r="M47" s="188">
        <v>1072948</v>
      </c>
      <c r="N47" s="100"/>
      <c r="O47" s="158">
        <f t="shared" ref="O47" si="0">SUM(C47:M47)</f>
        <v>1072948</v>
      </c>
    </row>
    <row r="48" spans="1:17" ht="22.5" customHeight="1">
      <c r="A48" s="139" t="s">
        <v>179</v>
      </c>
      <c r="B48" s="162"/>
      <c r="C48" s="174">
        <f>SUM(C47:C47)</f>
        <v>0</v>
      </c>
      <c r="D48" s="169"/>
      <c r="E48" s="174">
        <f>SUM(E47:E47)</f>
        <v>0</v>
      </c>
      <c r="F48" s="176"/>
      <c r="G48" s="174">
        <f>SUM(G47:G47)</f>
        <v>0</v>
      </c>
      <c r="H48" s="168"/>
      <c r="I48" s="174">
        <f>SUM(I47:I47)</f>
        <v>0</v>
      </c>
      <c r="J48" s="168"/>
      <c r="K48" s="174">
        <f>SUM(K47:K47)</f>
        <v>0</v>
      </c>
      <c r="L48" s="168"/>
      <c r="M48" s="167">
        <f>SUM(M47:M47)</f>
        <v>1072948</v>
      </c>
      <c r="N48" s="168"/>
      <c r="O48" s="167">
        <f>SUM(A48:M48)</f>
        <v>1072948</v>
      </c>
    </row>
    <row r="49" spans="1:15" ht="22.5" customHeight="1">
      <c r="A49" s="139"/>
      <c r="B49" s="162"/>
      <c r="C49" s="177"/>
      <c r="D49" s="169"/>
      <c r="E49" s="177"/>
      <c r="F49" s="176"/>
      <c r="G49" s="177"/>
      <c r="H49" s="168"/>
      <c r="I49" s="177"/>
      <c r="J49" s="168"/>
      <c r="K49" s="177"/>
      <c r="L49" s="168"/>
      <c r="M49" s="169"/>
      <c r="N49" s="168"/>
      <c r="O49" s="169"/>
    </row>
    <row r="50" spans="1:15" ht="22.5" customHeight="1" thickBot="1">
      <c r="A50" s="189" t="s">
        <v>189</v>
      </c>
      <c r="B50" s="162"/>
      <c r="C50" s="190">
        <f>C39+C44+C48</f>
        <v>435935</v>
      </c>
      <c r="D50" s="169"/>
      <c r="E50" s="190">
        <f>E39+E44+E48</f>
        <v>2304523</v>
      </c>
      <c r="F50" s="169"/>
      <c r="G50" s="190">
        <f>G39+G44+G48</f>
        <v>2005</v>
      </c>
      <c r="H50" s="169"/>
      <c r="I50" s="190">
        <f>I39+I44+I48</f>
        <v>43695</v>
      </c>
      <c r="J50" s="169"/>
      <c r="K50" s="190">
        <f>K39+K44+K48</f>
        <v>24960</v>
      </c>
      <c r="L50" s="169"/>
      <c r="M50" s="190">
        <f>M39+M44+M48</f>
        <v>2100037</v>
      </c>
      <c r="N50" s="169"/>
      <c r="O50" s="190">
        <f>O39+O44+O48</f>
        <v>4911155</v>
      </c>
    </row>
    <row r="51" spans="1:15" ht="22.5" customHeight="1" thickTop="1"/>
  </sheetData>
  <mergeCells count="7">
    <mergeCell ref="C37:P37"/>
    <mergeCell ref="C9:Q9"/>
    <mergeCell ref="C4:Q4"/>
    <mergeCell ref="K5:O5"/>
    <mergeCell ref="G5:I5"/>
    <mergeCell ref="I33:M33"/>
    <mergeCell ref="C32:P32"/>
  </mergeCells>
  <pageMargins left="0.6" right="0.6" top="0.48" bottom="0.5" header="0.5" footer="0.5"/>
  <pageSetup paperSize="9" scale="80" firstPageNumber="16" orientation="landscape" useFirstPageNumber="1" r:id="rId1"/>
  <headerFooter>
    <oddFooter>&amp;L&amp;"Angsana New,Regular"&amp;15หมายเหตุประกอบงบการเงินระหว่างกาลแบบย่อเป็นส่วนหนึ่งของงบการเงินนี้
&amp;C&amp;"Angsana New,Regular"&amp;15&amp;P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95"/>
  <sheetViews>
    <sheetView topLeftCell="A81" zoomScaleNormal="100" zoomScaleSheetLayoutView="85" workbookViewId="0">
      <selection activeCell="B11" sqref="B11"/>
    </sheetView>
  </sheetViews>
  <sheetFormatPr defaultColWidth="9.21875" defaultRowHeight="22.5" customHeight="1"/>
  <cols>
    <col min="1" max="1" width="53.21875" style="241" customWidth="1"/>
    <col min="2" max="2" width="9.21875" style="241" bestFit="1" customWidth="1"/>
    <col min="3" max="3" width="13.44140625" style="11" customWidth="1"/>
    <col min="4" max="4" width="1" style="11" customWidth="1"/>
    <col min="5" max="5" width="13.44140625" style="11" customWidth="1"/>
    <col min="6" max="6" width="1" style="11" customWidth="1"/>
    <col min="7" max="7" width="13.44140625" style="11" customWidth="1"/>
    <col min="8" max="8" width="1" style="11" customWidth="1"/>
    <col min="9" max="9" width="13.44140625" style="11" customWidth="1"/>
    <col min="10" max="10" width="9.21875" style="241"/>
    <col min="11" max="11" width="15.5546875" style="241" customWidth="1"/>
    <col min="12" max="12" width="12.21875" style="241" customWidth="1"/>
    <col min="13" max="20" width="0" style="241" hidden="1" customWidth="1"/>
    <col min="21" max="16384" width="9.21875" style="241"/>
  </cols>
  <sheetData>
    <row r="1" spans="1:9" ht="22.5" customHeight="1">
      <c r="A1" s="75" t="s">
        <v>0</v>
      </c>
      <c r="B1" s="75"/>
      <c r="C1" s="13"/>
      <c r="D1" s="13"/>
      <c r="E1" s="13"/>
      <c r="F1" s="13"/>
      <c r="G1" s="13"/>
      <c r="H1" s="13"/>
      <c r="I1" s="13"/>
    </row>
    <row r="2" spans="1:9" ht="22.5" customHeight="1">
      <c r="A2" s="33" t="s">
        <v>85</v>
      </c>
      <c r="B2" s="33"/>
      <c r="C2" s="13"/>
      <c r="D2" s="13"/>
      <c r="E2" s="13"/>
      <c r="F2" s="13"/>
      <c r="G2" s="13"/>
      <c r="H2" s="13"/>
      <c r="I2" s="13"/>
    </row>
    <row r="3" spans="1:9" ht="22.2">
      <c r="A3" s="33"/>
      <c r="B3" s="33"/>
      <c r="C3" s="13"/>
      <c r="D3" s="13"/>
      <c r="E3" s="13"/>
      <c r="F3" s="13"/>
      <c r="G3" s="13"/>
      <c r="H3" s="13"/>
      <c r="I3" s="13"/>
    </row>
    <row r="4" spans="1:9" s="11" customFormat="1" ht="22.5" customHeight="1">
      <c r="C4" s="270" t="s">
        <v>2</v>
      </c>
      <c r="D4" s="270"/>
      <c r="E4" s="270"/>
      <c r="F4" s="16"/>
      <c r="G4" s="270" t="s">
        <v>3</v>
      </c>
      <c r="H4" s="270"/>
      <c r="I4" s="270"/>
    </row>
    <row r="5" spans="1:9" s="11" customFormat="1" ht="21" customHeight="1">
      <c r="C5" s="272" t="s">
        <v>107</v>
      </c>
      <c r="D5" s="272"/>
      <c r="E5" s="272"/>
      <c r="F5" s="16"/>
      <c r="G5" s="272" t="s">
        <v>107</v>
      </c>
      <c r="H5" s="272"/>
      <c r="I5" s="272"/>
    </row>
    <row r="6" spans="1:9" s="11" customFormat="1" ht="19.05" customHeight="1">
      <c r="A6" s="33"/>
      <c r="B6" s="240" t="s">
        <v>6</v>
      </c>
      <c r="C6" s="19">
        <v>2563</v>
      </c>
      <c r="D6" s="19"/>
      <c r="E6" s="19">
        <v>2562</v>
      </c>
      <c r="F6" s="19"/>
      <c r="G6" s="19">
        <v>2563</v>
      </c>
      <c r="H6" s="19"/>
      <c r="I6" s="19">
        <v>2562</v>
      </c>
    </row>
    <row r="7" spans="1:9" s="11" customFormat="1" ht="21" customHeight="1">
      <c r="A7" s="13"/>
      <c r="B7" s="13"/>
      <c r="C7" s="257" t="s">
        <v>109</v>
      </c>
      <c r="D7" s="257"/>
      <c r="E7" s="257"/>
      <c r="F7" s="257"/>
      <c r="G7" s="257"/>
      <c r="H7" s="257"/>
      <c r="I7" s="257"/>
    </row>
    <row r="8" spans="1:9" s="11" customFormat="1" ht="20.55" customHeight="1">
      <c r="A8" s="88" t="s">
        <v>86</v>
      </c>
      <c r="B8" s="88"/>
      <c r="C8" s="24"/>
      <c r="D8" s="31"/>
      <c r="E8" s="24"/>
      <c r="F8" s="31"/>
      <c r="G8" s="31"/>
      <c r="H8" s="31"/>
      <c r="I8" s="31"/>
    </row>
    <row r="9" spans="1:9" s="11" customFormat="1" ht="22.5" customHeight="1">
      <c r="A9" s="89" t="s">
        <v>60</v>
      </c>
      <c r="B9" s="89"/>
      <c r="C9" s="244">
        <v>1388450</v>
      </c>
      <c r="D9" s="25"/>
      <c r="E9" s="25">
        <v>1138528</v>
      </c>
      <c r="F9" s="31"/>
      <c r="G9" s="245">
        <v>1072948</v>
      </c>
      <c r="H9" s="25"/>
      <c r="I9" s="25">
        <f>'PL-12-13'!J51</f>
        <v>1075981</v>
      </c>
    </row>
    <row r="10" spans="1:9" s="11" customFormat="1" ht="22.5" customHeight="1">
      <c r="A10" s="90" t="s">
        <v>138</v>
      </c>
      <c r="B10" s="90"/>
      <c r="C10" s="244"/>
      <c r="D10" s="31"/>
      <c r="E10" s="25"/>
      <c r="F10" s="31"/>
      <c r="G10" s="245"/>
      <c r="H10" s="31"/>
      <c r="I10" s="25"/>
    </row>
    <row r="11" spans="1:9" s="11" customFormat="1" ht="22.5" customHeight="1">
      <c r="A11" s="28" t="s">
        <v>134</v>
      </c>
      <c r="B11" s="128" t="s">
        <v>238</v>
      </c>
      <c r="C11" s="244">
        <v>234328</v>
      </c>
      <c r="D11" s="112"/>
      <c r="E11" s="239">
        <v>160029</v>
      </c>
      <c r="F11" s="110"/>
      <c r="G11" s="245">
        <v>52656</v>
      </c>
      <c r="H11" s="112"/>
      <c r="I11" s="112">
        <v>19677</v>
      </c>
    </row>
    <row r="12" spans="1:9" s="11" customFormat="1" ht="22.5" customHeight="1">
      <c r="A12" s="246" t="s">
        <v>261</v>
      </c>
      <c r="B12" s="247"/>
      <c r="C12" s="244">
        <v>-746</v>
      </c>
      <c r="D12" s="31"/>
      <c r="E12" s="25">
        <v>-826</v>
      </c>
      <c r="F12" s="25"/>
      <c r="G12" s="245">
        <v>-95</v>
      </c>
      <c r="H12" s="111"/>
      <c r="I12" s="25">
        <v>-1228</v>
      </c>
    </row>
    <row r="13" spans="1:9" s="11" customFormat="1" ht="22.5" customHeight="1">
      <c r="A13" s="89" t="s">
        <v>56</v>
      </c>
      <c r="B13" s="248"/>
      <c r="C13" s="244">
        <v>72275</v>
      </c>
      <c r="D13" s="25"/>
      <c r="E13" s="25">
        <v>65152</v>
      </c>
      <c r="F13" s="31"/>
      <c r="G13" s="245">
        <v>4349</v>
      </c>
      <c r="H13" s="25"/>
      <c r="I13" s="25">
        <v>11566</v>
      </c>
    </row>
    <row r="14" spans="1:9" s="11" customFormat="1" ht="22.5" customHeight="1">
      <c r="A14" s="28" t="s">
        <v>111</v>
      </c>
      <c r="B14" s="247"/>
      <c r="C14" s="244">
        <v>256331</v>
      </c>
      <c r="D14" s="25"/>
      <c r="E14" s="25">
        <v>159908</v>
      </c>
      <c r="F14" s="31"/>
      <c r="G14" s="245">
        <v>84957</v>
      </c>
      <c r="H14" s="25"/>
      <c r="I14" s="25">
        <v>78754</v>
      </c>
    </row>
    <row r="15" spans="1:9" s="11" customFormat="1" ht="22.5" customHeight="1">
      <c r="A15" s="28" t="s">
        <v>217</v>
      </c>
      <c r="B15" s="247"/>
      <c r="C15" s="244"/>
      <c r="D15" s="25"/>
      <c r="E15" s="25"/>
      <c r="F15" s="31"/>
      <c r="G15" s="245"/>
      <c r="H15" s="25"/>
      <c r="I15" s="25"/>
    </row>
    <row r="16" spans="1:9" s="11" customFormat="1" ht="22.5" customHeight="1">
      <c r="A16" s="28" t="s">
        <v>218</v>
      </c>
      <c r="B16" s="128" t="s">
        <v>246</v>
      </c>
      <c r="C16" s="244">
        <v>0</v>
      </c>
      <c r="D16" s="25"/>
      <c r="E16" s="25">
        <v>0</v>
      </c>
      <c r="F16" s="31"/>
      <c r="G16" s="245">
        <v>34100</v>
      </c>
      <c r="H16" s="25"/>
      <c r="I16" s="25">
        <v>71000</v>
      </c>
    </row>
    <row r="17" spans="1:9" s="11" customFormat="1" ht="22.5" customHeight="1">
      <c r="A17" s="28" t="s">
        <v>146</v>
      </c>
      <c r="B17" s="128" t="s">
        <v>239</v>
      </c>
      <c r="C17" s="244">
        <v>0</v>
      </c>
      <c r="D17" s="25"/>
      <c r="E17" s="25">
        <v>2152</v>
      </c>
      <c r="F17" s="31"/>
      <c r="G17" s="245">
        <v>0</v>
      </c>
      <c r="H17" s="25"/>
      <c r="I17" s="25">
        <v>0</v>
      </c>
    </row>
    <row r="18" spans="1:9" s="11" customFormat="1" ht="22.5" customHeight="1">
      <c r="A18" s="28" t="s">
        <v>144</v>
      </c>
      <c r="B18" s="128" t="s">
        <v>240</v>
      </c>
      <c r="C18" s="244">
        <v>3530</v>
      </c>
      <c r="D18" s="25"/>
      <c r="E18" s="25">
        <v>29598</v>
      </c>
      <c r="F18" s="31"/>
      <c r="G18" s="245">
        <v>-7841</v>
      </c>
      <c r="H18" s="25"/>
      <c r="I18" s="25">
        <v>8261</v>
      </c>
    </row>
    <row r="19" spans="1:9" s="11" customFormat="1" ht="22.5" customHeight="1">
      <c r="A19" s="28" t="s">
        <v>49</v>
      </c>
      <c r="B19" s="248"/>
      <c r="C19" s="244">
        <v>-11939</v>
      </c>
      <c r="D19" s="25"/>
      <c r="E19" s="25">
        <v>-15457</v>
      </c>
      <c r="F19" s="31"/>
      <c r="G19" s="245">
        <v>-317101</v>
      </c>
      <c r="H19" s="25"/>
      <c r="I19" s="25">
        <f>-'PL-12-13'!J10</f>
        <v>-488625</v>
      </c>
    </row>
    <row r="20" spans="1:9" s="11" customFormat="1" ht="22.5" customHeight="1">
      <c r="A20" s="28" t="s">
        <v>259</v>
      </c>
      <c r="B20" s="248"/>
      <c r="C20" s="244"/>
      <c r="D20" s="25"/>
      <c r="E20" s="25"/>
      <c r="F20" s="31"/>
      <c r="G20" s="245"/>
      <c r="H20" s="25"/>
      <c r="I20" s="25"/>
    </row>
    <row r="21" spans="1:9" s="11" customFormat="1" ht="22.5" customHeight="1">
      <c r="A21" s="233" t="s">
        <v>260</v>
      </c>
      <c r="B21" s="128" t="s">
        <v>241</v>
      </c>
      <c r="C21" s="244">
        <v>2180</v>
      </c>
      <c r="D21" s="25"/>
      <c r="E21" s="25">
        <v>2026</v>
      </c>
      <c r="F21" s="31"/>
      <c r="G21" s="245">
        <v>0</v>
      </c>
      <c r="H21" s="25"/>
      <c r="I21" s="25">
        <v>0</v>
      </c>
    </row>
    <row r="22" spans="1:9" s="11" customFormat="1" ht="22.5" customHeight="1">
      <c r="A22" s="28" t="s">
        <v>258</v>
      </c>
      <c r="B22" s="248"/>
      <c r="C22" s="244">
        <v>15278</v>
      </c>
      <c r="D22" s="25"/>
      <c r="E22" s="25">
        <v>7906</v>
      </c>
      <c r="F22" s="31"/>
      <c r="G22" s="245">
        <v>1777</v>
      </c>
      <c r="H22" s="25"/>
      <c r="I22" s="25">
        <v>22057</v>
      </c>
    </row>
    <row r="23" spans="1:9" s="11" customFormat="1" ht="22.5" customHeight="1">
      <c r="A23" s="28" t="s">
        <v>170</v>
      </c>
      <c r="B23" s="248"/>
      <c r="C23" s="244">
        <v>509</v>
      </c>
      <c r="D23" s="25"/>
      <c r="E23" s="25">
        <v>8045</v>
      </c>
      <c r="F23" s="31"/>
      <c r="G23" s="245">
        <v>-41</v>
      </c>
      <c r="H23" s="25"/>
      <c r="I23" s="25">
        <v>8745</v>
      </c>
    </row>
    <row r="24" spans="1:9" s="11" customFormat="1" ht="22.5" customHeight="1">
      <c r="A24" s="28" t="s">
        <v>219</v>
      </c>
      <c r="B24" s="128" t="s">
        <v>242</v>
      </c>
      <c r="C24" s="244">
        <v>0</v>
      </c>
      <c r="D24" s="25"/>
      <c r="E24" s="25">
        <v>0</v>
      </c>
      <c r="F24" s="31"/>
      <c r="G24" s="244">
        <v>40937</v>
      </c>
      <c r="H24" s="25"/>
      <c r="I24" s="25">
        <v>0</v>
      </c>
    </row>
    <row r="25" spans="1:9" s="11" customFormat="1" ht="22.5" customHeight="1">
      <c r="A25" s="28" t="s">
        <v>249</v>
      </c>
      <c r="B25" s="128" t="s">
        <v>242</v>
      </c>
      <c r="C25" s="244">
        <v>0</v>
      </c>
      <c r="D25" s="25"/>
      <c r="E25" s="25">
        <v>0</v>
      </c>
      <c r="F25" s="31"/>
      <c r="G25" s="244">
        <v>15228</v>
      </c>
      <c r="H25" s="25"/>
      <c r="I25" s="25">
        <v>0</v>
      </c>
    </row>
    <row r="26" spans="1:9" s="11" customFormat="1" ht="22.5" customHeight="1">
      <c r="A26" s="28" t="s">
        <v>251</v>
      </c>
      <c r="B26" s="128" t="s">
        <v>245</v>
      </c>
      <c r="C26" s="244">
        <v>0</v>
      </c>
      <c r="D26" s="25"/>
      <c r="E26" s="25">
        <v>0</v>
      </c>
      <c r="F26" s="31"/>
      <c r="G26" s="244">
        <v>4900</v>
      </c>
      <c r="H26" s="25"/>
      <c r="I26" s="25">
        <v>0</v>
      </c>
    </row>
    <row r="27" spans="1:9" s="11" customFormat="1" ht="22.5" customHeight="1">
      <c r="A27" s="228" t="s">
        <v>220</v>
      </c>
      <c r="B27" s="128"/>
      <c r="D27" s="25"/>
      <c r="E27" s="25"/>
      <c r="F27" s="31"/>
      <c r="G27" s="244"/>
      <c r="H27" s="25"/>
      <c r="I27" s="25"/>
    </row>
    <row r="28" spans="1:9" s="11" customFormat="1" ht="22.5" customHeight="1">
      <c r="A28" s="228" t="s">
        <v>221</v>
      </c>
      <c r="B28" s="128" t="s">
        <v>242</v>
      </c>
      <c r="C28" s="244">
        <v>45519</v>
      </c>
      <c r="D28" s="25"/>
      <c r="E28" s="25">
        <v>9404</v>
      </c>
      <c r="F28" s="31"/>
      <c r="G28" s="245">
        <v>0</v>
      </c>
      <c r="H28" s="25"/>
      <c r="I28" s="25">
        <v>0</v>
      </c>
    </row>
    <row r="29" spans="1:9" s="11" customFormat="1" ht="22.5" customHeight="1">
      <c r="A29" s="228" t="s">
        <v>180</v>
      </c>
      <c r="B29" s="128" t="s">
        <v>243</v>
      </c>
      <c r="C29" s="250">
        <v>28689</v>
      </c>
      <c r="D29" s="25"/>
      <c r="E29" s="109">
        <v>58188</v>
      </c>
      <c r="F29" s="31"/>
      <c r="G29" s="251">
        <v>17844</v>
      </c>
      <c r="H29" s="25"/>
      <c r="I29" s="109">
        <v>38010</v>
      </c>
    </row>
    <row r="30" spans="1:9" s="11" customFormat="1" ht="22.5" customHeight="1">
      <c r="A30" s="91"/>
      <c r="B30" s="127"/>
      <c r="C30" s="42">
        <f>SUM(C8:C29)</f>
        <v>2034404</v>
      </c>
      <c r="D30" s="110"/>
      <c r="E30" s="42">
        <f>SUM(E9:E29)</f>
        <v>1624653</v>
      </c>
      <c r="F30" s="110"/>
      <c r="G30" s="42">
        <f>SUM(G9:G29)</f>
        <v>1004618</v>
      </c>
      <c r="H30" s="110"/>
      <c r="I30" s="42">
        <f>SUM(I9:I29)</f>
        <v>844198</v>
      </c>
    </row>
    <row r="31" spans="1:9" s="11" customFormat="1" ht="20.55" customHeight="1">
      <c r="A31" s="90" t="s">
        <v>87</v>
      </c>
      <c r="B31" s="128"/>
      <c r="C31" s="42"/>
      <c r="D31" s="58"/>
      <c r="E31" s="58"/>
      <c r="F31" s="58"/>
      <c r="G31" s="58"/>
      <c r="H31" s="58"/>
      <c r="I31" s="58"/>
    </row>
    <row r="32" spans="1:9" s="11" customFormat="1" ht="22.5" customHeight="1">
      <c r="A32" s="28" t="s">
        <v>9</v>
      </c>
      <c r="B32" s="126"/>
      <c r="C32" s="25">
        <v>68510</v>
      </c>
      <c r="D32" s="31"/>
      <c r="E32" s="25">
        <v>-146823</v>
      </c>
      <c r="F32" s="25"/>
      <c r="G32" s="25">
        <v>579</v>
      </c>
      <c r="H32" s="25"/>
      <c r="I32" s="25">
        <v>-31775</v>
      </c>
    </row>
    <row r="33" spans="1:27" s="11" customFormat="1" ht="22.5" customHeight="1">
      <c r="A33" s="28" t="s">
        <v>10</v>
      </c>
      <c r="B33" s="126"/>
      <c r="C33" s="25">
        <v>-3501</v>
      </c>
      <c r="D33" s="31"/>
      <c r="E33" s="25">
        <v>-14038</v>
      </c>
      <c r="F33" s="25"/>
      <c r="G33" s="25">
        <v>499</v>
      </c>
      <c r="H33" s="25"/>
      <c r="I33" s="25">
        <v>-4829</v>
      </c>
    </row>
    <row r="34" spans="1:27" s="11" customFormat="1" ht="22.5" customHeight="1">
      <c r="A34" s="28" t="s">
        <v>88</v>
      </c>
      <c r="B34" s="126"/>
      <c r="C34" s="25">
        <v>-603091</v>
      </c>
      <c r="D34" s="31"/>
      <c r="E34" s="25">
        <v>-334753</v>
      </c>
      <c r="F34" s="25"/>
      <c r="G34" s="25">
        <v>-104684</v>
      </c>
      <c r="H34" s="25"/>
      <c r="I34" s="25">
        <v>-12280</v>
      </c>
    </row>
    <row r="35" spans="1:27" s="11" customFormat="1" ht="22.5" customHeight="1">
      <c r="A35" s="28" t="s">
        <v>12</v>
      </c>
      <c r="B35" s="126"/>
      <c r="C35" s="25">
        <v>-31220</v>
      </c>
      <c r="D35" s="31"/>
      <c r="E35" s="25">
        <v>31026</v>
      </c>
      <c r="F35" s="25"/>
      <c r="G35" s="25">
        <v>836</v>
      </c>
      <c r="H35" s="25"/>
      <c r="I35" s="25">
        <v>-12116</v>
      </c>
    </row>
    <row r="36" spans="1:27" s="11" customFormat="1" ht="22.5" customHeight="1">
      <c r="A36" s="28" t="s">
        <v>244</v>
      </c>
      <c r="B36" s="126"/>
      <c r="C36" s="25">
        <v>-260</v>
      </c>
      <c r="D36" s="31"/>
      <c r="E36" s="25">
        <v>-1797</v>
      </c>
      <c r="F36" s="25"/>
      <c r="G36" s="25">
        <v>0</v>
      </c>
      <c r="H36" s="25"/>
      <c r="I36" s="25">
        <v>0</v>
      </c>
    </row>
    <row r="37" spans="1:27" s="11" customFormat="1" ht="22.5" customHeight="1">
      <c r="A37" s="28" t="s">
        <v>89</v>
      </c>
      <c r="B37" s="126"/>
      <c r="C37" s="25">
        <v>-1084</v>
      </c>
      <c r="D37" s="31"/>
      <c r="E37" s="25">
        <v>12073</v>
      </c>
      <c r="F37" s="25"/>
      <c r="G37" s="25">
        <v>1544</v>
      </c>
      <c r="H37" s="25"/>
      <c r="I37" s="25">
        <v>10683</v>
      </c>
    </row>
    <row r="38" spans="1:27" s="11" customFormat="1" ht="22.5" customHeight="1">
      <c r="A38" s="28" t="s">
        <v>24</v>
      </c>
      <c r="B38" s="126"/>
      <c r="C38" s="25">
        <v>48435</v>
      </c>
      <c r="D38" s="31"/>
      <c r="E38" s="25">
        <v>369216</v>
      </c>
      <c r="F38" s="25"/>
      <c r="G38" s="25">
        <v>17462</v>
      </c>
      <c r="H38" s="25"/>
      <c r="I38" s="25">
        <v>-64494</v>
      </c>
    </row>
    <row r="39" spans="1:27" s="11" customFormat="1" ht="22.5" customHeight="1">
      <c r="A39" s="28" t="s">
        <v>25</v>
      </c>
      <c r="B39" s="126"/>
      <c r="C39" s="25">
        <v>250357</v>
      </c>
      <c r="D39" s="31"/>
      <c r="E39" s="25">
        <v>41493</v>
      </c>
      <c r="F39" s="25"/>
      <c r="G39" s="25">
        <v>79862</v>
      </c>
      <c r="H39" s="111"/>
      <c r="I39" s="25">
        <v>-52299</v>
      </c>
    </row>
    <row r="40" spans="1:27" s="11" customFormat="1" ht="22.5" customHeight="1">
      <c r="A40" s="28" t="s">
        <v>26</v>
      </c>
      <c r="B40" s="126"/>
      <c r="C40" s="25">
        <v>84392</v>
      </c>
      <c r="D40" s="31"/>
      <c r="E40" s="25">
        <v>29609</v>
      </c>
      <c r="F40" s="25"/>
      <c r="G40" s="25">
        <v>13935</v>
      </c>
      <c r="H40" s="111"/>
      <c r="I40" s="25">
        <v>13197</v>
      </c>
    </row>
    <row r="41" spans="1:27" s="11" customFormat="1" ht="22.5" customHeight="1">
      <c r="A41" s="28" t="s">
        <v>230</v>
      </c>
      <c r="B41" s="126"/>
      <c r="C41" s="25">
        <v>332</v>
      </c>
      <c r="D41" s="31"/>
      <c r="E41" s="25">
        <v>0</v>
      </c>
      <c r="F41" s="25"/>
      <c r="G41" s="25">
        <v>0</v>
      </c>
      <c r="H41" s="111"/>
      <c r="I41" s="25">
        <v>0</v>
      </c>
    </row>
    <row r="42" spans="1:27" s="11" customFormat="1" ht="22.5" customHeight="1">
      <c r="A42" s="246" t="s">
        <v>167</v>
      </c>
      <c r="B42" s="126"/>
      <c r="C42" s="25">
        <v>16779</v>
      </c>
      <c r="D42" s="31"/>
      <c r="E42" s="25">
        <v>35861</v>
      </c>
      <c r="F42" s="25"/>
      <c r="G42" s="25">
        <v>653</v>
      </c>
      <c r="H42" s="111"/>
      <c r="I42" s="25">
        <v>2343</v>
      </c>
    </row>
    <row r="43" spans="1:27" s="11" customFormat="1" ht="22.5" customHeight="1">
      <c r="A43" s="246" t="s">
        <v>112</v>
      </c>
      <c r="B43" s="126">
        <v>23</v>
      </c>
      <c r="C43" s="25">
        <v>0</v>
      </c>
      <c r="D43" s="31"/>
      <c r="E43" s="25">
        <v>-100</v>
      </c>
      <c r="F43" s="25"/>
      <c r="G43" s="25">
        <v>0</v>
      </c>
      <c r="H43" s="111"/>
      <c r="I43" s="25">
        <v>-100</v>
      </c>
    </row>
    <row r="44" spans="1:27" s="11" customFormat="1" ht="22.5" customHeight="1">
      <c r="A44" s="28" t="s">
        <v>175</v>
      </c>
      <c r="B44" s="126">
        <v>20</v>
      </c>
      <c r="C44" s="109">
        <v>-7199</v>
      </c>
      <c r="D44" s="31"/>
      <c r="E44" s="109">
        <v>-3438</v>
      </c>
      <c r="F44" s="25"/>
      <c r="G44" s="109">
        <v>-3318</v>
      </c>
      <c r="H44" s="25"/>
      <c r="I44" s="109">
        <v>-2344</v>
      </c>
    </row>
    <row r="45" spans="1:27" s="11" customFormat="1" ht="22.5" customHeight="1">
      <c r="A45" s="28" t="s">
        <v>127</v>
      </c>
      <c r="B45" s="126"/>
      <c r="C45" s="25">
        <f>SUM(C30:C44)</f>
        <v>1856854</v>
      </c>
      <c r="D45" s="31"/>
      <c r="E45" s="25">
        <f>SUM(E30:E44)</f>
        <v>1642982</v>
      </c>
      <c r="F45" s="25">
        <f>SUM(F30:F44)</f>
        <v>0</v>
      </c>
      <c r="G45" s="25">
        <f>SUM(G30:G44)</f>
        <v>1011986</v>
      </c>
      <c r="H45" s="25">
        <f>SUM(H30:H44)</f>
        <v>0</v>
      </c>
      <c r="I45" s="25">
        <f>SUM(I30:I44)</f>
        <v>690184</v>
      </c>
    </row>
    <row r="46" spans="1:27" s="11" customFormat="1" ht="22.5" customHeight="1">
      <c r="A46" s="28" t="s">
        <v>139</v>
      </c>
      <c r="B46" s="126"/>
      <c r="C46" s="25">
        <v>-227426</v>
      </c>
      <c r="D46" s="31"/>
      <c r="E46" s="25">
        <v>-147876</v>
      </c>
      <c r="F46" s="25"/>
      <c r="G46" s="25">
        <v>-61736</v>
      </c>
      <c r="H46" s="25"/>
      <c r="I46" s="25">
        <v>-17099</v>
      </c>
    </row>
    <row r="47" spans="1:27" s="11" customFormat="1" ht="20.55" customHeight="1">
      <c r="A47" s="91" t="s">
        <v>128</v>
      </c>
      <c r="B47" s="127"/>
      <c r="C47" s="211">
        <f>SUM(C45:C46)</f>
        <v>1629428</v>
      </c>
      <c r="D47" s="31"/>
      <c r="E47" s="211">
        <f>SUM(E45:E46)</f>
        <v>1495106</v>
      </c>
      <c r="F47" s="31"/>
      <c r="G47" s="211">
        <f>SUM(G45:G46)</f>
        <v>950250</v>
      </c>
      <c r="H47" s="31"/>
      <c r="I47" s="211">
        <f>SUM(I45:I46)</f>
        <v>673085</v>
      </c>
      <c r="K47" s="241"/>
      <c r="L47" s="241"/>
      <c r="M47" s="241"/>
      <c r="N47" s="241"/>
      <c r="O47" s="241"/>
      <c r="P47" s="241"/>
      <c r="Q47" s="241"/>
      <c r="R47" s="241"/>
      <c r="S47" s="241"/>
      <c r="T47" s="241"/>
      <c r="U47" s="241"/>
      <c r="V47" s="241"/>
      <c r="W47" s="241"/>
      <c r="X47" s="241"/>
      <c r="Y47" s="241"/>
      <c r="Z47" s="241"/>
      <c r="AA47" s="241"/>
    </row>
    <row r="48" spans="1:27" ht="22.5" customHeight="1">
      <c r="A48" s="75" t="s">
        <v>0</v>
      </c>
      <c r="B48" s="75"/>
      <c r="C48" s="13"/>
      <c r="D48" s="13"/>
      <c r="E48" s="13"/>
      <c r="F48" s="13"/>
      <c r="G48" s="13"/>
      <c r="H48" s="13"/>
      <c r="I48" s="13"/>
    </row>
    <row r="49" spans="1:9" ht="22.5" customHeight="1">
      <c r="A49" s="33" t="s">
        <v>85</v>
      </c>
      <c r="B49" s="33"/>
      <c r="C49" s="13"/>
      <c r="D49" s="13"/>
      <c r="E49" s="13"/>
      <c r="F49" s="13"/>
      <c r="G49" s="13"/>
      <c r="H49" s="13"/>
      <c r="I49" s="13"/>
    </row>
    <row r="50" spans="1:9" s="11" customFormat="1" ht="19.5" customHeight="1">
      <c r="C50" s="270" t="s">
        <v>2</v>
      </c>
      <c r="D50" s="270"/>
      <c r="E50" s="270"/>
      <c r="F50" s="16"/>
      <c r="G50" s="270" t="s">
        <v>3</v>
      </c>
      <c r="H50" s="270"/>
      <c r="I50" s="270"/>
    </row>
    <row r="51" spans="1:9" s="11" customFormat="1" ht="22.5" customHeight="1">
      <c r="C51" s="271" t="s">
        <v>145</v>
      </c>
      <c r="D51" s="271"/>
      <c r="E51" s="271"/>
      <c r="F51" s="16"/>
      <c r="G51" s="272" t="s">
        <v>145</v>
      </c>
      <c r="H51" s="272"/>
      <c r="I51" s="272"/>
    </row>
    <row r="52" spans="1:9" s="11" customFormat="1" ht="18" customHeight="1">
      <c r="A52" s="33"/>
      <c r="B52" s="240" t="s">
        <v>6</v>
      </c>
      <c r="C52" s="19">
        <v>2563</v>
      </c>
      <c r="D52" s="19"/>
      <c r="E52" s="19">
        <v>2562</v>
      </c>
      <c r="F52" s="19"/>
      <c r="G52" s="19">
        <v>2563</v>
      </c>
      <c r="H52" s="19"/>
      <c r="I52" s="19">
        <v>2562</v>
      </c>
    </row>
    <row r="53" spans="1:9" s="11" customFormat="1" ht="16.5" customHeight="1">
      <c r="A53" s="13"/>
      <c r="B53" s="13"/>
      <c r="C53" s="257" t="s">
        <v>109</v>
      </c>
      <c r="D53" s="257"/>
      <c r="E53" s="257"/>
      <c r="F53" s="257"/>
      <c r="G53" s="257"/>
      <c r="H53" s="257"/>
      <c r="I53" s="257"/>
    </row>
    <row r="54" spans="1:9" s="11" customFormat="1" ht="19.05" customHeight="1">
      <c r="A54" s="88" t="s">
        <v>90</v>
      </c>
      <c r="B54" s="88"/>
      <c r="C54" s="24"/>
      <c r="D54" s="31"/>
      <c r="E54" s="24"/>
      <c r="F54" s="31"/>
      <c r="G54" s="31"/>
      <c r="H54" s="31"/>
      <c r="I54" s="31"/>
    </row>
    <row r="55" spans="1:9" s="11" customFormat="1" ht="22.05" customHeight="1">
      <c r="A55" s="28" t="s">
        <v>123</v>
      </c>
      <c r="B55" s="28"/>
      <c r="C55" s="25">
        <v>10192</v>
      </c>
      <c r="D55" s="31"/>
      <c r="E55" s="25">
        <v>12137</v>
      </c>
      <c r="F55" s="31"/>
      <c r="G55" s="25">
        <v>8678</v>
      </c>
      <c r="H55" s="31"/>
      <c r="I55" s="25">
        <v>12113</v>
      </c>
    </row>
    <row r="56" spans="1:9" s="11" customFormat="1" ht="22.05" customHeight="1">
      <c r="A56" s="28" t="s">
        <v>142</v>
      </c>
      <c r="B56" s="126" t="s">
        <v>245</v>
      </c>
      <c r="C56" s="122">
        <v>0</v>
      </c>
      <c r="D56" s="31"/>
      <c r="E56" s="122">
        <v>0</v>
      </c>
      <c r="F56" s="31"/>
      <c r="G56" s="25">
        <v>309978</v>
      </c>
      <c r="H56" s="31"/>
      <c r="I56" s="25">
        <v>473255</v>
      </c>
    </row>
    <row r="57" spans="1:9" s="11" customFormat="1" ht="22.05" customHeight="1">
      <c r="A57" s="28" t="s">
        <v>262</v>
      </c>
      <c r="B57" s="28"/>
      <c r="C57" s="25">
        <v>-234431</v>
      </c>
      <c r="D57" s="31"/>
      <c r="E57" s="25">
        <v>-528511</v>
      </c>
      <c r="F57" s="31"/>
      <c r="G57" s="25">
        <v>-148182</v>
      </c>
      <c r="H57" s="31"/>
      <c r="I57" s="25">
        <v>-309137</v>
      </c>
    </row>
    <row r="58" spans="1:9" s="11" customFormat="1" ht="22.05" customHeight="1">
      <c r="A58" s="28" t="s">
        <v>124</v>
      </c>
      <c r="B58" s="126"/>
      <c r="C58" s="25">
        <v>-20636</v>
      </c>
      <c r="D58" s="31"/>
      <c r="E58" s="25">
        <v>-12307</v>
      </c>
      <c r="F58" s="31"/>
      <c r="G58" s="25">
        <v>0</v>
      </c>
      <c r="H58" s="31"/>
      <c r="I58" s="25">
        <v>0</v>
      </c>
    </row>
    <row r="59" spans="1:9" s="11" customFormat="1" ht="22.05" customHeight="1">
      <c r="A59" s="28" t="s">
        <v>222</v>
      </c>
      <c r="B59" s="126" t="s">
        <v>246</v>
      </c>
      <c r="C59" s="25">
        <v>0</v>
      </c>
      <c r="D59" s="31"/>
      <c r="E59" s="25">
        <v>0</v>
      </c>
      <c r="F59" s="31"/>
      <c r="G59" s="25">
        <v>-21058</v>
      </c>
      <c r="H59" s="31"/>
      <c r="I59" s="25">
        <v>-70111</v>
      </c>
    </row>
    <row r="60" spans="1:9" s="11" customFormat="1" ht="22.05" customHeight="1">
      <c r="A60" s="28" t="s">
        <v>250</v>
      </c>
      <c r="B60" s="126"/>
      <c r="C60" s="25">
        <v>-211091</v>
      </c>
      <c r="D60" s="110"/>
      <c r="E60" s="25">
        <v>0</v>
      </c>
      <c r="F60" s="110"/>
      <c r="G60" s="25">
        <v>-211091</v>
      </c>
      <c r="H60" s="110"/>
      <c r="I60" s="25">
        <v>0</v>
      </c>
    </row>
    <row r="61" spans="1:9" s="11" customFormat="1" ht="22.05" customHeight="1">
      <c r="A61" s="28" t="s">
        <v>223</v>
      </c>
      <c r="B61" s="126"/>
      <c r="C61" s="25">
        <v>4040</v>
      </c>
      <c r="D61" s="110"/>
      <c r="E61" s="25">
        <v>2097</v>
      </c>
      <c r="F61" s="110"/>
      <c r="G61" s="25">
        <v>354</v>
      </c>
      <c r="H61" s="110"/>
      <c r="I61" s="25">
        <v>0</v>
      </c>
    </row>
    <row r="62" spans="1:9" s="11" customFormat="1" ht="22.05" customHeight="1">
      <c r="A62" s="28" t="s">
        <v>125</v>
      </c>
      <c r="B62" s="126"/>
      <c r="C62" s="25">
        <v>207142</v>
      </c>
      <c r="D62" s="110"/>
      <c r="E62" s="25">
        <v>367330</v>
      </c>
      <c r="F62" s="110"/>
      <c r="G62" s="25">
        <v>207142</v>
      </c>
      <c r="H62" s="110"/>
      <c r="I62" s="25">
        <v>367330</v>
      </c>
    </row>
    <row r="63" spans="1:9" s="11" customFormat="1" ht="22.05" customHeight="1">
      <c r="A63" s="28" t="s">
        <v>225</v>
      </c>
      <c r="B63" s="126" t="s">
        <v>242</v>
      </c>
      <c r="C63" s="25">
        <v>0</v>
      </c>
      <c r="D63" s="25"/>
      <c r="E63" s="25">
        <v>-13215</v>
      </c>
      <c r="F63" s="25"/>
      <c r="G63" s="25">
        <v>0</v>
      </c>
      <c r="H63" s="25"/>
      <c r="I63" s="25">
        <v>-10200</v>
      </c>
    </row>
    <row r="64" spans="1:9" s="11" customFormat="1" ht="22.05" customHeight="1">
      <c r="A64" s="28" t="s">
        <v>171</v>
      </c>
      <c r="B64" s="126" t="s">
        <v>245</v>
      </c>
      <c r="C64" s="25">
        <v>0</v>
      </c>
      <c r="D64" s="25"/>
      <c r="E64" s="25">
        <v>0</v>
      </c>
      <c r="F64" s="25"/>
      <c r="G64" s="25">
        <v>-545914</v>
      </c>
      <c r="H64" s="25"/>
      <c r="I64" s="25">
        <v>-1323</v>
      </c>
    </row>
    <row r="65" spans="1:9" s="11" customFormat="1" ht="22.05" customHeight="1">
      <c r="A65" s="13" t="s">
        <v>224</v>
      </c>
      <c r="B65" s="126">
        <v>5</v>
      </c>
      <c r="C65" s="25">
        <v>-410557</v>
      </c>
      <c r="D65" s="31"/>
      <c r="E65" s="25">
        <v>0</v>
      </c>
      <c r="F65" s="31"/>
      <c r="G65" s="25">
        <v>0</v>
      </c>
      <c r="H65" s="31"/>
      <c r="I65" s="25">
        <v>0</v>
      </c>
    </row>
    <row r="66" spans="1:9" ht="22.5" customHeight="1">
      <c r="A66" s="13" t="s">
        <v>226</v>
      </c>
      <c r="C66" s="25">
        <v>72</v>
      </c>
      <c r="E66" s="25">
        <v>0</v>
      </c>
      <c r="G66" s="25">
        <v>72</v>
      </c>
      <c r="I66" s="25">
        <v>0</v>
      </c>
    </row>
    <row r="67" spans="1:9" ht="22.5" customHeight="1">
      <c r="A67" s="13" t="s">
        <v>227</v>
      </c>
      <c r="C67" s="25">
        <v>4500</v>
      </c>
      <c r="E67" s="25">
        <v>0</v>
      </c>
      <c r="G67" s="243">
        <v>0</v>
      </c>
      <c r="I67" s="25">
        <v>0</v>
      </c>
    </row>
    <row r="68" spans="1:9" s="11" customFormat="1" ht="22.05" customHeight="1">
      <c r="A68" s="13" t="s">
        <v>267</v>
      </c>
      <c r="B68" s="126"/>
      <c r="C68" s="25">
        <v>0</v>
      </c>
      <c r="D68" s="31"/>
      <c r="E68" s="25">
        <v>0</v>
      </c>
      <c r="F68" s="31"/>
      <c r="G68" s="98">
        <v>0</v>
      </c>
      <c r="H68" s="31"/>
      <c r="I68" s="25">
        <v>39345</v>
      </c>
    </row>
    <row r="69" spans="1:9" s="11" customFormat="1" ht="22.05" customHeight="1">
      <c r="A69" s="11" t="s">
        <v>248</v>
      </c>
      <c r="B69" s="126"/>
      <c r="C69" s="25"/>
      <c r="D69" s="31"/>
      <c r="E69" s="25"/>
      <c r="F69" s="31"/>
      <c r="G69" s="98"/>
      <c r="H69" s="31"/>
      <c r="I69" s="25"/>
    </row>
    <row r="70" spans="1:9" s="11" customFormat="1" ht="22.05" customHeight="1">
      <c r="A70" s="252" t="s">
        <v>268</v>
      </c>
      <c r="B70" s="126"/>
      <c r="C70" s="25">
        <v>487</v>
      </c>
      <c r="D70" s="110"/>
      <c r="E70" s="25">
        <v>0</v>
      </c>
      <c r="F70" s="110"/>
      <c r="G70" s="98">
        <v>0</v>
      </c>
      <c r="H70" s="110"/>
      <c r="I70" s="25">
        <v>0</v>
      </c>
    </row>
    <row r="71" spans="1:9" s="11" customFormat="1" ht="22.05" customHeight="1">
      <c r="A71" s="91" t="s">
        <v>183</v>
      </c>
      <c r="B71" s="127"/>
      <c r="C71" s="211">
        <f>SUM(C55:C70)</f>
        <v>-650282</v>
      </c>
      <c r="D71" s="31"/>
      <c r="E71" s="211">
        <f>SUM(E55:E70)</f>
        <v>-172469</v>
      </c>
      <c r="F71" s="31"/>
      <c r="G71" s="211">
        <f>SUM(G55:G70)</f>
        <v>-400021</v>
      </c>
      <c r="H71" s="31"/>
      <c r="I71" s="211">
        <f>SUM(I55:I70)</f>
        <v>501272</v>
      </c>
    </row>
    <row r="72" spans="1:9" s="11" customFormat="1" ht="5.25" customHeight="1">
      <c r="A72" s="91"/>
      <c r="B72" s="127"/>
      <c r="C72" s="13"/>
      <c r="D72" s="31"/>
      <c r="E72" s="13"/>
      <c r="F72" s="31"/>
      <c r="G72" s="13">
        <v>0</v>
      </c>
      <c r="H72" s="31"/>
      <c r="I72" s="13"/>
    </row>
    <row r="73" spans="1:9" s="11" customFormat="1" ht="22.05" customHeight="1">
      <c r="A73" s="88" t="s">
        <v>91</v>
      </c>
      <c r="B73" s="127"/>
      <c r="C73" s="13"/>
      <c r="D73" s="31"/>
      <c r="E73" s="13"/>
      <c r="F73" s="31"/>
      <c r="G73" s="13"/>
      <c r="H73" s="31"/>
      <c r="I73" s="13"/>
    </row>
    <row r="74" spans="1:9" s="11" customFormat="1" ht="22.05" customHeight="1">
      <c r="A74" s="28" t="s">
        <v>140</v>
      </c>
      <c r="B74" s="126"/>
      <c r="C74" s="25">
        <v>-64630</v>
      </c>
      <c r="D74" s="31"/>
      <c r="E74" s="25">
        <v>-65059</v>
      </c>
      <c r="F74" s="31"/>
      <c r="G74" s="25">
        <v>-4345</v>
      </c>
      <c r="H74" s="31"/>
      <c r="I74" s="25">
        <v>-11629</v>
      </c>
    </row>
    <row r="75" spans="1:9" s="11" customFormat="1" ht="22.05" customHeight="1">
      <c r="A75" s="28" t="s">
        <v>172</v>
      </c>
      <c r="B75" s="126"/>
      <c r="C75" s="25">
        <v>-670190</v>
      </c>
      <c r="D75" s="25"/>
      <c r="E75" s="25">
        <v>-618104</v>
      </c>
      <c r="F75" s="25"/>
      <c r="G75" s="25">
        <v>-670190</v>
      </c>
      <c r="H75" s="25"/>
      <c r="I75" s="25">
        <v>-618078</v>
      </c>
    </row>
    <row r="76" spans="1:9" s="11" customFormat="1" ht="22.05" customHeight="1">
      <c r="A76" s="28" t="s">
        <v>228</v>
      </c>
      <c r="B76" s="126"/>
      <c r="C76" s="25">
        <v>-55538</v>
      </c>
      <c r="D76" s="31"/>
      <c r="E76" s="25">
        <v>-1158</v>
      </c>
      <c r="F76" s="31"/>
      <c r="G76" s="25">
        <v>0</v>
      </c>
      <c r="H76" s="31"/>
      <c r="I76" s="25">
        <v>0</v>
      </c>
    </row>
    <row r="77" spans="1:9" s="11" customFormat="1" ht="22.05" customHeight="1">
      <c r="A77" s="28" t="s">
        <v>229</v>
      </c>
      <c r="B77" s="126"/>
      <c r="C77" s="25"/>
      <c r="D77" s="31"/>
      <c r="E77" s="25"/>
      <c r="F77" s="31"/>
      <c r="G77" s="25"/>
      <c r="H77" s="31"/>
      <c r="I77" s="25"/>
    </row>
    <row r="78" spans="1:9" s="11" customFormat="1" ht="22.05" customHeight="1">
      <c r="A78" s="92" t="s">
        <v>23</v>
      </c>
      <c r="B78" s="126"/>
      <c r="C78" s="25">
        <v>-432028</v>
      </c>
      <c r="D78" s="31"/>
      <c r="E78" s="25">
        <v>-51421</v>
      </c>
      <c r="F78" s="31"/>
      <c r="G78" s="25">
        <v>-230570</v>
      </c>
      <c r="H78" s="31"/>
      <c r="I78" s="25">
        <v>-187222</v>
      </c>
    </row>
    <row r="79" spans="1:9" s="11" customFormat="1" ht="22.05" customHeight="1">
      <c r="A79" s="28" t="s">
        <v>173</v>
      </c>
      <c r="B79" s="126"/>
      <c r="C79" s="25">
        <v>0</v>
      </c>
      <c r="D79" s="31"/>
      <c r="E79" s="25">
        <v>114433</v>
      </c>
      <c r="F79" s="31"/>
      <c r="G79" s="25">
        <v>0</v>
      </c>
      <c r="H79" s="31"/>
      <c r="I79" s="25">
        <v>114433</v>
      </c>
    </row>
    <row r="80" spans="1:9" s="11" customFormat="1" ht="22.05" hidden="1" customHeight="1">
      <c r="A80" s="28" t="s">
        <v>126</v>
      </c>
      <c r="B80" s="126"/>
      <c r="C80" s="25"/>
      <c r="D80" s="31"/>
      <c r="E80" s="25"/>
      <c r="F80" s="31"/>
      <c r="G80" s="25"/>
      <c r="H80" s="31"/>
      <c r="I80" s="25"/>
    </row>
    <row r="81" spans="1:27" s="11" customFormat="1" ht="22.05" customHeight="1">
      <c r="A81" s="91" t="s">
        <v>129</v>
      </c>
      <c r="B81" s="127"/>
      <c r="C81" s="113">
        <f>SUM(C74:C80)</f>
        <v>-1222386</v>
      </c>
      <c r="D81" s="114"/>
      <c r="E81" s="113">
        <f>SUM(E74:E80)</f>
        <v>-621309</v>
      </c>
      <c r="F81" s="114"/>
      <c r="G81" s="113">
        <f>SUM(G74:G80)</f>
        <v>-905105</v>
      </c>
      <c r="H81" s="114"/>
      <c r="I81" s="113">
        <f>SUM(I74:I80)</f>
        <v>-702496</v>
      </c>
    </row>
    <row r="82" spans="1:27" s="11" customFormat="1" ht="7.5" customHeight="1">
      <c r="A82" s="91"/>
      <c r="B82" s="127"/>
      <c r="C82" s="132"/>
      <c r="D82" s="114"/>
      <c r="E82" s="132"/>
      <c r="F82" s="114"/>
      <c r="G82" s="132"/>
      <c r="H82" s="114"/>
      <c r="I82" s="132"/>
    </row>
    <row r="83" spans="1:27" s="11" customFormat="1" ht="21" customHeight="1">
      <c r="A83" s="89" t="s">
        <v>263</v>
      </c>
      <c r="B83" s="12"/>
      <c r="C83" s="257"/>
      <c r="D83" s="257"/>
      <c r="E83" s="257"/>
      <c r="F83" s="257"/>
      <c r="G83" s="257"/>
      <c r="H83" s="257"/>
      <c r="I83" s="257"/>
    </row>
    <row r="84" spans="1:27" s="11" customFormat="1" ht="21.6">
      <c r="A84" s="89" t="s">
        <v>149</v>
      </c>
      <c r="B84" s="128"/>
      <c r="C84" s="110">
        <v>-243240</v>
      </c>
      <c r="D84" s="20"/>
      <c r="E84" s="110">
        <f>E81+E71+E47</f>
        <v>701328</v>
      </c>
      <c r="F84" s="20"/>
      <c r="G84" s="31">
        <f>G81+G71+G47</f>
        <v>-354876</v>
      </c>
      <c r="H84" s="20"/>
      <c r="I84" s="110">
        <f>I81+I71+I47</f>
        <v>471861</v>
      </c>
    </row>
    <row r="85" spans="1:27" s="11" customFormat="1" ht="21.6">
      <c r="A85" s="89" t="s">
        <v>181</v>
      </c>
      <c r="B85" s="128"/>
      <c r="C85" s="115">
        <v>1769</v>
      </c>
      <c r="D85" s="110"/>
      <c r="E85" s="115">
        <v>-12938</v>
      </c>
      <c r="F85" s="110"/>
      <c r="G85" s="109">
        <v>0</v>
      </c>
      <c r="H85" s="110"/>
      <c r="I85" s="109">
        <v>0</v>
      </c>
    </row>
    <row r="86" spans="1:27" s="11" customFormat="1" ht="22.2">
      <c r="A86" s="75" t="s">
        <v>263</v>
      </c>
      <c r="B86" s="127"/>
      <c r="C86" s="219">
        <f>SUM(C84:C85)</f>
        <v>-241471</v>
      </c>
      <c r="D86" s="20"/>
      <c r="E86" s="121">
        <f>SUM(E84:E85)</f>
        <v>688390</v>
      </c>
      <c r="F86" s="20"/>
      <c r="G86" s="219">
        <f>SUM(G84:G85)</f>
        <v>-354876</v>
      </c>
      <c r="H86" s="20"/>
      <c r="I86" s="121">
        <f>SUM(I84:I85)</f>
        <v>471861</v>
      </c>
    </row>
    <row r="87" spans="1:27" s="11" customFormat="1" ht="22.05" customHeight="1">
      <c r="A87" s="89" t="s">
        <v>92</v>
      </c>
      <c r="B87" s="128"/>
      <c r="C87" s="115">
        <v>1247922</v>
      </c>
      <c r="D87" s="110"/>
      <c r="E87" s="115">
        <v>559532</v>
      </c>
      <c r="F87" s="110"/>
      <c r="G87" s="115">
        <v>678366</v>
      </c>
      <c r="H87" s="110"/>
      <c r="I87" s="115">
        <v>206505</v>
      </c>
    </row>
    <row r="88" spans="1:27" s="11" customFormat="1" ht="22.05" customHeight="1" thickBot="1">
      <c r="A88" s="91" t="s">
        <v>93</v>
      </c>
      <c r="B88" s="94">
        <v>7</v>
      </c>
      <c r="C88" s="212">
        <f>SUM(C86:C87)</f>
        <v>1006451</v>
      </c>
      <c r="D88" s="116"/>
      <c r="E88" s="39">
        <f>SUM(E86:E87)</f>
        <v>1247922</v>
      </c>
      <c r="F88" s="116"/>
      <c r="G88" s="212">
        <f>SUM(G86:G87)</f>
        <v>323490</v>
      </c>
      <c r="H88" s="116"/>
      <c r="I88" s="39">
        <f>SUM(I86:I87)</f>
        <v>678366</v>
      </c>
      <c r="K88" s="241"/>
      <c r="L88" s="241"/>
      <c r="M88" s="241"/>
      <c r="N88" s="241"/>
      <c r="O88" s="241"/>
      <c r="P88" s="241"/>
      <c r="Q88" s="241"/>
      <c r="R88" s="241"/>
      <c r="S88" s="241"/>
      <c r="T88" s="241"/>
      <c r="U88" s="241"/>
      <c r="V88" s="241"/>
      <c r="W88" s="241"/>
      <c r="X88" s="241"/>
      <c r="Y88" s="241"/>
      <c r="Z88" s="241"/>
      <c r="AA88" s="241"/>
    </row>
    <row r="89" spans="1:27" s="11" customFormat="1" ht="5.25" customHeight="1" thickTop="1">
      <c r="A89" s="91"/>
      <c r="B89" s="88"/>
      <c r="C89" s="36"/>
      <c r="D89" s="116"/>
      <c r="E89" s="36"/>
      <c r="F89" s="116"/>
      <c r="G89" s="36"/>
      <c r="H89" s="116"/>
      <c r="I89" s="36"/>
      <c r="K89" s="241"/>
      <c r="L89" s="241"/>
      <c r="M89" s="241"/>
      <c r="N89" s="241"/>
      <c r="O89" s="241"/>
      <c r="P89" s="241"/>
      <c r="Q89" s="241"/>
      <c r="R89" s="241"/>
      <c r="S89" s="241"/>
      <c r="T89" s="241"/>
      <c r="U89" s="241"/>
      <c r="V89" s="241"/>
      <c r="W89" s="241"/>
      <c r="X89" s="241"/>
      <c r="Y89" s="241"/>
      <c r="Z89" s="241"/>
      <c r="AA89" s="241"/>
    </row>
    <row r="90" spans="1:27" ht="22.5" customHeight="1">
      <c r="A90" s="88" t="s">
        <v>94</v>
      </c>
      <c r="B90" s="234"/>
      <c r="C90" s="32"/>
      <c r="D90" s="32"/>
      <c r="E90" s="32"/>
      <c r="F90" s="32"/>
      <c r="G90" s="32"/>
      <c r="H90" s="32"/>
      <c r="I90" s="32"/>
      <c r="J90" s="242"/>
    </row>
    <row r="91" spans="1:27" ht="22.5" customHeight="1">
      <c r="A91" s="89" t="s">
        <v>153</v>
      </c>
      <c r="B91" s="12"/>
      <c r="C91" s="122"/>
      <c r="D91" s="95"/>
      <c r="E91" s="122"/>
      <c r="F91" s="95"/>
      <c r="G91" s="122"/>
      <c r="H91" s="96"/>
      <c r="I91" s="122"/>
      <c r="J91" s="242"/>
    </row>
    <row r="92" spans="1:27" ht="22.5" customHeight="1">
      <c r="A92" s="93" t="s">
        <v>118</v>
      </c>
      <c r="B92" s="12">
        <v>17</v>
      </c>
      <c r="C92" s="122">
        <v>0</v>
      </c>
      <c r="D92" s="95"/>
      <c r="E92" s="122">
        <v>6148</v>
      </c>
      <c r="F92" s="95"/>
      <c r="G92" s="122">
        <v>0</v>
      </c>
      <c r="H92" s="96"/>
      <c r="I92" s="122">
        <v>0</v>
      </c>
      <c r="J92" s="242"/>
    </row>
    <row r="93" spans="1:27" ht="22.5" customHeight="1">
      <c r="A93" s="89" t="s">
        <v>147</v>
      </c>
      <c r="B93" s="12"/>
      <c r="C93" s="122">
        <v>0</v>
      </c>
      <c r="D93" s="95"/>
      <c r="E93" s="122">
        <v>42605</v>
      </c>
      <c r="F93" s="95"/>
      <c r="G93" s="122">
        <v>0</v>
      </c>
      <c r="H93" s="96"/>
      <c r="I93" s="122">
        <v>0</v>
      </c>
      <c r="J93" s="242"/>
    </row>
    <row r="94" spans="1:27" ht="22.05" customHeight="1">
      <c r="A94" s="89"/>
      <c r="B94" s="12"/>
      <c r="C94" s="122"/>
      <c r="D94" s="95"/>
      <c r="E94" s="122"/>
      <c r="F94" s="95"/>
      <c r="G94" s="122"/>
      <c r="H94" s="96"/>
      <c r="I94" s="122"/>
    </row>
    <row r="95" spans="1:27" ht="22.5" customHeight="1">
      <c r="C95" s="96">
        <f>C88-'BS-9-11'!D9</f>
        <v>0</v>
      </c>
      <c r="D95" s="96"/>
      <c r="E95" s="96">
        <f>E88-'BS-9-11'!F9</f>
        <v>0</v>
      </c>
      <c r="F95" s="96"/>
      <c r="G95" s="96">
        <f>G88-'BS-9-11'!H9</f>
        <v>0</v>
      </c>
      <c r="H95" s="96"/>
      <c r="I95" s="96">
        <f>I88-'BS-9-11'!J9</f>
        <v>0</v>
      </c>
    </row>
  </sheetData>
  <mergeCells count="11">
    <mergeCell ref="C4:E4"/>
    <mergeCell ref="G4:I4"/>
    <mergeCell ref="C5:E5"/>
    <mergeCell ref="G5:I5"/>
    <mergeCell ref="C7:I7"/>
    <mergeCell ref="C83:I83"/>
    <mergeCell ref="C50:E50"/>
    <mergeCell ref="G50:I50"/>
    <mergeCell ref="C51:E51"/>
    <mergeCell ref="G51:I51"/>
    <mergeCell ref="C53:I53"/>
  </mergeCells>
  <pageMargins left="0.8" right="0.8" top="0.48" bottom="0.5" header="0.5" footer="0.5"/>
  <pageSetup paperSize="9" scale="71" firstPageNumber="18" orientation="portrait" useFirstPageNumber="1" r:id="rId1"/>
  <headerFooter>
    <oddFooter>&amp;L&amp;"Angsana New,Regular"&amp;15
หมายเหตุประกอบงบการเงินเป็นส่วนหนึ่งของงบการเงินนี้&amp;"-,Regular"&amp;11
&amp;C&amp;"Times New Roman,Regular"&amp;P</oddFooter>
  </headerFooter>
  <rowBreaks count="2" manualBreakCount="2">
    <brk id="47" max="16383" man="1"/>
    <brk id="9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BS-9-11</vt:lpstr>
      <vt:lpstr>PL-12-13</vt:lpstr>
      <vt:lpstr>SH-14-15</vt:lpstr>
      <vt:lpstr>SH-16-17</vt:lpstr>
      <vt:lpstr>CF-18-19</vt:lpstr>
      <vt:lpstr>'BS-9-11'!Print_Area</vt:lpstr>
      <vt:lpstr>'CF-18-19'!Print_Area</vt:lpstr>
      <vt:lpstr>'PL-12-13'!Print_Area</vt:lpstr>
      <vt:lpstr>'SH-14-15'!Print_Area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snigonyanont</dc:creator>
  <cp:lastModifiedBy>Achanant, Srinoppong</cp:lastModifiedBy>
  <cp:lastPrinted>2021-02-22T08:56:47Z</cp:lastPrinted>
  <dcterms:created xsi:type="dcterms:W3CDTF">2014-08-18T04:09:47Z</dcterms:created>
  <dcterms:modified xsi:type="dcterms:W3CDTF">2021-02-22T10:32:58Z</dcterms:modified>
</cp:coreProperties>
</file>