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0\Ye12'2020\"/>
    </mc:Choice>
  </mc:AlternateContent>
  <xr:revisionPtr revIDLastSave="0" documentId="13_ncr:1_{D81BAB9A-69D8-4113-ABE3-7F73CC4319A5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6" r:id="rId3"/>
    <sheet name="company" sheetId="3" r:id="rId4"/>
    <sheet name="cashflow" sheetId="7" r:id="rId5"/>
  </sheets>
  <definedNames>
    <definedName name="_xlnm.Print_Area" localSheetId="0">BS!$A$1:$M$80</definedName>
    <definedName name="_xlnm.Print_Area" localSheetId="4">cashflow!$A$1:$N$112</definedName>
    <definedName name="_xlnm.Print_Area" localSheetId="3">company!$A$1:$S$29</definedName>
    <definedName name="_xlnm.Print_Area" localSheetId="1">PL!$A$1:$L$77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3" i="4" l="1"/>
  <c r="I33" i="4"/>
  <c r="G33" i="4"/>
  <c r="E33" i="4"/>
  <c r="G61" i="7" l="1"/>
  <c r="K61" i="7"/>
  <c r="F26" i="1" l="1"/>
  <c r="F55" i="1"/>
  <c r="I60" i="4" l="1"/>
  <c r="E60" i="4"/>
  <c r="F49" i="1"/>
  <c r="G13" i="4" l="1"/>
  <c r="K18" i="4"/>
  <c r="J49" i="1"/>
  <c r="M12" i="3" l="1"/>
  <c r="M32" i="7" l="1"/>
  <c r="I32" i="7"/>
  <c r="L15" i="1"/>
  <c r="H15" i="1"/>
  <c r="O19" i="3" l="1"/>
  <c r="O20" i="3" s="1"/>
  <c r="O22" i="3" s="1"/>
  <c r="Q19" i="6" l="1"/>
  <c r="Q19" i="3" l="1"/>
  <c r="Q20" i="3" s="1"/>
  <c r="M19" i="3"/>
  <c r="Q17" i="3"/>
  <c r="Q21" i="3"/>
  <c r="S21" i="3" s="1"/>
  <c r="Q18" i="3"/>
  <c r="Q14" i="3"/>
  <c r="Q12" i="3"/>
  <c r="Q11" i="3"/>
  <c r="Q10" i="3"/>
  <c r="O19" i="6" l="1"/>
  <c r="Q20" i="6"/>
  <c r="Q13" i="6"/>
  <c r="Q15" i="6" s="1"/>
  <c r="Q17" i="6" s="1"/>
  <c r="Q22" i="6" l="1"/>
  <c r="S17" i="6"/>
  <c r="S21" i="6" l="1"/>
  <c r="S18" i="6"/>
  <c r="S14" i="6"/>
  <c r="S12" i="6"/>
  <c r="S11" i="6"/>
  <c r="S10" i="6"/>
  <c r="K52" i="4" l="1"/>
  <c r="I52" i="4"/>
  <c r="G52" i="4"/>
  <c r="E52" i="4"/>
  <c r="K62" i="4"/>
  <c r="I62" i="4"/>
  <c r="E62" i="4"/>
  <c r="G62" i="4"/>
  <c r="O12" i="6" s="1"/>
  <c r="M73" i="7" l="1"/>
  <c r="K73" i="7"/>
  <c r="G73" i="7"/>
  <c r="I73" i="7"/>
  <c r="G10" i="4" l="1"/>
  <c r="G14" i="4" s="1"/>
  <c r="G19" i="4" s="1"/>
  <c r="G23" i="4" s="1"/>
  <c r="I10" i="4"/>
  <c r="I14" i="4" s="1"/>
  <c r="I19" i="4" s="1"/>
  <c r="I23" i="4" s="1"/>
  <c r="I25" i="4" s="1"/>
  <c r="K10" i="4"/>
  <c r="K14" i="4" s="1"/>
  <c r="K19" i="4" s="1"/>
  <c r="K23" i="4" s="1"/>
  <c r="H26" i="1"/>
  <c r="L26" i="1"/>
  <c r="O14" i="6"/>
  <c r="G25" i="4" l="1"/>
  <c r="I8" i="7"/>
  <c r="K25" i="4"/>
  <c r="M8" i="7"/>
  <c r="I69" i="7"/>
  <c r="K69" i="7"/>
  <c r="M69" i="7"/>
  <c r="H50" i="1"/>
  <c r="J50" i="1"/>
  <c r="L50" i="1"/>
  <c r="H56" i="1"/>
  <c r="J56" i="1"/>
  <c r="L56" i="1"/>
  <c r="H16" i="1"/>
  <c r="J16" i="1"/>
  <c r="L16" i="1"/>
  <c r="H27" i="1"/>
  <c r="J27" i="1"/>
  <c r="L27" i="1"/>
  <c r="L57" i="1" l="1"/>
  <c r="H57" i="1"/>
  <c r="K8" i="7"/>
  <c r="L28" i="1"/>
  <c r="H28" i="1"/>
  <c r="J57" i="1"/>
  <c r="J28" i="1"/>
  <c r="K20" i="6"/>
  <c r="K13" i="6"/>
  <c r="K15" i="6" s="1"/>
  <c r="K17" i="6" s="1"/>
  <c r="K22" i="6" l="1"/>
  <c r="K24" i="6" s="1"/>
  <c r="K23" i="6"/>
  <c r="E20" i="3"/>
  <c r="G20" i="3"/>
  <c r="I20" i="3"/>
  <c r="K20" i="3"/>
  <c r="G63" i="4" l="1"/>
  <c r="G65" i="4" s="1"/>
  <c r="K63" i="4"/>
  <c r="K65" i="4" s="1"/>
  <c r="I63" i="4"/>
  <c r="I65" i="4" s="1"/>
  <c r="G69" i="4"/>
  <c r="K69" i="4"/>
  <c r="I69" i="4"/>
  <c r="S10" i="3" l="1"/>
  <c r="I13" i="3"/>
  <c r="I15" i="3" s="1"/>
  <c r="I17" i="3" s="1"/>
  <c r="I23" i="3" s="1"/>
  <c r="U14" i="6"/>
  <c r="U10" i="6"/>
  <c r="I20" i="6"/>
  <c r="I13" i="6"/>
  <c r="I15" i="6" s="1"/>
  <c r="I17" i="6" s="1"/>
  <c r="I22" i="6" s="1"/>
  <c r="I24" i="6" l="1"/>
  <c r="I23" i="6"/>
  <c r="I22" i="3"/>
  <c r="I24" i="3" s="1"/>
  <c r="S14" i="3"/>
  <c r="M27" i="7" l="1"/>
  <c r="M39" i="7" s="1"/>
  <c r="M42" i="7" s="1"/>
  <c r="M74" i="7" s="1"/>
  <c r="M76" i="7" s="1"/>
  <c r="I27" i="7"/>
  <c r="I39" i="7" s="1"/>
  <c r="I42" i="7" s="1"/>
  <c r="I74" i="7" s="1"/>
  <c r="I76" i="7" s="1"/>
  <c r="K27" i="7"/>
  <c r="K39" i="7" s="1"/>
  <c r="K42" i="7" s="1"/>
  <c r="K74" i="7" s="1"/>
  <c r="K76" i="7" s="1"/>
  <c r="S19" i="6"/>
  <c r="E10" i="4"/>
  <c r="E14" i="4" l="1"/>
  <c r="E19" i="4" s="1"/>
  <c r="E23" i="4" s="1"/>
  <c r="E63" i="4"/>
  <c r="U21" i="6"/>
  <c r="E25" i="4" l="1"/>
  <c r="G8" i="7"/>
  <c r="G13" i="3"/>
  <c r="G15" i="3" s="1"/>
  <c r="G17" i="3" s="1"/>
  <c r="O18" i="6" l="1"/>
  <c r="E65" i="4"/>
  <c r="G22" i="3"/>
  <c r="G24" i="3" s="1"/>
  <c r="G23" i="3"/>
  <c r="G20" i="6"/>
  <c r="G13" i="6"/>
  <c r="G15" i="6" s="1"/>
  <c r="G17" i="6" s="1"/>
  <c r="G23" i="6" l="1"/>
  <c r="G22" i="6"/>
  <c r="G24" i="6" s="1"/>
  <c r="G69" i="7" l="1"/>
  <c r="S19" i="3" l="1"/>
  <c r="U19" i="6"/>
  <c r="U12" i="6"/>
  <c r="S13" i="6" l="1"/>
  <c r="S15" i="6" s="1"/>
  <c r="Q13" i="3"/>
  <c r="Q15" i="3" s="1"/>
  <c r="S20" i="6"/>
  <c r="S22" i="6" s="1"/>
  <c r="I77" i="7" l="1"/>
  <c r="F27" i="1"/>
  <c r="H73" i="1" l="1"/>
  <c r="H74" i="1" s="1"/>
  <c r="G27" i="7"/>
  <c r="G39" i="7" s="1"/>
  <c r="G42" i="7" s="1"/>
  <c r="G74" i="7" s="1"/>
  <c r="G76" i="7" s="1"/>
  <c r="G77" i="7" s="1"/>
  <c r="K77" i="7"/>
  <c r="M77" i="7"/>
  <c r="F56" i="1"/>
  <c r="L73" i="1" l="1"/>
  <c r="L74" i="1" s="1"/>
  <c r="S12" i="3"/>
  <c r="M11" i="3" l="1"/>
  <c r="S11" i="3" s="1"/>
  <c r="S13" i="3" s="1"/>
  <c r="S15" i="3" s="1"/>
  <c r="S23" i="3" s="1"/>
  <c r="K13" i="3" l="1"/>
  <c r="E13" i="3"/>
  <c r="M20" i="6"/>
  <c r="E20" i="6"/>
  <c r="M13" i="6"/>
  <c r="M15" i="6" s="1"/>
  <c r="M23" i="6" s="1"/>
  <c r="E13" i="6"/>
  <c r="Q22" i="3" l="1"/>
  <c r="Q23" i="3"/>
  <c r="E15" i="6"/>
  <c r="K15" i="3"/>
  <c r="E15" i="3"/>
  <c r="E17" i="3" s="1"/>
  <c r="O11" i="6"/>
  <c r="M13" i="3"/>
  <c r="M15" i="3" s="1"/>
  <c r="Q24" i="3" l="1"/>
  <c r="K17" i="3"/>
  <c r="M17" i="3"/>
  <c r="M23" i="3"/>
  <c r="U11" i="6"/>
  <c r="U13" i="6" s="1"/>
  <c r="U15" i="6" s="1"/>
  <c r="E22" i="3"/>
  <c r="E24" i="3" s="1"/>
  <c r="E23" i="3"/>
  <c r="O13" i="6"/>
  <c r="O15" i="6" s="1"/>
  <c r="O17" i="6" s="1"/>
  <c r="K22" i="3" l="1"/>
  <c r="K24" i="3" s="1"/>
  <c r="K23" i="3"/>
  <c r="S17" i="3"/>
  <c r="M17" i="6" l="1"/>
  <c r="M22" i="6" s="1"/>
  <c r="E17" i="6"/>
  <c r="E22" i="6" s="1"/>
  <c r="F16" i="1"/>
  <c r="F50" i="1"/>
  <c r="S23" i="6" l="1"/>
  <c r="E24" i="6"/>
  <c r="E23" i="6"/>
  <c r="M24" i="6"/>
  <c r="F57" i="1"/>
  <c r="F28" i="1"/>
  <c r="S24" i="6" l="1"/>
  <c r="E69" i="4"/>
  <c r="U18" i="6"/>
  <c r="U20" i="6" s="1"/>
  <c r="H75" i="1"/>
  <c r="L75" i="1"/>
  <c r="U17" i="6" l="1"/>
  <c r="U22" i="6" s="1"/>
  <c r="O20" i="6"/>
  <c r="O22" i="6" s="1"/>
  <c r="F71" i="1" s="1"/>
  <c r="O23" i="6"/>
  <c r="F73" i="1" l="1"/>
  <c r="F74" i="1" s="1"/>
  <c r="M18" i="3"/>
  <c r="M20" i="3" s="1"/>
  <c r="F75" i="1" l="1"/>
  <c r="U24" i="6"/>
  <c r="S18" i="3"/>
  <c r="S20" i="3" s="1"/>
  <c r="M22" i="3"/>
  <c r="J73" i="1" s="1"/>
  <c r="J74" i="1" s="1"/>
  <c r="J75" i="1" s="1"/>
  <c r="O24" i="6"/>
  <c r="U23" i="6"/>
  <c r="S22" i="3" l="1"/>
  <c r="M24" i="3"/>
  <c r="S24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Apitsada Prapakornsakul</author>
  </authors>
  <commentList>
    <comment ref="A12" authorId="0" shapeId="0" xr:uid="{689477A1-5126-4426-A791-275BC46D3686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ภาษีเงินได้นิติบุคคลจ่ายล่วงหน้า)
คือ หมายถึง จำนวนภาษีเงินได้ที่สามารถขอคืนได้ ซึ่งเกิดจากกำไร (ขาดทุน) ทางภาษีสำหรับงวด</t>
        </r>
      </text>
    </comment>
    <comment ref="A14" authorId="0" shapeId="0" xr:uid="{ABCD50C8-E071-420B-B447-AEBA0AD8BED2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(บรรทัดเดิมคือ เงินลงทุนชั่วคราว)
 คือ สินทรัพย์ทางการเงินหมุนเวียนอื่น นอกเหนือจากรายการข้างต้น เช่น เงินลงทุนในตราสารทุน เงินลงทุนในตราสารหนี้ที่จะครบกำหนดภายใน 1 ปี (ไม่ว่าจะวัดมูลค่าด้วยวิธีใด) สินทรัพย์ตราสารอนุพันธ์</t>
        </r>
      </text>
    </comment>
    <comment ref="A20" authorId="0" shapeId="0" xr:uid="{22B3FF1E-5A54-4E57-BC17-D6D4F9008FBE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(บรรทัดเดิม เงินลงทุนระยะยาวอื่น)</t>
        </r>
      </text>
    </comment>
    <comment ref="A23" authorId="0" shapeId="0" xr:uid="{0A6DE72C-5A23-4F11-AA0D-BF4530474EAD}">
      <text>
        <r>
          <rPr>
            <b/>
            <sz val="9"/>
            <color indexed="81"/>
            <rFont val="Tahoma"/>
            <family val="2"/>
          </rPr>
          <t>Apitsada Prapakornsakul:</t>
        </r>
        <r>
          <rPr>
            <sz val="9"/>
            <color indexed="81"/>
            <rFont val="Tahoma"/>
            <family val="2"/>
          </rPr>
          <t xml:space="preserve">
กรณีที่จะเปิด ROU รวมกับ PPE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Atid Tragoondet</author>
    <author>Pentip Sirathanaran</author>
  </authors>
  <commentList>
    <comment ref="A13" authorId="0" shapeId="0" xr:uid="{782BFFF5-D399-4DD9-9A6D-1ECBC53059EA}">
      <text>
        <r>
          <rPr>
            <b/>
            <sz val="9"/>
            <color indexed="81"/>
            <rFont val="Tahoma"/>
            <family val="2"/>
          </rPr>
          <t>Atid Tragoondet:</t>
        </r>
        <r>
          <rPr>
            <sz val="9"/>
            <color indexed="81"/>
            <rFont val="Tahoma"/>
            <family val="2"/>
          </rPr>
          <t xml:space="preserve">
หนี้สงสัยจะสูญ</t>
        </r>
      </text>
    </comment>
    <comment ref="A21" authorId="1" shapeId="0" xr:uid="{B5E6DC51-2DBC-4789-8BC1-4E509455E22A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<sst xmlns="http://schemas.openxmlformats.org/spreadsheetml/2006/main" count="361" uniqueCount="221">
  <si>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</si>
  <si>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</si>
  <si>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</si>
  <si>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</si>
  <si>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</si>
  <si>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</si>
  <si>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</si>
  <si>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</si>
  <si>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</si>
  <si>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</si>
  <si>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</si>
  <si>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นายพิชิต  วิวัฒน์รุจิราพงศ์</t>
  </si>
  <si>
    <t>(กรรมการ)</t>
  </si>
  <si>
    <t>หนี้สินและส่วนของผู้ถือหุ้น</t>
  </si>
  <si>
    <t>หนี้สินหมุนเวียน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</si>
  <si>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</si>
  <si>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</si>
  <si>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</si>
  <si>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</si>
  <si>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</si>
  <si>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</si>
  <si>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</si>
  <si>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</si>
  <si>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</si>
  <si>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</si>
  <si>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</si>
  <si>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</si>
  <si>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ต้นทุนในการให้บริการ</t>
  </si>
  <si>
    <t>กำไรขั้นต้น</t>
  </si>
  <si>
    <t>รายได้อื่น</t>
  </si>
  <si>
    <t>กำไรก่อนค่าใช้จ่ายดำเนินงาน</t>
  </si>
  <si>
    <t>ค่าใช้จ่ายในการให้บริการ</t>
  </si>
  <si>
    <t>ค่าใช้จ่ายในการบริหาร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</si>
  <si>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</si>
  <si>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</si>
  <si>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</si>
  <si>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</si>
  <si>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</si>
  <si>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</si>
  <si>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</si>
  <si>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</si>
  <si>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หนี้สินหมุนเวียนอื่น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</si>
  <si>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</si>
  <si>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</si>
  <si>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</si>
  <si>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</si>
  <si>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</si>
  <si>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</si>
  <si>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</si>
  <si>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งบแสดงการเปลี่ยนแปลงส่วนของผู้ถือหุ้น</t>
  </si>
  <si>
    <t>ยังไม่ได้จัดสรร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</si>
  <si>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</si>
  <si>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</si>
  <si>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</si>
  <si>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</si>
  <si>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งบแสดงฐานะการเงิน</t>
  </si>
  <si>
    <t>สินทรัพย์ไม่มีตัวตน</t>
  </si>
  <si>
    <t>งบแสดงฐานะการเงิน (ต่อ)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</si>
  <si>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</si>
  <si>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</si>
  <si>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จัดสรรแล้ว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</si>
  <si>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</si>
  <si>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</si>
  <si>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กำไรต่อหุ้น</t>
  </si>
  <si>
    <t>งบกำไรขาดทุนเบ็ดเสร็จ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</si>
  <si>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</si>
  <si>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</si>
  <si>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</si>
  <si>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</si>
  <si>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กำไรก่อนค่าใช้จ่ายภาษีเงินได้</t>
  </si>
  <si>
    <t>กำไรก่อนภาษี</t>
  </si>
  <si>
    <t>รายการปรับกระทบยอดกำไรก่อนภาษี</t>
  </si>
  <si>
    <t xml:space="preserve">   ทุนที่ออกและชำระแล้ว</t>
  </si>
  <si>
    <t xml:space="preserve">   จำนวนหุ้นสามัญถัวเฉลี่ยถ่วงน้ำหนัก (หุ้น)</t>
  </si>
  <si>
    <t xml:space="preserve">   ทุนจดทะเบียน </t>
  </si>
  <si>
    <t>งบการเงินรวม</t>
  </si>
  <si>
    <t>งบการเงินเฉพาะกิจการ</t>
  </si>
  <si>
    <t>สินทรัพย์ภาษีเงินได้รอการตัดบัญชี</t>
  </si>
  <si>
    <t>เงินลงทุนในบริษัทย่อย</t>
  </si>
  <si>
    <t>เงินฝากธนาคารที่ติดภาระค้ำประกัน</t>
  </si>
  <si>
    <t>สินทรัพย์ไม่หมุนเวียนอื่น</t>
  </si>
  <si>
    <t>รวมส่วนของผู้ถือหุ้น</t>
  </si>
  <si>
    <t>องค์ประกอบอื่นของส่วนของผู้ถือหุ้น</t>
  </si>
  <si>
    <t xml:space="preserve">สินทรัพย์ดำเนินงาน (เพิ่มขึ้น) ลดลง </t>
  </si>
  <si>
    <t xml:space="preserve">   กำไรส่วนที่เป็นของผู้ถือหุ้นของบริษัทฯ</t>
  </si>
  <si>
    <t>บริษัท เน็ตเบย์ จำกัด (มหาชน) และบริษัทย่อย</t>
  </si>
  <si>
    <t>ค่าใช้จ่ายจ่ายล่วงหน้า</t>
  </si>
  <si>
    <t xml:space="preserve">   ค่าใช้จ่ายจ่ายล่วงหน้า</t>
  </si>
  <si>
    <t>รายได้รับล่วงหน้า</t>
  </si>
  <si>
    <t xml:space="preserve">   สินทรัพย์ไม่หมุนเวียนอื่น</t>
  </si>
  <si>
    <t>รายได้ (ค่าใช้จ่าย) ภาษีเงินได้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</si>
  <si>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</si>
  <si>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</si>
  <si>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   หุ้นสามัญ 200,000,000 หุ้น มูลค่าหุ้นละ 1 บาท</t>
  </si>
  <si>
    <t>เงินลงทุนชั่วคราว</t>
  </si>
  <si>
    <t>กำไรขาดทุนเบ็ดเสร็จอื่น</t>
  </si>
  <si>
    <t>กำไรขาดทุน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</si>
  <si>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</si>
  <si>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</si>
  <si>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</si>
  <si>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</si>
  <si>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</si>
  <si>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</si>
  <si>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</si>
  <si>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เงินลงทุนระยะยาวอื่น</t>
  </si>
  <si>
    <t>หนี้สินไม่หมุนเวียนอื่น</t>
  </si>
  <si>
    <t xml:space="preserve">      ตัดจำหน่ายภาษีเงินได้นิติบุคคลหัก ณ ที่จ่าย</t>
  </si>
  <si>
    <t xml:space="preserve">   หนี้สินไม่หมุนเวียนอื่น</t>
  </si>
  <si>
    <t>ของส่วนของผู้ถือหุ้น</t>
  </si>
  <si>
    <t>ทุนเรือนหุ้นที่ออก</t>
  </si>
  <si>
    <t>และชำระแล้ว</t>
  </si>
  <si>
    <t>การควบคุมเดียวกัน</t>
  </si>
  <si>
    <t>การรวมกิจการภายใต้</t>
  </si>
  <si>
    <t>ส่วนต่ำกว่าทุนจาก</t>
  </si>
  <si>
    <t xml:space="preserve">      กำไรจากการขายเงินลงทุน</t>
  </si>
  <si>
    <t>รวมองค์ประกอบอื่น</t>
  </si>
  <si>
    <t xml:space="preserve">   รายได้รับล่วงหน้า</t>
  </si>
  <si>
    <t>ข้อมูลกระแสเงินสดเปิดเผยเพิ่มเติม</t>
  </si>
  <si>
    <t>ผลกำไร (ขาดทุน) จากการประมาณการตามหลักคณิตศาสตร์ประกันภัย</t>
  </si>
  <si>
    <t>เงินสดและรายการเทียบเท่าเงินสดเพิ่มขึ้น (ลดลง) สุทธิ</t>
  </si>
  <si>
    <t>ส่วนเกินมูลค่าหุ้นสามัญ</t>
  </si>
  <si>
    <t>หุ้นสามัญ</t>
  </si>
  <si>
    <t>ส่วนเกินมูลค่า</t>
  </si>
  <si>
    <t>รวมกิจการภายใต้</t>
  </si>
  <si>
    <t>ส่วนต่ำกว่าทุนจากการ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</si>
  <si>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</si>
  <si>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</si>
  <si>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</si>
  <si>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รายการที่มิใช่เงินสดประกอบด้วย</t>
  </si>
  <si>
    <t>8, 9</t>
  </si>
  <si>
    <t>นางกอบกาญจนา วีระพงษ์ประดิษฐ์</t>
  </si>
  <si>
    <t>ส่วนต่ำกว่าทุนจากการรวมกิจการภายใต้</t>
  </si>
  <si>
    <t xml:space="preserve">   การควบคุมเดียวกัน</t>
  </si>
  <si>
    <t>เงินสดสุทธิใช้ไปในกิจกรรมจัดหาเงิน</t>
  </si>
  <si>
    <t xml:space="preserve">      - บริษัทฯ</t>
  </si>
  <si>
    <t xml:space="preserve">      - บริษัทย่อย</t>
  </si>
  <si>
    <t>บริษัทฯ</t>
  </si>
  <si>
    <t>บริษัทย่อย</t>
  </si>
  <si>
    <t>เงินปันผลรับจากบริษัทย่อย</t>
  </si>
  <si>
    <t>2562</t>
  </si>
  <si>
    <t>ยอดคงเหลือ ณ วันที่ 1 มกราคม 2562</t>
  </si>
  <si>
    <t>ยอดคงเหลือ ณ วันที่ 31 ธันวาคม 2562</t>
  </si>
  <si>
    <t>เงินลงทุนชั่วคราวลดลง</t>
  </si>
  <si>
    <t>เงินสดรับจากดอกเบี้ย</t>
  </si>
  <si>
    <t>เงินสดจ่ายซื้อสินทรัพย์ไม่มีตัวตน</t>
  </si>
  <si>
    <t>เงินลงทุนในการร่วมค้า</t>
  </si>
  <si>
    <t xml:space="preserve">      ขาดทุนจากการตัดจำหน่ายอุปกรณ์</t>
  </si>
  <si>
    <t>ส่วนแบ่งขาดทุนจากเงินลงทุนในการร่วมค้า</t>
  </si>
  <si>
    <t xml:space="preserve">      กำไรที่ยังไม่เกิดขึ้นจากการวัดมูลค่าเงินลงทุน</t>
  </si>
  <si>
    <t xml:space="preserve">      ส่วนแบ่งขาดทุนจากเงินลงทุนในการร่วมค้า</t>
  </si>
  <si>
    <t>เงินฝากธนาคารที่ติดภาระค้ำประกันลดลง</t>
  </si>
  <si>
    <t>เงินสดจ่ายเพื่อลงทุนในการร่วมค้า</t>
  </si>
  <si>
    <t xml:space="preserve">   ผลกำไร (ขาดทุน) จากการประมาณการตามหลัก</t>
  </si>
  <si>
    <t xml:space="preserve">      คณิตศาสตร์ประกันภัย - สุทธิจากภาษีเงินได้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</si>
  <si>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</si>
  <si>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</si>
  <si>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</si>
  <si>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</si>
  <si>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</si>
  <si>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</si>
  <si>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</si>
  <si>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</si>
  <si>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</si>
  <si>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</si>
  <si>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 - สุทธิจากภาษีเงินได้</t>
  </si>
  <si>
    <t>ขาดทุนจากการขายเงินลงทุนในตราสารทุนที่กำหนดให้วัดมูลค่าด้วย</t>
  </si>
  <si>
    <t>เงินสดจ่ายซื้อสินทรัพย์ทางการเงิน</t>
  </si>
  <si>
    <t>จ่ายคืนหนี้สินตามสัญญาเช่า</t>
  </si>
  <si>
    <t xml:space="preserve">     มูลค่ายุติธรรมผ่านกำไรขาดทุนเบ็ดเสร็จอื่น - สุทธิจากภาษีเงินได้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</si>
  <si>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</si>
  <si>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</si>
  <si>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หนี้สินตามสัญญาเช่าเพิ่มขึ้นจากการนำมาตรฐานการรายงานทางการเงิน</t>
  </si>
  <si>
    <t xml:space="preserve">      ฉบับที่ 16 มาถือปฏิบัติครั้งแรก</t>
  </si>
  <si>
    <t xml:space="preserve">   หนี้สินตามสัญญาเช่าเพิ่มขึ้นระหว่างงวด</t>
  </si>
  <si>
    <t xml:space="preserve">   การโอนค่าใช้จ่ายจ่ายล่วงหน้าเป็นสินทรัพย์สิทธิการใช้</t>
  </si>
  <si>
    <t>รายได้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</si>
  <si>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</si>
  <si>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</si>
  <si>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สินทรัพย์ทางการเงินไม่หมุนเวียนอื่น</t>
  </si>
  <si>
    <t>อาคารและอุปกรณ์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</si>
  <si>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</si>
  <si>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</si>
  <si>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</si>
  <si>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</si>
  <si>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 xml:space="preserve">         ผ่านกำไรขาดทุนเบ็ดเสร็จอื่น</t>
  </si>
  <si>
    <t xml:space="preserve">      รายได้เงินปันผล</t>
  </si>
  <si>
    <t xml:space="preserve">      รายได้ทางการเงิน</t>
  </si>
  <si>
    <t xml:space="preserve">      ต้นทุนทางการเงิน</t>
  </si>
  <si>
    <t>เงินสดจ่ายซื้อเงินลงทุนระยะยาวอื่น</t>
  </si>
  <si>
    <t>เงินสดรับจากการขายเงินลงทุนระยะยาวอื่น</t>
  </si>
  <si>
    <t>เงินสดรับจากการจำหน่ายสินทรัพย์ทางการเงิน</t>
  </si>
  <si>
    <t>เจ้าหนี้จากการซื้อสินทรัพย์ทางการเงินเพิ่มขึ้น</t>
  </si>
  <si>
    <t>ลูกหนี้จากการขายสินทรัพย์ทางการเงินเพิ่มขึ้น</t>
  </si>
  <si>
    <t xml:space="preserve">      - สุทธิจากภาษีเงินได้</t>
  </si>
  <si>
    <t xml:space="preserve">   การโอนเงินลงทุนระยะยาวอื่นเป็นเงินลงทุนชั่วคราว</t>
  </si>
  <si>
    <t>เงินสดและรายการเทียบเท่าเงินสดปลายปี (หมายเหตุ 7)</t>
  </si>
  <si>
    <t>8, 24, 27</t>
  </si>
  <si>
    <t>เงินปันผลรับ</t>
  </si>
  <si>
    <t>รายได้ค่าบริการด้านการบริหารจัดการ</t>
  </si>
  <si>
    <t>กำไรจากการวัดมูลค่าเงินลงทุนเผื่อขาย - สุทธิจากภาษีเงินได้</t>
  </si>
  <si>
    <t xml:space="preserve">   ผ่านกำไรขาดทุนเบ็ดเสร็จอื่น - สุทธิจากภาษีเงินได้</t>
  </si>
  <si>
    <t>ขาดทุนจากการวัดมูลค่าเงินลงทุนในตราสารหนี้ที่วัดมูลค่าด้วยมูลค่ายุติธรรม</t>
  </si>
  <si>
    <t xml:space="preserve">      ขาดทุนจากการด้อยค่าของสินทรัพย์ทางการเงิน</t>
  </si>
  <si>
    <t xml:space="preserve">      กำไรจากการขายตราสารหนี้ที่วัดมูลค่าด้วยมูลค่ายุติธรรม</t>
  </si>
  <si>
    <t xml:space="preserve">      ขาดทุนจากการปรับมูลค่ายุติธรรมของสินทรัพย์ทางการเงิน</t>
  </si>
  <si>
    <t xml:space="preserve">      ส่วนลดรับจากเงินลงทุนในตราสารหนี้ตัดบัญชี</t>
  </si>
  <si>
    <t xml:space="preserve">   กำไรจากการวัดมูลค่าเงินลงทุนในหลักทรัพย์เผื่อขาย</t>
  </si>
  <si>
    <t xml:space="preserve">   ขาดทุนจากการวัดมูลค่าเงินลงทุนในตราสารหนี้ที่วัดมูลค่าด้วย</t>
  </si>
  <si>
    <t xml:space="preserve">   กำไรจากเงินลงทุนในตราสารทุนที่กำหนดให้วัดมูลค่าด้วย</t>
  </si>
  <si>
    <t>10, 13, 26</t>
  </si>
  <si>
    <t>11, 14, 26</t>
  </si>
  <si>
    <t>22, 26</t>
  </si>
  <si>
    <t>งบกำไรขาดทุนเบ็ดเสร็จ (ต่อ)</t>
  </si>
  <si>
    <t>กำไรจากการวัดมูลค่าเงินลงทุนในตราสารทุนที่กำหนดให้วัดมูลค่าด้วย</t>
  </si>
  <si>
    <t>ขาดทุนจากการวัดมูลค่าเงินลงทุนในตราสารหนี้ที่วัดมูลค่าด้วย</t>
  </si>
  <si>
    <t>กำไรขาดทุนเบ็ดเสร็จอื่น (ต่อ)</t>
  </si>
  <si>
    <t>17, 20</t>
  </si>
  <si>
    <t>ทุนจากการวัดมูลค่า</t>
  </si>
  <si>
    <t>สินทรัพย์ทางการเงิน</t>
  </si>
  <si>
    <t>ส่วนเกิน (ต่ำกว่า)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</si>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</sst>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#,##0;\(#,##0\)"/>
    <numFmt numFmtId="168" formatCode="#,##0;\(#,##0\);&quot;- &quot;;@"/>
    <numFmt numFmtId="169" formatCode="#,##0.00000_);\(#,##0.00000\)"/>
  </numFmts>
  <fonts count="23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  <font>
      <i/>
      <sz val="19"/>
      <name val="Angsana New"/>
      <family val="1"/>
    </font>
    <font>
      <u/>
      <sz val="19"/>
      <name val="Angsana New"/>
      <family val="1"/>
    </font>
    <font>
      <i/>
      <u/>
      <sz val="19"/>
      <name val="Angsana New"/>
      <family val="1"/>
    </font>
    <font>
      <sz val="19"/>
      <color theme="0"/>
      <name val="Angsana New"/>
      <family val="1"/>
    </font>
    <font>
      <b/>
      <sz val="16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171">
    <xf numFmtId="0" fontId="0" fillId="0" borderId="0" xfId="0"/>
    <xf numFmtId="165" fontId="4" fillId="0" borderId="0" xfId="3" applyNumberFormat="1" applyFont="1" applyFill="1" applyAlignment="1">
      <alignment horizontal="center" vertical="center"/>
    </xf>
    <xf numFmtId="38" fontId="10" fillId="0" borderId="0" xfId="4" applyNumberFormat="1" applyFont="1" applyFill="1" applyAlignment="1">
      <alignment horizontal="left" vertical="center"/>
    </xf>
    <xf numFmtId="38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vertical="center"/>
    </xf>
    <xf numFmtId="41" fontId="11" fillId="0" borderId="0" xfId="4" applyNumberFormat="1" applyFont="1" applyFill="1" applyAlignment="1">
      <alignment horizontal="center" vertical="center"/>
    </xf>
    <xf numFmtId="38" fontId="9" fillId="0" borderId="0" xfId="4" applyNumberFormat="1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horizontal="right" vertical="center"/>
    </xf>
    <xf numFmtId="41" fontId="9" fillId="0" borderId="0" xfId="4" applyNumberFormat="1" applyFont="1" applyFill="1" applyBorder="1" applyAlignment="1">
      <alignment horizontal="center" vertical="center"/>
    </xf>
    <xf numFmtId="39" fontId="9" fillId="0" borderId="0" xfId="4" applyNumberFormat="1" applyFont="1" applyFill="1" applyBorder="1" applyAlignment="1">
      <alignment horizontal="center" vertical="center"/>
    </xf>
    <xf numFmtId="41" fontId="11" fillId="0" borderId="0" xfId="4" applyNumberFormat="1" applyFont="1" applyFill="1" applyBorder="1" applyAlignment="1">
      <alignment horizontal="center" vertical="center"/>
    </xf>
    <xf numFmtId="41" fontId="9" fillId="0" borderId="0" xfId="4" applyNumberFormat="1" applyFont="1" applyFill="1" applyBorder="1" applyAlignment="1">
      <alignment horizontal="right" vertical="center"/>
    </xf>
    <xf numFmtId="43" fontId="9" fillId="0" borderId="4" xfId="2" applyNumberFormat="1" applyFont="1" applyFill="1" applyBorder="1" applyAlignment="1">
      <alignment vertical="center"/>
    </xf>
    <xf numFmtId="43" fontId="9" fillId="0" borderId="0" xfId="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7" xfId="0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37" fontId="9" fillId="0" borderId="4" xfId="2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vertical="center"/>
    </xf>
    <xf numFmtId="37" fontId="3" fillId="0" borderId="0" xfId="6" applyNumberFormat="1" applyFont="1" applyFill="1" applyAlignment="1">
      <alignment vertical="center"/>
    </xf>
    <xf numFmtId="41" fontId="3" fillId="0" borderId="0" xfId="6" applyNumberFormat="1" applyFont="1" applyFill="1" applyBorder="1" applyAlignment="1">
      <alignment horizontal="right" vertical="center"/>
    </xf>
    <xf numFmtId="41" fontId="3" fillId="0" borderId="0" xfId="6" applyNumberFormat="1" applyFont="1" applyFill="1" applyAlignment="1">
      <alignment horizontal="right" vertical="center"/>
    </xf>
    <xf numFmtId="41" fontId="3" fillId="0" borderId="0" xfId="6" applyNumberFormat="1" applyFont="1" applyFill="1" applyBorder="1" applyAlignment="1">
      <alignment vertical="center"/>
    </xf>
    <xf numFmtId="41" fontId="3" fillId="0" borderId="6" xfId="6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right" vertical="center"/>
    </xf>
    <xf numFmtId="0" fontId="5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0" fontId="2" fillId="0" borderId="0" xfId="3" applyFont="1" applyFill="1" applyAlignment="1">
      <alignment horizontal="left" vertical="center"/>
    </xf>
    <xf numFmtId="41" fontId="3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3" fillId="0" borderId="3" xfId="3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12" fillId="0" borderId="0" xfId="3" applyNumberFormat="1" applyFont="1" applyFill="1" applyAlignment="1">
      <alignment horizontal="left" vertical="center"/>
    </xf>
    <xf numFmtId="0" fontId="12" fillId="0" borderId="0" xfId="5" applyFont="1" applyFill="1" applyAlignment="1">
      <alignment vertical="center"/>
    </xf>
    <xf numFmtId="37" fontId="13" fillId="0" borderId="0" xfId="5" applyNumberFormat="1" applyFont="1" applyFill="1" applyAlignment="1">
      <alignment horizontal="right" vertical="center"/>
    </xf>
    <xf numFmtId="0" fontId="13" fillId="0" borderId="0" xfId="5" applyFont="1" applyFill="1" applyAlignment="1">
      <alignment horizontal="centerContinuous" vertical="center"/>
    </xf>
    <xf numFmtId="0" fontId="13" fillId="0" borderId="0" xfId="5" applyNumberFormat="1" applyFont="1" applyFill="1" applyAlignment="1">
      <alignment vertical="center"/>
    </xf>
    <xf numFmtId="0" fontId="13" fillId="0" borderId="0" xfId="5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/>
    </xf>
    <xf numFmtId="37" fontId="16" fillId="0" borderId="0" xfId="5" applyNumberFormat="1" applyFont="1" applyFill="1" applyAlignment="1">
      <alignment horizontal="center" vertical="center"/>
    </xf>
    <xf numFmtId="0" fontId="13" fillId="0" borderId="0" xfId="5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0" fontId="15" fillId="0" borderId="0" xfId="5" applyNumberFormat="1" applyFont="1" applyFill="1" applyAlignment="1">
      <alignment horizontal="center" vertical="center"/>
    </xf>
    <xf numFmtId="37" fontId="13" fillId="0" borderId="6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41" fontId="13" fillId="0" borderId="0" xfId="5" applyNumberFormat="1" applyFont="1" applyFill="1" applyBorder="1" applyAlignment="1">
      <alignment vertical="center"/>
    </xf>
    <xf numFmtId="41" fontId="13" fillId="0" borderId="0" xfId="5" applyNumberFormat="1" applyFont="1" applyFill="1" applyAlignment="1">
      <alignment vertical="center"/>
    </xf>
    <xf numFmtId="41" fontId="13" fillId="0" borderId="0" xfId="5" applyNumberFormat="1" applyFont="1" applyFill="1" applyBorder="1" applyAlignment="1">
      <alignment horizontal="center" vertical="center"/>
    </xf>
    <xf numFmtId="41" fontId="13" fillId="0" borderId="6" xfId="5" applyNumberFormat="1" applyFont="1" applyFill="1" applyBorder="1" applyAlignment="1">
      <alignment horizontal="center" vertical="center"/>
    </xf>
    <xf numFmtId="41" fontId="13" fillId="0" borderId="6" xfId="5" applyNumberFormat="1" applyFont="1" applyFill="1" applyBorder="1" applyAlignment="1">
      <alignment vertical="center"/>
    </xf>
    <xf numFmtId="37" fontId="13" fillId="0" borderId="0" xfId="5" applyNumberFormat="1" applyFont="1" applyFill="1" applyAlignment="1">
      <alignment vertical="center"/>
    </xf>
    <xf numFmtId="41" fontId="13" fillId="0" borderId="2" xfId="5" applyNumberFormat="1" applyFont="1" applyFill="1" applyBorder="1" applyAlignment="1">
      <alignment vertical="center"/>
    </xf>
    <xf numFmtId="41" fontId="17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center" vertical="center"/>
    </xf>
    <xf numFmtId="169" fontId="13" fillId="0" borderId="0" xfId="5" applyNumberFormat="1" applyFont="1" applyFill="1" applyAlignment="1">
      <alignment vertical="center"/>
    </xf>
    <xf numFmtId="37" fontId="13" fillId="0" borderId="3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vertical="center"/>
    </xf>
    <xf numFmtId="37" fontId="13" fillId="0" borderId="0" xfId="3" applyNumberFormat="1" applyFont="1" applyFill="1" applyBorder="1" applyAlignment="1">
      <alignment vertical="center"/>
    </xf>
    <xf numFmtId="37" fontId="13" fillId="0" borderId="0" xfId="3" applyNumberFormat="1" applyFont="1" applyFill="1" applyAlignment="1">
      <alignment horizontal="centerContinuous" vertical="center"/>
    </xf>
    <xf numFmtId="0" fontId="14" fillId="0" borderId="0" xfId="5" applyFont="1" applyFill="1" applyAlignment="1">
      <alignment vertical="center"/>
    </xf>
    <xf numFmtId="37" fontId="14" fillId="0" borderId="0" xfId="5" applyNumberFormat="1" applyFont="1" applyFill="1" applyAlignment="1">
      <alignment vertical="center"/>
    </xf>
    <xf numFmtId="0" fontId="3" fillId="0" borderId="6" xfId="3" quotePrefix="1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Alignment="1">
      <alignment horizontal="center" vertical="center"/>
    </xf>
    <xf numFmtId="37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 wrapText="1"/>
    </xf>
    <xf numFmtId="41" fontId="4" fillId="0" borderId="0" xfId="3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1" fontId="3" fillId="0" borderId="2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4" xfId="3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0" xfId="3" applyNumberFormat="1" applyFont="1" applyFill="1" applyAlignment="1">
      <alignment horizontal="centerContinuous" vertical="center"/>
    </xf>
    <xf numFmtId="41" fontId="3" fillId="0" borderId="5" xfId="3" applyNumberFormat="1" applyFont="1" applyFill="1" applyBorder="1" applyAlignment="1">
      <alignment horizontal="right" vertical="center"/>
    </xf>
    <xf numFmtId="41" fontId="3" fillId="0" borderId="6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Alignment="1">
      <alignment horizontal="center" vertical="center"/>
    </xf>
    <xf numFmtId="37" fontId="3" fillId="0" borderId="0" xfId="3" applyNumberFormat="1" applyFont="1" applyFill="1" applyBorder="1" applyAlignment="1">
      <alignment horizontal="right" vertical="center"/>
    </xf>
    <xf numFmtId="49" fontId="3" fillId="0" borderId="0" xfId="3" applyNumberFormat="1" applyFont="1" applyFill="1" applyAlignment="1">
      <alignment vertical="center"/>
    </xf>
    <xf numFmtId="41" fontId="3" fillId="0" borderId="4" xfId="3" applyNumberFormat="1" applyFont="1" applyFill="1" applyBorder="1" applyAlignment="1">
      <alignment horizontal="right" vertical="center"/>
    </xf>
    <xf numFmtId="14" fontId="3" fillId="0" borderId="0" xfId="3" applyNumberFormat="1" applyFont="1" applyFill="1" applyAlignment="1">
      <alignment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13" fillId="0" borderId="6" xfId="5" applyNumberFormat="1" applyFont="1" applyFill="1" applyBorder="1" applyAlignment="1">
      <alignment horizontal="center" vertical="center"/>
    </xf>
    <xf numFmtId="37" fontId="13" fillId="0" borderId="0" xfId="5" applyNumberFormat="1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vertical="center"/>
    </xf>
    <xf numFmtId="41" fontId="13" fillId="0" borderId="0" xfId="5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3" fillId="0" borderId="6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0" fontId="18" fillId="0" borderId="0" xfId="8" applyFont="1" applyFill="1" applyAlignment="1">
      <alignment horizontal="center"/>
    </xf>
    <xf numFmtId="41" fontId="3" fillId="0" borderId="6" xfId="6" applyNumberFormat="1" applyFont="1" applyFill="1" applyBorder="1" applyAlignment="1">
      <alignment horizontal="right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center" vertical="center"/>
    </xf>
    <xf numFmtId="37" fontId="21" fillId="0" borderId="0" xfId="6" applyNumberFormat="1" applyFont="1" applyFill="1" applyAlignment="1">
      <alignment vertical="center"/>
    </xf>
    <xf numFmtId="167" fontId="21" fillId="0" borderId="0" xfId="3" applyNumberFormat="1" applyFont="1" applyFill="1" applyBorder="1" applyAlignment="1">
      <alignment horizontal="left" vertical="center"/>
    </xf>
    <xf numFmtId="167" fontId="21" fillId="0" borderId="0" xfId="3" applyNumberFormat="1" applyFont="1" applyFill="1" applyBorder="1" applyAlignment="1">
      <alignment horizontal="right" vertical="center"/>
    </xf>
    <xf numFmtId="0" fontId="22" fillId="0" borderId="0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37" fontId="13" fillId="0" borderId="6" xfId="5" applyNumberFormat="1" applyFont="1" applyFill="1" applyBorder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168" fontId="2" fillId="0" borderId="6" xfId="0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center" vertical="center"/>
    </xf>
    <xf numFmtId="37" fontId="3" fillId="0" borderId="8" xfId="3" applyNumberFormat="1" applyFont="1" applyFill="1" applyBorder="1" applyAlignment="1">
      <alignment horizontal="center" vertical="center"/>
    </xf>
    <xf numFmtId="168" fontId="2" fillId="0" borderId="7" xfId="0" applyNumberFormat="1" applyFont="1" applyFill="1" applyBorder="1" applyAlignment="1">
      <alignment horizontal="center" vertical="center"/>
    </xf>
    <xf numFmtId="37" fontId="13" fillId="0" borderId="8" xfId="3" applyNumberFormat="1" applyFont="1" applyFill="1" applyBorder="1" applyAlignment="1">
      <alignment horizontal="center" vertical="center"/>
    </xf>
    <xf numFmtId="37" fontId="13" fillId="0" borderId="0" xfId="3" applyNumberFormat="1" applyFont="1" applyFill="1" applyAlignment="1">
      <alignment horizontal="center" vertical="center"/>
    </xf>
    <xf numFmtId="0" fontId="12" fillId="0" borderId="0" xfId="5" applyFont="1" applyFill="1" applyAlignment="1">
      <alignment horizontal="left" vertical="center"/>
    </xf>
    <xf numFmtId="0" fontId="12" fillId="0" borderId="6" xfId="5" applyFont="1" applyFill="1" applyBorder="1" applyAlignment="1">
      <alignment horizontal="center" vertical="center"/>
    </xf>
    <xf numFmtId="37" fontId="13" fillId="0" borderId="6" xfId="5" applyNumberFormat="1" applyFont="1" applyFill="1" applyBorder="1" applyAlignment="1">
      <alignment horizontal="center" vertical="center"/>
    </xf>
    <xf numFmtId="0" fontId="13" fillId="0" borderId="6" xfId="5" applyFont="1" applyFill="1" applyBorder="1" applyAlignment="1">
      <alignment horizontal="center" vertical="center"/>
    </xf>
    <xf numFmtId="0" fontId="13" fillId="0" borderId="1" xfId="5" applyFont="1" applyFill="1" applyBorder="1" applyAlignment="1">
      <alignment horizontal="center" vertical="center"/>
    </xf>
    <xf numFmtId="0" fontId="13" fillId="0" borderId="6" xfId="5" applyNumberFormat="1" applyFont="1" applyFill="1" applyBorder="1" applyAlignment="1">
      <alignment horizontal="center" vertic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4" xfId="8" xr:uid="{00000000-0005-0000-0000-000004000000}"/>
    <cellStyle name="Normal 24" xfId="6" xr:uid="{00000000-0005-0000-0000-000005000000}"/>
    <cellStyle name="Normal 3" xfId="7" xr:uid="{00000000-0005-0000-0000-000006000000}"/>
    <cellStyle name="Normal 7" xfId="4" xr:uid="{00000000-0005-0000-0000-000007000000}"/>
    <cellStyle name="Normal_Bspl-T" xfId="5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0"/>
  <sheetViews>
    <sheetView showGridLines="0" view="pageBreakPreview" topLeftCell="A64" zoomScale="85" zoomScaleNormal="80" zoomScaleSheetLayoutView="85" workbookViewId="0">
      <selection activeCell="D45" sqref="D45"/>
    </sheetView>
  </sheetViews>
  <sheetFormatPr defaultColWidth="10.7109375" defaultRowHeight="21.75" customHeight="1"/>
  <cols>
    <col min="1" max="1" width="22.7109375" style="43" customWidth="1"/>
    <col min="2" max="2" width="12.5703125" style="43" customWidth="1"/>
    <col min="3" max="3" width="5.7109375" style="43" customWidth="1"/>
    <col min="4" max="4" width="7.7109375" style="43" customWidth="1"/>
    <col min="5" max="5" width="1.7109375" style="43" customWidth="1"/>
    <col min="6" max="6" width="14.140625" style="43" customWidth="1"/>
    <col min="7" max="7" width="1.7109375" style="43" customWidth="1"/>
    <col min="8" max="8" width="14.140625" style="43" customWidth="1"/>
    <col min="9" max="9" width="1.28515625" style="43" customWidth="1"/>
    <col min="10" max="10" width="14.28515625" style="43" customWidth="1"/>
    <col min="11" max="11" width="1.7109375" style="43" customWidth="1"/>
    <col min="12" max="12" width="14.140625" style="43" customWidth="1"/>
    <col min="13" max="13" width="1.28515625" style="43" customWidth="1"/>
    <col min="14" max="16384" width="10.7109375" style="43"/>
  </cols>
  <sheetData>
    <row r="1" spans="1:13" s="27" customFormat="1" ht="21.75" customHeight="1">
      <c r="A1" s="27" t="s">
        <v>85</v>
      </c>
    </row>
    <row r="2" spans="1:13" s="27" customFormat="1" ht="21.75" customHeight="1">
      <c r="A2" s="27" t="s">
        <v>55</v>
      </c>
    </row>
    <row r="3" spans="1:13" s="27" customFormat="1" ht="21.75" customHeight="1">
      <c r="A3" s="27" t="s">
        <v>154</v>
      </c>
    </row>
    <row r="4" spans="1:13" ht="21.75" customHeight="1">
      <c r="A4" s="42"/>
      <c r="B4" s="42"/>
      <c r="C4" s="42"/>
      <c r="D4" s="42"/>
      <c r="E4" s="42"/>
      <c r="F4" s="42"/>
      <c r="G4" s="42"/>
      <c r="I4" s="40"/>
      <c r="J4" s="40"/>
      <c r="K4" s="42"/>
      <c r="L4" s="40" t="s">
        <v>0</v>
      </c>
    </row>
    <row r="5" spans="1:13" ht="21.75" customHeight="1">
      <c r="A5" s="42"/>
      <c r="B5" s="42"/>
      <c r="C5" s="42"/>
      <c r="D5" s="14"/>
      <c r="E5" s="15"/>
      <c r="F5" s="159" t="s">
        <v>75</v>
      </c>
      <c r="G5" s="159"/>
      <c r="H5" s="159"/>
      <c r="I5" s="19"/>
      <c r="J5" s="159" t="s">
        <v>76</v>
      </c>
      <c r="K5" s="159"/>
      <c r="L5" s="159"/>
      <c r="M5" s="19"/>
    </row>
    <row r="6" spans="1:13" ht="21.75" customHeight="1">
      <c r="A6" s="42"/>
      <c r="B6" s="42"/>
      <c r="C6" s="42"/>
      <c r="D6" s="16" t="s">
        <v>1</v>
      </c>
      <c r="E6" s="15"/>
      <c r="F6" s="103" t="s">
        <v>155</v>
      </c>
      <c r="G6" s="104"/>
      <c r="H6" s="103" t="s">
        <v>139</v>
      </c>
      <c r="J6" s="103" t="s">
        <v>155</v>
      </c>
      <c r="K6" s="104"/>
      <c r="L6" s="103" t="s">
        <v>139</v>
      </c>
    </row>
    <row r="7" spans="1:13" ht="21.75" customHeight="1">
      <c r="A7" s="27" t="s">
        <v>2</v>
      </c>
    </row>
    <row r="8" spans="1:13" ht="21.75" customHeight="1">
      <c r="A8" s="105" t="s">
        <v>3</v>
      </c>
      <c r="C8" s="66"/>
      <c r="G8" s="53"/>
      <c r="H8" s="53"/>
      <c r="J8" s="53"/>
      <c r="K8" s="53"/>
      <c r="L8" s="53"/>
    </row>
    <row r="9" spans="1:13" ht="21.75" customHeight="1">
      <c r="A9" s="106" t="s">
        <v>4</v>
      </c>
      <c r="C9" s="66"/>
      <c r="D9" s="67">
        <v>7</v>
      </c>
      <c r="E9" s="67"/>
      <c r="F9" s="59">
        <v>52400624</v>
      </c>
      <c r="G9" s="53"/>
      <c r="H9" s="59">
        <v>39228713</v>
      </c>
      <c r="I9" s="53"/>
      <c r="J9" s="59">
        <v>37712884</v>
      </c>
      <c r="K9" s="53"/>
      <c r="L9" s="59">
        <v>23665049</v>
      </c>
      <c r="M9" s="53"/>
    </row>
    <row r="10" spans="1:13" ht="21.75" customHeight="1">
      <c r="A10" s="106" t="s">
        <v>52</v>
      </c>
      <c r="C10" s="66"/>
      <c r="D10" s="67" t="s">
        <v>129</v>
      </c>
      <c r="E10" s="107"/>
      <c r="F10" s="59">
        <v>65572396</v>
      </c>
      <c r="G10" s="53"/>
      <c r="H10" s="59">
        <v>65302574</v>
      </c>
      <c r="I10" s="53"/>
      <c r="J10" s="59">
        <v>61829062</v>
      </c>
      <c r="K10" s="53"/>
      <c r="L10" s="59">
        <v>64723701</v>
      </c>
      <c r="M10" s="53"/>
    </row>
    <row r="11" spans="1:13" ht="21.75" customHeight="1">
      <c r="A11" s="106" t="s">
        <v>86</v>
      </c>
      <c r="C11" s="66"/>
      <c r="D11" s="107"/>
      <c r="E11" s="107"/>
      <c r="F11" s="59">
        <v>3494179</v>
      </c>
      <c r="G11" s="53"/>
      <c r="H11" s="59">
        <v>6688680</v>
      </c>
      <c r="I11" s="53"/>
      <c r="J11" s="59">
        <v>1206523</v>
      </c>
      <c r="K11" s="53"/>
      <c r="L11" s="59">
        <v>4125683</v>
      </c>
      <c r="M11" s="53"/>
    </row>
    <row r="12" spans="1:13" ht="21.75" customHeight="1">
      <c r="A12" s="106" t="s">
        <v>177</v>
      </c>
      <c r="C12" s="66"/>
      <c r="D12" s="107"/>
      <c r="E12" s="107"/>
      <c r="F12" s="59">
        <v>695561</v>
      </c>
      <c r="G12" s="53"/>
      <c r="H12" s="59">
        <v>1988844</v>
      </c>
      <c r="I12" s="53"/>
      <c r="J12" s="59">
        <v>695561</v>
      </c>
      <c r="K12" s="53"/>
      <c r="L12" s="59">
        <v>356906</v>
      </c>
      <c r="M12" s="53"/>
    </row>
    <row r="13" spans="1:13" ht="21.75" customHeight="1">
      <c r="A13" s="106" t="s">
        <v>94</v>
      </c>
      <c r="C13" s="66"/>
      <c r="D13" s="67">
        <v>10</v>
      </c>
      <c r="E13" s="67"/>
      <c r="F13" s="59">
        <v>0</v>
      </c>
      <c r="G13" s="53"/>
      <c r="H13" s="59">
        <v>272056672</v>
      </c>
      <c r="I13" s="53"/>
      <c r="J13" s="59">
        <v>0</v>
      </c>
      <c r="K13" s="53"/>
      <c r="L13" s="59">
        <v>204010794</v>
      </c>
      <c r="M13" s="53"/>
    </row>
    <row r="14" spans="1:13" ht="21.75" customHeight="1">
      <c r="A14" s="43" t="s">
        <v>176</v>
      </c>
      <c r="C14" s="145"/>
      <c r="D14" s="67">
        <v>11</v>
      </c>
      <c r="E14" s="67"/>
      <c r="F14" s="59">
        <v>286219859</v>
      </c>
      <c r="G14" s="53"/>
      <c r="H14" s="59">
        <v>0</v>
      </c>
      <c r="I14" s="53"/>
      <c r="J14" s="59">
        <v>214171511</v>
      </c>
      <c r="K14" s="53"/>
      <c r="L14" s="59">
        <v>0</v>
      </c>
      <c r="M14" s="53"/>
    </row>
    <row r="15" spans="1:13" ht="21.75" customHeight="1">
      <c r="A15" s="43" t="s">
        <v>5</v>
      </c>
      <c r="D15" s="66"/>
      <c r="E15" s="66"/>
      <c r="F15" s="46">
        <v>1988180</v>
      </c>
      <c r="G15" s="108"/>
      <c r="H15" s="46">
        <f>2137455+209219</f>
        <v>2346674</v>
      </c>
      <c r="I15" s="108"/>
      <c r="J15" s="46">
        <v>1149547</v>
      </c>
      <c r="K15" s="108"/>
      <c r="L15" s="46">
        <f>1219111+209219</f>
        <v>1428330</v>
      </c>
      <c r="M15" s="108"/>
    </row>
    <row r="16" spans="1:13" ht="21.75" customHeight="1">
      <c r="A16" s="105" t="s">
        <v>6</v>
      </c>
      <c r="D16" s="66"/>
      <c r="E16" s="66"/>
      <c r="F16" s="109">
        <f>SUM(F9:F15)</f>
        <v>410370799</v>
      </c>
      <c r="G16" s="108"/>
      <c r="H16" s="109">
        <f>SUM(H9:H15)</f>
        <v>387612157</v>
      </c>
      <c r="I16" s="108"/>
      <c r="J16" s="109">
        <f>SUM(J9:J15)</f>
        <v>316765088</v>
      </c>
      <c r="K16" s="108"/>
      <c r="L16" s="109">
        <f>SUM(L9:L15)</f>
        <v>298310463</v>
      </c>
    </row>
    <row r="17" spans="1:13" ht="21.75" customHeight="1">
      <c r="A17" s="105" t="s">
        <v>7</v>
      </c>
      <c r="D17" s="66"/>
      <c r="E17" s="66"/>
      <c r="F17" s="46"/>
      <c r="G17" s="108"/>
      <c r="H17" s="46"/>
      <c r="I17" s="108"/>
      <c r="J17" s="46"/>
      <c r="K17" s="108"/>
      <c r="L17" s="46"/>
    </row>
    <row r="18" spans="1:13" ht="21.75" customHeight="1">
      <c r="A18" s="43" t="s">
        <v>79</v>
      </c>
      <c r="D18" s="67">
        <v>12</v>
      </c>
      <c r="E18" s="67"/>
      <c r="F18" s="110">
        <v>9199628</v>
      </c>
      <c r="G18" s="111"/>
      <c r="H18" s="110">
        <v>9556016</v>
      </c>
      <c r="I18" s="111"/>
      <c r="J18" s="110">
        <v>2982836</v>
      </c>
      <c r="K18" s="111"/>
      <c r="L18" s="110">
        <v>3388384</v>
      </c>
      <c r="M18" s="111"/>
    </row>
    <row r="19" spans="1:13" ht="21.75" customHeight="1">
      <c r="A19" s="43" t="s">
        <v>104</v>
      </c>
      <c r="D19" s="67">
        <v>13</v>
      </c>
      <c r="E19" s="67"/>
      <c r="F19" s="110">
        <v>0</v>
      </c>
      <c r="G19" s="111"/>
      <c r="H19" s="110">
        <v>198093263</v>
      </c>
      <c r="I19" s="111"/>
      <c r="J19" s="110">
        <v>0</v>
      </c>
      <c r="K19" s="111"/>
      <c r="L19" s="110">
        <v>158182868</v>
      </c>
      <c r="M19" s="111"/>
    </row>
    <row r="20" spans="1:13" ht="21.75" customHeight="1">
      <c r="A20" s="43" t="s">
        <v>178</v>
      </c>
      <c r="D20" s="67">
        <v>14</v>
      </c>
      <c r="E20" s="67"/>
      <c r="F20" s="110">
        <v>139813238</v>
      </c>
      <c r="G20" s="111"/>
      <c r="H20" s="110">
        <v>0</v>
      </c>
      <c r="I20" s="111"/>
      <c r="J20" s="110">
        <v>104348652</v>
      </c>
      <c r="K20" s="111"/>
      <c r="L20" s="110">
        <v>0</v>
      </c>
      <c r="M20" s="111"/>
    </row>
    <row r="21" spans="1:13" ht="21.75" customHeight="1">
      <c r="A21" s="43" t="s">
        <v>78</v>
      </c>
      <c r="D21" s="67">
        <v>15</v>
      </c>
      <c r="E21" s="67"/>
      <c r="F21" s="110">
        <v>0</v>
      </c>
      <c r="G21" s="111"/>
      <c r="H21" s="110">
        <v>0</v>
      </c>
      <c r="I21" s="111"/>
      <c r="J21" s="110">
        <v>49999800</v>
      </c>
      <c r="K21" s="111"/>
      <c r="L21" s="110">
        <v>49999800</v>
      </c>
      <c r="M21" s="111"/>
    </row>
    <row r="22" spans="1:13" ht="21.75" customHeight="1">
      <c r="A22" s="43" t="s">
        <v>145</v>
      </c>
      <c r="D22" s="67">
        <v>16</v>
      </c>
      <c r="E22" s="67"/>
      <c r="F22" s="110">
        <v>6031159</v>
      </c>
      <c r="G22" s="111"/>
      <c r="H22" s="110">
        <v>8934744</v>
      </c>
      <c r="I22" s="111"/>
      <c r="J22" s="110">
        <v>9000000</v>
      </c>
      <c r="K22" s="111"/>
      <c r="L22" s="110">
        <v>9000000</v>
      </c>
      <c r="M22" s="111"/>
    </row>
    <row r="23" spans="1:13" ht="21.75" customHeight="1">
      <c r="A23" s="43" t="s">
        <v>179</v>
      </c>
      <c r="D23" s="67" t="s">
        <v>216</v>
      </c>
      <c r="E23" s="67"/>
      <c r="F23" s="110">
        <v>30259451</v>
      </c>
      <c r="G23" s="111"/>
      <c r="H23" s="110">
        <v>31179627</v>
      </c>
      <c r="I23" s="111"/>
      <c r="J23" s="110">
        <v>27391324</v>
      </c>
      <c r="K23" s="111"/>
      <c r="L23" s="110">
        <v>29221125</v>
      </c>
      <c r="M23" s="111"/>
    </row>
    <row r="24" spans="1:13" ht="21.75" customHeight="1">
      <c r="A24" s="112" t="s">
        <v>56</v>
      </c>
      <c r="D24" s="67">
        <v>18</v>
      </c>
      <c r="E24" s="67"/>
      <c r="F24" s="46">
        <v>3486364</v>
      </c>
      <c r="G24" s="111"/>
      <c r="H24" s="46">
        <v>4467274</v>
      </c>
      <c r="I24" s="111"/>
      <c r="J24" s="46">
        <v>3486364</v>
      </c>
      <c r="K24" s="111"/>
      <c r="L24" s="46">
        <v>4405603</v>
      </c>
      <c r="M24" s="111"/>
    </row>
    <row r="25" spans="1:13" ht="21.75" customHeight="1">
      <c r="A25" s="112" t="s">
        <v>77</v>
      </c>
      <c r="D25" s="67">
        <v>26</v>
      </c>
      <c r="E25" s="67"/>
      <c r="F25" s="46">
        <v>9096593</v>
      </c>
      <c r="G25" s="111"/>
      <c r="H25" s="46">
        <v>6359661</v>
      </c>
      <c r="I25" s="111"/>
      <c r="J25" s="46">
        <v>8426109</v>
      </c>
      <c r="K25" s="111"/>
      <c r="L25" s="46">
        <v>5502638</v>
      </c>
      <c r="M25" s="111"/>
    </row>
    <row r="26" spans="1:13" ht="21.75" customHeight="1">
      <c r="A26" s="112" t="s">
        <v>80</v>
      </c>
      <c r="D26" s="67"/>
      <c r="E26" s="67"/>
      <c r="F26" s="46">
        <f>1151150</f>
        <v>1151150</v>
      </c>
      <c r="G26" s="111"/>
      <c r="H26" s="46">
        <f>1019200-2</f>
        <v>1019198</v>
      </c>
      <c r="I26" s="111"/>
      <c r="J26" s="46">
        <v>864201</v>
      </c>
      <c r="K26" s="111"/>
      <c r="L26" s="46">
        <f>864200+1</f>
        <v>864201</v>
      </c>
      <c r="M26" s="111"/>
    </row>
    <row r="27" spans="1:13" ht="21.75" customHeight="1">
      <c r="A27" s="105" t="s">
        <v>8</v>
      </c>
      <c r="D27" s="66"/>
      <c r="E27" s="66"/>
      <c r="F27" s="109">
        <f>SUM(F18:F26)</f>
        <v>199037583</v>
      </c>
      <c r="G27" s="111"/>
      <c r="H27" s="109">
        <f>SUM(H18:H26)</f>
        <v>259609783</v>
      </c>
      <c r="I27" s="111"/>
      <c r="J27" s="109">
        <f>SUM(J18:J26)</f>
        <v>206499286</v>
      </c>
      <c r="K27" s="111"/>
      <c r="L27" s="109">
        <f>SUM(L18:L26)</f>
        <v>260564619</v>
      </c>
    </row>
    <row r="28" spans="1:13" ht="21.75" customHeight="1" thickBot="1">
      <c r="A28" s="105" t="s">
        <v>9</v>
      </c>
      <c r="C28" s="66"/>
      <c r="F28" s="113">
        <f>SUM(F16+F27)</f>
        <v>609408382</v>
      </c>
      <c r="G28" s="53"/>
      <c r="H28" s="113">
        <f>SUM(H16+H27)</f>
        <v>647221940</v>
      </c>
      <c r="I28" s="53"/>
      <c r="J28" s="113">
        <f>SUM(J16+J27)</f>
        <v>523264374</v>
      </c>
      <c r="K28" s="53"/>
      <c r="L28" s="113">
        <f>SUM(L16+L27)</f>
        <v>558875082</v>
      </c>
    </row>
    <row r="29" spans="1:13" ht="21.75" customHeight="1" thickTop="1">
      <c r="A29" s="105"/>
      <c r="C29" s="66"/>
      <c r="G29" s="53"/>
      <c r="H29" s="46"/>
      <c r="J29" s="46"/>
      <c r="K29" s="53"/>
      <c r="L29" s="46"/>
    </row>
    <row r="30" spans="1:13" ht="21.75" customHeight="1">
      <c r="C30" s="66"/>
    </row>
    <row r="31" spans="1:13" ht="21.75" customHeight="1">
      <c r="A31" s="43" t="s">
        <v>10</v>
      </c>
      <c r="C31" s="66"/>
    </row>
    <row r="32" spans="1:13" ht="21.75" customHeight="1">
      <c r="C32" s="66"/>
    </row>
    <row r="33" spans="1:13" ht="21.75" customHeight="1">
      <c r="A33" s="58"/>
      <c r="B33" s="58"/>
      <c r="C33" s="58"/>
      <c r="E33" s="42"/>
      <c r="H33" s="58"/>
      <c r="I33" s="58"/>
      <c r="J33" s="58"/>
      <c r="K33" s="58"/>
      <c r="L33" s="58"/>
      <c r="M33" s="57"/>
    </row>
    <row r="34" spans="1:13" ht="21.75" customHeight="1">
      <c r="A34" s="161" t="s">
        <v>11</v>
      </c>
      <c r="B34" s="161"/>
      <c r="C34" s="161"/>
      <c r="E34" s="42"/>
      <c r="H34" s="161" t="s">
        <v>130</v>
      </c>
      <c r="I34" s="161"/>
      <c r="J34" s="161"/>
      <c r="K34" s="161"/>
      <c r="L34" s="161"/>
      <c r="M34" s="57"/>
    </row>
    <row r="35" spans="1:13" ht="21.75" customHeight="1">
      <c r="A35" s="160" t="s">
        <v>12</v>
      </c>
      <c r="B35" s="160"/>
      <c r="C35" s="160"/>
      <c r="E35" s="42"/>
      <c r="H35" s="160" t="s">
        <v>12</v>
      </c>
      <c r="I35" s="160"/>
      <c r="J35" s="160"/>
      <c r="K35" s="160"/>
      <c r="L35" s="160"/>
    </row>
    <row r="36" spans="1:13" s="27" customFormat="1" ht="21.75" customHeight="1">
      <c r="A36" s="27" t="s">
        <v>85</v>
      </c>
    </row>
    <row r="37" spans="1:13" s="27" customFormat="1" ht="21.75" customHeight="1">
      <c r="A37" s="27" t="s">
        <v>57</v>
      </c>
    </row>
    <row r="38" spans="1:13" s="27" customFormat="1" ht="21.75" customHeight="1">
      <c r="A38" s="27" t="s">
        <v>154</v>
      </c>
    </row>
    <row r="39" spans="1:13" ht="21.75" customHeight="1">
      <c r="A39" s="42"/>
      <c r="B39" s="42"/>
      <c r="C39" s="42"/>
      <c r="D39" s="42"/>
      <c r="E39" s="42"/>
      <c r="F39" s="42"/>
      <c r="G39" s="42"/>
      <c r="I39" s="40"/>
      <c r="J39" s="40"/>
      <c r="K39" s="42"/>
      <c r="L39" s="40" t="s">
        <v>0</v>
      </c>
    </row>
    <row r="40" spans="1:13" ht="21.75" customHeight="1">
      <c r="A40" s="42"/>
      <c r="B40" s="42"/>
      <c r="C40" s="42"/>
      <c r="D40" s="14"/>
      <c r="E40" s="15"/>
      <c r="F40" s="159" t="s">
        <v>75</v>
      </c>
      <c r="G40" s="159"/>
      <c r="H40" s="159"/>
      <c r="I40" s="19"/>
      <c r="J40" s="159" t="s">
        <v>76</v>
      </c>
      <c r="K40" s="159"/>
      <c r="L40" s="159"/>
      <c r="M40" s="19"/>
    </row>
    <row r="41" spans="1:13" ht="21.75" customHeight="1">
      <c r="A41" s="42"/>
      <c r="B41" s="42"/>
      <c r="C41" s="42"/>
      <c r="D41" s="16" t="s">
        <v>1</v>
      </c>
      <c r="E41" s="15"/>
      <c r="F41" s="103" t="s">
        <v>155</v>
      </c>
      <c r="G41" s="104"/>
      <c r="H41" s="103" t="s">
        <v>139</v>
      </c>
      <c r="J41" s="103" t="s">
        <v>155</v>
      </c>
      <c r="K41" s="104"/>
      <c r="L41" s="103" t="s">
        <v>139</v>
      </c>
    </row>
    <row r="42" spans="1:13" ht="21.75" customHeight="1">
      <c r="A42" s="27" t="s">
        <v>13</v>
      </c>
      <c r="H42" s="140"/>
      <c r="J42" s="140"/>
      <c r="L42" s="66"/>
    </row>
    <row r="43" spans="1:13" ht="21.75" customHeight="1">
      <c r="A43" s="105" t="s">
        <v>14</v>
      </c>
      <c r="C43" s="66"/>
      <c r="G43" s="53"/>
      <c r="H43" s="53"/>
      <c r="J43" s="53"/>
      <c r="K43" s="53"/>
      <c r="L43" s="53"/>
    </row>
    <row r="44" spans="1:13" ht="21.75" customHeight="1">
      <c r="A44" s="43" t="s">
        <v>53</v>
      </c>
      <c r="C44" s="66"/>
      <c r="D44" s="67">
        <v>19</v>
      </c>
      <c r="E44" s="67"/>
      <c r="F44" s="53">
        <v>5409397</v>
      </c>
      <c r="G44" s="53"/>
      <c r="H44" s="53">
        <v>7833398</v>
      </c>
      <c r="I44" s="53"/>
      <c r="J44" s="53">
        <v>2377441</v>
      </c>
      <c r="K44" s="53"/>
      <c r="L44" s="53">
        <v>3854036</v>
      </c>
      <c r="M44" s="53"/>
    </row>
    <row r="45" spans="1:13" ht="21.75" customHeight="1">
      <c r="A45" s="43" t="s">
        <v>15</v>
      </c>
      <c r="C45" s="66"/>
      <c r="D45" s="67"/>
      <c r="E45" s="67"/>
      <c r="F45" s="53">
        <v>44752844</v>
      </c>
      <c r="G45" s="53"/>
      <c r="H45" s="53">
        <v>51259770</v>
      </c>
      <c r="I45" s="53"/>
      <c r="J45" s="53">
        <v>39212444</v>
      </c>
      <c r="K45" s="53"/>
      <c r="L45" s="53">
        <v>41093648</v>
      </c>
      <c r="M45" s="53"/>
    </row>
    <row r="46" spans="1:13" ht="21.75" customHeight="1">
      <c r="A46" s="43" t="s">
        <v>88</v>
      </c>
      <c r="C46" s="66"/>
      <c r="D46" s="67"/>
      <c r="E46" s="67"/>
      <c r="F46" s="53">
        <v>47035787</v>
      </c>
      <c r="G46" s="53"/>
      <c r="H46" s="53">
        <v>46240535</v>
      </c>
      <c r="I46" s="53"/>
      <c r="J46" s="53">
        <v>1176700</v>
      </c>
      <c r="K46" s="53"/>
      <c r="L46" s="53">
        <v>629870</v>
      </c>
      <c r="M46" s="53"/>
    </row>
    <row r="47" spans="1:13" ht="21.75" customHeight="1">
      <c r="A47" s="43" t="s">
        <v>180</v>
      </c>
      <c r="C47" s="145"/>
      <c r="D47" s="67"/>
      <c r="E47" s="67"/>
      <c r="F47" s="53"/>
      <c r="G47" s="53"/>
      <c r="H47" s="53"/>
      <c r="I47" s="53"/>
      <c r="J47" s="53"/>
      <c r="K47" s="53"/>
      <c r="L47" s="53"/>
      <c r="M47" s="53"/>
    </row>
    <row r="48" spans="1:13" ht="21.75" customHeight="1">
      <c r="A48" s="43" t="s">
        <v>181</v>
      </c>
      <c r="C48" s="145"/>
      <c r="D48" s="67">
        <v>20</v>
      </c>
      <c r="E48" s="67"/>
      <c r="F48" s="53">
        <v>3372263</v>
      </c>
      <c r="G48" s="53"/>
      <c r="H48" s="53">
        <v>0</v>
      </c>
      <c r="I48" s="53"/>
      <c r="J48" s="53">
        <v>2402455</v>
      </c>
      <c r="K48" s="53"/>
      <c r="L48" s="53">
        <v>0</v>
      </c>
      <c r="M48" s="53"/>
    </row>
    <row r="49" spans="1:13" ht="21.75" customHeight="1">
      <c r="A49" s="43" t="s">
        <v>16</v>
      </c>
      <c r="C49" s="66"/>
      <c r="D49" s="67">
        <v>21</v>
      </c>
      <c r="E49" s="67"/>
      <c r="F49" s="53">
        <f>9733411</f>
        <v>9733411</v>
      </c>
      <c r="G49" s="53"/>
      <c r="H49" s="53">
        <v>6995447</v>
      </c>
      <c r="I49" s="53"/>
      <c r="J49" s="53">
        <f>6344226+1</f>
        <v>6344227</v>
      </c>
      <c r="K49" s="53"/>
      <c r="L49" s="53">
        <v>5373282</v>
      </c>
      <c r="M49" s="53"/>
    </row>
    <row r="50" spans="1:13" ht="21.75" customHeight="1">
      <c r="A50" s="105" t="s">
        <v>17</v>
      </c>
      <c r="C50" s="66"/>
      <c r="D50" s="67"/>
      <c r="E50" s="67"/>
      <c r="F50" s="56">
        <f>SUM(F42:F49)</f>
        <v>110303702</v>
      </c>
      <c r="G50" s="114"/>
      <c r="H50" s="56">
        <f>SUM(H42:H49)</f>
        <v>112329150</v>
      </c>
      <c r="I50" s="114"/>
      <c r="J50" s="56">
        <f>SUM(J42:J49)</f>
        <v>51513267</v>
      </c>
      <c r="K50" s="114"/>
      <c r="L50" s="56">
        <f>SUM(L42:L49)</f>
        <v>50950836</v>
      </c>
    </row>
    <row r="51" spans="1:13" ht="21.75" customHeight="1">
      <c r="A51" s="105" t="s">
        <v>18</v>
      </c>
      <c r="C51" s="66"/>
      <c r="D51" s="67"/>
      <c r="E51" s="67"/>
      <c r="F51" s="47"/>
      <c r="G51" s="114"/>
      <c r="H51" s="47"/>
      <c r="I51" s="114"/>
      <c r="J51" s="47"/>
      <c r="K51" s="114"/>
      <c r="L51" s="47"/>
    </row>
    <row r="52" spans="1:13" ht="21.75" customHeight="1">
      <c r="A52" s="43" t="s">
        <v>182</v>
      </c>
      <c r="C52" s="66"/>
      <c r="D52" s="67"/>
      <c r="E52" s="67"/>
      <c r="F52" s="46"/>
      <c r="G52" s="114"/>
      <c r="H52" s="46"/>
      <c r="I52" s="114"/>
      <c r="J52" s="46"/>
      <c r="K52" s="114"/>
      <c r="L52" s="46"/>
      <c r="M52" s="114"/>
    </row>
    <row r="53" spans="1:13" ht="21.75" customHeight="1">
      <c r="A53" s="43" t="s">
        <v>183</v>
      </c>
      <c r="C53" s="145"/>
      <c r="D53" s="67">
        <v>20</v>
      </c>
      <c r="E53" s="67"/>
      <c r="F53" s="46">
        <v>582355</v>
      </c>
      <c r="G53" s="114"/>
      <c r="H53" s="46">
        <v>0</v>
      </c>
      <c r="I53" s="114"/>
      <c r="J53" s="46">
        <v>415218</v>
      </c>
      <c r="K53" s="114"/>
      <c r="L53" s="46">
        <v>0</v>
      </c>
      <c r="M53" s="114"/>
    </row>
    <row r="54" spans="1:13" ht="21.75" customHeight="1">
      <c r="A54" s="43" t="s">
        <v>54</v>
      </c>
      <c r="C54" s="145"/>
      <c r="D54" s="67">
        <v>22</v>
      </c>
      <c r="E54" s="67"/>
      <c r="F54" s="46">
        <v>33109613</v>
      </c>
      <c r="G54" s="114"/>
      <c r="H54" s="46">
        <v>34265872</v>
      </c>
      <c r="I54" s="114"/>
      <c r="J54" s="46">
        <v>28979606</v>
      </c>
      <c r="K54" s="114"/>
      <c r="L54" s="46">
        <v>29487636</v>
      </c>
      <c r="M54" s="114"/>
    </row>
    <row r="55" spans="1:13" ht="21.75" customHeight="1">
      <c r="A55" s="43" t="s">
        <v>105</v>
      </c>
      <c r="C55" s="66"/>
      <c r="D55" s="67"/>
      <c r="E55" s="67"/>
      <c r="F55" s="46">
        <f>508941</f>
        <v>508941</v>
      </c>
      <c r="G55" s="114"/>
      <c r="H55" s="46">
        <v>929427</v>
      </c>
      <c r="I55" s="114"/>
      <c r="J55" s="46">
        <v>26000</v>
      </c>
      <c r="K55" s="114"/>
      <c r="L55" s="46">
        <v>181000</v>
      </c>
      <c r="M55" s="114"/>
    </row>
    <row r="56" spans="1:13" ht="21.75" customHeight="1">
      <c r="A56" s="105" t="s">
        <v>19</v>
      </c>
      <c r="C56" s="66"/>
      <c r="D56" s="67"/>
      <c r="E56" s="67"/>
      <c r="F56" s="56">
        <f>SUM(F52:F55)</f>
        <v>34200909</v>
      </c>
      <c r="G56" s="114"/>
      <c r="H56" s="56">
        <f>SUM(H52:H55)</f>
        <v>35195299</v>
      </c>
      <c r="I56" s="114"/>
      <c r="J56" s="56">
        <f>SUM(J52:J55)</f>
        <v>29420824</v>
      </c>
      <c r="K56" s="114"/>
      <c r="L56" s="56">
        <f>SUM(L52:L55)</f>
        <v>29668636</v>
      </c>
      <c r="M56" s="114"/>
    </row>
    <row r="57" spans="1:13" ht="21.75" customHeight="1">
      <c r="A57" s="105" t="s">
        <v>20</v>
      </c>
      <c r="C57" s="66"/>
      <c r="D57" s="66"/>
      <c r="E57" s="66"/>
      <c r="F57" s="56">
        <f>SUM(F50,F56)</f>
        <v>144504611</v>
      </c>
      <c r="G57" s="114"/>
      <c r="H57" s="56">
        <f>SUM(H50,H56)</f>
        <v>147524449</v>
      </c>
      <c r="I57" s="114"/>
      <c r="J57" s="56">
        <f>SUM(J50,J56)</f>
        <v>80934091</v>
      </c>
      <c r="K57" s="114"/>
      <c r="L57" s="56">
        <f>SUM(L50,L56)</f>
        <v>80619472</v>
      </c>
    </row>
    <row r="58" spans="1:13" ht="21.75" customHeight="1">
      <c r="A58" s="105" t="s">
        <v>21</v>
      </c>
      <c r="C58" s="66"/>
      <c r="D58" s="67"/>
      <c r="E58" s="66"/>
      <c r="F58" s="140"/>
      <c r="G58" s="53"/>
      <c r="H58" s="140"/>
      <c r="I58" s="53"/>
      <c r="J58" s="140"/>
      <c r="K58" s="53"/>
      <c r="L58" s="138"/>
    </row>
    <row r="59" spans="1:13" ht="21.75" customHeight="1">
      <c r="A59" s="43" t="s">
        <v>22</v>
      </c>
      <c r="C59" s="66"/>
      <c r="D59" s="67"/>
      <c r="G59" s="53"/>
      <c r="I59" s="53"/>
      <c r="K59" s="53"/>
    </row>
    <row r="60" spans="1:13" ht="21.75" customHeight="1">
      <c r="A60" s="43" t="s">
        <v>74</v>
      </c>
      <c r="C60" s="66"/>
      <c r="D60" s="67"/>
      <c r="E60" s="67"/>
      <c r="F60" s="67"/>
      <c r="G60" s="114"/>
      <c r="H60" s="67"/>
      <c r="I60" s="114"/>
      <c r="J60" s="67"/>
      <c r="K60" s="114"/>
      <c r="L60" s="67"/>
    </row>
    <row r="61" spans="1:13" ht="21.75" customHeight="1" thickBot="1">
      <c r="A61" s="43" t="s">
        <v>93</v>
      </c>
      <c r="C61" s="66"/>
      <c r="F61" s="115">
        <v>200000000</v>
      </c>
      <c r="G61" s="114"/>
      <c r="H61" s="115">
        <v>200000000</v>
      </c>
      <c r="I61" s="114"/>
      <c r="J61" s="115">
        <v>200000000</v>
      </c>
      <c r="K61" s="114"/>
      <c r="L61" s="115">
        <v>200000000</v>
      </c>
      <c r="M61" s="114"/>
    </row>
    <row r="62" spans="1:13" ht="21.75" customHeight="1" thickTop="1">
      <c r="A62" s="43" t="s">
        <v>72</v>
      </c>
      <c r="C62" s="66"/>
      <c r="D62" s="66"/>
      <c r="E62" s="66"/>
      <c r="F62" s="47"/>
      <c r="G62" s="114"/>
      <c r="H62" s="47"/>
      <c r="I62" s="114"/>
      <c r="J62" s="47"/>
      <c r="K62" s="114"/>
      <c r="L62" s="47"/>
      <c r="M62" s="114"/>
    </row>
    <row r="63" spans="1:13" ht="21.75" customHeight="1">
      <c r="A63" s="43" t="s">
        <v>93</v>
      </c>
      <c r="C63" s="66"/>
      <c r="D63" s="67"/>
      <c r="E63" s="67"/>
      <c r="F63" s="47">
        <v>200000000</v>
      </c>
      <c r="G63" s="114"/>
      <c r="H63" s="47">
        <v>200000000</v>
      </c>
      <c r="I63" s="114"/>
      <c r="J63" s="47">
        <v>200000000</v>
      </c>
      <c r="K63" s="114"/>
      <c r="L63" s="47">
        <v>200000000</v>
      </c>
      <c r="M63" s="114"/>
    </row>
    <row r="64" spans="1:13" ht="21.75" customHeight="1">
      <c r="A64" s="43" t="s">
        <v>120</v>
      </c>
      <c r="C64" s="66"/>
      <c r="D64" s="67"/>
      <c r="E64" s="67"/>
      <c r="F64" s="47">
        <v>115341500</v>
      </c>
      <c r="G64" s="114"/>
      <c r="H64" s="47">
        <v>115341500</v>
      </c>
      <c r="I64" s="114"/>
      <c r="J64" s="47">
        <v>115341500</v>
      </c>
      <c r="K64" s="114"/>
      <c r="L64" s="47">
        <v>115341500</v>
      </c>
      <c r="M64" s="114"/>
    </row>
    <row r="65" spans="1:13" ht="21.75" customHeight="1">
      <c r="A65" s="43" t="s">
        <v>131</v>
      </c>
      <c r="C65" s="131"/>
      <c r="D65" s="67"/>
      <c r="E65" s="67"/>
      <c r="F65" s="47"/>
      <c r="G65" s="114"/>
      <c r="H65" s="47"/>
      <c r="I65" s="114"/>
      <c r="J65" s="47"/>
      <c r="K65" s="114"/>
      <c r="L65" s="47"/>
      <c r="M65" s="114"/>
    </row>
    <row r="66" spans="1:13" ht="21.75" customHeight="1">
      <c r="A66" s="43" t="s">
        <v>132</v>
      </c>
      <c r="C66" s="131"/>
      <c r="D66" s="67"/>
      <c r="E66" s="67"/>
      <c r="F66" s="47">
        <v>-76851515</v>
      </c>
      <c r="G66" s="114"/>
      <c r="H66" s="47">
        <v>-76851515</v>
      </c>
      <c r="I66" s="114"/>
      <c r="J66" s="47">
        <v>-54000000</v>
      </c>
      <c r="K66" s="114"/>
      <c r="L66" s="47">
        <v>-54000000</v>
      </c>
      <c r="M66" s="114"/>
    </row>
    <row r="67" spans="1:13" ht="21.75" customHeight="1">
      <c r="A67" s="43" t="s">
        <v>23</v>
      </c>
      <c r="C67" s="66"/>
      <c r="F67" s="53"/>
      <c r="G67" s="53"/>
      <c r="H67" s="53"/>
      <c r="I67" s="53"/>
      <c r="J67" s="53"/>
      <c r="K67" s="53"/>
      <c r="L67" s="53"/>
      <c r="M67" s="53"/>
    </row>
    <row r="68" spans="1:13" ht="21.75" customHeight="1">
      <c r="A68" s="43" t="s">
        <v>24</v>
      </c>
      <c r="C68" s="66"/>
      <c r="D68" s="67">
        <v>23</v>
      </c>
      <c r="E68" s="67"/>
      <c r="F68" s="53"/>
      <c r="G68" s="53"/>
      <c r="H68" s="53"/>
      <c r="I68" s="53"/>
      <c r="J68" s="53"/>
      <c r="K68" s="53"/>
      <c r="L68" s="53"/>
      <c r="M68" s="53"/>
    </row>
    <row r="69" spans="1:13" ht="21.75" customHeight="1">
      <c r="A69" s="43" t="s">
        <v>134</v>
      </c>
      <c r="C69" s="135"/>
      <c r="D69" s="67"/>
      <c r="E69" s="67"/>
      <c r="F69" s="53">
        <v>20000000</v>
      </c>
      <c r="G69" s="53"/>
      <c r="H69" s="53">
        <v>20000000</v>
      </c>
      <c r="I69" s="53"/>
      <c r="J69" s="53">
        <v>20000000</v>
      </c>
      <c r="K69" s="53"/>
      <c r="L69" s="53">
        <v>20000000</v>
      </c>
      <c r="M69" s="53"/>
    </row>
    <row r="70" spans="1:13" ht="21.75" customHeight="1">
      <c r="A70" s="43" t="s">
        <v>135</v>
      </c>
      <c r="C70" s="135"/>
      <c r="D70" s="67"/>
      <c r="E70" s="67"/>
      <c r="F70" s="53">
        <v>5000000</v>
      </c>
      <c r="G70" s="53"/>
      <c r="H70" s="53">
        <v>5000000</v>
      </c>
      <c r="I70" s="53"/>
      <c r="J70" s="53">
        <v>0</v>
      </c>
      <c r="K70" s="53"/>
      <c r="L70" s="53">
        <v>0</v>
      </c>
      <c r="M70" s="53"/>
    </row>
    <row r="71" spans="1:13" ht="21.75" customHeight="1">
      <c r="A71" s="43" t="s">
        <v>25</v>
      </c>
      <c r="C71" s="66"/>
      <c r="F71" s="53">
        <f>consolidated!O22</f>
        <v>199180158</v>
      </c>
      <c r="G71" s="53"/>
      <c r="H71" s="53">
        <v>234233454</v>
      </c>
      <c r="I71" s="53"/>
      <c r="J71" s="53">
        <v>159377225</v>
      </c>
      <c r="K71" s="53"/>
      <c r="L71" s="53">
        <v>195334553</v>
      </c>
      <c r="M71" s="53"/>
    </row>
    <row r="72" spans="1:13" ht="21.75" customHeight="1">
      <c r="A72" s="43" t="s">
        <v>82</v>
      </c>
      <c r="C72" s="66"/>
      <c r="D72" s="67"/>
      <c r="E72" s="67"/>
      <c r="F72" s="47">
        <v>2233628</v>
      </c>
      <c r="G72" s="114"/>
      <c r="H72" s="47">
        <v>1974052</v>
      </c>
      <c r="I72" s="114"/>
      <c r="J72" s="47">
        <v>1611558</v>
      </c>
      <c r="K72" s="114"/>
      <c r="L72" s="47">
        <v>1579557</v>
      </c>
      <c r="M72" s="114"/>
    </row>
    <row r="73" spans="1:13" ht="21.75" customHeight="1">
      <c r="A73" s="116" t="s">
        <v>81</v>
      </c>
      <c r="C73" s="66"/>
      <c r="F73" s="56">
        <f>SUM(F63:F72)</f>
        <v>464903771</v>
      </c>
      <c r="G73" s="53"/>
      <c r="H73" s="56">
        <f>SUM(H63:H72)</f>
        <v>499697491</v>
      </c>
      <c r="I73" s="53"/>
      <c r="J73" s="56">
        <f>SUM(J63:J72)</f>
        <v>442330283</v>
      </c>
      <c r="K73" s="53"/>
      <c r="L73" s="56">
        <f>SUM(L63:L72)</f>
        <v>478255610</v>
      </c>
    </row>
    <row r="74" spans="1:13" ht="21.75" customHeight="1" thickBot="1">
      <c r="A74" s="105" t="s">
        <v>26</v>
      </c>
      <c r="C74" s="66"/>
      <c r="F74" s="115">
        <f>SUM(F57,F73)</f>
        <v>609408382</v>
      </c>
      <c r="G74" s="53"/>
      <c r="H74" s="115">
        <f>SUM(H57,H73)</f>
        <v>647221940</v>
      </c>
      <c r="I74" s="53"/>
      <c r="J74" s="115">
        <f>SUM(J57,J73)</f>
        <v>523264374</v>
      </c>
      <c r="K74" s="53"/>
      <c r="L74" s="115">
        <f>SUM(L57,L73)</f>
        <v>558875082</v>
      </c>
    </row>
    <row r="75" spans="1:13" ht="21.75" customHeight="1" thickTop="1">
      <c r="C75" s="66"/>
      <c r="F75" s="53">
        <f>F74-F28</f>
        <v>0</v>
      </c>
      <c r="G75" s="53"/>
      <c r="H75" s="53">
        <f>H74-H28</f>
        <v>0</v>
      </c>
      <c r="J75" s="53">
        <f>J74-J28</f>
        <v>0</v>
      </c>
      <c r="K75" s="53"/>
      <c r="L75" s="53">
        <f>L74-L28</f>
        <v>0</v>
      </c>
    </row>
    <row r="76" spans="1:13" ht="21.75" customHeight="1">
      <c r="A76" s="43" t="s">
        <v>10</v>
      </c>
      <c r="C76" s="66"/>
    </row>
    <row r="77" spans="1:13" ht="21.75" customHeight="1">
      <c r="C77" s="66"/>
    </row>
    <row r="78" spans="1:13" ht="21.75" customHeight="1">
      <c r="A78" s="58"/>
      <c r="B78" s="58"/>
      <c r="C78" s="58"/>
      <c r="E78" s="42"/>
      <c r="H78" s="58"/>
      <c r="I78" s="58"/>
      <c r="J78" s="58"/>
      <c r="K78" s="58"/>
      <c r="L78" s="58"/>
      <c r="M78" s="57"/>
    </row>
    <row r="79" spans="1:13" ht="21.75" customHeight="1">
      <c r="A79" s="161" t="s">
        <v>11</v>
      </c>
      <c r="B79" s="161"/>
      <c r="C79" s="161"/>
      <c r="E79" s="42"/>
      <c r="H79" s="161" t="s">
        <v>130</v>
      </c>
      <c r="I79" s="161"/>
      <c r="J79" s="161"/>
      <c r="K79" s="161"/>
      <c r="L79" s="161"/>
      <c r="M79" s="57"/>
    </row>
    <row r="80" spans="1:13" ht="21.75" customHeight="1">
      <c r="A80" s="160" t="s">
        <v>12</v>
      </c>
      <c r="B80" s="160"/>
      <c r="C80" s="160"/>
      <c r="E80" s="42"/>
      <c r="H80" s="160" t="s">
        <v>12</v>
      </c>
      <c r="I80" s="160"/>
      <c r="J80" s="160"/>
      <c r="K80" s="160"/>
      <c r="L80" s="160"/>
    </row>
  </sheetData>
  <mergeCells count="12">
    <mergeCell ref="A79:C79"/>
    <mergeCell ref="A80:C80"/>
    <mergeCell ref="A34:C34"/>
    <mergeCell ref="A35:C35"/>
    <mergeCell ref="F5:H5"/>
    <mergeCell ref="J5:L5"/>
    <mergeCell ref="H80:L80"/>
    <mergeCell ref="H79:L79"/>
    <mergeCell ref="H34:L34"/>
    <mergeCell ref="H35:L35"/>
    <mergeCell ref="F40:H40"/>
    <mergeCell ref="J40:L40"/>
  </mergeCells>
  <pageMargins left="0.78740157480314965" right="0.39370078740157483" top="0.78740157480314965" bottom="0.39370078740157483" header="0.19685039370078741" footer="0.19685039370078741"/>
  <pageSetup paperSize="9" scale="79" orientation="portrait" r:id="rId1"/>
  <rowBreaks count="1" manualBreakCount="1">
    <brk id="35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7"/>
  <sheetViews>
    <sheetView showGridLines="0" view="pageBreakPreview" topLeftCell="A22" zoomScale="70" zoomScaleNormal="70" zoomScaleSheetLayoutView="70" workbookViewId="0">
      <selection activeCell="C22" sqref="C22"/>
    </sheetView>
  </sheetViews>
  <sheetFormatPr defaultColWidth="10.7109375" defaultRowHeight="21.75" customHeight="1"/>
  <cols>
    <col min="1" max="1" width="51" style="43" customWidth="1"/>
    <col min="2" max="2" width="7.7109375" style="43" customWidth="1"/>
    <col min="3" max="3" width="9.28515625" style="43" bestFit="1" customWidth="1"/>
    <col min="4" max="4" width="1.7109375" style="43" customWidth="1"/>
    <col min="5" max="5" width="14.140625" style="43" bestFit="1" customWidth="1"/>
    <col min="6" max="6" width="1.7109375" style="43" customWidth="1"/>
    <col min="7" max="7" width="14.5703125" style="43" bestFit="1" customWidth="1"/>
    <col min="8" max="8" width="1.7109375" style="43" customWidth="1"/>
    <col min="9" max="9" width="13.7109375" style="43" customWidth="1"/>
    <col min="10" max="10" width="1.7109375" style="43" customWidth="1"/>
    <col min="11" max="11" width="13.7109375" style="43" customWidth="1"/>
    <col min="12" max="12" width="1.28515625" style="43" customWidth="1"/>
    <col min="13" max="13" width="11" style="43" bestFit="1" customWidth="1"/>
    <col min="14" max="14" width="15.7109375" style="43" customWidth="1"/>
    <col min="15" max="16384" width="10.7109375" style="43"/>
  </cols>
  <sheetData>
    <row r="1" spans="1:12" s="27" customFormat="1" ht="21.75" customHeight="1">
      <c r="A1" s="27" t="s">
        <v>85</v>
      </c>
    </row>
    <row r="2" spans="1:12" s="27" customFormat="1" ht="21.75" customHeight="1">
      <c r="A2" s="27" t="s">
        <v>64</v>
      </c>
    </row>
    <row r="3" spans="1:12" s="27" customFormat="1" ht="21.75" customHeight="1">
      <c r="A3" s="27" t="s">
        <v>156</v>
      </c>
    </row>
    <row r="4" spans="1:12" ht="21.75" customHeight="1">
      <c r="A4" s="42"/>
      <c r="B4" s="42"/>
      <c r="C4" s="42"/>
      <c r="D4" s="42"/>
      <c r="E4" s="42"/>
      <c r="F4" s="42"/>
      <c r="G4" s="40"/>
      <c r="H4" s="42"/>
      <c r="I4" s="40"/>
      <c r="J4" s="42"/>
      <c r="K4" s="40"/>
      <c r="L4" s="40" t="s">
        <v>0</v>
      </c>
    </row>
    <row r="5" spans="1:12" ht="21.75" customHeight="1">
      <c r="A5" s="42"/>
      <c r="B5" s="42"/>
      <c r="C5" s="14"/>
      <c r="D5" s="15"/>
      <c r="E5" s="162" t="s">
        <v>75</v>
      </c>
      <c r="F5" s="162"/>
      <c r="G5" s="162"/>
      <c r="H5" s="162"/>
      <c r="I5" s="162" t="s">
        <v>76</v>
      </c>
      <c r="J5" s="162"/>
      <c r="K5" s="162"/>
      <c r="L5" s="40"/>
    </row>
    <row r="6" spans="1:12" ht="21.75" customHeight="1">
      <c r="A6" s="42"/>
      <c r="B6" s="42"/>
      <c r="C6" s="16" t="s">
        <v>1</v>
      </c>
      <c r="D6" s="15"/>
      <c r="E6" s="16">
        <v>2563</v>
      </c>
      <c r="F6" s="17"/>
      <c r="G6" s="16">
        <v>2562</v>
      </c>
      <c r="H6" s="17"/>
      <c r="I6" s="16">
        <v>2563</v>
      </c>
      <c r="J6" s="17"/>
      <c r="K6" s="16">
        <v>2562</v>
      </c>
    </row>
    <row r="7" spans="1:12" ht="21.75" customHeight="1">
      <c r="A7" s="27" t="s">
        <v>96</v>
      </c>
      <c r="B7" s="42"/>
      <c r="C7" s="18"/>
      <c r="D7" s="15"/>
      <c r="E7" s="18"/>
      <c r="F7" s="17"/>
      <c r="G7" s="18"/>
      <c r="H7" s="17"/>
      <c r="I7" s="18"/>
      <c r="J7" s="17"/>
      <c r="K7" s="18"/>
    </row>
    <row r="8" spans="1:12" ht="21.75" customHeight="1">
      <c r="A8" s="43" t="s">
        <v>175</v>
      </c>
      <c r="B8" s="42"/>
      <c r="C8" s="67" t="s">
        <v>196</v>
      </c>
      <c r="D8" s="1"/>
      <c r="E8" s="60">
        <v>388449828</v>
      </c>
      <c r="F8" s="117"/>
      <c r="G8" s="60">
        <v>411647168</v>
      </c>
      <c r="H8" s="117"/>
      <c r="I8" s="60">
        <v>282994249</v>
      </c>
      <c r="J8" s="117"/>
      <c r="K8" s="60">
        <v>308282167</v>
      </c>
    </row>
    <row r="9" spans="1:12" ht="21.75" customHeight="1">
      <c r="A9" s="43" t="s">
        <v>27</v>
      </c>
      <c r="B9" s="42"/>
      <c r="C9" s="67">
        <v>8</v>
      </c>
      <c r="D9" s="1"/>
      <c r="E9" s="60">
        <v>-82206583</v>
      </c>
      <c r="F9" s="117"/>
      <c r="G9" s="60">
        <v>-80780709</v>
      </c>
      <c r="H9" s="117"/>
      <c r="I9" s="60">
        <v>-40720115</v>
      </c>
      <c r="J9" s="117"/>
      <c r="K9" s="60">
        <v>-39206985</v>
      </c>
    </row>
    <row r="10" spans="1:12" ht="21.75" customHeight="1">
      <c r="A10" s="105" t="s">
        <v>28</v>
      </c>
      <c r="B10" s="42"/>
      <c r="C10" s="67"/>
      <c r="D10" s="1"/>
      <c r="E10" s="118">
        <f>SUM(E8:E9)</f>
        <v>306243245</v>
      </c>
      <c r="F10" s="117"/>
      <c r="G10" s="118">
        <f>SUM(G8:G9)</f>
        <v>330866459</v>
      </c>
      <c r="H10" s="117"/>
      <c r="I10" s="118">
        <f>SUM(I8:I9)</f>
        <v>242274134</v>
      </c>
      <c r="J10" s="117"/>
      <c r="K10" s="118">
        <f>SUM(K8:K9)</f>
        <v>269075182</v>
      </c>
    </row>
    <row r="11" spans="1:12" ht="21.75" customHeight="1">
      <c r="A11" s="43" t="s">
        <v>197</v>
      </c>
      <c r="B11" s="42"/>
      <c r="C11" s="67"/>
      <c r="D11" s="1"/>
      <c r="E11" s="46">
        <v>0</v>
      </c>
      <c r="F11" s="117"/>
      <c r="G11" s="46">
        <v>0</v>
      </c>
      <c r="H11" s="117"/>
      <c r="I11" s="46">
        <v>16109936</v>
      </c>
      <c r="J11" s="117"/>
      <c r="K11" s="46">
        <v>32153871</v>
      </c>
    </row>
    <row r="12" spans="1:12" ht="21.75" customHeight="1">
      <c r="A12" s="43" t="s">
        <v>198</v>
      </c>
      <c r="B12" s="42"/>
      <c r="C12" s="67"/>
      <c r="D12" s="1"/>
      <c r="E12" s="46">
        <v>0</v>
      </c>
      <c r="F12" s="117"/>
      <c r="G12" s="46">
        <v>0</v>
      </c>
      <c r="H12" s="117"/>
      <c r="I12" s="46">
        <v>13040000</v>
      </c>
      <c r="J12" s="117"/>
      <c r="K12" s="46">
        <v>11760000</v>
      </c>
    </row>
    <row r="13" spans="1:12" ht="21.75" customHeight="1">
      <c r="A13" s="43" t="s">
        <v>29</v>
      </c>
      <c r="B13" s="42"/>
      <c r="C13" s="67">
        <v>8</v>
      </c>
      <c r="E13" s="119">
        <v>2245817</v>
      </c>
      <c r="F13" s="117"/>
      <c r="G13" s="119">
        <f>3240407</f>
        <v>3240407</v>
      </c>
      <c r="H13" s="117"/>
      <c r="I13" s="119">
        <v>1628982</v>
      </c>
      <c r="J13" s="117"/>
      <c r="K13" s="119">
        <v>2328775</v>
      </c>
    </row>
    <row r="14" spans="1:12" ht="21.75" customHeight="1">
      <c r="A14" s="105" t="s">
        <v>30</v>
      </c>
      <c r="B14" s="42"/>
      <c r="E14" s="60">
        <f>SUM(E10:E13)</f>
        <v>308489062</v>
      </c>
      <c r="F14" s="117"/>
      <c r="G14" s="60">
        <f>SUM(G10:G13)</f>
        <v>334106866</v>
      </c>
      <c r="H14" s="117"/>
      <c r="I14" s="60">
        <f>SUM(I10:I13)</f>
        <v>273053052</v>
      </c>
      <c r="J14" s="117"/>
      <c r="K14" s="60">
        <f>SUM(K10:K13)</f>
        <v>315317828</v>
      </c>
    </row>
    <row r="15" spans="1:12" ht="21.75" customHeight="1">
      <c r="A15" s="43" t="s">
        <v>31</v>
      </c>
      <c r="B15" s="42"/>
      <c r="C15" s="67"/>
      <c r="D15" s="1"/>
      <c r="E15" s="60">
        <v>-50947718</v>
      </c>
      <c r="F15" s="117"/>
      <c r="G15" s="60">
        <v>-53814597</v>
      </c>
      <c r="H15" s="117"/>
      <c r="I15" s="60">
        <v>-37602075</v>
      </c>
      <c r="J15" s="117"/>
      <c r="K15" s="60">
        <v>-40857301</v>
      </c>
    </row>
    <row r="16" spans="1:12" ht="21.75" customHeight="1">
      <c r="A16" s="43" t="s">
        <v>32</v>
      </c>
      <c r="B16" s="42"/>
      <c r="C16" s="67">
        <v>8</v>
      </c>
      <c r="D16" s="1"/>
      <c r="E16" s="60">
        <v>-101853374</v>
      </c>
      <c r="F16" s="117"/>
      <c r="G16" s="60">
        <v>-106578214</v>
      </c>
      <c r="H16" s="117"/>
      <c r="I16" s="60">
        <v>-86876025</v>
      </c>
      <c r="J16" s="117"/>
      <c r="K16" s="60">
        <v>-87250908</v>
      </c>
    </row>
    <row r="17" spans="1:11" ht="21.75" customHeight="1">
      <c r="A17" s="43" t="s">
        <v>162</v>
      </c>
      <c r="B17" s="42"/>
      <c r="C17" s="67"/>
      <c r="D17" s="1"/>
      <c r="E17" s="60"/>
      <c r="F17" s="117"/>
      <c r="G17" s="60"/>
      <c r="H17" s="117"/>
      <c r="I17" s="60"/>
      <c r="J17" s="117"/>
      <c r="K17" s="60"/>
    </row>
    <row r="18" spans="1:11" ht="21.75" customHeight="1">
      <c r="A18" s="43" t="s">
        <v>163</v>
      </c>
      <c r="B18" s="42"/>
      <c r="C18" s="67"/>
      <c r="D18" s="1"/>
      <c r="E18" s="119">
        <v>1533105</v>
      </c>
      <c r="F18" s="117"/>
      <c r="G18" s="119">
        <v>1995514</v>
      </c>
      <c r="H18" s="117"/>
      <c r="I18" s="119">
        <v>1226659</v>
      </c>
      <c r="J18" s="117"/>
      <c r="K18" s="119">
        <f>1594580</f>
        <v>1594580</v>
      </c>
    </row>
    <row r="19" spans="1:11" ht="21.75" customHeight="1">
      <c r="A19" s="105" t="s">
        <v>159</v>
      </c>
      <c r="B19" s="42"/>
      <c r="C19" s="67"/>
      <c r="D19" s="120"/>
      <c r="E19" s="46">
        <f>SUM(E14:E18)</f>
        <v>157221075</v>
      </c>
      <c r="F19" s="117"/>
      <c r="G19" s="46">
        <f>SUM(G14:G18)</f>
        <v>175709569</v>
      </c>
      <c r="H19" s="117"/>
      <c r="I19" s="46">
        <f>SUM(I14:I18)</f>
        <v>149801611</v>
      </c>
      <c r="J19" s="117"/>
      <c r="K19" s="46">
        <f>SUM(K14:K18)</f>
        <v>188804199</v>
      </c>
    </row>
    <row r="20" spans="1:11" ht="21.75" customHeight="1">
      <c r="A20" s="43" t="s">
        <v>147</v>
      </c>
      <c r="B20" s="42"/>
      <c r="C20" s="67">
        <v>16</v>
      </c>
      <c r="D20" s="120"/>
      <c r="E20" s="46">
        <v>-2903585</v>
      </c>
      <c r="F20" s="117"/>
      <c r="G20" s="46">
        <v>-65256</v>
      </c>
      <c r="H20" s="117"/>
      <c r="I20" s="46">
        <v>0</v>
      </c>
      <c r="J20" s="117"/>
      <c r="K20" s="46">
        <v>0</v>
      </c>
    </row>
    <row r="21" spans="1:11" ht="21.75" customHeight="1">
      <c r="A21" s="43" t="s">
        <v>160</v>
      </c>
      <c r="B21" s="42"/>
      <c r="C21" s="67"/>
      <c r="D21" s="120"/>
      <c r="E21" s="46">
        <v>3737224</v>
      </c>
      <c r="F21" s="117"/>
      <c r="G21" s="46">
        <v>5335656</v>
      </c>
      <c r="H21" s="117"/>
      <c r="I21" s="46">
        <v>2856202</v>
      </c>
      <c r="J21" s="117"/>
      <c r="K21" s="46">
        <v>4203727</v>
      </c>
    </row>
    <row r="22" spans="1:11" ht="21.75" customHeight="1">
      <c r="A22" s="43" t="s">
        <v>161</v>
      </c>
      <c r="B22" s="42"/>
      <c r="C22" s="67"/>
      <c r="D22" s="120"/>
      <c r="E22" s="119">
        <v>-317073</v>
      </c>
      <c r="F22" s="117"/>
      <c r="G22" s="119">
        <v>0</v>
      </c>
      <c r="H22" s="117"/>
      <c r="I22" s="119">
        <v>-251216</v>
      </c>
      <c r="J22" s="117"/>
      <c r="K22" s="119">
        <v>0</v>
      </c>
    </row>
    <row r="23" spans="1:11" ht="21.75" customHeight="1">
      <c r="A23" s="105" t="s">
        <v>69</v>
      </c>
      <c r="B23" s="42"/>
      <c r="C23" s="67"/>
      <c r="D23" s="120"/>
      <c r="E23" s="46">
        <f>SUM(E19:E22)</f>
        <v>157737641</v>
      </c>
      <c r="F23" s="117"/>
      <c r="G23" s="46">
        <f>SUM(G19:G22)</f>
        <v>180979969</v>
      </c>
      <c r="H23" s="117"/>
      <c r="I23" s="46">
        <f>SUM(I19:I22)</f>
        <v>152406597</v>
      </c>
      <c r="J23" s="117"/>
      <c r="K23" s="46">
        <f>SUM(K19:K22)</f>
        <v>193007926</v>
      </c>
    </row>
    <row r="24" spans="1:11" ht="21.75" customHeight="1">
      <c r="A24" s="43" t="s">
        <v>90</v>
      </c>
      <c r="B24" s="42"/>
      <c r="C24" s="120">
        <v>26</v>
      </c>
      <c r="D24" s="120"/>
      <c r="E24" s="60">
        <v>-1289720</v>
      </c>
      <c r="F24" s="117"/>
      <c r="G24" s="60">
        <v>-1902544</v>
      </c>
      <c r="H24" s="117"/>
      <c r="I24" s="60">
        <v>3975430</v>
      </c>
      <c r="J24" s="117"/>
      <c r="K24" s="60">
        <v>1869704</v>
      </c>
    </row>
    <row r="25" spans="1:11" ht="21.75" customHeight="1">
      <c r="A25" s="105" t="s">
        <v>65</v>
      </c>
      <c r="B25" s="42"/>
      <c r="C25" s="120"/>
      <c r="D25" s="120"/>
      <c r="E25" s="109">
        <f>SUM(E23:E24)</f>
        <v>156447921</v>
      </c>
      <c r="F25" s="117"/>
      <c r="G25" s="109">
        <f>SUM(G23:G24)</f>
        <v>179077425</v>
      </c>
      <c r="H25" s="117"/>
      <c r="I25" s="109">
        <f>SUM(I23:I24)</f>
        <v>156382027</v>
      </c>
      <c r="J25" s="117"/>
      <c r="K25" s="109">
        <f>SUM(K23:K24)</f>
        <v>194877630</v>
      </c>
    </row>
    <row r="26" spans="1:11" s="4" customFormat="1" ht="21.75" customHeight="1">
      <c r="A26" s="6"/>
      <c r="B26" s="3"/>
      <c r="C26" s="10"/>
      <c r="D26" s="10"/>
      <c r="E26" s="10"/>
      <c r="F26" s="9"/>
      <c r="G26" s="13"/>
      <c r="H26" s="10"/>
      <c r="I26" s="13"/>
      <c r="J26" s="9"/>
      <c r="K26" s="13"/>
    </row>
    <row r="27" spans="1:11" ht="21.6" customHeight="1">
      <c r="A27" s="105" t="s">
        <v>95</v>
      </c>
      <c r="B27" s="42"/>
      <c r="E27" s="121"/>
      <c r="F27" s="42"/>
      <c r="G27" s="121"/>
      <c r="H27" s="42"/>
      <c r="I27" s="121"/>
      <c r="J27" s="42"/>
      <c r="K27" s="121"/>
    </row>
    <row r="28" spans="1:11" s="22" customFormat="1" ht="21.75" customHeight="1">
      <c r="A28" s="21" t="s">
        <v>98</v>
      </c>
      <c r="B28" s="21"/>
      <c r="C28" s="21"/>
      <c r="D28" s="23"/>
      <c r="E28" s="24"/>
      <c r="F28" s="23"/>
      <c r="G28" s="24"/>
      <c r="H28" s="23"/>
      <c r="I28" s="24"/>
      <c r="J28" s="23"/>
      <c r="K28" s="24"/>
    </row>
    <row r="29" spans="1:11" s="22" customFormat="1" ht="21.75" customHeight="1">
      <c r="A29" s="22" t="s">
        <v>199</v>
      </c>
      <c r="B29" s="21"/>
      <c r="C29" s="120" t="s">
        <v>209</v>
      </c>
      <c r="D29" s="23"/>
      <c r="E29" s="24">
        <v>0</v>
      </c>
      <c r="F29" s="23"/>
      <c r="G29" s="24">
        <v>2810596</v>
      </c>
      <c r="H29" s="23"/>
      <c r="I29" s="24">
        <v>0</v>
      </c>
      <c r="J29" s="23"/>
      <c r="K29" s="24">
        <v>2242075</v>
      </c>
    </row>
    <row r="30" spans="1:11" s="22" customFormat="1" ht="21.75" customHeight="1">
      <c r="A30" s="22" t="s">
        <v>214</v>
      </c>
      <c r="B30" s="21"/>
      <c r="C30" s="21"/>
      <c r="D30" s="23"/>
      <c r="E30" s="24"/>
      <c r="F30" s="23"/>
      <c r="G30" s="24"/>
      <c r="H30" s="23"/>
      <c r="I30" s="24"/>
      <c r="J30" s="23"/>
      <c r="K30" s="24"/>
    </row>
    <row r="31" spans="1:11" s="22" customFormat="1" ht="21.75" customHeight="1">
      <c r="A31" s="122" t="s">
        <v>164</v>
      </c>
      <c r="C31" s="120" t="s">
        <v>210</v>
      </c>
      <c r="E31" s="26">
        <v>-124425</v>
      </c>
      <c r="F31" s="24"/>
      <c r="G31" s="26">
        <v>0</v>
      </c>
      <c r="H31" s="24"/>
      <c r="I31" s="26">
        <v>-192840</v>
      </c>
      <c r="J31" s="24"/>
      <c r="K31" s="26">
        <v>0</v>
      </c>
    </row>
    <row r="32" spans="1:11" s="22" customFormat="1" ht="21.75" customHeight="1">
      <c r="A32" s="22" t="s">
        <v>99</v>
      </c>
      <c r="E32" s="23"/>
      <c r="F32" s="24"/>
      <c r="G32" s="23"/>
      <c r="H32" s="24"/>
      <c r="I32" s="23"/>
      <c r="J32" s="24"/>
      <c r="K32" s="23"/>
    </row>
    <row r="33" spans="1:12" s="22" customFormat="1" ht="21.75" customHeight="1">
      <c r="A33" s="22" t="s">
        <v>100</v>
      </c>
      <c r="E33" s="142">
        <f>SUM(E29:E31)</f>
        <v>-124425</v>
      </c>
      <c r="F33" s="24"/>
      <c r="G33" s="142">
        <f>SUM(G29:G31)</f>
        <v>2810596</v>
      </c>
      <c r="H33" s="24"/>
      <c r="I33" s="142">
        <f>SUM(I29:I31)</f>
        <v>-192840</v>
      </c>
      <c r="J33" s="24"/>
      <c r="K33" s="142">
        <f>SUM(K29:K31)</f>
        <v>2242075</v>
      </c>
    </row>
    <row r="34" spans="1:12" s="22" customFormat="1" ht="21.75" customHeight="1">
      <c r="E34" s="23"/>
      <c r="F34" s="24"/>
      <c r="G34" s="23"/>
      <c r="H34" s="24"/>
      <c r="I34" s="23"/>
      <c r="J34" s="24"/>
      <c r="K34" s="23"/>
    </row>
    <row r="35" spans="1:12" ht="21.75" customHeight="1">
      <c r="A35" s="43" t="s">
        <v>10</v>
      </c>
      <c r="I35" s="124"/>
    </row>
    <row r="36" spans="1:12" ht="21.75" customHeight="1">
      <c r="I36" s="124"/>
    </row>
    <row r="37" spans="1:12" ht="21.75" customHeight="1">
      <c r="A37" s="58"/>
      <c r="B37" s="57"/>
      <c r="D37" s="42"/>
      <c r="G37" s="58"/>
      <c r="H37" s="58"/>
      <c r="I37" s="58"/>
      <c r="J37" s="58"/>
      <c r="K37" s="58"/>
    </row>
    <row r="38" spans="1:12" ht="21.75" customHeight="1">
      <c r="A38" s="156" t="s">
        <v>11</v>
      </c>
      <c r="B38" s="57"/>
      <c r="D38" s="42"/>
      <c r="G38" s="161" t="s">
        <v>130</v>
      </c>
      <c r="H38" s="161"/>
      <c r="I38" s="161"/>
      <c r="J38" s="161"/>
      <c r="K38" s="161"/>
    </row>
    <row r="39" spans="1:12" ht="21.75" customHeight="1">
      <c r="A39" s="157" t="s">
        <v>12</v>
      </c>
      <c r="D39" s="42"/>
      <c r="G39" s="160" t="s">
        <v>12</v>
      </c>
      <c r="H39" s="160"/>
      <c r="I39" s="160"/>
      <c r="J39" s="160"/>
      <c r="K39" s="160"/>
    </row>
    <row r="40" spans="1:12" s="27" customFormat="1" ht="21.75" customHeight="1">
      <c r="A40" s="27" t="s">
        <v>85</v>
      </c>
    </row>
    <row r="41" spans="1:12" s="27" customFormat="1" ht="21.75" customHeight="1">
      <c r="A41" s="27" t="s">
        <v>212</v>
      </c>
    </row>
    <row r="42" spans="1:12" s="27" customFormat="1" ht="21.75" customHeight="1">
      <c r="A42" s="27" t="s">
        <v>156</v>
      </c>
    </row>
    <row r="43" spans="1:12" ht="21.75" customHeight="1">
      <c r="A43" s="42"/>
      <c r="B43" s="42"/>
      <c r="C43" s="42"/>
      <c r="D43" s="42"/>
      <c r="E43" s="42"/>
      <c r="F43" s="42"/>
      <c r="G43" s="40"/>
      <c r="H43" s="42"/>
      <c r="I43" s="40"/>
      <c r="J43" s="42"/>
      <c r="K43" s="40"/>
      <c r="L43" s="40" t="s">
        <v>0</v>
      </c>
    </row>
    <row r="44" spans="1:12" ht="21.75" customHeight="1">
      <c r="A44" s="42"/>
      <c r="B44" s="42"/>
      <c r="C44" s="14"/>
      <c r="D44" s="15"/>
      <c r="E44" s="162" t="s">
        <v>75</v>
      </c>
      <c r="F44" s="162"/>
      <c r="G44" s="162"/>
      <c r="H44" s="162"/>
      <c r="I44" s="162" t="s">
        <v>76</v>
      </c>
      <c r="J44" s="162"/>
      <c r="K44" s="162"/>
      <c r="L44" s="40"/>
    </row>
    <row r="45" spans="1:12" ht="21.75" customHeight="1">
      <c r="A45" s="42"/>
      <c r="B45" s="42"/>
      <c r="C45" s="16" t="s">
        <v>1</v>
      </c>
      <c r="D45" s="15"/>
      <c r="E45" s="16">
        <v>2563</v>
      </c>
      <c r="F45" s="17"/>
      <c r="G45" s="16">
        <v>2562</v>
      </c>
      <c r="H45" s="17"/>
      <c r="I45" s="16">
        <v>2563</v>
      </c>
      <c r="J45" s="17"/>
      <c r="K45" s="16">
        <v>2562</v>
      </c>
    </row>
    <row r="46" spans="1:12" ht="21.6" hidden="1" customHeight="1">
      <c r="A46" s="105" t="s">
        <v>95</v>
      </c>
      <c r="B46" s="42"/>
      <c r="E46" s="121"/>
      <c r="F46" s="42"/>
      <c r="G46" s="121"/>
      <c r="H46" s="42"/>
      <c r="I46" s="121"/>
      <c r="J46" s="42"/>
      <c r="K46" s="121"/>
    </row>
    <row r="47" spans="1:12" s="22" customFormat="1" ht="21.75" hidden="1" customHeight="1">
      <c r="A47" s="21" t="s">
        <v>98</v>
      </c>
      <c r="B47" s="21"/>
      <c r="C47" s="21"/>
      <c r="D47" s="23"/>
      <c r="E47" s="24"/>
      <c r="F47" s="23"/>
      <c r="G47" s="24"/>
      <c r="H47" s="23"/>
      <c r="I47" s="24"/>
      <c r="J47" s="23"/>
      <c r="K47" s="24"/>
    </row>
    <row r="48" spans="1:12" s="22" customFormat="1" ht="21.75" hidden="1" customHeight="1">
      <c r="A48" s="22" t="s">
        <v>199</v>
      </c>
      <c r="B48" s="21"/>
      <c r="C48" s="120" t="s">
        <v>209</v>
      </c>
      <c r="D48" s="23"/>
      <c r="E48" s="24">
        <v>0</v>
      </c>
      <c r="F48" s="23"/>
      <c r="G48" s="24">
        <v>2810596</v>
      </c>
      <c r="H48" s="23"/>
      <c r="I48" s="24">
        <v>0</v>
      </c>
      <c r="J48" s="23"/>
      <c r="K48" s="24">
        <v>2242075</v>
      </c>
    </row>
    <row r="49" spans="1:13" s="22" customFormat="1" ht="21.75" hidden="1" customHeight="1">
      <c r="A49" s="22" t="s">
        <v>201</v>
      </c>
      <c r="B49" s="21"/>
      <c r="C49" s="21"/>
      <c r="D49" s="23"/>
      <c r="E49" s="24"/>
      <c r="F49" s="23"/>
      <c r="G49" s="24"/>
      <c r="H49" s="23"/>
      <c r="I49" s="24"/>
      <c r="J49" s="23"/>
      <c r="K49" s="24"/>
    </row>
    <row r="50" spans="1:13" s="22" customFormat="1" ht="21.75" hidden="1" customHeight="1">
      <c r="A50" s="122" t="s">
        <v>200</v>
      </c>
      <c r="C50" s="120" t="s">
        <v>210</v>
      </c>
      <c r="E50" s="26">
        <v>-124425</v>
      </c>
      <c r="F50" s="24"/>
      <c r="G50" s="26">
        <v>0</v>
      </c>
      <c r="H50" s="24"/>
      <c r="I50" s="26">
        <v>-192840</v>
      </c>
      <c r="J50" s="24"/>
      <c r="K50" s="26">
        <v>0</v>
      </c>
    </row>
    <row r="51" spans="1:13" s="22" customFormat="1" ht="21.75" hidden="1" customHeight="1">
      <c r="A51" s="22" t="s">
        <v>99</v>
      </c>
      <c r="E51" s="23"/>
      <c r="F51" s="24"/>
      <c r="G51" s="23"/>
      <c r="H51" s="24"/>
      <c r="I51" s="23"/>
      <c r="J51" s="24"/>
      <c r="K51" s="23"/>
    </row>
    <row r="52" spans="1:13" s="22" customFormat="1" ht="21.75" hidden="1" customHeight="1">
      <c r="A52" s="22" t="s">
        <v>100</v>
      </c>
      <c r="E52" s="142">
        <f>SUM(E48:E50)</f>
        <v>-124425</v>
      </c>
      <c r="F52" s="24"/>
      <c r="G52" s="142">
        <f>SUM(G48:G50)</f>
        <v>2810596</v>
      </c>
      <c r="H52" s="24"/>
      <c r="I52" s="142">
        <f>SUM(I48:I50)</f>
        <v>-192840</v>
      </c>
      <c r="J52" s="24"/>
      <c r="K52" s="142">
        <f>SUM(K48:K50)</f>
        <v>2242075</v>
      </c>
    </row>
    <row r="53" spans="1:13" s="22" customFormat="1" ht="21.75" customHeight="1">
      <c r="A53" s="105" t="s">
        <v>215</v>
      </c>
      <c r="E53" s="23"/>
      <c r="F53" s="24"/>
      <c r="G53" s="23"/>
      <c r="H53" s="24"/>
      <c r="I53" s="23"/>
      <c r="J53" s="24"/>
      <c r="K53" s="23"/>
    </row>
    <row r="54" spans="1:13" s="22" customFormat="1" ht="21.75" customHeight="1">
      <c r="A54" s="21" t="s">
        <v>101</v>
      </c>
      <c r="B54" s="21"/>
      <c r="C54" s="21"/>
      <c r="D54" s="21"/>
      <c r="E54" s="23"/>
      <c r="F54" s="24"/>
      <c r="G54" s="23"/>
      <c r="H54" s="24"/>
      <c r="I54" s="23"/>
      <c r="J54" s="24"/>
      <c r="K54" s="23"/>
    </row>
    <row r="55" spans="1:13" s="22" customFormat="1" ht="21.75" customHeight="1">
      <c r="A55" s="22" t="s">
        <v>118</v>
      </c>
      <c r="D55" s="21"/>
      <c r="E55" s="23"/>
      <c r="F55" s="24"/>
      <c r="G55" s="23"/>
      <c r="H55" s="24"/>
      <c r="I55" s="23"/>
      <c r="J55" s="24"/>
      <c r="K55" s="23"/>
    </row>
    <row r="56" spans="1:13" s="22" customFormat="1" ht="21.75" customHeight="1">
      <c r="A56" s="22" t="s">
        <v>102</v>
      </c>
      <c r="C56" s="120" t="s">
        <v>211</v>
      </c>
      <c r="D56" s="21"/>
      <c r="E56" s="23">
        <v>5204466</v>
      </c>
      <c r="F56" s="24"/>
      <c r="G56" s="25">
        <v>-2934919</v>
      </c>
      <c r="H56" s="23"/>
      <c r="I56" s="25">
        <v>4105723</v>
      </c>
      <c r="J56" s="23"/>
      <c r="K56" s="25">
        <v>-2626008</v>
      </c>
    </row>
    <row r="57" spans="1:13" s="22" customFormat="1" ht="21.75" customHeight="1">
      <c r="A57" s="22" t="s">
        <v>165</v>
      </c>
      <c r="B57" s="21"/>
      <c r="C57" s="21"/>
      <c r="D57" s="21"/>
      <c r="E57" s="23"/>
      <c r="F57" s="24"/>
      <c r="G57" s="23"/>
      <c r="H57" s="24"/>
      <c r="I57" s="23"/>
      <c r="J57" s="24"/>
      <c r="K57" s="23"/>
    </row>
    <row r="58" spans="1:13" s="22" customFormat="1" ht="21.75" customHeight="1">
      <c r="A58" s="22" t="s">
        <v>164</v>
      </c>
      <c r="B58" s="21"/>
      <c r="C58" s="120" t="s">
        <v>210</v>
      </c>
      <c r="D58" s="21"/>
      <c r="E58" s="23">
        <v>-1860298</v>
      </c>
      <c r="F58" s="24"/>
      <c r="G58" s="23">
        <v>0</v>
      </c>
      <c r="H58" s="24"/>
      <c r="I58" s="23">
        <v>-1599693</v>
      </c>
      <c r="J58" s="24"/>
      <c r="K58" s="23">
        <v>0</v>
      </c>
    </row>
    <row r="59" spans="1:13" s="22" customFormat="1" ht="21.75" customHeight="1">
      <c r="A59" s="22" t="s">
        <v>213</v>
      </c>
      <c r="B59" s="21"/>
      <c r="C59" s="21"/>
      <c r="D59" s="21"/>
      <c r="E59" s="23"/>
      <c r="F59" s="24"/>
      <c r="G59" s="23"/>
      <c r="H59" s="24"/>
      <c r="I59" s="23"/>
      <c r="J59" s="24"/>
      <c r="K59" s="23"/>
    </row>
    <row r="60" spans="1:13" s="22" customFormat="1" ht="21.75" customHeight="1">
      <c r="A60" s="22" t="s">
        <v>164</v>
      </c>
      <c r="B60" s="21"/>
      <c r="C60" s="120" t="s">
        <v>210</v>
      </c>
      <c r="D60" s="21"/>
      <c r="E60" s="142">
        <f>454115-70114</f>
        <v>384001</v>
      </c>
      <c r="F60" s="24"/>
      <c r="G60" s="142">
        <v>0</v>
      </c>
      <c r="H60" s="24"/>
      <c r="I60" s="142">
        <f>294955-70114</f>
        <v>224841</v>
      </c>
      <c r="J60" s="24"/>
      <c r="K60" s="142">
        <v>0</v>
      </c>
      <c r="M60" s="146"/>
    </row>
    <row r="61" spans="1:13" s="22" customFormat="1" ht="21.75" customHeight="1">
      <c r="A61" s="22" t="s">
        <v>103</v>
      </c>
      <c r="E61" s="25"/>
      <c r="F61" s="23"/>
      <c r="G61" s="25"/>
      <c r="H61" s="23"/>
      <c r="I61" s="25"/>
      <c r="J61" s="23"/>
      <c r="K61" s="25"/>
    </row>
    <row r="62" spans="1:13" s="22" customFormat="1" ht="21.75" customHeight="1">
      <c r="A62" s="22" t="s">
        <v>100</v>
      </c>
      <c r="E62" s="25">
        <f>SUM(E55:E60)</f>
        <v>3728169</v>
      </c>
      <c r="F62" s="23"/>
      <c r="G62" s="25">
        <f>SUM(G55:G60)</f>
        <v>-2934919</v>
      </c>
      <c r="H62" s="23"/>
      <c r="I62" s="25">
        <f>SUM(I55:I60)</f>
        <v>2730871</v>
      </c>
      <c r="J62" s="23"/>
      <c r="K62" s="25">
        <f>SUM(K55:K60)</f>
        <v>-2626008</v>
      </c>
    </row>
    <row r="63" spans="1:13" ht="21.75" customHeight="1">
      <c r="A63" s="105" t="s">
        <v>66</v>
      </c>
      <c r="B63" s="42"/>
      <c r="E63" s="109">
        <f>E62+E52</f>
        <v>3603744</v>
      </c>
      <c r="F63" s="117"/>
      <c r="G63" s="109">
        <f>G62+G52</f>
        <v>-124323</v>
      </c>
      <c r="H63" s="117"/>
      <c r="I63" s="109">
        <f>I62+I52</f>
        <v>2538031</v>
      </c>
      <c r="J63" s="117"/>
      <c r="K63" s="109">
        <f>K62+K52</f>
        <v>-383933</v>
      </c>
    </row>
    <row r="64" spans="1:13" ht="21.75" customHeight="1">
      <c r="A64" s="105"/>
      <c r="B64" s="42"/>
      <c r="E64" s="46"/>
      <c r="F64" s="117"/>
      <c r="G64" s="46"/>
      <c r="H64" s="117"/>
      <c r="I64" s="46"/>
      <c r="J64" s="117"/>
      <c r="K64" s="46"/>
    </row>
    <row r="65" spans="1:11" ht="21.75" customHeight="1" thickBot="1">
      <c r="A65" s="105" t="s">
        <v>67</v>
      </c>
      <c r="B65" s="42"/>
      <c r="E65" s="123">
        <f>E25+E63</f>
        <v>160051665</v>
      </c>
      <c r="F65" s="42"/>
      <c r="G65" s="123">
        <f>G25+G63</f>
        <v>178953102</v>
      </c>
      <c r="H65" s="42"/>
      <c r="I65" s="123">
        <f>I25+I63</f>
        <v>158920058</v>
      </c>
      <c r="J65" s="42"/>
      <c r="K65" s="123">
        <f>K25+K63</f>
        <v>194493697</v>
      </c>
    </row>
    <row r="66" spans="1:11" ht="21.75" customHeight="1" thickTop="1">
      <c r="B66" s="42"/>
      <c r="E66" s="121"/>
      <c r="F66" s="42"/>
      <c r="G66" s="121"/>
      <c r="H66" s="42"/>
      <c r="I66" s="121"/>
      <c r="J66" s="42"/>
      <c r="K66" s="121"/>
    </row>
    <row r="67" spans="1:11" s="4" customFormat="1" ht="21.75" customHeight="1">
      <c r="A67" s="2" t="s">
        <v>63</v>
      </c>
      <c r="B67" s="3"/>
      <c r="C67" s="120">
        <v>28</v>
      </c>
      <c r="D67" s="120"/>
      <c r="E67" s="8"/>
      <c r="F67" s="11"/>
      <c r="G67" s="8"/>
      <c r="H67" s="11"/>
      <c r="I67" s="8"/>
      <c r="J67" s="11"/>
      <c r="K67" s="8"/>
    </row>
    <row r="68" spans="1:11" s="4" customFormat="1" ht="21.75" customHeight="1">
      <c r="A68" s="6" t="s">
        <v>68</v>
      </c>
      <c r="B68" s="3"/>
      <c r="C68" s="10"/>
      <c r="D68" s="10"/>
      <c r="E68" s="8"/>
      <c r="F68" s="7"/>
      <c r="G68" s="8"/>
      <c r="H68" s="7"/>
      <c r="I68" s="8"/>
      <c r="J68" s="7"/>
      <c r="K68" s="8"/>
    </row>
    <row r="69" spans="1:11" s="4" customFormat="1" ht="21.75" customHeight="1" thickBot="1">
      <c r="A69" s="6" t="s">
        <v>84</v>
      </c>
      <c r="B69" s="3"/>
      <c r="C69" s="10"/>
      <c r="D69" s="10"/>
      <c r="E69" s="12">
        <f>E25/E71</f>
        <v>0.782239605</v>
      </c>
      <c r="F69" s="7"/>
      <c r="G69" s="12">
        <f>G25/G71</f>
        <v>0.89538712499999995</v>
      </c>
      <c r="H69" s="7"/>
      <c r="I69" s="12">
        <f>I25/I71</f>
        <v>0.78191013499999995</v>
      </c>
      <c r="J69" s="7"/>
      <c r="K69" s="12">
        <f>K25/K71</f>
        <v>0.97438815000000001</v>
      </c>
    </row>
    <row r="70" spans="1:11" s="4" customFormat="1" ht="21.75" customHeight="1" thickTop="1">
      <c r="A70" s="6"/>
      <c r="B70" s="3"/>
      <c r="C70" s="5"/>
      <c r="D70" s="5"/>
      <c r="E70" s="9"/>
      <c r="F70" s="7"/>
      <c r="G70" s="9"/>
      <c r="H70" s="7"/>
      <c r="I70" s="9"/>
      <c r="J70" s="7"/>
      <c r="K70" s="9"/>
    </row>
    <row r="71" spans="1:11" s="4" customFormat="1" ht="21.75" customHeight="1" thickBot="1">
      <c r="A71" s="6" t="s">
        <v>73</v>
      </c>
      <c r="B71" s="3"/>
      <c r="C71" s="10"/>
      <c r="D71" s="10"/>
      <c r="E71" s="20">
        <v>200000000</v>
      </c>
      <c r="F71" s="9"/>
      <c r="G71" s="20">
        <v>200000000</v>
      </c>
      <c r="H71" s="9"/>
      <c r="I71" s="20">
        <v>200000000</v>
      </c>
      <c r="J71" s="9"/>
      <c r="K71" s="20">
        <v>200000000</v>
      </c>
    </row>
    <row r="72" spans="1:11" s="4" customFormat="1" ht="21.75" customHeight="1" thickTop="1">
      <c r="A72" s="6"/>
      <c r="B72" s="3"/>
      <c r="C72" s="10"/>
      <c r="D72" s="10"/>
      <c r="E72" s="10"/>
      <c r="F72" s="9"/>
      <c r="G72" s="13"/>
      <c r="H72" s="10"/>
      <c r="I72" s="13"/>
      <c r="J72" s="9"/>
      <c r="K72" s="13"/>
    </row>
    <row r="73" spans="1:11" ht="21.75" customHeight="1">
      <c r="A73" s="43" t="s">
        <v>10</v>
      </c>
      <c r="I73" s="124"/>
    </row>
    <row r="74" spans="1:11" ht="21.75" customHeight="1">
      <c r="I74" s="124"/>
    </row>
    <row r="75" spans="1:11" ht="21.75" customHeight="1">
      <c r="A75" s="58"/>
      <c r="B75" s="57"/>
      <c r="D75" s="42"/>
      <c r="G75" s="58"/>
      <c r="H75" s="58"/>
      <c r="I75" s="58"/>
      <c r="J75" s="58"/>
      <c r="K75" s="58"/>
    </row>
    <row r="76" spans="1:11" ht="21.75" customHeight="1">
      <c r="A76" s="156" t="s">
        <v>11</v>
      </c>
      <c r="B76" s="57"/>
      <c r="D76" s="42"/>
      <c r="G76" s="161" t="s">
        <v>130</v>
      </c>
      <c r="H76" s="161"/>
      <c r="I76" s="161"/>
      <c r="J76" s="161"/>
      <c r="K76" s="161"/>
    </row>
    <row r="77" spans="1:11" ht="21.75" customHeight="1">
      <c r="A77" s="157" t="s">
        <v>12</v>
      </c>
      <c r="D77" s="42"/>
      <c r="G77" s="160" t="s">
        <v>12</v>
      </c>
      <c r="H77" s="160"/>
      <c r="I77" s="160"/>
      <c r="J77" s="160"/>
      <c r="K77" s="160"/>
    </row>
  </sheetData>
  <mergeCells count="8">
    <mergeCell ref="E5:H5"/>
    <mergeCell ref="I5:K5"/>
    <mergeCell ref="G76:K76"/>
    <mergeCell ref="G77:K77"/>
    <mergeCell ref="E44:H44"/>
    <mergeCell ref="I44:K44"/>
    <mergeCell ref="G38:K38"/>
    <mergeCell ref="G39:K39"/>
  </mergeCells>
  <pageMargins left="0.78740157480314998" right="0.39370078740157499" top="0.78740157480314998" bottom="0.39370078740157499" header="0.196850393700787" footer="0.196850393700787"/>
  <pageSetup paperSize="9" scale="70" orientation="portrait" r:id="rId1"/>
  <rowBreaks count="1" manualBreakCount="1">
    <brk id="39" max="16383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29"/>
  <sheetViews>
    <sheetView showGridLines="0" view="pageBreakPreview" topLeftCell="A4" zoomScale="50" zoomScaleNormal="54" zoomScaleSheetLayoutView="50" workbookViewId="0">
      <selection activeCell="Q8" sqref="Q8"/>
    </sheetView>
  </sheetViews>
  <sheetFormatPr defaultColWidth="10.7109375" defaultRowHeight="27" customHeight="1"/>
  <cols>
    <col min="1" max="1" width="31.5703125" style="86" customWidth="1"/>
    <col min="2" max="2" width="11.28515625" style="86" customWidth="1"/>
    <col min="3" max="3" width="9" style="86" customWidth="1"/>
    <col min="4" max="4" width="1.85546875" style="86" customWidth="1"/>
    <col min="5" max="5" width="20.7109375" style="101" customWidth="1"/>
    <col min="6" max="6" width="1.85546875" style="101" customWidth="1"/>
    <col min="7" max="7" width="20.7109375" style="101" customWidth="1"/>
    <col min="8" max="8" width="1.85546875" style="101" customWidth="1"/>
    <col min="9" max="9" width="20.7109375" style="101" customWidth="1"/>
    <col min="10" max="10" width="1.85546875" style="101" customWidth="1"/>
    <col min="11" max="11" width="20.7109375" style="101" customWidth="1"/>
    <col min="12" max="12" width="1.85546875" style="101" customWidth="1"/>
    <col min="13" max="13" width="20.7109375" style="101" customWidth="1"/>
    <col min="14" max="14" width="1.85546875" style="101" customWidth="1"/>
    <col min="15" max="15" width="20.7109375" style="92" customWidth="1"/>
    <col min="16" max="16" width="1.85546875" style="101" customWidth="1"/>
    <col min="17" max="17" width="23.42578125" style="101" customWidth="1"/>
    <col min="18" max="18" width="1.85546875" style="101" customWidth="1"/>
    <col min="19" max="19" width="20.7109375" style="101" customWidth="1"/>
    <col min="20" max="20" width="1.85546875" style="101" customWidth="1"/>
    <col min="21" max="21" width="20.7109375" style="92" customWidth="1"/>
    <col min="22" max="22" width="12" style="86" bestFit="1" customWidth="1"/>
    <col min="23" max="23" width="11" style="86" bestFit="1" customWidth="1"/>
    <col min="24" max="16384" width="10.7109375" style="86"/>
  </cols>
  <sheetData>
    <row r="1" spans="1:23" s="126" customFormat="1" ht="27" customHeight="1">
      <c r="A1" s="68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</row>
    <row r="2" spans="1:23" s="126" customFormat="1" ht="27" customHeight="1">
      <c r="A2" s="165" t="s">
        <v>49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52"/>
      <c r="T2" s="152"/>
      <c r="U2" s="152"/>
    </row>
    <row r="3" spans="1:23" s="126" customFormat="1" ht="27" customHeight="1">
      <c r="A3" s="165" t="s">
        <v>156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52"/>
      <c r="T3" s="152"/>
      <c r="U3" s="152"/>
    </row>
    <row r="4" spans="1:23" s="126" customFormat="1" ht="27" customHeight="1">
      <c r="H4" s="133"/>
      <c r="I4" s="133"/>
      <c r="J4" s="137"/>
      <c r="K4" s="137"/>
      <c r="O4" s="152"/>
      <c r="P4" s="152"/>
      <c r="Q4" s="152"/>
      <c r="R4" s="152"/>
      <c r="S4" s="152"/>
      <c r="T4" s="152"/>
      <c r="U4" s="70" t="s">
        <v>0</v>
      </c>
    </row>
    <row r="5" spans="1:23" s="72" customFormat="1" ht="27" customHeight="1">
      <c r="A5" s="71"/>
      <c r="B5" s="71"/>
      <c r="E5" s="166" t="s">
        <v>75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3" s="72" customFormat="1" ht="27" customHeight="1">
      <c r="A6" s="71"/>
      <c r="B6" s="71"/>
      <c r="D6" s="73"/>
      <c r="J6" s="73"/>
      <c r="K6" s="167" t="s">
        <v>23</v>
      </c>
      <c r="L6" s="167"/>
      <c r="M6" s="167"/>
      <c r="N6" s="167"/>
      <c r="O6" s="167"/>
      <c r="P6" s="73"/>
      <c r="Q6" s="168" t="s">
        <v>82</v>
      </c>
      <c r="R6" s="168"/>
      <c r="S6" s="168"/>
      <c r="T6" s="73"/>
      <c r="U6" s="73"/>
    </row>
    <row r="7" spans="1:23" s="72" customFormat="1" ht="27" customHeight="1">
      <c r="A7" s="71"/>
      <c r="B7" s="71"/>
      <c r="D7" s="73"/>
      <c r="E7" s="73"/>
      <c r="F7" s="73"/>
      <c r="G7" s="73"/>
      <c r="H7" s="73"/>
      <c r="I7" s="73" t="s">
        <v>113</v>
      </c>
      <c r="J7" s="78"/>
      <c r="P7" s="73"/>
      <c r="Q7" s="73" t="s">
        <v>219</v>
      </c>
      <c r="R7" s="73"/>
    </row>
    <row r="8" spans="1:23" s="72" customFormat="1" ht="27" customHeight="1">
      <c r="A8" s="71"/>
      <c r="B8" s="71"/>
      <c r="D8" s="73"/>
      <c r="E8" s="73" t="s">
        <v>109</v>
      </c>
      <c r="F8" s="73"/>
      <c r="G8" s="73" t="s">
        <v>122</v>
      </c>
      <c r="H8" s="73"/>
      <c r="I8" s="78" t="s">
        <v>112</v>
      </c>
      <c r="J8" s="78"/>
      <c r="K8" s="170" t="s">
        <v>60</v>
      </c>
      <c r="L8" s="170"/>
      <c r="M8" s="170"/>
      <c r="P8" s="73"/>
      <c r="Q8" s="73" t="s">
        <v>217</v>
      </c>
      <c r="R8" s="73"/>
      <c r="S8" s="73" t="s">
        <v>115</v>
      </c>
      <c r="T8" s="73"/>
      <c r="U8" s="73" t="s">
        <v>51</v>
      </c>
    </row>
    <row r="9" spans="1:23" s="72" customFormat="1" ht="27" customHeight="1">
      <c r="A9" s="71"/>
      <c r="B9" s="71"/>
      <c r="C9" s="129" t="s">
        <v>1</v>
      </c>
      <c r="D9" s="73"/>
      <c r="E9" s="84" t="s">
        <v>110</v>
      </c>
      <c r="F9" s="73"/>
      <c r="G9" s="84" t="s">
        <v>121</v>
      </c>
      <c r="H9" s="73"/>
      <c r="I9" s="134" t="s">
        <v>111</v>
      </c>
      <c r="J9" s="73"/>
      <c r="K9" s="158" t="s">
        <v>136</v>
      </c>
      <c r="L9" s="73"/>
      <c r="M9" s="127" t="s">
        <v>137</v>
      </c>
      <c r="N9" s="128"/>
      <c r="O9" s="153" t="s">
        <v>50</v>
      </c>
      <c r="P9" s="73"/>
      <c r="Q9" s="154" t="s">
        <v>218</v>
      </c>
      <c r="R9" s="73"/>
      <c r="S9" s="154" t="s">
        <v>108</v>
      </c>
      <c r="T9" s="73"/>
      <c r="U9" s="154" t="s">
        <v>21</v>
      </c>
    </row>
    <row r="10" spans="1:23" ht="27" customHeight="1">
      <c r="A10" s="69" t="s">
        <v>140</v>
      </c>
      <c r="C10" s="76"/>
      <c r="E10" s="87">
        <v>200000000</v>
      </c>
      <c r="F10" s="87"/>
      <c r="G10" s="87">
        <v>115341500</v>
      </c>
      <c r="H10" s="87"/>
      <c r="I10" s="87">
        <v>-76851515</v>
      </c>
      <c r="J10" s="87"/>
      <c r="K10" s="87">
        <v>20000000</v>
      </c>
      <c r="L10" s="87"/>
      <c r="M10" s="87">
        <v>5000000</v>
      </c>
      <c r="N10" s="87"/>
      <c r="O10" s="87">
        <v>209210420</v>
      </c>
      <c r="P10" s="87"/>
      <c r="Q10" s="87">
        <v>-836544</v>
      </c>
      <c r="R10" s="87"/>
      <c r="S10" s="87">
        <f>SUM(Q10:R10)</f>
        <v>-836544</v>
      </c>
      <c r="T10" s="87"/>
      <c r="U10" s="87">
        <f>SUM(E10:O10,S10)</f>
        <v>471863861</v>
      </c>
      <c r="V10" s="88"/>
      <c r="W10" s="88"/>
    </row>
    <row r="11" spans="1:23" ht="27" customHeight="1">
      <c r="A11" s="86" t="s">
        <v>65</v>
      </c>
      <c r="E11" s="87">
        <v>0</v>
      </c>
      <c r="F11" s="87"/>
      <c r="G11" s="87">
        <v>0</v>
      </c>
      <c r="H11" s="87"/>
      <c r="I11" s="87">
        <v>0</v>
      </c>
      <c r="J11" s="87"/>
      <c r="K11" s="87">
        <v>0</v>
      </c>
      <c r="L11" s="87"/>
      <c r="M11" s="87">
        <v>0</v>
      </c>
      <c r="N11" s="87"/>
      <c r="O11" s="87">
        <f>PL!G25</f>
        <v>179077425</v>
      </c>
      <c r="P11" s="87"/>
      <c r="Q11" s="87">
        <v>0</v>
      </c>
      <c r="R11" s="87"/>
      <c r="S11" s="87">
        <f>SUM(Q11:R11)</f>
        <v>0</v>
      </c>
      <c r="T11" s="87"/>
      <c r="U11" s="87">
        <f>SUM(E11:O11,S11)</f>
        <v>179077425</v>
      </c>
      <c r="V11" s="88"/>
      <c r="W11" s="88"/>
    </row>
    <row r="12" spans="1:23" ht="27" customHeight="1">
      <c r="A12" s="86" t="s">
        <v>91</v>
      </c>
      <c r="E12" s="91">
        <v>0</v>
      </c>
      <c r="F12" s="87"/>
      <c r="G12" s="91">
        <v>0</v>
      </c>
      <c r="H12" s="87"/>
      <c r="I12" s="91">
        <v>0</v>
      </c>
      <c r="J12" s="87"/>
      <c r="K12" s="91">
        <v>0</v>
      </c>
      <c r="L12" s="87"/>
      <c r="M12" s="91">
        <v>0</v>
      </c>
      <c r="N12" s="87"/>
      <c r="O12" s="91">
        <f>PL!G62</f>
        <v>-2934919</v>
      </c>
      <c r="P12" s="87"/>
      <c r="Q12" s="91">
        <v>2810596</v>
      </c>
      <c r="R12" s="87"/>
      <c r="S12" s="91">
        <f>SUM(Q12:R12)</f>
        <v>2810596</v>
      </c>
      <c r="T12" s="87"/>
      <c r="U12" s="91">
        <f>SUM(E12:O12,S12)</f>
        <v>-124323</v>
      </c>
      <c r="V12" s="88"/>
      <c r="W12" s="88"/>
    </row>
    <row r="13" spans="1:23" ht="27" customHeight="1">
      <c r="A13" s="86" t="s">
        <v>92</v>
      </c>
      <c r="E13" s="87">
        <f>SUM(E11:E12)</f>
        <v>0</v>
      </c>
      <c r="F13" s="87"/>
      <c r="G13" s="87">
        <f>SUM(G11:G12)</f>
        <v>0</v>
      </c>
      <c r="H13" s="87"/>
      <c r="I13" s="87">
        <f>SUM(I11:I12)</f>
        <v>0</v>
      </c>
      <c r="J13" s="87"/>
      <c r="K13" s="87">
        <f>SUM(K11:K12)</f>
        <v>0</v>
      </c>
      <c r="L13" s="87"/>
      <c r="M13" s="87">
        <f>SUM(M11:M12)</f>
        <v>0</v>
      </c>
      <c r="N13" s="87"/>
      <c r="O13" s="87">
        <f>SUM(O11:O12)</f>
        <v>176142506</v>
      </c>
      <c r="P13" s="87"/>
      <c r="Q13" s="87">
        <f>SUM(Q11:Q12)</f>
        <v>2810596</v>
      </c>
      <c r="R13" s="87"/>
      <c r="S13" s="87">
        <f>SUM(S11:S12)</f>
        <v>2810596</v>
      </c>
      <c r="T13" s="87"/>
      <c r="U13" s="87">
        <f>SUM(U11:U12)</f>
        <v>178953102</v>
      </c>
      <c r="V13" s="88"/>
      <c r="W13" s="88"/>
    </row>
    <row r="14" spans="1:23" ht="27" customHeight="1">
      <c r="A14" s="86" t="s">
        <v>47</v>
      </c>
      <c r="C14" s="76">
        <v>31</v>
      </c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v>0</v>
      </c>
      <c r="N14" s="87"/>
      <c r="O14" s="87">
        <f>company!M14</f>
        <v>-151119472</v>
      </c>
      <c r="P14" s="87"/>
      <c r="Q14" s="87">
        <v>0</v>
      </c>
      <c r="R14" s="87"/>
      <c r="S14" s="87">
        <f>SUM(Q14:R14)</f>
        <v>0</v>
      </c>
      <c r="T14" s="87"/>
      <c r="U14" s="87">
        <f>SUM(E14:O14,S14)</f>
        <v>-151119472</v>
      </c>
    </row>
    <row r="15" spans="1:23" ht="27" customHeight="1" thickBot="1">
      <c r="A15" s="69" t="s">
        <v>141</v>
      </c>
      <c r="E15" s="93">
        <f>SUM(E10,E13:E14)</f>
        <v>200000000</v>
      </c>
      <c r="F15" s="87"/>
      <c r="G15" s="93">
        <f>SUM(G10,G13:G14)</f>
        <v>115341500</v>
      </c>
      <c r="H15" s="87"/>
      <c r="I15" s="93">
        <f>SUM(I10,I13:I14)</f>
        <v>-76851515</v>
      </c>
      <c r="J15" s="87"/>
      <c r="K15" s="93">
        <f>SUM(K10,K13:K14)</f>
        <v>20000000</v>
      </c>
      <c r="L15" s="88"/>
      <c r="M15" s="93">
        <f>SUM(M10,M13:M14)</f>
        <v>5000000</v>
      </c>
      <c r="N15" s="88"/>
      <c r="O15" s="93">
        <f>SUM(O10,O13:O14)</f>
        <v>234233454</v>
      </c>
      <c r="P15" s="88"/>
      <c r="Q15" s="93">
        <f>SUM(Q10,Q13:Q14)</f>
        <v>1974052</v>
      </c>
      <c r="R15" s="88"/>
      <c r="S15" s="93">
        <f>SUM(S10,S13:S14)</f>
        <v>1974052</v>
      </c>
      <c r="T15" s="88"/>
      <c r="U15" s="93">
        <f>SUM(U10,U13:U14)</f>
        <v>499697491</v>
      </c>
    </row>
    <row r="16" spans="1:23" ht="27" customHeight="1" thickTop="1">
      <c r="A16" s="69"/>
      <c r="E16" s="87"/>
      <c r="F16" s="87"/>
      <c r="G16" s="87"/>
      <c r="H16" s="87"/>
      <c r="I16" s="87"/>
      <c r="J16" s="87"/>
      <c r="K16" s="87"/>
      <c r="L16" s="88"/>
      <c r="M16" s="87"/>
      <c r="N16" s="88"/>
      <c r="O16" s="87"/>
      <c r="P16" s="88"/>
      <c r="Q16" s="87"/>
      <c r="R16" s="88"/>
      <c r="S16" s="87"/>
      <c r="T16" s="88"/>
      <c r="U16" s="87"/>
    </row>
    <row r="17" spans="1:23" ht="27" customHeight="1">
      <c r="A17" s="69" t="s">
        <v>157</v>
      </c>
      <c r="E17" s="87">
        <f>SUM(E15)</f>
        <v>200000000</v>
      </c>
      <c r="F17" s="87"/>
      <c r="G17" s="87">
        <f>SUM(G15)</f>
        <v>115341500</v>
      </c>
      <c r="H17" s="87"/>
      <c r="I17" s="87">
        <f>SUM(I15)</f>
        <v>-76851515</v>
      </c>
      <c r="J17" s="87"/>
      <c r="K17" s="87">
        <f>SUM(K15)</f>
        <v>20000000</v>
      </c>
      <c r="L17" s="87"/>
      <c r="M17" s="87">
        <f>SUM(M15)</f>
        <v>5000000</v>
      </c>
      <c r="N17" s="87"/>
      <c r="O17" s="87">
        <f>SUM(O15)</f>
        <v>234233454</v>
      </c>
      <c r="P17" s="87"/>
      <c r="Q17" s="87">
        <f>SUM(Q15)</f>
        <v>1974052</v>
      </c>
      <c r="R17" s="87"/>
      <c r="S17" s="87">
        <f>SUM(Q17:R17)</f>
        <v>1974052</v>
      </c>
      <c r="T17" s="87"/>
      <c r="U17" s="87">
        <f>SUM(E17:O17,S17)</f>
        <v>499697491</v>
      </c>
      <c r="W17" s="88"/>
    </row>
    <row r="18" spans="1:23" ht="27" customHeight="1">
      <c r="A18" s="86" t="s">
        <v>65</v>
      </c>
      <c r="E18" s="87">
        <v>0</v>
      </c>
      <c r="F18" s="87"/>
      <c r="G18" s="87">
        <v>0</v>
      </c>
      <c r="H18" s="87"/>
      <c r="I18" s="87">
        <v>0</v>
      </c>
      <c r="J18" s="87"/>
      <c r="K18" s="87">
        <v>0</v>
      </c>
      <c r="L18" s="87"/>
      <c r="M18" s="87">
        <v>0</v>
      </c>
      <c r="N18" s="87"/>
      <c r="O18" s="87">
        <f>PL!E25</f>
        <v>156447921</v>
      </c>
      <c r="P18" s="87"/>
      <c r="Q18" s="87">
        <v>0</v>
      </c>
      <c r="R18" s="87"/>
      <c r="S18" s="87">
        <f>SUM(Q18:R18)</f>
        <v>0</v>
      </c>
      <c r="T18" s="87"/>
      <c r="U18" s="87">
        <f>SUM(E18:O18,S18)</f>
        <v>156447921</v>
      </c>
      <c r="W18" s="88"/>
    </row>
    <row r="19" spans="1:23" ht="27" customHeight="1">
      <c r="A19" s="86" t="s">
        <v>91</v>
      </c>
      <c r="E19" s="91">
        <v>0</v>
      </c>
      <c r="F19" s="87"/>
      <c r="G19" s="91">
        <v>0</v>
      </c>
      <c r="H19" s="87"/>
      <c r="I19" s="91">
        <v>0</v>
      </c>
      <c r="J19" s="87"/>
      <c r="K19" s="91">
        <v>0</v>
      </c>
      <c r="L19" s="87"/>
      <c r="M19" s="91">
        <v>0</v>
      </c>
      <c r="N19" s="87"/>
      <c r="O19" s="91">
        <f>PL!E56+PL!E58</f>
        <v>3344168</v>
      </c>
      <c r="P19" s="87"/>
      <c r="Q19" s="91">
        <f>PL!E50+PL!E60</f>
        <v>259576</v>
      </c>
      <c r="R19" s="87"/>
      <c r="S19" s="91">
        <f>SUM(Q19:R19)</f>
        <v>259576</v>
      </c>
      <c r="T19" s="87"/>
      <c r="U19" s="91">
        <f>SUM(E19:O19,S19)</f>
        <v>3603744</v>
      </c>
      <c r="W19" s="88"/>
    </row>
    <row r="20" spans="1:23" ht="27" customHeight="1">
      <c r="A20" s="86" t="s">
        <v>92</v>
      </c>
      <c r="E20" s="87">
        <f>SUM(E18:E19)</f>
        <v>0</v>
      </c>
      <c r="F20" s="87"/>
      <c r="G20" s="87">
        <f>SUM(G18:G19)</f>
        <v>0</v>
      </c>
      <c r="H20" s="87"/>
      <c r="I20" s="87">
        <f>SUM(I18:I19)</f>
        <v>0</v>
      </c>
      <c r="J20" s="87"/>
      <c r="K20" s="87">
        <f>SUM(K18:K19)</f>
        <v>0</v>
      </c>
      <c r="L20" s="87"/>
      <c r="M20" s="87">
        <f>SUM(M18:M19)</f>
        <v>0</v>
      </c>
      <c r="N20" s="87"/>
      <c r="O20" s="87">
        <f>SUM(O18:O19)</f>
        <v>159792089</v>
      </c>
      <c r="P20" s="87"/>
      <c r="Q20" s="87">
        <f>SUM(Q18:Q19)</f>
        <v>259576</v>
      </c>
      <c r="R20" s="87"/>
      <c r="S20" s="87">
        <f>SUM(S18:S19)</f>
        <v>259576</v>
      </c>
      <c r="T20" s="87"/>
      <c r="U20" s="87">
        <f>SUM(U18:U19)</f>
        <v>160051665</v>
      </c>
      <c r="W20" s="88"/>
    </row>
    <row r="21" spans="1:23" ht="27" customHeight="1">
      <c r="A21" s="86" t="s">
        <v>47</v>
      </c>
      <c r="C21" s="76">
        <v>31</v>
      </c>
      <c r="E21" s="87">
        <v>0</v>
      </c>
      <c r="F21" s="87"/>
      <c r="G21" s="87">
        <v>0</v>
      </c>
      <c r="H21" s="87"/>
      <c r="I21" s="87">
        <v>0</v>
      </c>
      <c r="J21" s="87"/>
      <c r="K21" s="87">
        <v>0</v>
      </c>
      <c r="L21" s="87"/>
      <c r="M21" s="87">
        <v>0</v>
      </c>
      <c r="N21" s="87"/>
      <c r="O21" s="87">
        <v>-194845385</v>
      </c>
      <c r="P21" s="87"/>
      <c r="Q21" s="87">
        <v>0</v>
      </c>
      <c r="R21" s="87"/>
      <c r="S21" s="87">
        <f>SUM(Q21:R21)</f>
        <v>0</v>
      </c>
      <c r="T21" s="87"/>
      <c r="U21" s="87">
        <f>SUM(E21:O21,S21)</f>
        <v>-194845385</v>
      </c>
    </row>
    <row r="22" spans="1:23" ht="27" customHeight="1" thickBot="1">
      <c r="A22" s="69" t="s">
        <v>158</v>
      </c>
      <c r="E22" s="93">
        <f>SUM(E17,E20:E21)</f>
        <v>200000000</v>
      </c>
      <c r="F22" s="87"/>
      <c r="G22" s="93">
        <f>SUM(G17,G20:G21)</f>
        <v>115341500</v>
      </c>
      <c r="H22" s="87"/>
      <c r="I22" s="93">
        <f>SUM(I17,I20:I21)</f>
        <v>-76851515</v>
      </c>
      <c r="J22" s="87"/>
      <c r="K22" s="93">
        <f>SUM(K17,K20:K21)</f>
        <v>20000000</v>
      </c>
      <c r="L22" s="87"/>
      <c r="M22" s="93">
        <f>SUM(M17,M20:M21)</f>
        <v>5000000</v>
      </c>
      <c r="N22" s="87"/>
      <c r="O22" s="93">
        <f>SUM(O17,O20:O21)</f>
        <v>199180158</v>
      </c>
      <c r="P22" s="87"/>
      <c r="Q22" s="93">
        <f>SUM(Q17,Q20:Q21)</f>
        <v>2233628</v>
      </c>
      <c r="R22" s="87"/>
      <c r="S22" s="93">
        <f>SUM(S17,S20:S21)</f>
        <v>2233628</v>
      </c>
      <c r="T22" s="87"/>
      <c r="U22" s="93">
        <f>SUM(U17,U20:U21)</f>
        <v>464903771</v>
      </c>
      <c r="W22" s="88"/>
    </row>
    <row r="23" spans="1:23" ht="27" customHeight="1" thickTop="1">
      <c r="E23" s="88">
        <f>E17-BS!H63</f>
        <v>0</v>
      </c>
      <c r="F23" s="88"/>
      <c r="G23" s="88">
        <f>G17-BS!H64</f>
        <v>0</v>
      </c>
      <c r="H23" s="88"/>
      <c r="I23" s="88">
        <f>I17-BS!H66</f>
        <v>0</v>
      </c>
      <c r="J23" s="88"/>
      <c r="K23" s="88">
        <f>SUM(K17-BS!H69)</f>
        <v>0</v>
      </c>
      <c r="L23" s="88"/>
      <c r="M23" s="88">
        <f>SUM(M15-BS!H70)</f>
        <v>0</v>
      </c>
      <c r="N23" s="88"/>
      <c r="O23" s="130">
        <f>O17-BS!H71</f>
        <v>0</v>
      </c>
      <c r="P23" s="88"/>
      <c r="Q23" s="94"/>
      <c r="R23" s="88"/>
      <c r="S23" s="88">
        <f>S17-BS!H72</f>
        <v>0</v>
      </c>
      <c r="T23" s="88"/>
      <c r="U23" s="88">
        <f>U17-BS!H73</f>
        <v>0</v>
      </c>
    </row>
    <row r="24" spans="1:23" ht="27" customHeight="1">
      <c r="E24" s="88">
        <f>E22-BS!H63</f>
        <v>0</v>
      </c>
      <c r="F24" s="88"/>
      <c r="G24" s="88">
        <f>G22-BS!F64</f>
        <v>0</v>
      </c>
      <c r="H24" s="88"/>
      <c r="I24" s="88">
        <f>I22-BS!F66</f>
        <v>0</v>
      </c>
      <c r="J24" s="88"/>
      <c r="K24" s="88">
        <f>SUM(K22-BS!F69)</f>
        <v>0</v>
      </c>
      <c r="L24" s="88"/>
      <c r="M24" s="88">
        <f>SUM(M22-BS!F70)</f>
        <v>0</v>
      </c>
      <c r="N24" s="88"/>
      <c r="O24" s="130">
        <f>O22-BS!F71</f>
        <v>0</v>
      </c>
      <c r="P24" s="88"/>
      <c r="Q24" s="94"/>
      <c r="R24" s="88"/>
      <c r="S24" s="88">
        <f>S22-BS!F72</f>
        <v>0</v>
      </c>
      <c r="T24" s="88"/>
      <c r="U24" s="89">
        <f>SUM(U22-BS!F73)</f>
        <v>0</v>
      </c>
    </row>
    <row r="25" spans="1:23" ht="27" customHeight="1">
      <c r="A25" s="86" t="s">
        <v>10</v>
      </c>
      <c r="C25" s="95"/>
      <c r="D25" s="95"/>
      <c r="E25" s="86"/>
      <c r="F25" s="86"/>
      <c r="G25" s="86"/>
      <c r="H25" s="86"/>
      <c r="I25" s="86"/>
      <c r="J25" s="86"/>
      <c r="K25" s="86"/>
      <c r="L25" s="86"/>
      <c r="M25" s="86"/>
      <c r="N25" s="86"/>
      <c r="P25" s="86"/>
      <c r="Q25" s="86"/>
      <c r="R25" s="86"/>
      <c r="S25" s="86"/>
      <c r="T25" s="86"/>
    </row>
    <row r="26" spans="1:23" ht="27" customHeight="1">
      <c r="C26" s="95"/>
      <c r="D26" s="95"/>
      <c r="E26" s="86"/>
      <c r="F26" s="86"/>
      <c r="G26" s="86"/>
      <c r="H26" s="86"/>
      <c r="I26" s="86"/>
      <c r="J26" s="86"/>
      <c r="K26" s="86"/>
      <c r="L26" s="86"/>
      <c r="M26" s="86"/>
      <c r="N26" s="86"/>
      <c r="P26" s="86"/>
      <c r="Q26" s="86"/>
      <c r="R26" s="86"/>
      <c r="S26" s="86"/>
      <c r="T26" s="86"/>
    </row>
    <row r="27" spans="1:23" s="98" customFormat="1" ht="27" customHeight="1">
      <c r="A27" s="97"/>
      <c r="B27" s="97"/>
      <c r="C27" s="97"/>
      <c r="E27" s="125"/>
      <c r="F27" s="125"/>
      <c r="G27" s="125"/>
      <c r="H27" s="132"/>
      <c r="I27" s="132"/>
      <c r="J27" s="136"/>
      <c r="K27" s="136"/>
      <c r="L27" s="125"/>
      <c r="M27" s="125"/>
      <c r="N27" s="86"/>
      <c r="O27" s="99"/>
      <c r="P27" s="99"/>
      <c r="Q27" s="99"/>
      <c r="R27" s="86"/>
      <c r="S27" s="151"/>
      <c r="T27" s="99"/>
      <c r="U27" s="151"/>
    </row>
    <row r="28" spans="1:23" s="98" customFormat="1" ht="27" customHeight="1">
      <c r="A28" s="100" t="s">
        <v>11</v>
      </c>
      <c r="B28" s="100"/>
      <c r="C28" s="100"/>
      <c r="E28" s="125"/>
      <c r="F28" s="125"/>
      <c r="G28" s="125"/>
      <c r="H28" s="132"/>
      <c r="I28" s="132"/>
      <c r="J28" s="136"/>
      <c r="K28" s="136"/>
      <c r="L28" s="125"/>
      <c r="M28" s="100"/>
      <c r="N28" s="86"/>
      <c r="O28" s="99"/>
      <c r="P28" s="99"/>
      <c r="Q28" s="163" t="s">
        <v>130</v>
      </c>
      <c r="R28" s="163"/>
      <c r="S28" s="163"/>
      <c r="T28" s="163"/>
    </row>
    <row r="29" spans="1:23" s="98" customFormat="1" ht="27" customHeight="1">
      <c r="A29" s="100" t="s">
        <v>12</v>
      </c>
      <c r="B29" s="100"/>
      <c r="C29" s="100"/>
      <c r="E29" s="125"/>
      <c r="F29" s="125"/>
      <c r="G29" s="125"/>
      <c r="H29" s="132"/>
      <c r="I29" s="132"/>
      <c r="J29" s="136"/>
      <c r="K29" s="136"/>
      <c r="L29" s="125"/>
      <c r="Q29" s="164" t="s">
        <v>12</v>
      </c>
      <c r="R29" s="164"/>
      <c r="S29" s="164"/>
      <c r="T29" s="164"/>
    </row>
  </sheetData>
  <mergeCells count="8">
    <mergeCell ref="Q28:T28"/>
    <mergeCell ref="Q29:T29"/>
    <mergeCell ref="A2:R2"/>
    <mergeCell ref="A3:R3"/>
    <mergeCell ref="E5:U5"/>
    <mergeCell ref="K6:O6"/>
    <mergeCell ref="K8:M8"/>
    <mergeCell ref="Q6:S6"/>
  </mergeCells>
  <pageMargins left="0.78740157480314998" right="0.59055118110236204" top="0.98425196850393704" bottom="0.39370078740157499" header="0.196850393700787" footer="0.196850393700787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"/>
  <sheetViews>
    <sheetView showGridLines="0" view="pageBreakPreview" zoomScale="70" zoomScaleNormal="70" zoomScaleSheetLayoutView="70" workbookViewId="0">
      <selection activeCell="O8" sqref="O8"/>
    </sheetView>
  </sheetViews>
  <sheetFormatPr defaultColWidth="10.7109375" defaultRowHeight="27" customHeight="1"/>
  <cols>
    <col min="1" max="1" width="33.7109375" style="86" customWidth="1"/>
    <col min="2" max="2" width="10.7109375" style="86" customWidth="1"/>
    <col min="3" max="3" width="8.5703125" style="86" customWidth="1"/>
    <col min="4" max="4" width="1.140625" style="86" customWidth="1"/>
    <col min="5" max="5" width="19" style="101" customWidth="1"/>
    <col min="6" max="6" width="1.28515625" style="101" customWidth="1"/>
    <col min="7" max="7" width="19" style="101" customWidth="1"/>
    <col min="8" max="8" width="1.28515625" style="101" customWidth="1"/>
    <col min="9" max="9" width="21.5703125" style="101" customWidth="1"/>
    <col min="10" max="10" width="1" style="101" customWidth="1"/>
    <col min="11" max="11" width="20.28515625" style="101" customWidth="1"/>
    <col min="12" max="12" width="1" style="101" customWidth="1"/>
    <col min="13" max="13" width="19.140625" style="92" customWidth="1"/>
    <col min="14" max="14" width="1.28515625" style="102" customWidth="1"/>
    <col min="15" max="15" width="20.85546875" style="102" customWidth="1"/>
    <col min="16" max="16" width="1" style="102" customWidth="1"/>
    <col min="17" max="17" width="23.140625" style="101" customWidth="1"/>
    <col min="18" max="18" width="1" style="102" customWidth="1"/>
    <col min="19" max="19" width="23.42578125" style="92" customWidth="1"/>
    <col min="20" max="20" width="0.85546875" style="86" customWidth="1"/>
    <col min="21" max="16384" width="10.7109375" style="86"/>
  </cols>
  <sheetData>
    <row r="1" spans="1:23" s="126" customFormat="1" ht="27" customHeight="1">
      <c r="A1" s="68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</row>
    <row r="2" spans="1:23" s="126" customFormat="1" ht="27" customHeight="1">
      <c r="A2" s="165" t="s">
        <v>97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</row>
    <row r="3" spans="1:23" s="126" customFormat="1" ht="27" customHeight="1">
      <c r="A3" s="165" t="s">
        <v>156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</row>
    <row r="4" spans="1:23" s="126" customFormat="1" ht="27" customHeight="1">
      <c r="H4" s="133"/>
      <c r="I4" s="133"/>
      <c r="M4" s="152"/>
      <c r="N4" s="152"/>
      <c r="O4" s="152"/>
      <c r="P4" s="144"/>
      <c r="S4" s="70" t="s">
        <v>0</v>
      </c>
    </row>
    <row r="5" spans="1:23" s="72" customFormat="1" ht="27" customHeight="1">
      <c r="A5" s="71"/>
      <c r="B5" s="71"/>
      <c r="D5" s="126"/>
      <c r="E5" s="166" t="s">
        <v>76</v>
      </c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71"/>
    </row>
    <row r="6" spans="1:23" s="72" customFormat="1" ht="27" customHeight="1">
      <c r="A6" s="71"/>
      <c r="B6" s="71"/>
      <c r="D6" s="126"/>
      <c r="J6" s="73"/>
      <c r="K6" s="73"/>
      <c r="L6" s="73"/>
      <c r="M6" s="73"/>
      <c r="N6" s="73"/>
      <c r="O6" s="169" t="s">
        <v>82</v>
      </c>
      <c r="P6" s="169"/>
      <c r="Q6" s="169"/>
      <c r="R6" s="73"/>
      <c r="S6" s="73"/>
      <c r="T6" s="71"/>
    </row>
    <row r="7" spans="1:23" s="80" customFormat="1" ht="27" customHeight="1">
      <c r="A7" s="74"/>
      <c r="B7" s="74"/>
      <c r="C7" s="74"/>
      <c r="D7" s="74"/>
      <c r="E7" s="73"/>
      <c r="F7" s="73"/>
      <c r="G7" s="73"/>
      <c r="H7" s="73"/>
      <c r="I7" s="73" t="s">
        <v>124</v>
      </c>
      <c r="J7" s="76"/>
      <c r="N7" s="77"/>
      <c r="O7" s="73" t="s">
        <v>219</v>
      </c>
      <c r="P7" s="77"/>
      <c r="R7" s="77"/>
      <c r="S7" s="79"/>
      <c r="T7" s="74"/>
    </row>
    <row r="8" spans="1:23" s="80" customFormat="1" ht="27" customHeight="1">
      <c r="A8" s="74"/>
      <c r="B8" s="74"/>
      <c r="C8" s="74"/>
      <c r="D8" s="74"/>
      <c r="E8" s="75" t="s">
        <v>109</v>
      </c>
      <c r="F8" s="75"/>
      <c r="G8" s="73" t="s">
        <v>122</v>
      </c>
      <c r="H8" s="73"/>
      <c r="I8" s="78" t="s">
        <v>123</v>
      </c>
      <c r="J8" s="76"/>
      <c r="K8" s="167" t="s">
        <v>23</v>
      </c>
      <c r="L8" s="167"/>
      <c r="M8" s="167"/>
      <c r="N8" s="77"/>
      <c r="O8" s="73" t="s">
        <v>217</v>
      </c>
      <c r="P8" s="77"/>
      <c r="Q8" s="73" t="s">
        <v>115</v>
      </c>
      <c r="R8" s="77"/>
      <c r="S8" s="79"/>
      <c r="T8" s="74"/>
    </row>
    <row r="9" spans="1:23" s="80" customFormat="1" ht="27" customHeight="1">
      <c r="A9" s="74"/>
      <c r="B9" s="74"/>
      <c r="C9" s="81" t="s">
        <v>1</v>
      </c>
      <c r="D9" s="82"/>
      <c r="E9" s="83" t="s">
        <v>110</v>
      </c>
      <c r="F9" s="75"/>
      <c r="G9" s="84" t="s">
        <v>121</v>
      </c>
      <c r="H9" s="73"/>
      <c r="I9" s="134" t="s">
        <v>111</v>
      </c>
      <c r="J9" s="85"/>
      <c r="K9" s="84" t="s">
        <v>60</v>
      </c>
      <c r="L9" s="85"/>
      <c r="M9" s="153" t="s">
        <v>50</v>
      </c>
      <c r="N9" s="77"/>
      <c r="O9" s="158" t="s">
        <v>218</v>
      </c>
      <c r="P9" s="77"/>
      <c r="Q9" s="84" t="s">
        <v>108</v>
      </c>
      <c r="R9" s="77"/>
      <c r="S9" s="127" t="s">
        <v>51</v>
      </c>
      <c r="T9" s="74"/>
    </row>
    <row r="10" spans="1:23" ht="27" customHeight="1">
      <c r="A10" s="69" t="s">
        <v>140</v>
      </c>
      <c r="C10" s="76"/>
      <c r="E10" s="87">
        <v>200000000</v>
      </c>
      <c r="F10" s="87"/>
      <c r="G10" s="89">
        <v>115341500</v>
      </c>
      <c r="H10" s="89"/>
      <c r="I10" s="87">
        <v>-54000000</v>
      </c>
      <c r="J10" s="87"/>
      <c r="K10" s="87">
        <v>20000000</v>
      </c>
      <c r="L10" s="87"/>
      <c r="M10" s="87">
        <v>154202403</v>
      </c>
      <c r="N10" s="87"/>
      <c r="O10" s="87">
        <v>-662518</v>
      </c>
      <c r="P10" s="87"/>
      <c r="Q10" s="87">
        <f>SUM(O10:P10)</f>
        <v>-662518</v>
      </c>
      <c r="R10" s="87"/>
      <c r="S10" s="87">
        <f>SUM(E10:M10,Q10)</f>
        <v>434881385</v>
      </c>
      <c r="T10" s="87"/>
      <c r="V10" s="88"/>
      <c r="W10" s="88"/>
    </row>
    <row r="11" spans="1:23" ht="27" customHeight="1">
      <c r="A11" s="86" t="s">
        <v>65</v>
      </c>
      <c r="C11" s="76"/>
      <c r="E11" s="89">
        <v>0</v>
      </c>
      <c r="F11" s="89"/>
      <c r="G11" s="89">
        <v>0</v>
      </c>
      <c r="H11" s="89"/>
      <c r="I11" s="89">
        <v>0</v>
      </c>
      <c r="J11" s="87"/>
      <c r="K11" s="89">
        <v>0</v>
      </c>
      <c r="L11" s="87"/>
      <c r="M11" s="87">
        <f>SUM(PL!K25)</f>
        <v>194877630</v>
      </c>
      <c r="N11" s="88"/>
      <c r="O11" s="89">
        <v>0</v>
      </c>
      <c r="P11" s="88"/>
      <c r="Q11" s="87">
        <f>SUM(O11:P11)</f>
        <v>0</v>
      </c>
      <c r="R11" s="88"/>
      <c r="S11" s="87">
        <f>SUM(E11:M11,Q11)</f>
        <v>194877630</v>
      </c>
    </row>
    <row r="12" spans="1:23" ht="27" customHeight="1">
      <c r="A12" s="86" t="s">
        <v>91</v>
      </c>
      <c r="C12" s="76"/>
      <c r="E12" s="90">
        <v>0</v>
      </c>
      <c r="F12" s="89"/>
      <c r="G12" s="90">
        <v>0</v>
      </c>
      <c r="H12" s="89"/>
      <c r="I12" s="90">
        <v>0</v>
      </c>
      <c r="J12" s="87"/>
      <c r="K12" s="90">
        <v>0</v>
      </c>
      <c r="L12" s="87"/>
      <c r="M12" s="91">
        <f>+PL!K56+PL!K58</f>
        <v>-2626008</v>
      </c>
      <c r="N12" s="88"/>
      <c r="O12" s="90">
        <v>2242075</v>
      </c>
      <c r="P12" s="88"/>
      <c r="Q12" s="91">
        <f>SUM(O12:P12)</f>
        <v>2242075</v>
      </c>
      <c r="R12" s="88"/>
      <c r="S12" s="91">
        <f>SUM(E12:M12,Q12)</f>
        <v>-383933</v>
      </c>
    </row>
    <row r="13" spans="1:23" ht="27" customHeight="1">
      <c r="A13" s="86" t="s">
        <v>92</v>
      </c>
      <c r="C13" s="76"/>
      <c r="E13" s="89">
        <f>SUM(E11:E12)</f>
        <v>0</v>
      </c>
      <c r="F13" s="89"/>
      <c r="G13" s="89">
        <f>SUM(G11:G12)</f>
        <v>0</v>
      </c>
      <c r="H13" s="89"/>
      <c r="I13" s="89">
        <f>SUM(I11:I12)</f>
        <v>0</v>
      </c>
      <c r="J13" s="87"/>
      <c r="K13" s="89">
        <f>SUM(K11:K12)</f>
        <v>0</v>
      </c>
      <c r="L13" s="87"/>
      <c r="M13" s="89">
        <f>SUM(M11:M12)</f>
        <v>192251622</v>
      </c>
      <c r="N13" s="88"/>
      <c r="O13" s="89">
        <v>2242075</v>
      </c>
      <c r="P13" s="88"/>
      <c r="Q13" s="87">
        <f>SUM(Q11:Q12)</f>
        <v>2242075</v>
      </c>
      <c r="R13" s="88"/>
      <c r="S13" s="87">
        <f>SUM(S11:S12)</f>
        <v>194493697</v>
      </c>
    </row>
    <row r="14" spans="1:23" ht="27" customHeight="1">
      <c r="A14" s="86" t="s">
        <v>47</v>
      </c>
      <c r="C14" s="76">
        <v>31</v>
      </c>
      <c r="E14" s="87">
        <v>0</v>
      </c>
      <c r="F14" s="87"/>
      <c r="G14" s="87">
        <v>0</v>
      </c>
      <c r="H14" s="87"/>
      <c r="I14" s="87">
        <v>0</v>
      </c>
      <c r="J14" s="87"/>
      <c r="K14" s="87">
        <v>0</v>
      </c>
      <c r="L14" s="87"/>
      <c r="M14" s="87">
        <v>-151119472</v>
      </c>
      <c r="N14" s="87"/>
      <c r="O14" s="87">
        <v>0</v>
      </c>
      <c r="P14" s="87"/>
      <c r="Q14" s="87">
        <f>SUM(O14:P14)</f>
        <v>0</v>
      </c>
      <c r="R14" s="87"/>
      <c r="S14" s="87">
        <f>SUM(E14:M14,Q14)</f>
        <v>-151119472</v>
      </c>
    </row>
    <row r="15" spans="1:23" ht="27" customHeight="1" thickBot="1">
      <c r="A15" s="69" t="s">
        <v>141</v>
      </c>
      <c r="C15" s="76"/>
      <c r="E15" s="93">
        <f>SUM(E10,E13:E14)</f>
        <v>200000000</v>
      </c>
      <c r="F15" s="87"/>
      <c r="G15" s="93">
        <f>SUM(G10,G13:G14)</f>
        <v>115341500</v>
      </c>
      <c r="H15" s="87"/>
      <c r="I15" s="93">
        <f>SUM(I10,I13:I14)</f>
        <v>-54000000</v>
      </c>
      <c r="J15" s="88"/>
      <c r="K15" s="93">
        <f>SUM(K10,K13:K14)</f>
        <v>20000000</v>
      </c>
      <c r="L15" s="88"/>
      <c r="M15" s="93">
        <f>SUM(M10,M13:M14)</f>
        <v>195334553</v>
      </c>
      <c r="N15" s="88"/>
      <c r="O15" s="93">
        <v>1579557</v>
      </c>
      <c r="P15" s="88"/>
      <c r="Q15" s="93">
        <f>SUM(Q10,Q13:Q14)</f>
        <v>1579557</v>
      </c>
      <c r="R15" s="88"/>
      <c r="S15" s="93">
        <f>SUM(S10,S13:S14)</f>
        <v>478255610</v>
      </c>
    </row>
    <row r="16" spans="1:23" ht="27" customHeight="1" thickTop="1">
      <c r="A16" s="69"/>
      <c r="C16" s="76"/>
      <c r="E16" s="87"/>
      <c r="F16" s="87"/>
      <c r="G16" s="87"/>
      <c r="H16" s="87"/>
      <c r="I16" s="87"/>
      <c r="J16" s="88"/>
      <c r="K16" s="87"/>
      <c r="L16" s="88"/>
      <c r="M16" s="87"/>
      <c r="N16" s="88"/>
      <c r="O16" s="87"/>
      <c r="P16" s="88"/>
      <c r="Q16" s="87"/>
      <c r="R16" s="88"/>
      <c r="S16" s="87"/>
    </row>
    <row r="17" spans="1:19" ht="27" customHeight="1">
      <c r="A17" s="69" t="s">
        <v>157</v>
      </c>
      <c r="C17" s="76"/>
      <c r="E17" s="87">
        <f>SUM(E15)</f>
        <v>200000000</v>
      </c>
      <c r="F17" s="87"/>
      <c r="G17" s="87">
        <f>SUM(G15)</f>
        <v>115341500</v>
      </c>
      <c r="H17" s="87"/>
      <c r="I17" s="87">
        <f>SUM(I15)</f>
        <v>-54000000</v>
      </c>
      <c r="J17" s="87"/>
      <c r="K17" s="87">
        <f>SUM(K15)</f>
        <v>20000000</v>
      </c>
      <c r="L17" s="87"/>
      <c r="M17" s="87">
        <f>SUM(M15)</f>
        <v>195334553</v>
      </c>
      <c r="N17" s="87"/>
      <c r="O17" s="87">
        <v>1579557</v>
      </c>
      <c r="P17" s="87"/>
      <c r="Q17" s="87">
        <f>SUM(O17:P17)</f>
        <v>1579557</v>
      </c>
      <c r="R17" s="87"/>
      <c r="S17" s="87">
        <f>SUM(E17:M17,Q17)</f>
        <v>478255610</v>
      </c>
    </row>
    <row r="18" spans="1:19" ht="27" customHeight="1">
      <c r="A18" s="86" t="s">
        <v>65</v>
      </c>
      <c r="C18" s="76"/>
      <c r="E18" s="89">
        <v>0</v>
      </c>
      <c r="F18" s="89"/>
      <c r="G18" s="89">
        <v>0</v>
      </c>
      <c r="H18" s="89"/>
      <c r="I18" s="89">
        <v>0</v>
      </c>
      <c r="J18" s="87"/>
      <c r="K18" s="89">
        <v>0</v>
      </c>
      <c r="L18" s="87"/>
      <c r="M18" s="87">
        <f>PL!I25</f>
        <v>156382027</v>
      </c>
      <c r="N18" s="88"/>
      <c r="O18" s="89">
        <v>0</v>
      </c>
      <c r="P18" s="88"/>
      <c r="Q18" s="87">
        <f>SUM(O18:P18)</f>
        <v>0</v>
      </c>
      <c r="R18" s="88"/>
      <c r="S18" s="87">
        <f>SUM(E18:M18,Q18)</f>
        <v>156382027</v>
      </c>
    </row>
    <row r="19" spans="1:19" ht="27" customHeight="1">
      <c r="A19" s="86" t="s">
        <v>91</v>
      </c>
      <c r="C19" s="76"/>
      <c r="E19" s="90">
        <v>0</v>
      </c>
      <c r="F19" s="89"/>
      <c r="G19" s="90">
        <v>0</v>
      </c>
      <c r="H19" s="89"/>
      <c r="I19" s="90">
        <v>0</v>
      </c>
      <c r="J19" s="87"/>
      <c r="K19" s="90">
        <v>0</v>
      </c>
      <c r="L19" s="87"/>
      <c r="M19" s="91">
        <f>PL!I56+PL!I58</f>
        <v>2506030</v>
      </c>
      <c r="N19" s="87"/>
      <c r="O19" s="91">
        <f>PL!I50+PL!I60</f>
        <v>32001</v>
      </c>
      <c r="P19" s="88"/>
      <c r="Q19" s="91">
        <f>SUM(O19:P19)</f>
        <v>32001</v>
      </c>
      <c r="R19" s="88"/>
      <c r="S19" s="91">
        <f>SUM(E19:M19,Q19)</f>
        <v>2538031</v>
      </c>
    </row>
    <row r="20" spans="1:19" ht="27" customHeight="1">
      <c r="A20" s="86" t="s">
        <v>92</v>
      </c>
      <c r="C20" s="76"/>
      <c r="E20" s="89">
        <f>SUM(E18:E19)</f>
        <v>0</v>
      </c>
      <c r="F20" s="89"/>
      <c r="G20" s="89">
        <f>SUM(G18:G19)</f>
        <v>0</v>
      </c>
      <c r="H20" s="89"/>
      <c r="I20" s="89">
        <f>SUM(I18:I19)</f>
        <v>0</v>
      </c>
      <c r="J20" s="87"/>
      <c r="K20" s="89">
        <f>SUM(K18:K19)</f>
        <v>0</v>
      </c>
      <c r="L20" s="87"/>
      <c r="M20" s="89">
        <f>SUM(M18:M19)</f>
        <v>158888057</v>
      </c>
      <c r="N20" s="88"/>
      <c r="O20" s="89">
        <f>SUM(O18:O19)</f>
        <v>32001</v>
      </c>
      <c r="P20" s="88"/>
      <c r="Q20" s="89">
        <f>SUM(Q18:Q19)</f>
        <v>32001</v>
      </c>
      <c r="R20" s="88"/>
      <c r="S20" s="89">
        <f>SUM(S18:S19)</f>
        <v>158920058</v>
      </c>
    </row>
    <row r="21" spans="1:19" ht="27" customHeight="1">
      <c r="A21" s="86" t="s">
        <v>47</v>
      </c>
      <c r="C21" s="76">
        <v>31</v>
      </c>
      <c r="E21" s="89">
        <v>0</v>
      </c>
      <c r="F21" s="89"/>
      <c r="G21" s="89">
        <v>0</v>
      </c>
      <c r="H21" s="89"/>
      <c r="I21" s="89">
        <v>0</v>
      </c>
      <c r="J21" s="87"/>
      <c r="K21" s="89">
        <v>0</v>
      </c>
      <c r="L21" s="87"/>
      <c r="M21" s="89">
        <v>-194845385</v>
      </c>
      <c r="N21" s="88"/>
      <c r="O21" s="89">
        <v>0</v>
      </c>
      <c r="P21" s="88"/>
      <c r="Q21" s="87">
        <f>SUM(O21:P21)</f>
        <v>0</v>
      </c>
      <c r="R21" s="88"/>
      <c r="S21" s="87">
        <f>SUM(E21:M21,Q21)</f>
        <v>-194845385</v>
      </c>
    </row>
    <row r="22" spans="1:19" ht="27" customHeight="1" thickBot="1">
      <c r="A22" s="69" t="s">
        <v>158</v>
      </c>
      <c r="C22" s="76"/>
      <c r="E22" s="93">
        <f>SUM(E17,E20:E21)</f>
        <v>200000000</v>
      </c>
      <c r="F22" s="87"/>
      <c r="G22" s="93">
        <f>SUM(G17,G20:G21)</f>
        <v>115341500</v>
      </c>
      <c r="H22" s="87"/>
      <c r="I22" s="93">
        <f>SUM(I17,I20:I21)</f>
        <v>-54000000</v>
      </c>
      <c r="J22" s="87"/>
      <c r="K22" s="93">
        <f>SUM(K17,K20:K21)</f>
        <v>20000000</v>
      </c>
      <c r="L22" s="87"/>
      <c r="M22" s="93">
        <f>SUM(M17,M20:M21)</f>
        <v>159377225</v>
      </c>
      <c r="N22" s="87"/>
      <c r="O22" s="93">
        <f>SUM(O17,O20:O21)</f>
        <v>1611558</v>
      </c>
      <c r="P22" s="87"/>
      <c r="Q22" s="93">
        <f>SUM(Q17,Q20:Q21)</f>
        <v>1611558</v>
      </c>
      <c r="R22" s="87"/>
      <c r="S22" s="93">
        <f>SUM(S17,S20:S21)</f>
        <v>442330283</v>
      </c>
    </row>
    <row r="23" spans="1:19" ht="27" customHeight="1" thickTop="1">
      <c r="E23" s="88">
        <f>E15-BS!L63</f>
        <v>0</v>
      </c>
      <c r="F23" s="88"/>
      <c r="G23" s="88">
        <f>G17-BS!L64</f>
        <v>0</v>
      </c>
      <c r="H23" s="88"/>
      <c r="I23" s="88">
        <f>I17-BS!L66</f>
        <v>0</v>
      </c>
      <c r="J23" s="88"/>
      <c r="K23" s="88">
        <f>K17-BS!L69</f>
        <v>0</v>
      </c>
      <c r="L23" s="88"/>
      <c r="M23" s="88">
        <f>M15-BS!L71</f>
        <v>0</v>
      </c>
      <c r="N23" s="87"/>
      <c r="O23" s="87"/>
      <c r="P23" s="87"/>
      <c r="Q23" s="88">
        <f>Q17-BS!L72</f>
        <v>0</v>
      </c>
      <c r="R23" s="87"/>
      <c r="S23" s="87">
        <f>SUM(S15-BS!L73)</f>
        <v>0</v>
      </c>
    </row>
    <row r="24" spans="1:19" ht="27" customHeight="1">
      <c r="E24" s="88">
        <f>SUM(E22-BS!J63)</f>
        <v>0</v>
      </c>
      <c r="F24" s="88"/>
      <c r="G24" s="88">
        <f>G22-BS!J64</f>
        <v>0</v>
      </c>
      <c r="H24" s="88"/>
      <c r="I24" s="88">
        <f>I22-BS!J66</f>
        <v>0</v>
      </c>
      <c r="J24" s="88"/>
      <c r="K24" s="88">
        <f>K22-BS!J69</f>
        <v>0</v>
      </c>
      <c r="L24" s="88"/>
      <c r="M24" s="88">
        <f>M22-BS!J71</f>
        <v>0</v>
      </c>
      <c r="N24" s="87"/>
      <c r="O24" s="87"/>
      <c r="P24" s="87"/>
      <c r="Q24" s="88">
        <f>Q22-BS!J72</f>
        <v>0</v>
      </c>
      <c r="R24" s="87"/>
      <c r="S24" s="89">
        <f>SUM(S22-BS!J73)</f>
        <v>0</v>
      </c>
    </row>
    <row r="25" spans="1:19" ht="27" customHeight="1">
      <c r="A25" s="86" t="s">
        <v>10</v>
      </c>
      <c r="C25" s="95"/>
      <c r="D25" s="95"/>
      <c r="E25" s="86"/>
      <c r="F25" s="86"/>
      <c r="G25" s="86"/>
      <c r="H25" s="86"/>
      <c r="I25" s="86"/>
      <c r="J25" s="86"/>
      <c r="K25" s="86"/>
      <c r="L25" s="86"/>
      <c r="N25" s="92"/>
      <c r="O25" s="92"/>
      <c r="P25" s="92"/>
      <c r="Q25" s="86"/>
      <c r="R25" s="92"/>
    </row>
    <row r="26" spans="1:19" ht="27" customHeight="1">
      <c r="C26" s="95"/>
      <c r="D26" s="95"/>
      <c r="E26" s="86"/>
      <c r="F26" s="86"/>
      <c r="G26" s="86"/>
      <c r="H26" s="86"/>
      <c r="I26" s="86"/>
      <c r="J26" s="86"/>
      <c r="K26" s="125"/>
      <c r="L26" s="86"/>
      <c r="M26" s="96"/>
      <c r="N26" s="92"/>
      <c r="O26" s="92"/>
      <c r="P26" s="92"/>
      <c r="Q26" s="86"/>
      <c r="R26" s="92"/>
    </row>
    <row r="27" spans="1:19" s="98" customFormat="1" ht="27" customHeight="1">
      <c r="A27" s="97"/>
      <c r="B27" s="97"/>
      <c r="C27" s="97"/>
      <c r="E27" s="125"/>
      <c r="F27" s="125"/>
      <c r="G27" s="125"/>
      <c r="H27" s="132"/>
      <c r="I27" s="132"/>
      <c r="J27" s="125"/>
      <c r="K27" s="143"/>
      <c r="L27" s="86"/>
      <c r="M27" s="96"/>
      <c r="N27" s="92"/>
      <c r="O27" s="99"/>
      <c r="P27" s="99"/>
      <c r="Q27" s="125"/>
      <c r="R27" s="99"/>
      <c r="S27" s="125"/>
    </row>
    <row r="28" spans="1:19" s="98" customFormat="1" ht="27" customHeight="1">
      <c r="A28" s="100" t="s">
        <v>11</v>
      </c>
      <c r="B28" s="100"/>
      <c r="C28" s="100"/>
      <c r="E28" s="125"/>
      <c r="F28" s="125"/>
      <c r="G28" s="125"/>
      <c r="H28" s="132"/>
      <c r="I28" s="132"/>
      <c r="J28" s="125"/>
      <c r="K28" s="143"/>
      <c r="L28" s="86"/>
      <c r="M28" s="96"/>
      <c r="N28" s="92"/>
      <c r="O28" s="163" t="s">
        <v>130</v>
      </c>
      <c r="P28" s="163"/>
      <c r="Q28" s="163"/>
      <c r="R28" s="100"/>
      <c r="S28" s="125"/>
    </row>
    <row r="29" spans="1:19" s="98" customFormat="1" ht="27" customHeight="1">
      <c r="A29" s="100" t="s">
        <v>12</v>
      </c>
      <c r="B29" s="100"/>
      <c r="C29" s="100"/>
      <c r="E29" s="125"/>
      <c r="F29" s="125"/>
      <c r="G29" s="125"/>
      <c r="H29" s="132"/>
      <c r="I29" s="132"/>
      <c r="J29" s="125"/>
      <c r="M29" s="96"/>
      <c r="N29" s="92"/>
      <c r="O29" s="164" t="s">
        <v>12</v>
      </c>
      <c r="P29" s="164"/>
      <c r="Q29" s="164"/>
      <c r="R29" s="100"/>
      <c r="S29" s="100"/>
    </row>
  </sheetData>
  <mergeCells count="7">
    <mergeCell ref="O29:Q29"/>
    <mergeCell ref="O6:Q6"/>
    <mergeCell ref="O28:Q28"/>
    <mergeCell ref="A2:S2"/>
    <mergeCell ref="A3:S3"/>
    <mergeCell ref="K8:M8"/>
    <mergeCell ref="E5:S5"/>
  </mergeCells>
  <printOptions horizontalCentered="1"/>
  <pageMargins left="0.78740157480314998" right="0.59055118110236204" top="0.98425196850393704" bottom="0.39370078740157499" header="0.196850393700787" footer="0.196850393700787"/>
  <pageSetup paperSize="9" scale="5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2"/>
  <sheetViews>
    <sheetView showGridLines="0" tabSelected="1" view="pageBreakPreview" topLeftCell="A58" zoomScale="90" zoomScaleNormal="76" zoomScaleSheetLayoutView="90" workbookViewId="0">
      <selection activeCell="A70" sqref="A70"/>
    </sheetView>
  </sheetViews>
  <sheetFormatPr defaultColWidth="10.7109375" defaultRowHeight="21.75" customHeight="1"/>
  <cols>
    <col min="1" max="1" width="28.140625" style="43" customWidth="1"/>
    <col min="2" max="2" width="12.5703125" style="43" customWidth="1"/>
    <col min="3" max="3" width="6.5703125" style="43" customWidth="1"/>
    <col min="4" max="4" width="3.28515625" style="43" customWidth="1"/>
    <col min="5" max="5" width="7.7109375" style="43" customWidth="1"/>
    <col min="6" max="6" width="1.7109375" style="43" customWidth="1"/>
    <col min="7" max="7" width="13.7109375" style="43" customWidth="1"/>
    <col min="8" max="8" width="1.7109375" style="43" customWidth="1"/>
    <col min="9" max="9" width="13.7109375" style="43" customWidth="1"/>
    <col min="10" max="10" width="1.7109375" style="43" customWidth="1"/>
    <col min="11" max="11" width="13.7109375" style="43" customWidth="1"/>
    <col min="12" max="12" width="1.7109375" style="43" customWidth="1"/>
    <col min="13" max="13" width="13.7109375" style="43" customWidth="1"/>
    <col min="14" max="14" width="1.28515625" style="43" customWidth="1"/>
    <col min="15" max="15" width="17.5703125" style="43" bestFit="1" customWidth="1"/>
    <col min="16" max="16" width="11.140625" style="43" bestFit="1" customWidth="1"/>
    <col min="17" max="16384" width="10.7109375" style="43"/>
  </cols>
  <sheetData>
    <row r="1" spans="1:18" s="29" customFormat="1" ht="21.75" customHeight="1">
      <c r="A1" s="27" t="s">
        <v>85</v>
      </c>
      <c r="B1" s="28"/>
      <c r="D1" s="30"/>
      <c r="H1" s="30"/>
      <c r="I1" s="31"/>
      <c r="L1" s="30"/>
      <c r="M1" s="31"/>
      <c r="P1" s="32"/>
    </row>
    <row r="2" spans="1:18" s="29" customFormat="1" ht="21.75" customHeight="1">
      <c r="A2" s="33" t="s">
        <v>33</v>
      </c>
      <c r="B2" s="28"/>
      <c r="D2" s="30"/>
      <c r="H2" s="30"/>
      <c r="I2" s="31"/>
      <c r="L2" s="30"/>
      <c r="M2" s="31"/>
      <c r="N2" s="30"/>
      <c r="O2" s="31"/>
      <c r="P2" s="32"/>
    </row>
    <row r="3" spans="1:18" s="39" customFormat="1" ht="21.75" customHeight="1">
      <c r="A3" s="27" t="s">
        <v>156</v>
      </c>
      <c r="B3" s="34"/>
      <c r="C3" s="35"/>
      <c r="D3" s="36"/>
      <c r="E3" s="35"/>
      <c r="F3" s="35"/>
      <c r="G3" s="35"/>
      <c r="H3" s="36"/>
      <c r="I3" s="37"/>
      <c r="J3" s="35"/>
      <c r="K3" s="35"/>
      <c r="L3" s="36"/>
      <c r="M3" s="37"/>
      <c r="N3" s="36"/>
      <c r="O3" s="37"/>
      <c r="P3" s="38"/>
    </row>
    <row r="4" spans="1:18" s="39" customFormat="1" ht="21.75" customHeight="1">
      <c r="B4" s="34"/>
      <c r="C4" s="35"/>
      <c r="D4" s="34"/>
      <c r="E4" s="35"/>
      <c r="F4" s="35"/>
      <c r="G4" s="35"/>
      <c r="H4" s="34"/>
      <c r="I4" s="40"/>
      <c r="J4" s="35"/>
      <c r="K4" s="41"/>
      <c r="L4" s="34"/>
      <c r="M4" s="40" t="s">
        <v>0</v>
      </c>
      <c r="N4" s="40"/>
      <c r="O4" s="41"/>
    </row>
    <row r="5" spans="1:18" ht="21.75" customHeight="1">
      <c r="A5" s="42"/>
      <c r="B5" s="42"/>
      <c r="C5" s="42"/>
      <c r="D5" s="42"/>
      <c r="E5" s="14"/>
      <c r="F5" s="15"/>
      <c r="G5" s="162" t="s">
        <v>75</v>
      </c>
      <c r="H5" s="162"/>
      <c r="I5" s="162"/>
      <c r="J5" s="162"/>
      <c r="K5" s="162" t="s">
        <v>76</v>
      </c>
      <c r="L5" s="162"/>
      <c r="M5" s="162"/>
      <c r="N5" s="40"/>
    </row>
    <row r="6" spans="1:18" ht="21.75" customHeight="1">
      <c r="A6" s="42"/>
      <c r="B6" s="42"/>
      <c r="C6" s="42"/>
      <c r="D6" s="42"/>
      <c r="E6" s="44"/>
      <c r="F6" s="15"/>
      <c r="G6" s="16">
        <v>2563</v>
      </c>
      <c r="H6" s="17"/>
      <c r="I6" s="16">
        <v>2562</v>
      </c>
      <c r="J6" s="17"/>
      <c r="K6" s="16">
        <v>2563</v>
      </c>
      <c r="L6" s="17"/>
      <c r="M6" s="16">
        <v>2562</v>
      </c>
    </row>
    <row r="7" spans="1:18" s="29" customFormat="1" ht="21.75" customHeight="1">
      <c r="A7" s="33" t="s">
        <v>34</v>
      </c>
      <c r="B7" s="45"/>
      <c r="C7" s="44"/>
      <c r="D7" s="36"/>
      <c r="E7" s="44"/>
      <c r="F7" s="44"/>
      <c r="G7" s="44"/>
      <c r="H7" s="36"/>
      <c r="I7" s="37"/>
      <c r="J7" s="44"/>
      <c r="K7" s="44"/>
      <c r="L7" s="36"/>
      <c r="M7" s="37"/>
      <c r="N7" s="36"/>
      <c r="O7" s="37"/>
      <c r="P7" s="32"/>
    </row>
    <row r="8" spans="1:18" s="29" customFormat="1" ht="21.75" customHeight="1">
      <c r="A8" s="29" t="s">
        <v>70</v>
      </c>
      <c r="B8" s="45"/>
      <c r="C8" s="44"/>
      <c r="D8" s="46"/>
      <c r="E8" s="47"/>
      <c r="F8" s="47"/>
      <c r="G8" s="47">
        <f>+PL!E23</f>
        <v>157737641</v>
      </c>
      <c r="H8" s="46"/>
      <c r="I8" s="47">
        <f>PL!G23</f>
        <v>180979969</v>
      </c>
      <c r="J8" s="47"/>
      <c r="K8" s="47">
        <f>+PL!I23</f>
        <v>152406597</v>
      </c>
      <c r="L8" s="46"/>
      <c r="M8" s="47">
        <f>PL!K23</f>
        <v>193007926</v>
      </c>
      <c r="N8" s="46"/>
      <c r="O8" s="37"/>
      <c r="P8" s="31"/>
      <c r="R8" s="53"/>
    </row>
    <row r="9" spans="1:18" s="29" customFormat="1" ht="21.75" customHeight="1">
      <c r="A9" s="29" t="s">
        <v>71</v>
      </c>
      <c r="B9" s="45"/>
      <c r="C9" s="44"/>
      <c r="D9" s="46"/>
      <c r="E9" s="47"/>
      <c r="F9" s="47"/>
      <c r="G9" s="47"/>
      <c r="H9" s="46"/>
      <c r="I9" s="47"/>
      <c r="J9" s="47"/>
      <c r="K9" s="47"/>
      <c r="L9" s="46"/>
      <c r="M9" s="47"/>
      <c r="N9" s="46"/>
      <c r="O9" s="37"/>
      <c r="P9" s="31"/>
      <c r="R9" s="53"/>
    </row>
    <row r="10" spans="1:18" s="29" customFormat="1" ht="21.75" customHeight="1">
      <c r="A10" s="29" t="s">
        <v>35</v>
      </c>
      <c r="B10" s="45"/>
      <c r="C10" s="44"/>
      <c r="D10" s="46"/>
      <c r="E10" s="47"/>
      <c r="F10" s="47"/>
      <c r="G10" s="47"/>
      <c r="H10" s="46"/>
      <c r="I10" s="47"/>
      <c r="J10" s="47"/>
      <c r="K10" s="47"/>
      <c r="L10" s="46"/>
      <c r="M10" s="47"/>
      <c r="N10" s="46"/>
      <c r="O10" s="37"/>
      <c r="P10" s="31"/>
      <c r="R10" s="53"/>
    </row>
    <row r="11" spans="1:18" s="29" customFormat="1" ht="21.75" customHeight="1">
      <c r="A11" s="48" t="s">
        <v>58</v>
      </c>
      <c r="B11" s="51"/>
      <c r="C11" s="44"/>
      <c r="D11" s="52"/>
      <c r="E11" s="50"/>
      <c r="F11" s="50"/>
      <c r="G11" s="47">
        <v>15649635</v>
      </c>
      <c r="H11" s="52"/>
      <c r="I11" s="47">
        <v>10170092</v>
      </c>
      <c r="J11" s="52"/>
      <c r="K11" s="47">
        <v>13117551</v>
      </c>
      <c r="L11" s="52"/>
      <c r="M11" s="47">
        <v>8328211</v>
      </c>
      <c r="N11" s="52"/>
      <c r="O11" s="37"/>
      <c r="P11" s="31"/>
      <c r="R11" s="53"/>
    </row>
    <row r="12" spans="1:18" s="29" customFormat="1" ht="21.75" customHeight="1">
      <c r="A12" s="48" t="s">
        <v>59</v>
      </c>
      <c r="B12" s="51"/>
      <c r="C12" s="44"/>
      <c r="D12" s="52"/>
      <c r="E12" s="149"/>
      <c r="F12" s="50"/>
      <c r="G12" s="47">
        <v>5349324</v>
      </c>
      <c r="H12" s="52"/>
      <c r="I12" s="47">
        <v>11552472</v>
      </c>
      <c r="J12" s="52"/>
      <c r="K12" s="47">
        <v>4624124</v>
      </c>
      <c r="L12" s="52"/>
      <c r="M12" s="47">
        <v>9348521</v>
      </c>
      <c r="N12" s="52"/>
      <c r="O12" s="37"/>
      <c r="P12" s="31"/>
      <c r="R12" s="53"/>
    </row>
    <row r="13" spans="1:18" s="29" customFormat="1" ht="21.75" customHeight="1">
      <c r="A13" s="48" t="s">
        <v>202</v>
      </c>
      <c r="B13" s="49"/>
      <c r="D13" s="46"/>
      <c r="E13" s="47"/>
      <c r="F13" s="47"/>
      <c r="G13" s="47">
        <v>4980000</v>
      </c>
      <c r="H13" s="46"/>
      <c r="I13" s="47">
        <v>0</v>
      </c>
      <c r="J13" s="46"/>
      <c r="K13" s="47">
        <v>4980000</v>
      </c>
      <c r="L13" s="46"/>
      <c r="M13" s="47">
        <v>0</v>
      </c>
      <c r="N13" s="46"/>
      <c r="O13" s="37"/>
      <c r="P13" s="31"/>
      <c r="R13" s="53"/>
    </row>
    <row r="14" spans="1:18" s="29" customFormat="1" ht="21.75" customHeight="1">
      <c r="A14" s="48" t="s">
        <v>106</v>
      </c>
      <c r="B14" s="49"/>
      <c r="D14" s="46"/>
      <c r="E14" s="50"/>
      <c r="F14" s="50"/>
      <c r="G14" s="53">
        <v>1631938</v>
      </c>
      <c r="H14" s="46"/>
      <c r="I14" s="53">
        <v>138713</v>
      </c>
      <c r="J14" s="46"/>
      <c r="K14" s="53">
        <v>0</v>
      </c>
      <c r="L14" s="46"/>
      <c r="M14" s="53">
        <v>138713</v>
      </c>
      <c r="N14" s="46"/>
      <c r="O14" s="37"/>
      <c r="P14" s="31"/>
      <c r="R14" s="53"/>
    </row>
    <row r="15" spans="1:18" s="29" customFormat="1" ht="21.75" customHeight="1">
      <c r="A15" s="48" t="s">
        <v>146</v>
      </c>
      <c r="B15" s="51"/>
      <c r="C15" s="44"/>
      <c r="D15" s="52"/>
      <c r="E15" s="50"/>
      <c r="F15" s="50"/>
      <c r="G15" s="47">
        <v>0</v>
      </c>
      <c r="H15" s="52"/>
      <c r="I15" s="47">
        <v>939</v>
      </c>
      <c r="J15" s="52"/>
      <c r="K15" s="47">
        <v>0</v>
      </c>
      <c r="L15" s="52"/>
      <c r="M15" s="47">
        <v>939</v>
      </c>
      <c r="N15" s="52"/>
      <c r="O15" s="37"/>
      <c r="P15" s="31"/>
      <c r="R15" s="53"/>
    </row>
    <row r="16" spans="1:18" s="29" customFormat="1" ht="21.75" customHeight="1">
      <c r="A16" s="48" t="s">
        <v>149</v>
      </c>
      <c r="B16" s="49"/>
      <c r="D16" s="46"/>
      <c r="E16" s="47"/>
      <c r="F16" s="47"/>
      <c r="G16" s="47">
        <v>2903585</v>
      </c>
      <c r="H16" s="46"/>
      <c r="I16" s="47">
        <v>65256</v>
      </c>
      <c r="J16" s="46"/>
      <c r="K16" s="47">
        <v>0</v>
      </c>
      <c r="L16" s="46"/>
      <c r="M16" s="47">
        <v>0</v>
      </c>
      <c r="N16" s="46"/>
      <c r="O16" s="37"/>
      <c r="P16" s="31"/>
      <c r="R16" s="53"/>
    </row>
    <row r="17" spans="1:18" s="29" customFormat="1" ht="21.75" customHeight="1">
      <c r="A17" s="48" t="s">
        <v>114</v>
      </c>
      <c r="B17" s="49"/>
      <c r="D17" s="46"/>
      <c r="E17" s="50"/>
      <c r="F17" s="50"/>
      <c r="G17" s="47">
        <v>0</v>
      </c>
      <c r="H17" s="46"/>
      <c r="I17" s="47">
        <v>-2921216</v>
      </c>
      <c r="J17" s="46"/>
      <c r="K17" s="47">
        <v>0</v>
      </c>
      <c r="L17" s="46"/>
      <c r="M17" s="47">
        <v>-2294534</v>
      </c>
      <c r="N17" s="46"/>
      <c r="O17" s="37"/>
      <c r="P17" s="31"/>
      <c r="R17" s="53"/>
    </row>
    <row r="18" spans="1:18" s="29" customFormat="1" ht="21.75" customHeight="1">
      <c r="A18" s="48" t="s">
        <v>203</v>
      </c>
      <c r="B18" s="49"/>
      <c r="D18" s="46"/>
      <c r="E18" s="50"/>
      <c r="F18" s="50"/>
      <c r="G18" s="47"/>
      <c r="H18" s="46"/>
      <c r="I18" s="47"/>
      <c r="J18" s="46"/>
      <c r="K18" s="47"/>
      <c r="L18" s="46"/>
      <c r="M18" s="47"/>
      <c r="N18" s="46"/>
      <c r="O18" s="37"/>
      <c r="P18" s="31"/>
      <c r="R18" s="53"/>
    </row>
    <row r="19" spans="1:18" s="29" customFormat="1" ht="21.75" customHeight="1">
      <c r="A19" s="48" t="s">
        <v>184</v>
      </c>
      <c r="B19" s="49"/>
      <c r="D19" s="46"/>
      <c r="E19" s="50"/>
      <c r="F19" s="50"/>
      <c r="G19" s="47">
        <v>-3821287</v>
      </c>
      <c r="H19" s="46"/>
      <c r="I19" s="47">
        <v>0</v>
      </c>
      <c r="J19" s="46"/>
      <c r="K19" s="47">
        <v>-2860430</v>
      </c>
      <c r="L19" s="46"/>
      <c r="M19" s="47">
        <v>0</v>
      </c>
      <c r="N19" s="46"/>
      <c r="O19" s="37"/>
      <c r="P19" s="31"/>
      <c r="R19" s="53"/>
    </row>
    <row r="20" spans="1:18" s="29" customFormat="1" ht="21.75" customHeight="1">
      <c r="A20" s="48" t="s">
        <v>148</v>
      </c>
      <c r="B20" s="49"/>
      <c r="D20" s="46"/>
      <c r="E20" s="50"/>
      <c r="F20" s="50"/>
      <c r="G20" s="47">
        <v>0</v>
      </c>
      <c r="H20" s="46"/>
      <c r="I20" s="47">
        <v>-985461</v>
      </c>
      <c r="J20" s="46"/>
      <c r="K20" s="47">
        <v>0</v>
      </c>
      <c r="L20" s="46"/>
      <c r="M20" s="47">
        <v>-496523</v>
      </c>
      <c r="N20" s="46"/>
      <c r="O20" s="37"/>
      <c r="P20" s="31"/>
      <c r="R20" s="53"/>
    </row>
    <row r="21" spans="1:18" s="29" customFormat="1" ht="21.75" customHeight="1">
      <c r="A21" s="48" t="s">
        <v>204</v>
      </c>
      <c r="B21" s="49"/>
      <c r="D21" s="46"/>
      <c r="E21" s="50"/>
      <c r="F21" s="50"/>
      <c r="G21" s="47">
        <v>1078752</v>
      </c>
      <c r="H21" s="46"/>
      <c r="I21" s="47">
        <v>0</v>
      </c>
      <c r="J21" s="46"/>
      <c r="K21" s="47">
        <v>768486</v>
      </c>
      <c r="L21" s="46"/>
      <c r="M21" s="47">
        <v>0</v>
      </c>
      <c r="N21" s="46"/>
      <c r="O21" s="37"/>
      <c r="P21" s="31"/>
      <c r="R21" s="53"/>
    </row>
    <row r="22" spans="1:18" s="29" customFormat="1" ht="21.75" customHeight="1">
      <c r="A22" s="48" t="s">
        <v>205</v>
      </c>
      <c r="B22" s="49"/>
      <c r="D22" s="46"/>
      <c r="E22" s="50"/>
      <c r="F22" s="50"/>
      <c r="G22" s="47">
        <v>1502909</v>
      </c>
      <c r="H22" s="46"/>
      <c r="I22" s="47">
        <v>134945</v>
      </c>
      <c r="J22" s="46"/>
      <c r="K22" s="47">
        <v>1152114</v>
      </c>
      <c r="L22" s="46"/>
      <c r="M22" s="47">
        <v>109034</v>
      </c>
      <c r="N22" s="46"/>
      <c r="O22" s="37"/>
      <c r="P22" s="31"/>
      <c r="R22" s="53"/>
    </row>
    <row r="23" spans="1:18" s="29" customFormat="1" ht="21.75" customHeight="1">
      <c r="A23" s="48" t="s">
        <v>185</v>
      </c>
      <c r="B23" s="49"/>
      <c r="D23" s="46"/>
      <c r="E23" s="50"/>
      <c r="F23" s="50"/>
      <c r="G23" s="47">
        <v>0</v>
      </c>
      <c r="H23" s="46"/>
      <c r="I23" s="47">
        <v>0</v>
      </c>
      <c r="J23" s="46"/>
      <c r="K23" s="47">
        <v>-16109936</v>
      </c>
      <c r="L23" s="46"/>
      <c r="M23" s="47">
        <v>-32153871</v>
      </c>
      <c r="N23" s="46"/>
      <c r="O23" s="37"/>
      <c r="P23" s="31"/>
      <c r="R23" s="53"/>
    </row>
    <row r="24" spans="1:18" s="29" customFormat="1" ht="21.75" customHeight="1">
      <c r="A24" s="48" t="s">
        <v>186</v>
      </c>
      <c r="B24" s="49"/>
      <c r="D24" s="46"/>
      <c r="E24" s="47"/>
      <c r="F24" s="47"/>
      <c r="G24" s="47">
        <v>-5240133</v>
      </c>
      <c r="H24" s="46"/>
      <c r="I24" s="47">
        <v>-6148379</v>
      </c>
      <c r="J24" s="46"/>
      <c r="K24" s="47">
        <v>-4008316</v>
      </c>
      <c r="L24" s="46"/>
      <c r="M24" s="47">
        <v>-4852705</v>
      </c>
      <c r="N24" s="46">
        <v>-222284</v>
      </c>
      <c r="O24" s="37"/>
      <c r="P24" s="31"/>
      <c r="R24" s="53"/>
    </row>
    <row r="25" spans="1:18" s="29" customFormat="1" ht="21.75" customHeight="1">
      <c r="A25" s="48" t="s">
        <v>187</v>
      </c>
      <c r="B25" s="49"/>
      <c r="D25" s="141"/>
      <c r="E25" s="50"/>
      <c r="F25" s="50"/>
      <c r="G25" s="54">
        <v>317073</v>
      </c>
      <c r="H25" s="46"/>
      <c r="I25" s="54">
        <v>0</v>
      </c>
      <c r="J25" s="46"/>
      <c r="K25" s="54">
        <v>251216</v>
      </c>
      <c r="L25" s="46"/>
      <c r="M25" s="54">
        <v>0</v>
      </c>
      <c r="N25" s="46">
        <v>19059522</v>
      </c>
      <c r="O25" s="37"/>
      <c r="P25" s="31"/>
      <c r="R25" s="53"/>
    </row>
    <row r="26" spans="1:18" s="29" customFormat="1" ht="21.75" customHeight="1">
      <c r="A26" s="55" t="s">
        <v>36</v>
      </c>
      <c r="B26" s="49"/>
      <c r="D26" s="46"/>
      <c r="E26" s="50"/>
      <c r="F26" s="50"/>
      <c r="G26" s="47"/>
      <c r="H26" s="46"/>
      <c r="I26" s="47"/>
      <c r="J26" s="46"/>
      <c r="K26" s="47"/>
      <c r="L26" s="46"/>
      <c r="M26" s="47"/>
      <c r="N26" s="46"/>
      <c r="O26" s="37"/>
      <c r="P26" s="31"/>
      <c r="R26" s="53"/>
    </row>
    <row r="27" spans="1:18" s="29" customFormat="1" ht="21.75" customHeight="1">
      <c r="A27" s="55" t="s">
        <v>37</v>
      </c>
      <c r="B27" s="49"/>
      <c r="D27" s="46"/>
      <c r="E27" s="47"/>
      <c r="F27" s="47"/>
      <c r="G27" s="53">
        <f>SUM(G8:G25)</f>
        <v>182089437</v>
      </c>
      <c r="H27" s="46"/>
      <c r="I27" s="53">
        <f>SUM(I8:I25)</f>
        <v>192987330</v>
      </c>
      <c r="J27" s="46"/>
      <c r="K27" s="53">
        <f>SUM(K8:K25)</f>
        <v>154321406</v>
      </c>
      <c r="L27" s="46"/>
      <c r="M27" s="53">
        <f>SUM(M8:M25)</f>
        <v>171135711</v>
      </c>
      <c r="N27" s="46"/>
      <c r="O27" s="37"/>
      <c r="P27" s="31"/>
      <c r="R27" s="53"/>
    </row>
    <row r="28" spans="1:18" s="29" customFormat="1" ht="21.75" customHeight="1">
      <c r="A28" s="29" t="s">
        <v>83</v>
      </c>
      <c r="B28" s="28"/>
      <c r="C28" s="44"/>
      <c r="D28" s="46"/>
      <c r="E28" s="47"/>
      <c r="F28" s="47"/>
      <c r="G28" s="47"/>
      <c r="H28" s="46"/>
      <c r="I28" s="47"/>
      <c r="J28" s="46"/>
      <c r="K28" s="47"/>
      <c r="L28" s="46"/>
      <c r="M28" s="47"/>
      <c r="N28" s="46"/>
      <c r="O28" s="37"/>
      <c r="P28" s="31"/>
      <c r="R28" s="53"/>
    </row>
    <row r="29" spans="1:18" s="29" customFormat="1" ht="21.75" customHeight="1">
      <c r="A29" s="29" t="s">
        <v>61</v>
      </c>
      <c r="B29" s="28"/>
      <c r="D29" s="141"/>
      <c r="E29" s="149"/>
      <c r="F29" s="47"/>
      <c r="G29" s="47">
        <v>-5249822</v>
      </c>
      <c r="H29" s="46"/>
      <c r="I29" s="47">
        <v>-5398230</v>
      </c>
      <c r="J29" s="46"/>
      <c r="K29" s="47">
        <v>-2085362</v>
      </c>
      <c r="L29" s="46"/>
      <c r="M29" s="47">
        <v>-10987588</v>
      </c>
      <c r="N29" s="46">
        <v>16363855</v>
      </c>
      <c r="O29" s="37"/>
      <c r="P29" s="31"/>
      <c r="R29" s="53"/>
    </row>
    <row r="30" spans="1:18" s="29" customFormat="1" ht="21.75" customHeight="1">
      <c r="A30" s="29" t="s">
        <v>87</v>
      </c>
      <c r="B30" s="28"/>
      <c r="D30" s="141"/>
      <c r="E30" s="47"/>
      <c r="F30" s="47"/>
      <c r="G30" s="47">
        <v>326993</v>
      </c>
      <c r="H30" s="46"/>
      <c r="I30" s="47">
        <v>-1915623</v>
      </c>
      <c r="J30" s="46"/>
      <c r="K30" s="47">
        <v>107766</v>
      </c>
      <c r="L30" s="46"/>
      <c r="M30" s="47">
        <v>-2822123</v>
      </c>
      <c r="N30" s="46"/>
      <c r="O30" s="37"/>
      <c r="P30" s="31"/>
      <c r="R30" s="53"/>
    </row>
    <row r="31" spans="1:18" s="29" customFormat="1" ht="21.75" customHeight="1">
      <c r="A31" s="29" t="s">
        <v>38</v>
      </c>
      <c r="B31" s="49"/>
      <c r="D31" s="141"/>
      <c r="E31" s="47"/>
      <c r="F31" s="47"/>
      <c r="G31" s="47">
        <v>321379</v>
      </c>
      <c r="H31" s="46"/>
      <c r="I31" s="47">
        <v>4124462</v>
      </c>
      <c r="J31" s="46"/>
      <c r="K31" s="47">
        <v>299688</v>
      </c>
      <c r="L31" s="46"/>
      <c r="M31" s="47">
        <v>3600838</v>
      </c>
      <c r="N31" s="46">
        <v>13994778</v>
      </c>
      <c r="O31" s="148"/>
      <c r="P31" s="31"/>
      <c r="R31" s="53"/>
    </row>
    <row r="32" spans="1:18" s="29" customFormat="1" ht="21.75" customHeight="1">
      <c r="A32" s="29" t="s">
        <v>89</v>
      </c>
      <c r="B32" s="49"/>
      <c r="C32" s="44"/>
      <c r="D32" s="141"/>
      <c r="E32" s="47"/>
      <c r="F32" s="47"/>
      <c r="G32" s="47">
        <v>-131950</v>
      </c>
      <c r="H32" s="46"/>
      <c r="I32" s="47">
        <f>341774+103858</f>
        <v>445632</v>
      </c>
      <c r="J32" s="46"/>
      <c r="K32" s="47">
        <v>0</v>
      </c>
      <c r="L32" s="46"/>
      <c r="M32" s="47">
        <f>451771+103858</f>
        <v>555629</v>
      </c>
      <c r="N32" s="46"/>
      <c r="O32" s="37"/>
      <c r="P32" s="31"/>
      <c r="R32" s="53"/>
    </row>
    <row r="33" spans="1:18" s="29" customFormat="1" ht="21.75" customHeight="1">
      <c r="A33" s="29" t="s">
        <v>39</v>
      </c>
      <c r="B33" s="28"/>
      <c r="D33" s="46"/>
      <c r="E33" s="47"/>
      <c r="F33" s="47"/>
      <c r="G33" s="53"/>
      <c r="H33" s="46"/>
      <c r="I33" s="53"/>
      <c r="J33" s="46"/>
      <c r="K33" s="53"/>
      <c r="L33" s="46"/>
      <c r="M33" s="53"/>
      <c r="N33" s="46"/>
      <c r="O33" s="37"/>
      <c r="P33" s="31"/>
      <c r="R33" s="53"/>
    </row>
    <row r="34" spans="1:18" s="29" customFormat="1" ht="21.75" customHeight="1">
      <c r="A34" s="29" t="s">
        <v>62</v>
      </c>
      <c r="B34" s="28"/>
      <c r="D34" s="141"/>
      <c r="E34" s="149"/>
      <c r="F34" s="47"/>
      <c r="G34" s="53">
        <v>-2137883</v>
      </c>
      <c r="H34" s="46"/>
      <c r="I34" s="53">
        <v>-4516393</v>
      </c>
      <c r="J34" s="46"/>
      <c r="K34" s="53">
        <v>-1190477</v>
      </c>
      <c r="L34" s="46"/>
      <c r="M34" s="53">
        <v>-4484675</v>
      </c>
      <c r="N34" s="46"/>
      <c r="O34" s="37"/>
      <c r="P34" s="31"/>
      <c r="R34" s="53"/>
    </row>
    <row r="35" spans="1:18" s="29" customFormat="1" ht="21.75" customHeight="1">
      <c r="A35" s="29" t="s">
        <v>40</v>
      </c>
      <c r="B35" s="28"/>
      <c r="C35" s="44"/>
      <c r="D35" s="141"/>
      <c r="E35" s="149"/>
      <c r="F35" s="47"/>
      <c r="G35" s="47">
        <v>-6506926</v>
      </c>
      <c r="H35" s="46"/>
      <c r="I35" s="47">
        <v>19813</v>
      </c>
      <c r="J35" s="46"/>
      <c r="K35" s="47">
        <v>-1881204</v>
      </c>
      <c r="L35" s="46"/>
      <c r="M35" s="47">
        <v>-3317686</v>
      </c>
      <c r="N35" s="46"/>
      <c r="O35" s="37"/>
      <c r="P35" s="31"/>
      <c r="R35" s="53"/>
    </row>
    <row r="36" spans="1:18" s="29" customFormat="1" ht="21.75" customHeight="1">
      <c r="A36" s="29" t="s">
        <v>116</v>
      </c>
      <c r="B36" s="28"/>
      <c r="D36" s="141"/>
      <c r="E36" s="149"/>
      <c r="F36" s="47"/>
      <c r="G36" s="53">
        <v>795252</v>
      </c>
      <c r="H36" s="46"/>
      <c r="I36" s="53">
        <v>3945954</v>
      </c>
      <c r="J36" s="46"/>
      <c r="K36" s="53">
        <v>546830</v>
      </c>
      <c r="L36" s="46"/>
      <c r="M36" s="53">
        <v>152778</v>
      </c>
      <c r="N36" s="46"/>
      <c r="O36" s="40"/>
      <c r="P36" s="31"/>
      <c r="R36" s="53"/>
    </row>
    <row r="37" spans="1:18" s="29" customFormat="1" ht="21.75" customHeight="1">
      <c r="A37" s="29" t="s">
        <v>41</v>
      </c>
      <c r="B37" s="28"/>
      <c r="D37" s="141"/>
      <c r="E37" s="47"/>
      <c r="F37" s="47"/>
      <c r="G37" s="53">
        <v>566893</v>
      </c>
      <c r="H37" s="46"/>
      <c r="I37" s="53">
        <v>-3960976</v>
      </c>
      <c r="J37" s="46"/>
      <c r="K37" s="53">
        <v>853730</v>
      </c>
      <c r="L37" s="46"/>
      <c r="M37" s="53">
        <v>-3193545</v>
      </c>
      <c r="N37" s="46"/>
      <c r="O37" s="37"/>
      <c r="P37" s="31"/>
      <c r="R37" s="53"/>
    </row>
    <row r="38" spans="1:18" s="29" customFormat="1" ht="21.75" customHeight="1">
      <c r="A38" s="29" t="s">
        <v>107</v>
      </c>
      <c r="B38" s="28"/>
      <c r="C38" s="44"/>
      <c r="D38" s="141"/>
      <c r="E38" s="149"/>
      <c r="F38" s="47"/>
      <c r="G38" s="54">
        <v>-420486</v>
      </c>
      <c r="H38" s="46"/>
      <c r="I38" s="54">
        <v>106123</v>
      </c>
      <c r="J38" s="46"/>
      <c r="K38" s="54">
        <v>-155000</v>
      </c>
      <c r="L38" s="46"/>
      <c r="M38" s="54">
        <v>181000</v>
      </c>
      <c r="N38" s="46"/>
      <c r="O38" s="40"/>
      <c r="P38" s="31"/>
      <c r="R38" s="53"/>
    </row>
    <row r="39" spans="1:18" s="29" customFormat="1" ht="21.75" customHeight="1">
      <c r="A39" s="33" t="s">
        <v>42</v>
      </c>
      <c r="B39" s="28"/>
      <c r="C39" s="44"/>
      <c r="D39" s="46"/>
      <c r="E39" s="47"/>
      <c r="F39" s="47"/>
      <c r="G39" s="47">
        <f>SUM(G27:G38)</f>
        <v>169652887</v>
      </c>
      <c r="H39" s="46"/>
      <c r="I39" s="47">
        <f>SUM(I27:I38)</f>
        <v>185838092</v>
      </c>
      <c r="J39" s="46"/>
      <c r="K39" s="47">
        <f>SUM(K27:K38)</f>
        <v>150817377</v>
      </c>
      <c r="L39" s="46"/>
      <c r="M39" s="47">
        <f>SUM(M27:M38)</f>
        <v>150820339</v>
      </c>
      <c r="N39" s="46"/>
      <c r="O39" s="37"/>
      <c r="P39" s="31"/>
      <c r="R39" s="53"/>
    </row>
    <row r="40" spans="1:18" s="29" customFormat="1" ht="21.75" customHeight="1">
      <c r="A40" s="29" t="s">
        <v>125</v>
      </c>
      <c r="B40" s="28"/>
      <c r="C40" s="44"/>
      <c r="D40" s="46"/>
      <c r="E40" s="47"/>
      <c r="F40" s="47"/>
      <c r="G40" s="47">
        <v>88016</v>
      </c>
      <c r="H40" s="46"/>
      <c r="I40" s="47">
        <v>175970</v>
      </c>
      <c r="J40" s="46"/>
      <c r="K40" s="47">
        <v>27532</v>
      </c>
      <c r="L40" s="46"/>
      <c r="M40" s="47">
        <v>83305</v>
      </c>
      <c r="N40" s="46"/>
      <c r="O40" s="37"/>
      <c r="P40" s="31"/>
      <c r="R40" s="53"/>
    </row>
    <row r="41" spans="1:18" s="29" customFormat="1" ht="21.75" customHeight="1">
      <c r="A41" s="29" t="s">
        <v>126</v>
      </c>
      <c r="B41" s="28"/>
      <c r="C41" s="44"/>
      <c r="D41" s="141"/>
      <c r="E41" s="47"/>
      <c r="F41" s="47"/>
      <c r="G41" s="47">
        <v>-3734849</v>
      </c>
      <c r="H41" s="46"/>
      <c r="I41" s="47">
        <v>-8284299</v>
      </c>
      <c r="J41" s="46"/>
      <c r="K41" s="47">
        <v>-338655</v>
      </c>
      <c r="L41" s="46"/>
      <c r="M41" s="47">
        <v>-356905</v>
      </c>
      <c r="N41" s="46"/>
      <c r="O41" s="37"/>
      <c r="P41" s="31"/>
      <c r="R41" s="53"/>
    </row>
    <row r="42" spans="1:18" s="29" customFormat="1" ht="21.75" customHeight="1">
      <c r="A42" s="33" t="s">
        <v>43</v>
      </c>
      <c r="B42" s="28"/>
      <c r="C42" s="44"/>
      <c r="D42" s="46"/>
      <c r="E42" s="47"/>
      <c r="F42" s="47"/>
      <c r="G42" s="56">
        <f>SUM(G39:G41)</f>
        <v>166006054</v>
      </c>
      <c r="H42" s="46"/>
      <c r="I42" s="56">
        <f>SUM(I39:I41)</f>
        <v>177729763</v>
      </c>
      <c r="J42" s="46"/>
      <c r="K42" s="56">
        <f>SUM(K39:K41)</f>
        <v>150506254</v>
      </c>
      <c r="L42" s="46"/>
      <c r="M42" s="56">
        <f>SUM(M39:M41)</f>
        <v>150546739</v>
      </c>
      <c r="N42" s="46"/>
      <c r="O42" s="37"/>
      <c r="P42" s="31"/>
      <c r="R42" s="53"/>
    </row>
    <row r="43" spans="1:18" ht="21.75" customHeight="1">
      <c r="E43" s="57"/>
      <c r="F43" s="57"/>
      <c r="G43" s="57"/>
      <c r="J43" s="57"/>
    </row>
    <row r="44" spans="1:18" ht="21.75" customHeight="1">
      <c r="A44" s="43" t="s">
        <v>10</v>
      </c>
      <c r="E44" s="57"/>
      <c r="F44" s="57"/>
      <c r="G44" s="57"/>
      <c r="J44" s="57"/>
    </row>
    <row r="45" spans="1:18" ht="21.75" customHeight="1">
      <c r="D45" s="150"/>
      <c r="E45" s="57"/>
      <c r="F45" s="57"/>
      <c r="G45" s="57"/>
      <c r="J45" s="57"/>
    </row>
    <row r="46" spans="1:18" ht="21.75" customHeight="1">
      <c r="A46" s="58"/>
      <c r="B46" s="58"/>
      <c r="C46" s="58"/>
      <c r="D46" s="58"/>
      <c r="F46" s="42"/>
      <c r="G46" s="57"/>
      <c r="I46" s="58"/>
      <c r="J46" s="58"/>
      <c r="K46" s="58"/>
      <c r="L46" s="58"/>
      <c r="M46" s="58"/>
    </row>
    <row r="47" spans="1:18" ht="21.75" customHeight="1">
      <c r="A47" s="161" t="s">
        <v>11</v>
      </c>
      <c r="B47" s="161"/>
      <c r="C47" s="161"/>
      <c r="D47" s="161"/>
      <c r="F47" s="42"/>
      <c r="G47" s="57"/>
      <c r="I47" s="161" t="s">
        <v>130</v>
      </c>
      <c r="J47" s="161"/>
      <c r="K47" s="161"/>
      <c r="L47" s="161"/>
      <c r="M47" s="161"/>
    </row>
    <row r="48" spans="1:18" ht="21.75" customHeight="1">
      <c r="A48" s="160" t="s">
        <v>12</v>
      </c>
      <c r="B48" s="160"/>
      <c r="C48" s="160"/>
      <c r="D48" s="160"/>
      <c r="F48" s="42"/>
      <c r="G48" s="57"/>
      <c r="I48" s="160" t="s">
        <v>12</v>
      </c>
      <c r="J48" s="160"/>
      <c r="K48" s="160"/>
      <c r="L48" s="160"/>
      <c r="M48" s="160"/>
    </row>
    <row r="49" spans="1:16" s="29" customFormat="1" ht="21.75" customHeight="1">
      <c r="A49" s="27" t="s">
        <v>85</v>
      </c>
      <c r="B49" s="28"/>
      <c r="D49" s="30"/>
      <c r="E49" s="44"/>
      <c r="F49" s="44"/>
      <c r="G49" s="44"/>
      <c r="H49" s="30"/>
      <c r="I49" s="31"/>
      <c r="J49" s="44"/>
      <c r="L49" s="30"/>
      <c r="M49" s="31"/>
      <c r="N49" s="30"/>
      <c r="O49" s="31"/>
      <c r="P49" s="32"/>
    </row>
    <row r="50" spans="1:16" s="29" customFormat="1" ht="21.75" customHeight="1">
      <c r="A50" s="33" t="s">
        <v>44</v>
      </c>
      <c r="B50" s="28"/>
      <c r="D50" s="30"/>
      <c r="E50" s="44"/>
      <c r="F50" s="44"/>
      <c r="G50" s="44"/>
      <c r="H50" s="30"/>
      <c r="I50" s="31"/>
      <c r="J50" s="44"/>
      <c r="L50" s="30"/>
      <c r="M50" s="31"/>
      <c r="N50" s="30"/>
      <c r="O50" s="31"/>
      <c r="P50" s="32"/>
    </row>
    <row r="51" spans="1:16" s="39" customFormat="1" ht="21.75" customHeight="1">
      <c r="A51" s="27" t="s">
        <v>156</v>
      </c>
      <c r="B51" s="34"/>
      <c r="C51" s="35"/>
      <c r="D51" s="36"/>
      <c r="E51" s="35"/>
      <c r="F51" s="35"/>
      <c r="G51" s="35"/>
      <c r="H51" s="36"/>
      <c r="I51" s="37"/>
      <c r="J51" s="35"/>
      <c r="K51" s="35"/>
      <c r="L51" s="36"/>
      <c r="M51" s="37"/>
      <c r="N51" s="36"/>
      <c r="O51" s="37"/>
      <c r="P51" s="38"/>
    </row>
    <row r="52" spans="1:16" s="39" customFormat="1" ht="21.75" customHeight="1">
      <c r="B52" s="34"/>
      <c r="C52" s="35"/>
      <c r="D52" s="34"/>
      <c r="E52" s="35"/>
      <c r="F52" s="35"/>
      <c r="G52" s="35"/>
      <c r="H52" s="34"/>
      <c r="I52" s="40"/>
      <c r="J52" s="35"/>
      <c r="K52" s="41"/>
      <c r="L52" s="34"/>
      <c r="M52" s="40" t="s">
        <v>0</v>
      </c>
      <c r="O52" s="41"/>
    </row>
    <row r="53" spans="1:16" ht="21.75" customHeight="1">
      <c r="A53" s="42"/>
      <c r="B53" s="42"/>
      <c r="C53" s="42"/>
      <c r="D53" s="42"/>
      <c r="E53" s="14"/>
      <c r="F53" s="15"/>
      <c r="G53" s="162" t="s">
        <v>75</v>
      </c>
      <c r="H53" s="162"/>
      <c r="I53" s="162"/>
      <c r="J53" s="162"/>
      <c r="K53" s="162" t="s">
        <v>76</v>
      </c>
      <c r="L53" s="162"/>
      <c r="M53" s="162"/>
      <c r="N53" s="40"/>
    </row>
    <row r="54" spans="1:16" ht="21.75" customHeight="1">
      <c r="A54" s="42"/>
      <c r="B54" s="42"/>
      <c r="C54" s="42"/>
      <c r="D54" s="42"/>
      <c r="E54" s="44"/>
      <c r="F54" s="15"/>
      <c r="G54" s="16">
        <v>2563</v>
      </c>
      <c r="H54" s="17"/>
      <c r="I54" s="16">
        <v>2562</v>
      </c>
      <c r="J54" s="17"/>
      <c r="K54" s="16">
        <v>2563</v>
      </c>
      <c r="L54" s="17"/>
      <c r="M54" s="16">
        <v>2562</v>
      </c>
    </row>
    <row r="55" spans="1:16" s="29" customFormat="1" ht="21.75" customHeight="1">
      <c r="A55" s="33" t="s">
        <v>45</v>
      </c>
      <c r="E55" s="44"/>
      <c r="F55" s="44"/>
      <c r="G55" s="44"/>
      <c r="J55" s="44"/>
      <c r="O55" s="37"/>
      <c r="P55" s="32"/>
    </row>
    <row r="56" spans="1:16" s="29" customFormat="1" ht="21.75" customHeight="1">
      <c r="A56" s="29" t="s">
        <v>150</v>
      </c>
      <c r="B56" s="49"/>
      <c r="D56" s="141"/>
      <c r="E56" s="50"/>
      <c r="F56" s="50"/>
      <c r="G56" s="59">
        <v>356388</v>
      </c>
      <c r="H56" s="46"/>
      <c r="I56" s="59">
        <v>778907</v>
      </c>
      <c r="J56" s="46"/>
      <c r="K56" s="59">
        <v>405548</v>
      </c>
      <c r="L56" s="46"/>
      <c r="M56" s="59">
        <v>839516</v>
      </c>
      <c r="N56" s="46"/>
      <c r="O56" s="37"/>
      <c r="P56" s="32"/>
    </row>
    <row r="57" spans="1:16" s="29" customFormat="1" ht="21.75" customHeight="1">
      <c r="A57" s="29" t="s">
        <v>142</v>
      </c>
      <c r="B57" s="49"/>
      <c r="D57" s="46"/>
      <c r="E57" s="50"/>
      <c r="F57" s="50"/>
      <c r="G57" s="59">
        <v>0</v>
      </c>
      <c r="H57" s="46"/>
      <c r="I57" s="59">
        <v>97482845</v>
      </c>
      <c r="J57" s="46"/>
      <c r="K57" s="59">
        <v>0</v>
      </c>
      <c r="L57" s="46"/>
      <c r="M57" s="59">
        <v>67647582</v>
      </c>
      <c r="N57" s="46"/>
      <c r="O57" s="37"/>
      <c r="P57" s="32"/>
    </row>
    <row r="58" spans="1:16" s="29" customFormat="1" ht="21.75" customHeight="1">
      <c r="A58" s="29" t="s">
        <v>188</v>
      </c>
      <c r="B58" s="49"/>
      <c r="D58" s="46"/>
      <c r="E58" s="50"/>
      <c r="F58" s="50"/>
      <c r="G58" s="59">
        <v>0</v>
      </c>
      <c r="H58" s="46"/>
      <c r="I58" s="59">
        <v>-333574557</v>
      </c>
      <c r="J58" s="46"/>
      <c r="K58" s="59">
        <v>0</v>
      </c>
      <c r="L58" s="46"/>
      <c r="M58" s="59">
        <v>-265795409</v>
      </c>
      <c r="N58" s="46"/>
      <c r="O58" s="37"/>
      <c r="P58" s="32"/>
    </row>
    <row r="59" spans="1:16" s="29" customFormat="1" ht="21.75" customHeight="1">
      <c r="A59" s="29" t="s">
        <v>189</v>
      </c>
      <c r="B59" s="49"/>
      <c r="D59" s="60"/>
      <c r="E59" s="50"/>
      <c r="F59" s="50"/>
      <c r="G59" s="47">
        <v>0</v>
      </c>
      <c r="H59" s="46"/>
      <c r="I59" s="47">
        <v>220516772</v>
      </c>
      <c r="J59" s="46"/>
      <c r="K59" s="47">
        <v>0</v>
      </c>
      <c r="L59" s="46"/>
      <c r="M59" s="47">
        <v>174677479</v>
      </c>
      <c r="N59" s="46"/>
      <c r="O59" s="37"/>
      <c r="P59" s="32"/>
    </row>
    <row r="60" spans="1:16" s="29" customFormat="1" ht="21.75" customHeight="1">
      <c r="A60" s="29" t="s">
        <v>166</v>
      </c>
      <c r="B60" s="49"/>
      <c r="D60" s="46"/>
      <c r="E60" s="50"/>
      <c r="F60" s="50"/>
      <c r="G60" s="59">
        <v>-512111849</v>
      </c>
      <c r="H60" s="46"/>
      <c r="I60" s="59">
        <v>0</v>
      </c>
      <c r="J60" s="46"/>
      <c r="K60" s="59">
        <v>-402731948</v>
      </c>
      <c r="L60" s="46"/>
      <c r="M60" s="59">
        <v>0</v>
      </c>
      <c r="N60" s="46"/>
      <c r="O60" s="147"/>
      <c r="P60" s="32"/>
    </row>
    <row r="61" spans="1:16" s="29" customFormat="1" ht="21.75" customHeight="1">
      <c r="A61" s="29" t="s">
        <v>190</v>
      </c>
      <c r="B61" s="49"/>
      <c r="D61" s="46"/>
      <c r="E61" s="50"/>
      <c r="F61" s="50"/>
      <c r="G61" s="59">
        <f>555950014-1</f>
        <v>555950013</v>
      </c>
      <c r="H61" s="46"/>
      <c r="I61" s="59">
        <v>0</v>
      </c>
      <c r="J61" s="46"/>
      <c r="K61" s="59">
        <f>445803114+2</f>
        <v>445803116</v>
      </c>
      <c r="L61" s="46"/>
      <c r="M61" s="59">
        <v>0</v>
      </c>
      <c r="N61" s="46"/>
      <c r="O61" s="37"/>
      <c r="P61" s="32"/>
    </row>
    <row r="62" spans="1:16" s="29" customFormat="1" ht="21.75" customHeight="1">
      <c r="A62" s="29" t="s">
        <v>191</v>
      </c>
      <c r="B62" s="49"/>
      <c r="D62" s="46"/>
      <c r="E62" s="50"/>
      <c r="F62" s="50"/>
      <c r="G62" s="59">
        <v>157074</v>
      </c>
      <c r="H62" s="46"/>
      <c r="I62" s="59">
        <v>0</v>
      </c>
      <c r="J62" s="46"/>
      <c r="K62" s="59">
        <v>117214</v>
      </c>
      <c r="L62" s="46"/>
      <c r="M62" s="59">
        <v>0</v>
      </c>
      <c r="N62" s="46"/>
      <c r="O62" s="37"/>
      <c r="P62" s="32"/>
    </row>
    <row r="63" spans="1:16" s="29" customFormat="1" ht="21.75" customHeight="1">
      <c r="A63" s="29" t="s">
        <v>192</v>
      </c>
      <c r="B63" s="49"/>
      <c r="D63" s="46"/>
      <c r="E63" s="50"/>
      <c r="F63" s="50"/>
      <c r="G63" s="59">
        <v>-213312</v>
      </c>
      <c r="H63" s="46"/>
      <c r="I63" s="59">
        <v>0</v>
      </c>
      <c r="J63" s="46"/>
      <c r="K63" s="59">
        <v>-161895</v>
      </c>
      <c r="L63" s="46"/>
      <c r="M63" s="59">
        <v>0</v>
      </c>
      <c r="N63" s="46"/>
      <c r="O63" s="37"/>
      <c r="P63" s="32"/>
    </row>
    <row r="64" spans="1:16" s="29" customFormat="1" ht="21.75" customHeight="1">
      <c r="A64" s="29" t="s">
        <v>143</v>
      </c>
      <c r="B64" s="49"/>
      <c r="D64" s="46"/>
      <c r="E64" s="50"/>
      <c r="F64" s="50"/>
      <c r="G64" s="59">
        <v>5731446</v>
      </c>
      <c r="H64" s="46"/>
      <c r="I64" s="59">
        <v>6210902</v>
      </c>
      <c r="J64" s="46"/>
      <c r="K64" s="59">
        <v>4450676</v>
      </c>
      <c r="L64" s="46"/>
      <c r="M64" s="59">
        <v>4948332</v>
      </c>
      <c r="N64" s="46"/>
      <c r="O64" s="37"/>
      <c r="P64" s="32"/>
    </row>
    <row r="65" spans="1:16" s="29" customFormat="1" ht="21.75" customHeight="1">
      <c r="A65" s="29" t="s">
        <v>138</v>
      </c>
      <c r="B65" s="49"/>
      <c r="D65" s="60"/>
      <c r="E65" s="50"/>
      <c r="F65" s="50"/>
      <c r="G65" s="47">
        <v>0</v>
      </c>
      <c r="H65" s="46"/>
      <c r="I65" s="47">
        <v>0</v>
      </c>
      <c r="J65" s="46"/>
      <c r="K65" s="47">
        <v>16109936</v>
      </c>
      <c r="L65" s="46"/>
      <c r="M65" s="47">
        <v>32153871</v>
      </c>
      <c r="N65" s="46"/>
      <c r="O65" s="37"/>
      <c r="P65" s="32"/>
    </row>
    <row r="66" spans="1:16" s="29" customFormat="1" ht="21.75" customHeight="1">
      <c r="A66" s="29" t="s">
        <v>151</v>
      </c>
      <c r="B66" s="49"/>
      <c r="D66" s="60"/>
      <c r="E66" s="50"/>
      <c r="F66" s="50"/>
      <c r="G66" s="47">
        <v>0</v>
      </c>
      <c r="H66" s="46"/>
      <c r="I66" s="47">
        <v>-9000000</v>
      </c>
      <c r="J66" s="46"/>
      <c r="K66" s="47">
        <v>0</v>
      </c>
      <c r="L66" s="46"/>
      <c r="M66" s="47">
        <v>-9000000</v>
      </c>
      <c r="N66" s="46"/>
      <c r="O66" s="37"/>
      <c r="P66" s="32"/>
    </row>
    <row r="67" spans="1:16" s="29" customFormat="1" ht="21.75" customHeight="1">
      <c r="A67" s="29" t="s">
        <v>127</v>
      </c>
      <c r="B67" s="49"/>
      <c r="D67" s="46"/>
      <c r="E67" s="50"/>
      <c r="F67" s="50"/>
      <c r="G67" s="59">
        <v>-2329694</v>
      </c>
      <c r="H67" s="46"/>
      <c r="I67" s="59">
        <v>-2966809</v>
      </c>
      <c r="J67" s="46"/>
      <c r="K67" s="59">
        <v>-750233</v>
      </c>
      <c r="L67" s="46"/>
      <c r="M67" s="59">
        <v>-1996684</v>
      </c>
      <c r="N67" s="46"/>
      <c r="O67" s="37"/>
      <c r="P67" s="32"/>
    </row>
    <row r="68" spans="1:16" s="29" customFormat="1" ht="21.75" customHeight="1">
      <c r="A68" s="29" t="s">
        <v>144</v>
      </c>
      <c r="B68" s="49"/>
      <c r="D68" s="46"/>
      <c r="E68" s="50"/>
      <c r="F68" s="50"/>
      <c r="G68" s="54">
        <v>-82308</v>
      </c>
      <c r="H68" s="46"/>
      <c r="I68" s="54">
        <v>-4076017</v>
      </c>
      <c r="J68" s="46"/>
      <c r="K68" s="54">
        <v>-82308</v>
      </c>
      <c r="L68" s="46"/>
      <c r="M68" s="54">
        <v>-4076017</v>
      </c>
      <c r="N68" s="46">
        <v>-480517.77</v>
      </c>
      <c r="O68" s="147"/>
      <c r="P68" s="32"/>
    </row>
    <row r="69" spans="1:16" s="29" customFormat="1" ht="21.75" customHeight="1">
      <c r="A69" s="33" t="s">
        <v>220</v>
      </c>
      <c r="B69" s="49"/>
      <c r="D69" s="46"/>
      <c r="E69" s="47"/>
      <c r="F69" s="47"/>
      <c r="G69" s="56">
        <f>SUM(G56:G68)</f>
        <v>47457758</v>
      </c>
      <c r="H69" s="46"/>
      <c r="I69" s="56">
        <f>SUM(I56:I68)</f>
        <v>-24627957</v>
      </c>
      <c r="J69" s="46"/>
      <c r="K69" s="56">
        <f>SUM(K56:K68)</f>
        <v>63160106</v>
      </c>
      <c r="L69" s="46"/>
      <c r="M69" s="56">
        <f>SUM(M56:M68)</f>
        <v>-601330</v>
      </c>
      <c r="N69" s="46">
        <v>733051.96</v>
      </c>
      <c r="O69" s="37"/>
      <c r="P69" s="32"/>
    </row>
    <row r="70" spans="1:16" s="29" customFormat="1" ht="21.75" customHeight="1">
      <c r="A70" s="33" t="s">
        <v>46</v>
      </c>
      <c r="B70" s="49"/>
      <c r="D70" s="60"/>
      <c r="E70" s="50"/>
      <c r="F70" s="50"/>
      <c r="G70" s="53"/>
      <c r="H70" s="60"/>
      <c r="I70" s="53"/>
      <c r="J70" s="60"/>
      <c r="K70" s="53"/>
      <c r="L70" s="60"/>
      <c r="M70" s="53"/>
      <c r="N70" s="60">
        <v>2000000</v>
      </c>
      <c r="O70" s="37"/>
      <c r="P70" s="32"/>
    </row>
    <row r="71" spans="1:16" s="29" customFormat="1" ht="21.75" customHeight="1">
      <c r="A71" s="29" t="s">
        <v>167</v>
      </c>
      <c r="B71" s="49"/>
      <c r="D71" s="60"/>
      <c r="E71" s="50"/>
      <c r="F71" s="50"/>
      <c r="G71" s="47">
        <v>-5446516</v>
      </c>
      <c r="H71" s="46"/>
      <c r="I71" s="47">
        <v>0</v>
      </c>
      <c r="J71" s="46"/>
      <c r="K71" s="47">
        <v>-4773140</v>
      </c>
      <c r="L71" s="46"/>
      <c r="M71" s="47">
        <v>0</v>
      </c>
      <c r="N71" s="46">
        <v>-5937786</v>
      </c>
      <c r="O71" s="37"/>
      <c r="P71" s="32"/>
    </row>
    <row r="72" spans="1:16" s="29" customFormat="1" ht="21.75" customHeight="1">
      <c r="A72" s="29" t="s">
        <v>47</v>
      </c>
      <c r="B72" s="49"/>
      <c r="D72" s="60"/>
      <c r="E72" s="50"/>
      <c r="F72" s="50"/>
      <c r="G72" s="47">
        <v>-194845385</v>
      </c>
      <c r="H72" s="46"/>
      <c r="I72" s="47">
        <v>-151119472</v>
      </c>
      <c r="J72" s="46"/>
      <c r="K72" s="47">
        <v>-194845385</v>
      </c>
      <c r="L72" s="46"/>
      <c r="M72" s="47">
        <v>-151119472</v>
      </c>
      <c r="N72" s="46"/>
      <c r="O72" s="37"/>
      <c r="P72" s="32"/>
    </row>
    <row r="73" spans="1:16" s="29" customFormat="1" ht="21.75" customHeight="1">
      <c r="A73" s="33" t="s">
        <v>133</v>
      </c>
      <c r="B73" s="49"/>
      <c r="D73" s="60"/>
      <c r="E73" s="47"/>
      <c r="F73" s="47"/>
      <c r="G73" s="56">
        <f>SUM(G71:G72)</f>
        <v>-200291901</v>
      </c>
      <c r="H73" s="60"/>
      <c r="I73" s="56">
        <f>SUM(I71:I72)</f>
        <v>-151119472</v>
      </c>
      <c r="J73" s="60"/>
      <c r="K73" s="56">
        <f>SUM(K71:K72)</f>
        <v>-199618525</v>
      </c>
      <c r="L73" s="60"/>
      <c r="M73" s="56">
        <f>SUM(M71:M72)</f>
        <v>-151119472</v>
      </c>
      <c r="N73" s="46">
        <v>-325090</v>
      </c>
      <c r="O73" s="37"/>
      <c r="P73" s="32"/>
    </row>
    <row r="74" spans="1:16" s="29" customFormat="1" ht="21.75" customHeight="1">
      <c r="A74" s="33" t="s">
        <v>119</v>
      </c>
      <c r="B74" s="49"/>
      <c r="D74" s="60"/>
      <c r="E74" s="47"/>
      <c r="F74" s="47"/>
      <c r="G74" s="53">
        <f>SUM(G42,G69,G73)</f>
        <v>13171911</v>
      </c>
      <c r="H74" s="60"/>
      <c r="I74" s="53">
        <f>SUM(I42,I69,I73)</f>
        <v>1982334</v>
      </c>
      <c r="J74" s="60"/>
      <c r="K74" s="53">
        <f>SUM(K42,K69,K73)</f>
        <v>14047835</v>
      </c>
      <c r="L74" s="60"/>
      <c r="M74" s="53">
        <f>SUM(M42,M69,M73)</f>
        <v>-1174063</v>
      </c>
      <c r="N74" s="52">
        <v>146995</v>
      </c>
      <c r="O74" s="37"/>
      <c r="P74" s="32"/>
    </row>
    <row r="75" spans="1:16" s="29" customFormat="1" ht="21.75" customHeight="1">
      <c r="A75" s="33" t="s">
        <v>48</v>
      </c>
      <c r="B75" s="49"/>
      <c r="D75" s="60"/>
      <c r="E75" s="47"/>
      <c r="F75" s="47"/>
      <c r="G75" s="47">
        <v>39228713</v>
      </c>
      <c r="H75" s="60"/>
      <c r="I75" s="47">
        <v>37246379</v>
      </c>
      <c r="J75" s="60"/>
      <c r="K75" s="47">
        <v>23665049</v>
      </c>
      <c r="L75" s="60"/>
      <c r="M75" s="47">
        <v>24839112</v>
      </c>
      <c r="N75" s="46">
        <v>9000000</v>
      </c>
      <c r="O75" s="37"/>
      <c r="P75" s="32"/>
    </row>
    <row r="76" spans="1:16" s="29" customFormat="1" ht="21.75" customHeight="1" thickBot="1">
      <c r="A76" s="33" t="s">
        <v>195</v>
      </c>
      <c r="B76" s="49"/>
      <c r="C76" s="44"/>
      <c r="D76" s="46"/>
      <c r="E76" s="50"/>
      <c r="F76" s="50"/>
      <c r="G76" s="61">
        <f>SUM(G74:G75)</f>
        <v>52400624</v>
      </c>
      <c r="H76" s="46"/>
      <c r="I76" s="61">
        <f>SUM(I74:I75)</f>
        <v>39228713</v>
      </c>
      <c r="J76" s="46"/>
      <c r="K76" s="61">
        <f>SUM(K74:K75)</f>
        <v>37712884</v>
      </c>
      <c r="L76" s="46"/>
      <c r="M76" s="61">
        <f>SUM(M74:M75)</f>
        <v>23665049</v>
      </c>
      <c r="N76" s="46"/>
      <c r="O76" s="37"/>
      <c r="P76" s="60"/>
    </row>
    <row r="77" spans="1:16" ht="21.75" customHeight="1" thickTop="1">
      <c r="G77" s="62">
        <f>G76-BS!F9</f>
        <v>0</v>
      </c>
      <c r="H77" s="53"/>
      <c r="I77" s="62">
        <f>I76-BS!H9</f>
        <v>0</v>
      </c>
      <c r="J77" s="53"/>
      <c r="K77" s="62">
        <f>K76-BS!J9</f>
        <v>0</v>
      </c>
      <c r="L77" s="53"/>
      <c r="M77" s="62">
        <f>M76-BS!L9</f>
        <v>0</v>
      </c>
    </row>
    <row r="78" spans="1:16" ht="21.75" customHeight="1">
      <c r="E78" s="57"/>
      <c r="F78" s="57"/>
      <c r="G78" s="57"/>
      <c r="J78" s="57"/>
    </row>
    <row r="79" spans="1:16" ht="21.75" customHeight="1">
      <c r="A79" s="43" t="s">
        <v>10</v>
      </c>
      <c r="E79" s="57"/>
      <c r="F79" s="57"/>
      <c r="G79" s="57"/>
      <c r="J79" s="57"/>
    </row>
    <row r="80" spans="1:16" ht="21.75" customHeight="1">
      <c r="D80" s="155"/>
      <c r="E80" s="57"/>
      <c r="F80" s="57"/>
      <c r="G80" s="57"/>
      <c r="J80" s="57"/>
    </row>
    <row r="81" spans="1:16" ht="21.75" customHeight="1">
      <c r="A81" s="58"/>
      <c r="B81" s="58"/>
      <c r="C81" s="58"/>
      <c r="D81" s="58"/>
      <c r="F81" s="42"/>
      <c r="G81" s="57"/>
      <c r="I81" s="58"/>
      <c r="J81" s="58"/>
      <c r="K81" s="58"/>
      <c r="L81" s="58"/>
      <c r="M81" s="58"/>
    </row>
    <row r="82" spans="1:16" ht="21.75" customHeight="1">
      <c r="A82" s="161" t="s">
        <v>11</v>
      </c>
      <c r="B82" s="161"/>
      <c r="C82" s="161"/>
      <c r="D82" s="161"/>
      <c r="F82" s="42"/>
      <c r="G82" s="57"/>
      <c r="I82" s="161" t="s">
        <v>130</v>
      </c>
      <c r="J82" s="161"/>
      <c r="K82" s="161"/>
      <c r="L82" s="161"/>
      <c r="M82" s="161"/>
    </row>
    <row r="83" spans="1:16" ht="21.75" customHeight="1">
      <c r="A83" s="160" t="s">
        <v>12</v>
      </c>
      <c r="B83" s="160"/>
      <c r="C83" s="160"/>
      <c r="D83" s="160"/>
      <c r="F83" s="42"/>
      <c r="G83" s="57"/>
      <c r="I83" s="160" t="s">
        <v>12</v>
      </c>
      <c r="J83" s="160"/>
      <c r="K83" s="160"/>
      <c r="L83" s="160"/>
      <c r="M83" s="160"/>
    </row>
    <row r="84" spans="1:16" s="29" customFormat="1" ht="21.75" customHeight="1">
      <c r="A84" s="27" t="s">
        <v>85</v>
      </c>
      <c r="B84" s="28"/>
      <c r="D84" s="30"/>
      <c r="E84" s="44"/>
      <c r="F84" s="44"/>
      <c r="G84" s="44"/>
      <c r="H84" s="30"/>
      <c r="I84" s="31"/>
      <c r="J84" s="44"/>
      <c r="L84" s="30"/>
      <c r="M84" s="31"/>
      <c r="N84" s="30"/>
      <c r="O84" s="31"/>
      <c r="P84" s="32"/>
    </row>
    <row r="85" spans="1:16" s="29" customFormat="1" ht="21.75" customHeight="1">
      <c r="A85" s="33" t="s">
        <v>44</v>
      </c>
      <c r="B85" s="28"/>
      <c r="D85" s="30"/>
      <c r="E85" s="44"/>
      <c r="F85" s="44"/>
      <c r="G85" s="44"/>
      <c r="H85" s="30"/>
      <c r="I85" s="31"/>
      <c r="J85" s="44"/>
      <c r="L85" s="30"/>
      <c r="M85" s="31"/>
      <c r="N85" s="30"/>
      <c r="O85" s="31"/>
      <c r="P85" s="32"/>
    </row>
    <row r="86" spans="1:16" s="39" customFormat="1" ht="21.75" customHeight="1">
      <c r="A86" s="27" t="s">
        <v>156</v>
      </c>
      <c r="B86" s="34"/>
      <c r="C86" s="35"/>
      <c r="D86" s="36"/>
      <c r="E86" s="35"/>
      <c r="F86" s="35"/>
      <c r="G86" s="35"/>
      <c r="H86" s="36"/>
      <c r="I86" s="37"/>
      <c r="J86" s="35"/>
      <c r="K86" s="35"/>
      <c r="L86" s="36"/>
      <c r="M86" s="37"/>
      <c r="N86" s="36"/>
      <c r="O86" s="37"/>
      <c r="P86" s="38"/>
    </row>
    <row r="87" spans="1:16" s="39" customFormat="1" ht="21.75" customHeight="1">
      <c r="B87" s="34"/>
      <c r="C87" s="35"/>
      <c r="D87" s="34"/>
      <c r="E87" s="35"/>
      <c r="F87" s="35"/>
      <c r="G87" s="35"/>
      <c r="H87" s="34"/>
      <c r="I87" s="40"/>
      <c r="J87" s="35"/>
      <c r="K87" s="41"/>
      <c r="L87" s="34"/>
      <c r="M87" s="40" t="s">
        <v>0</v>
      </c>
      <c r="O87" s="41"/>
    </row>
    <row r="88" spans="1:16" ht="21.75" customHeight="1">
      <c r="A88" s="42"/>
      <c r="B88" s="42"/>
      <c r="C88" s="42"/>
      <c r="D88" s="42"/>
      <c r="E88" s="14"/>
      <c r="F88" s="15"/>
      <c r="G88" s="162" t="s">
        <v>75</v>
      </c>
      <c r="H88" s="162"/>
      <c r="I88" s="162"/>
      <c r="J88" s="162"/>
      <c r="K88" s="162" t="s">
        <v>76</v>
      </c>
      <c r="L88" s="162"/>
      <c r="M88" s="162"/>
      <c r="N88" s="40"/>
    </row>
    <row r="89" spans="1:16" ht="21.75" customHeight="1">
      <c r="A89" s="42"/>
      <c r="B89" s="42"/>
      <c r="C89" s="42"/>
      <c r="D89" s="42"/>
      <c r="E89" s="44"/>
      <c r="F89" s="15"/>
      <c r="G89" s="16">
        <v>2563</v>
      </c>
      <c r="H89" s="17"/>
      <c r="I89" s="16">
        <v>2562</v>
      </c>
      <c r="J89" s="17"/>
      <c r="K89" s="16">
        <v>2563</v>
      </c>
      <c r="L89" s="17"/>
      <c r="M89" s="16">
        <v>2562</v>
      </c>
    </row>
    <row r="90" spans="1:16" ht="21.75" customHeight="1">
      <c r="A90" s="63" t="s">
        <v>117</v>
      </c>
      <c r="G90" s="62"/>
      <c r="H90" s="53"/>
      <c r="I90" s="62"/>
      <c r="J90" s="53"/>
      <c r="K90" s="62"/>
      <c r="L90" s="53"/>
      <c r="M90" s="62"/>
    </row>
    <row r="91" spans="1:16" ht="21.75" customHeight="1">
      <c r="A91" s="64" t="s">
        <v>128</v>
      </c>
      <c r="G91" s="62"/>
      <c r="H91" s="53"/>
      <c r="I91" s="62"/>
      <c r="J91" s="53"/>
      <c r="K91" s="62"/>
      <c r="L91" s="53"/>
      <c r="M91" s="62"/>
    </row>
    <row r="92" spans="1:16" ht="21.75" customHeight="1">
      <c r="A92" s="64" t="s">
        <v>206</v>
      </c>
      <c r="G92" s="62"/>
      <c r="H92" s="53"/>
      <c r="I92" s="62"/>
      <c r="J92" s="53"/>
      <c r="K92" s="62"/>
      <c r="L92" s="53"/>
      <c r="M92" s="62"/>
    </row>
    <row r="93" spans="1:16" ht="21.75" customHeight="1">
      <c r="A93" s="64" t="s">
        <v>193</v>
      </c>
      <c r="G93" s="47">
        <v>0</v>
      </c>
      <c r="H93" s="53"/>
      <c r="I93" s="62">
        <v>2810596</v>
      </c>
      <c r="J93" s="53"/>
      <c r="K93" s="47">
        <v>0</v>
      </c>
      <c r="L93" s="53"/>
      <c r="M93" s="62">
        <v>2242075</v>
      </c>
    </row>
    <row r="94" spans="1:16" ht="21.75" customHeight="1">
      <c r="A94" s="64" t="s">
        <v>207</v>
      </c>
      <c r="G94" s="62"/>
      <c r="H94" s="53"/>
      <c r="I94" s="62"/>
      <c r="J94" s="53"/>
      <c r="K94" s="62"/>
      <c r="L94" s="53"/>
      <c r="M94" s="62"/>
    </row>
    <row r="95" spans="1:16" ht="21.75" customHeight="1">
      <c r="A95" s="64" t="s">
        <v>168</v>
      </c>
      <c r="G95" s="62">
        <v>-124425</v>
      </c>
      <c r="H95" s="53"/>
      <c r="I95" s="62">
        <v>0</v>
      </c>
      <c r="J95" s="53"/>
      <c r="K95" s="62">
        <v>-192840</v>
      </c>
      <c r="L95" s="53"/>
      <c r="M95" s="62">
        <v>0</v>
      </c>
    </row>
    <row r="96" spans="1:16" ht="21.75" customHeight="1">
      <c r="A96" s="64" t="s">
        <v>208</v>
      </c>
      <c r="G96" s="62"/>
      <c r="H96" s="53"/>
      <c r="I96" s="62"/>
      <c r="J96" s="53"/>
      <c r="K96" s="62"/>
      <c r="L96" s="53"/>
      <c r="M96" s="62"/>
    </row>
    <row r="97" spans="1:13" ht="21.75" customHeight="1">
      <c r="A97" s="64" t="s">
        <v>168</v>
      </c>
      <c r="G97" s="62">
        <v>384001</v>
      </c>
      <c r="H97" s="53"/>
      <c r="I97" s="62">
        <v>0</v>
      </c>
      <c r="J97" s="53"/>
      <c r="K97" s="62">
        <v>224841</v>
      </c>
      <c r="L97" s="53"/>
      <c r="M97" s="62">
        <v>0</v>
      </c>
    </row>
    <row r="98" spans="1:13" ht="21.75" customHeight="1">
      <c r="A98" s="64" t="s">
        <v>194</v>
      </c>
      <c r="G98" s="47">
        <v>0</v>
      </c>
      <c r="H98" s="53"/>
      <c r="I98" s="62">
        <v>39228335.670000002</v>
      </c>
      <c r="J98" s="53"/>
      <c r="K98" s="47">
        <v>0</v>
      </c>
      <c r="L98" s="53"/>
      <c r="M98" s="62">
        <v>31382668.550000001</v>
      </c>
    </row>
    <row r="99" spans="1:13" ht="21.75" customHeight="1">
      <c r="A99" s="65" t="s">
        <v>169</v>
      </c>
      <c r="G99" s="62"/>
      <c r="H99" s="53"/>
      <c r="I99" s="62"/>
      <c r="J99" s="53"/>
      <c r="K99" s="62"/>
      <c r="L99" s="53"/>
      <c r="M99" s="62"/>
    </row>
    <row r="100" spans="1:13" ht="21.75" customHeight="1">
      <c r="A100" s="65" t="s">
        <v>170</v>
      </c>
      <c r="G100" s="62">
        <v>58169964</v>
      </c>
      <c r="H100" s="53"/>
      <c r="I100" s="62">
        <v>0</v>
      </c>
      <c r="J100" s="53"/>
      <c r="K100" s="62">
        <v>44537582</v>
      </c>
      <c r="L100" s="53"/>
      <c r="M100" s="62">
        <v>0</v>
      </c>
    </row>
    <row r="101" spans="1:13" ht="21.75" customHeight="1">
      <c r="A101" s="65" t="s">
        <v>152</v>
      </c>
      <c r="G101" s="62"/>
      <c r="H101" s="53"/>
      <c r="I101" s="62"/>
      <c r="J101" s="53"/>
      <c r="K101" s="62"/>
      <c r="L101" s="53"/>
      <c r="M101" s="62"/>
    </row>
    <row r="102" spans="1:13" ht="21.75" customHeight="1">
      <c r="A102" s="65" t="s">
        <v>153</v>
      </c>
      <c r="G102" s="62">
        <v>5204466</v>
      </c>
      <c r="H102" s="53"/>
      <c r="I102" s="62">
        <v>-2934919</v>
      </c>
      <c r="J102" s="53"/>
      <c r="K102" s="62">
        <v>4105723</v>
      </c>
      <c r="L102" s="53"/>
      <c r="M102" s="62">
        <v>-2626008</v>
      </c>
    </row>
    <row r="103" spans="1:13" ht="21.75" customHeight="1">
      <c r="A103" s="64" t="s">
        <v>171</v>
      </c>
      <c r="G103" s="62"/>
      <c r="H103" s="53"/>
      <c r="I103" s="62"/>
      <c r="J103" s="53"/>
      <c r="K103" s="62"/>
      <c r="L103" s="53"/>
      <c r="M103" s="139"/>
    </row>
    <row r="104" spans="1:13" ht="21.75" customHeight="1">
      <c r="A104" s="64" t="s">
        <v>172</v>
      </c>
      <c r="G104" s="62">
        <v>7339597</v>
      </c>
      <c r="H104" s="53"/>
      <c r="I104" s="62">
        <v>0</v>
      </c>
      <c r="J104" s="53"/>
      <c r="K104" s="62">
        <v>7339597</v>
      </c>
      <c r="L104" s="53"/>
      <c r="M104" s="139">
        <v>0</v>
      </c>
    </row>
    <row r="105" spans="1:13" ht="21.75" customHeight="1">
      <c r="A105" s="64" t="s">
        <v>173</v>
      </c>
      <c r="G105" s="62">
        <v>1800579</v>
      </c>
      <c r="H105" s="53"/>
      <c r="I105" s="62">
        <v>0</v>
      </c>
      <c r="J105" s="53"/>
      <c r="K105" s="62">
        <v>0</v>
      </c>
      <c r="L105" s="53"/>
      <c r="M105" s="139">
        <v>0</v>
      </c>
    </row>
    <row r="106" spans="1:13" ht="21.75" customHeight="1">
      <c r="A106" s="64" t="s">
        <v>174</v>
      </c>
      <c r="G106" s="62">
        <v>2811393</v>
      </c>
      <c r="H106" s="53"/>
      <c r="I106" s="62">
        <v>0</v>
      </c>
      <c r="J106" s="53"/>
      <c r="K106" s="62">
        <v>2811393</v>
      </c>
      <c r="L106" s="53"/>
      <c r="M106" s="139">
        <v>0</v>
      </c>
    </row>
    <row r="107" spans="1:13" ht="21.75" customHeight="1">
      <c r="G107" s="62"/>
      <c r="H107" s="53"/>
      <c r="I107" s="62"/>
      <c r="J107" s="53"/>
      <c r="K107" s="62"/>
      <c r="L107" s="53"/>
      <c r="M107" s="62"/>
    </row>
    <row r="108" spans="1:13" ht="21.75" customHeight="1">
      <c r="A108" s="43" t="s">
        <v>10</v>
      </c>
    </row>
    <row r="109" spans="1:13" ht="21.75" customHeight="1">
      <c r="D109" s="150"/>
    </row>
    <row r="110" spans="1:13" ht="21.75" customHeight="1">
      <c r="A110" s="58"/>
      <c r="B110" s="58"/>
      <c r="C110" s="58"/>
      <c r="D110" s="58"/>
      <c r="F110" s="42"/>
      <c r="I110" s="58"/>
      <c r="J110" s="58"/>
      <c r="K110" s="58"/>
      <c r="L110" s="58"/>
      <c r="M110" s="58"/>
    </row>
    <row r="111" spans="1:13" ht="21.75" customHeight="1">
      <c r="A111" s="161" t="s">
        <v>11</v>
      </c>
      <c r="B111" s="161"/>
      <c r="C111" s="161"/>
      <c r="D111" s="161"/>
      <c r="F111" s="42"/>
      <c r="I111" s="161" t="s">
        <v>130</v>
      </c>
      <c r="J111" s="161"/>
      <c r="K111" s="161"/>
      <c r="L111" s="161"/>
      <c r="M111" s="161"/>
    </row>
    <row r="112" spans="1:13" ht="21.75" customHeight="1">
      <c r="A112" s="160" t="s">
        <v>12</v>
      </c>
      <c r="B112" s="160"/>
      <c r="C112" s="160"/>
      <c r="D112" s="160"/>
      <c r="F112" s="42"/>
      <c r="I112" s="160" t="s">
        <v>12</v>
      </c>
      <c r="J112" s="160"/>
      <c r="K112" s="160"/>
      <c r="L112" s="160"/>
      <c r="M112" s="160"/>
    </row>
  </sheetData>
  <mergeCells count="18">
    <mergeCell ref="G53:J53"/>
    <mergeCell ref="K53:M53"/>
    <mergeCell ref="A111:D111"/>
    <mergeCell ref="I111:M111"/>
    <mergeCell ref="A112:D112"/>
    <mergeCell ref="I112:M112"/>
    <mergeCell ref="A82:D82"/>
    <mergeCell ref="I82:M82"/>
    <mergeCell ref="A83:D83"/>
    <mergeCell ref="I83:M83"/>
    <mergeCell ref="G88:J88"/>
    <mergeCell ref="K88:M88"/>
    <mergeCell ref="G5:J5"/>
    <mergeCell ref="K5:M5"/>
    <mergeCell ref="A47:D47"/>
    <mergeCell ref="I47:M47"/>
    <mergeCell ref="A48:D48"/>
    <mergeCell ref="I48:M48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2" manualBreakCount="2">
    <brk id="48" max="16383" man="1"/>
    <brk id="8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AC4FBB-DC8F-40C3-AFB5-B37498A2900B}"/>
</file>

<file path=customXml/itemProps2.xml><?xml version="1.0" encoding="utf-8"?>
<ds:datastoreItem xmlns:ds="http://schemas.openxmlformats.org/officeDocument/2006/customXml" ds:itemID="{303DF262-D953-47A9-9DA7-987F126A0254}"/>
</file>

<file path=customXml/itemProps3.xml><?xml version="1.0" encoding="utf-8"?>
<ds:datastoreItem xmlns:ds="http://schemas.openxmlformats.org/officeDocument/2006/customXml" ds:itemID="{612BC4E9-5647-4F5F-B72B-047F29E173CD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60847</vt:lpwstr>
  </property>
  <property fmtid="{D5CDD505-2E9C-101B-9397-08002B2CF9AE}" pid="4" name="OptimizationTime">
    <vt:lpwstr>20210219_1904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2021-02-16T13:07:51Z</cp:lastPrinted>
  <dcterms:created xsi:type="dcterms:W3CDTF">2011-12-19T06:33:27Z</dcterms:created>
  <dcterms:modified xsi:type="dcterms:W3CDTF">2021-02-16T13:07:57Z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