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947970 - 2020 Dec-FSA-GULFPLC\Financial Statement\YE\E\Clean file\USE\"/>
    </mc:Choice>
  </mc:AlternateContent>
  <xr:revisionPtr revIDLastSave="0" documentId="13_ncr:1_{F538945D-37D7-464A-AFD9-DCE76757CBE4}" xr6:coauthVersionLast="45" xr6:coauthVersionMax="45" xr10:uidLastSave="{00000000-0000-0000-0000-000000000000}"/>
  <bookViews>
    <workbookView xWindow="-110" yWindow="-110" windowWidth="19420" windowHeight="10420" tabRatio="797" xr2:uid="{00000000-000D-0000-FFFF-FFFF00000000}"/>
  </bookViews>
  <sheets>
    <sheet name="BS-6-8" sheetId="1" r:id="rId1"/>
    <sheet name="PL-9 10" sheetId="2" r:id="rId2"/>
    <sheet name="SH- 11 " sheetId="10" r:id="rId3"/>
    <sheet name="SH- 12 " sheetId="12" r:id="rId4"/>
    <sheet name="SH- 13 " sheetId="13" r:id="rId5"/>
    <sheet name="SH- 14" sheetId="15" r:id="rId6"/>
    <sheet name="CF-15 - 17" sheetId="3" r:id="rId7"/>
  </sheets>
  <externalReferences>
    <externalReference r:id="rId8"/>
    <externalReference r:id="rId9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_xlnm.Print_Area" localSheetId="0">'BS-6-8'!$A$1:$K$120</definedName>
    <definedName name="_xlnm.Print_Area" localSheetId="6">'CF-15 - 17'!$A$1:$H$131</definedName>
    <definedName name="_xlnm.Print_Area" localSheetId="1">'PL-9 10'!$A$1:$L$79</definedName>
    <definedName name="_xlnm.Print_Area" localSheetId="2">'SH- 11 '!$A$1:$AC$86</definedName>
    <definedName name="_xlnm.Print_Area" localSheetId="3">'SH- 12 '!$A$1:$AF$37</definedName>
    <definedName name="_xlnm.Print_Area" localSheetId="4">'SH- 13 '!$A$1:$N$25</definedName>
    <definedName name="_xlnm.Print_Area" localSheetId="5">'SH- 14'!$A$1:$R$32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3" l="1"/>
  <c r="L21" i="13" l="1"/>
  <c r="J21" i="13"/>
  <c r="H21" i="13"/>
  <c r="J63" i="2"/>
  <c r="F63" i="2"/>
  <c r="L63" i="2"/>
  <c r="H63" i="2"/>
  <c r="E21" i="1" l="1"/>
  <c r="G21" i="1"/>
  <c r="I21" i="1"/>
  <c r="K21" i="1"/>
  <c r="B106" i="3" l="1"/>
  <c r="E67" i="1" l="1"/>
  <c r="I41" i="1"/>
  <c r="R19" i="15" l="1"/>
  <c r="R20" i="15"/>
  <c r="P22" i="15"/>
  <c r="N22" i="15"/>
  <c r="L22" i="15"/>
  <c r="J22" i="15"/>
  <c r="H22" i="15"/>
  <c r="F22" i="15"/>
  <c r="D22" i="15"/>
  <c r="K41" i="1" l="1"/>
  <c r="E41" i="1"/>
  <c r="B39" i="3" l="1"/>
  <c r="G116" i="1"/>
  <c r="G67" i="1" l="1"/>
  <c r="AD25" i="12" l="1"/>
  <c r="X25" i="12"/>
  <c r="T25" i="12"/>
  <c r="R25" i="12"/>
  <c r="P25" i="12"/>
  <c r="N25" i="12"/>
  <c r="L25" i="12"/>
  <c r="J25" i="12"/>
  <c r="H25" i="12"/>
  <c r="F25" i="12"/>
  <c r="F21" i="12"/>
  <c r="D25" i="12"/>
  <c r="AD21" i="12"/>
  <c r="AD27" i="12" s="1"/>
  <c r="X21" i="12"/>
  <c r="V21" i="12"/>
  <c r="T21" i="12"/>
  <c r="R21" i="12"/>
  <c r="P21" i="12"/>
  <c r="N21" i="12"/>
  <c r="L21" i="12"/>
  <c r="J21" i="12"/>
  <c r="H21" i="12"/>
  <c r="D21" i="12"/>
  <c r="P27" i="12" l="1"/>
  <c r="T27" i="12"/>
  <c r="R27" i="12"/>
  <c r="D27" i="12"/>
  <c r="H27" i="12"/>
  <c r="X27" i="12"/>
  <c r="J27" i="12"/>
  <c r="L27" i="12"/>
  <c r="F27" i="12"/>
  <c r="N27" i="12"/>
  <c r="Z25" i="12"/>
  <c r="V25" i="12"/>
  <c r="V27" i="12" s="1"/>
  <c r="Z21" i="12"/>
  <c r="AB21" i="12"/>
  <c r="J29" i="15"/>
  <c r="R21" i="15"/>
  <c r="R22" i="15" s="1"/>
  <c r="Z27" i="12" l="1"/>
  <c r="AF25" i="12"/>
  <c r="AF21" i="12"/>
  <c r="K78" i="1"/>
  <c r="G78" i="1"/>
  <c r="AB25" i="12" l="1"/>
  <c r="AB27" i="12" s="1"/>
  <c r="AF27" i="12"/>
  <c r="I78" i="1"/>
  <c r="E78" i="1"/>
  <c r="E16" i="13" l="1"/>
  <c r="F16" i="13"/>
  <c r="G16" i="13"/>
  <c r="H16" i="13"/>
  <c r="I16" i="13"/>
  <c r="J16" i="13"/>
  <c r="K16" i="13"/>
  <c r="L16" i="13"/>
  <c r="M16" i="13"/>
  <c r="D16" i="13"/>
  <c r="N16" i="13"/>
  <c r="D18" i="10" l="1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Z18" i="10"/>
  <c r="AA18" i="10"/>
  <c r="AB18" i="10"/>
  <c r="C18" i="10"/>
  <c r="AC18" i="10"/>
  <c r="Y18" i="10" l="1"/>
  <c r="B41" i="3"/>
  <c r="D25" i="3"/>
  <c r="B80" i="3"/>
  <c r="D80" i="3"/>
  <c r="F80" i="3"/>
  <c r="H80" i="3"/>
  <c r="D106" i="3"/>
  <c r="P13" i="15"/>
  <c r="R13" i="15" s="1"/>
  <c r="J15" i="15"/>
  <c r="D15" i="15"/>
  <c r="D30" i="15" s="1"/>
  <c r="F15" i="15"/>
  <c r="H15" i="15"/>
  <c r="L15" i="15"/>
  <c r="N15" i="15"/>
  <c r="N30" i="15" s="1"/>
  <c r="R25" i="15"/>
  <c r="D27" i="15"/>
  <c r="F27" i="15"/>
  <c r="H27" i="15"/>
  <c r="J27" i="15"/>
  <c r="L27" i="15"/>
  <c r="N27" i="15"/>
  <c r="N11" i="13"/>
  <c r="D21" i="13"/>
  <c r="D24" i="13" s="1"/>
  <c r="F21" i="13"/>
  <c r="F24" i="13" s="1"/>
  <c r="H24" i="13"/>
  <c r="L24" i="13"/>
  <c r="Z13" i="12"/>
  <c r="AB13" i="12" s="1"/>
  <c r="D15" i="12"/>
  <c r="D35" i="12" s="1"/>
  <c r="F15" i="12"/>
  <c r="H15" i="12"/>
  <c r="J15" i="12"/>
  <c r="L15" i="12"/>
  <c r="N15" i="12"/>
  <c r="P15" i="12"/>
  <c r="R15" i="12"/>
  <c r="T15" i="12"/>
  <c r="V15" i="12"/>
  <c r="X15" i="12"/>
  <c r="AD15" i="12"/>
  <c r="D32" i="12"/>
  <c r="F32" i="12"/>
  <c r="H32" i="12"/>
  <c r="J32" i="12"/>
  <c r="L32" i="12"/>
  <c r="N32" i="12"/>
  <c r="P32" i="12"/>
  <c r="R32" i="12"/>
  <c r="T32" i="12"/>
  <c r="V32" i="12"/>
  <c r="X32" i="12"/>
  <c r="AD32" i="12"/>
  <c r="W13" i="10"/>
  <c r="Y13" i="10" s="1"/>
  <c r="C24" i="10"/>
  <c r="E24" i="10"/>
  <c r="G24" i="10"/>
  <c r="I24" i="10"/>
  <c r="K24" i="10"/>
  <c r="M24" i="10"/>
  <c r="O24" i="10"/>
  <c r="Q24" i="10"/>
  <c r="S24" i="10"/>
  <c r="U24" i="10"/>
  <c r="AA24" i="10"/>
  <c r="C30" i="10"/>
  <c r="E30" i="10"/>
  <c r="G30" i="10"/>
  <c r="I30" i="10"/>
  <c r="K30" i="10"/>
  <c r="M30" i="10"/>
  <c r="O30" i="10"/>
  <c r="Q30" i="10"/>
  <c r="S30" i="10"/>
  <c r="U30" i="10"/>
  <c r="AA30" i="10"/>
  <c r="W48" i="10"/>
  <c r="AC48" i="10" s="1"/>
  <c r="AA48" i="10"/>
  <c r="W52" i="10"/>
  <c r="AA52" i="10" s="1"/>
  <c r="W53" i="10"/>
  <c r="AA53" i="10" s="1"/>
  <c r="C54" i="10"/>
  <c r="C61" i="10" s="1"/>
  <c r="C68" i="10" s="1"/>
  <c r="E54" i="10"/>
  <c r="G54" i="10"/>
  <c r="I54" i="10"/>
  <c r="K54" i="10"/>
  <c r="M54" i="10"/>
  <c r="O54" i="10"/>
  <c r="Q54" i="10"/>
  <c r="S54" i="10"/>
  <c r="U54" i="10"/>
  <c r="Y54" i="10"/>
  <c r="U58" i="10"/>
  <c r="W58" i="10" s="1"/>
  <c r="AC58" i="10"/>
  <c r="AC59" i="10" s="1"/>
  <c r="E59" i="10"/>
  <c r="G59" i="10"/>
  <c r="I59" i="10"/>
  <c r="K59" i="10"/>
  <c r="M59" i="10"/>
  <c r="O59" i="10"/>
  <c r="Q59" i="10"/>
  <c r="Q61" i="10" s="1"/>
  <c r="S59" i="10"/>
  <c r="Y59" i="10"/>
  <c r="M64" i="10"/>
  <c r="W64" i="10" s="1"/>
  <c r="U64" i="10"/>
  <c r="Y64" i="10"/>
  <c r="Y66" i="10" s="1"/>
  <c r="U65" i="10"/>
  <c r="W65" i="10" s="1"/>
  <c r="AC65" i="10" s="1"/>
  <c r="C66" i="10"/>
  <c r="E66" i="10"/>
  <c r="G66" i="10"/>
  <c r="I66" i="10"/>
  <c r="K66" i="10"/>
  <c r="O66" i="10"/>
  <c r="Q66" i="10"/>
  <c r="S66" i="10"/>
  <c r="F13" i="2"/>
  <c r="F17" i="2" s="1"/>
  <c r="F24" i="2" s="1"/>
  <c r="H13" i="2"/>
  <c r="H17" i="2" s="1"/>
  <c r="J13" i="2"/>
  <c r="J17" i="2" s="1"/>
  <c r="J24" i="2" s="1"/>
  <c r="L13" i="2"/>
  <c r="L17" i="2" s="1"/>
  <c r="L24" i="2" s="1"/>
  <c r="F52" i="2"/>
  <c r="F65" i="2" s="1"/>
  <c r="H52" i="2"/>
  <c r="H65" i="2" s="1"/>
  <c r="J52" i="2"/>
  <c r="J65" i="2" s="1"/>
  <c r="L52" i="2"/>
  <c r="L65" i="2" s="1"/>
  <c r="F71" i="2"/>
  <c r="H71" i="2"/>
  <c r="J71" i="2"/>
  <c r="L71" i="2"/>
  <c r="F76" i="2"/>
  <c r="H76" i="2"/>
  <c r="J76" i="2"/>
  <c r="L76" i="2"/>
  <c r="G41" i="1"/>
  <c r="I67" i="1"/>
  <c r="I80" i="1" s="1"/>
  <c r="K67" i="1"/>
  <c r="K80" i="1" s="1"/>
  <c r="G80" i="1"/>
  <c r="E116" i="1"/>
  <c r="E118" i="1" s="1"/>
  <c r="G118" i="1"/>
  <c r="I116" i="1"/>
  <c r="I118" i="1" s="1"/>
  <c r="K116" i="1"/>
  <c r="K118" i="1" s="1"/>
  <c r="O61" i="10" l="1"/>
  <c r="O68" i="10" s="1"/>
  <c r="AD35" i="12"/>
  <c r="H35" i="12"/>
  <c r="L35" i="12"/>
  <c r="H41" i="3"/>
  <c r="H113" i="3" s="1"/>
  <c r="F41" i="3"/>
  <c r="D39" i="3"/>
  <c r="D41" i="3" s="1"/>
  <c r="D111" i="3" s="1"/>
  <c r="D113" i="3" s="1"/>
  <c r="B112" i="3" s="1"/>
  <c r="F28" i="2"/>
  <c r="F30" i="2" s="1"/>
  <c r="F66" i="2" s="1"/>
  <c r="L28" i="2"/>
  <c r="L30" i="2" s="1"/>
  <c r="L66" i="2" s="1"/>
  <c r="J28" i="2"/>
  <c r="J30" i="2" s="1"/>
  <c r="J66" i="2" s="1"/>
  <c r="F30" i="15"/>
  <c r="G34" i="10"/>
  <c r="F35" i="12"/>
  <c r="E61" i="10"/>
  <c r="M61" i="10"/>
  <c r="S61" i="10"/>
  <c r="S68" i="10" s="1"/>
  <c r="I61" i="10"/>
  <c r="I68" i="10" s="1"/>
  <c r="R35" i="12"/>
  <c r="L30" i="15"/>
  <c r="Y61" i="10"/>
  <c r="J30" i="15"/>
  <c r="H30" i="15"/>
  <c r="B111" i="3"/>
  <c r="U66" i="10"/>
  <c r="W54" i="10"/>
  <c r="T35" i="12"/>
  <c r="K34" i="10"/>
  <c r="AA65" i="10"/>
  <c r="AB32" i="12"/>
  <c r="P27" i="15"/>
  <c r="K120" i="1"/>
  <c r="P15" i="15"/>
  <c r="N35" i="12"/>
  <c r="G61" i="10"/>
  <c r="G68" i="10" s="1"/>
  <c r="AA34" i="10"/>
  <c r="J35" i="12"/>
  <c r="P35" i="12"/>
  <c r="W24" i="10"/>
  <c r="G43" i="1"/>
  <c r="Q68" i="10"/>
  <c r="K61" i="10"/>
  <c r="K68" i="10" s="1"/>
  <c r="Q34" i="10"/>
  <c r="W30" i="10"/>
  <c r="W34" i="10" s="1"/>
  <c r="U59" i="10"/>
  <c r="U61" i="10" s="1"/>
  <c r="E68" i="10"/>
  <c r="M34" i="10"/>
  <c r="V35" i="12"/>
  <c r="X35" i="12"/>
  <c r="R15" i="15"/>
  <c r="R30" i="15" s="1"/>
  <c r="R26" i="15"/>
  <c r="R27" i="15" s="1"/>
  <c r="K43" i="1"/>
  <c r="I120" i="1"/>
  <c r="G120" i="1"/>
  <c r="I43" i="1"/>
  <c r="E80" i="1"/>
  <c r="E120" i="1" s="1"/>
  <c r="E43" i="1"/>
  <c r="Y24" i="10"/>
  <c r="AC24" i="10"/>
  <c r="AA54" i="10"/>
  <c r="AA58" i="10"/>
  <c r="AA59" i="10" s="1"/>
  <c r="W59" i="10"/>
  <c r="AC13" i="10"/>
  <c r="AF13" i="12"/>
  <c r="AB15" i="12"/>
  <c r="AC52" i="10"/>
  <c r="U34" i="10"/>
  <c r="E34" i="10"/>
  <c r="S34" i="10"/>
  <c r="C34" i="10"/>
  <c r="Z15" i="12"/>
  <c r="O34" i="10"/>
  <c r="H24" i="2"/>
  <c r="Y68" i="10"/>
  <c r="AC53" i="10"/>
  <c r="I34" i="10"/>
  <c r="AF32" i="12"/>
  <c r="Z32" i="12"/>
  <c r="AA64" i="10"/>
  <c r="AA66" i="10" s="1"/>
  <c r="W66" i="10"/>
  <c r="AC64" i="10"/>
  <c r="AC66" i="10" s="1"/>
  <c r="M66" i="10"/>
  <c r="P30" i="15" l="1"/>
  <c r="W68" i="10"/>
  <c r="W61" i="10"/>
  <c r="U68" i="10"/>
  <c r="F113" i="3"/>
  <c r="B113" i="3"/>
  <c r="H28" i="2"/>
  <c r="H30" i="2" s="1"/>
  <c r="H66" i="2" s="1"/>
  <c r="Z35" i="12"/>
  <c r="M68" i="10"/>
  <c r="AF15" i="12"/>
  <c r="AF35" i="12" s="1"/>
  <c r="AB35" i="12"/>
  <c r="AC30" i="10"/>
  <c r="AC34" i="10" s="1"/>
  <c r="Y30" i="10"/>
  <c r="Y34" i="10" s="1"/>
  <c r="AC54" i="10"/>
  <c r="AC61" i="10" s="1"/>
  <c r="AC68" i="10" s="1"/>
  <c r="AA61" i="10"/>
  <c r="AA68" i="10" s="1"/>
  <c r="N21" i="13" l="1"/>
  <c r="N24" i="13" s="1"/>
  <c r="J24" i="13"/>
</calcChain>
</file>

<file path=xl/sharedStrings.xml><?xml version="1.0" encoding="utf-8"?>
<sst xmlns="http://schemas.openxmlformats.org/spreadsheetml/2006/main" count="573" uniqueCount="341">
  <si>
    <t>Assets</t>
  </si>
  <si>
    <t>Note</t>
  </si>
  <si>
    <t>(Baht)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</si>
  <si>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</si>
  <si>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</si>
  <si>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</si>
  <si>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</si>
  <si>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</si>
  <si>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</si>
  <si>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</si>
  <si>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</si>
  <si>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</si>
  <si>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</si>
  <si>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</si>
  <si>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</si>
  <si>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</si>
  <si>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</si>
  <si>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</si>
  <si>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</si>
  <si>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</si>
  <si>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</si>
  <si>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</si>
  <si>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</si>
  <si>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</si>
  <si>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</si>
  <si>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</si>
  <si>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</si>
  <si>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</si>
  <si>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</si>
  <si>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</si>
  <si>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</si>
  <si>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</si>
  <si>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</si>
  <si>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</si>
  <si>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</si>
  <si>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</si>
  <si>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</si>
  <si>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</si>
  <si>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</si>
  <si>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</si>
  <si>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</si>
  <si>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</si>
  <si>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</si>
  <si>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</si>
  <si>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Non-</t>
  </si>
  <si>
    <t xml:space="preserve">controlling </t>
  </si>
  <si>
    <t>interests</t>
  </si>
  <si>
    <t>to owners</t>
  </si>
  <si>
    <t>Total</t>
  </si>
  <si>
    <t>statements</t>
  </si>
  <si>
    <t>Other receivables</t>
  </si>
  <si>
    <t>Other payables</t>
  </si>
  <si>
    <t>Debentures</t>
  </si>
  <si>
    <t xml:space="preserve">    Profit or loss</t>
  </si>
  <si>
    <t>Statement of financial position</t>
  </si>
  <si>
    <t>Deferred tax liabilities</t>
  </si>
  <si>
    <t xml:space="preserve">    Other comprehensive income (loss)</t>
  </si>
  <si>
    <t xml:space="preserve">    Share-based payment transactions</t>
  </si>
  <si>
    <t>Long-term loans to related parties</t>
  </si>
  <si>
    <t>Other components of equity</t>
  </si>
  <si>
    <t>Share premium on ordinary shares</t>
  </si>
  <si>
    <t>to profit or loss</t>
  </si>
  <si>
    <t>Warrants</t>
  </si>
  <si>
    <t>Total items that will be reclassified subsequently</t>
  </si>
  <si>
    <t xml:space="preserve"> to profit or loss</t>
  </si>
  <si>
    <t>Share of other</t>
  </si>
  <si>
    <t>of the parent</t>
  </si>
  <si>
    <t xml:space="preserve">    Share options excercised</t>
  </si>
  <si>
    <t>Acquisition of intangible assets</t>
  </si>
  <si>
    <t>Surplus from business combination</t>
  </si>
  <si>
    <t>of associates</t>
  </si>
  <si>
    <t>Consolidated</t>
  </si>
  <si>
    <t>Separate</t>
  </si>
  <si>
    <t>financial statements</t>
  </si>
  <si>
    <t>Gross profit</t>
  </si>
  <si>
    <t xml:space="preserve"> </t>
  </si>
  <si>
    <t>Items that will be reclassified subsequently to profit or loss</t>
  </si>
  <si>
    <t>Total comprehensive income (loss) for the period</t>
  </si>
  <si>
    <t>Statement of changes in equity (Unaudited)</t>
  </si>
  <si>
    <t>Other components</t>
  </si>
  <si>
    <t>of shareholders' equity</t>
  </si>
  <si>
    <t>Translation</t>
  </si>
  <si>
    <t>Total other</t>
  </si>
  <si>
    <t>Equity attributable</t>
  </si>
  <si>
    <t>Issued and paid</t>
  </si>
  <si>
    <t>Surplus from</t>
  </si>
  <si>
    <t>financial</t>
  </si>
  <si>
    <t>Available-for-sale</t>
  </si>
  <si>
    <t>comprehensive expense</t>
  </si>
  <si>
    <t xml:space="preserve">components of </t>
  </si>
  <si>
    <t>on ordinary shares</t>
  </si>
  <si>
    <t>business combination</t>
  </si>
  <si>
    <t>investment</t>
  </si>
  <si>
    <t xml:space="preserve"> shareholders' equity</t>
  </si>
  <si>
    <t>Transactions  with owners, recorded directly in equity</t>
  </si>
  <si>
    <t xml:space="preserve">   Distribution to owners of the Company</t>
  </si>
  <si>
    <t xml:space="preserve">    Total distribution to owners of the Company</t>
  </si>
  <si>
    <t xml:space="preserve">    Changes in ownership interests in subsidiaries</t>
  </si>
  <si>
    <t xml:space="preserve">     Changes in an ownership interests in subsidiaries</t>
  </si>
  <si>
    <t xml:space="preserve">        without a change in control</t>
  </si>
  <si>
    <r>
      <t xml:space="preserve">    Total changes in ownership interests in subsidiaries</t>
    </r>
    <r>
      <rPr>
        <b/>
        <i/>
        <sz val="11"/>
        <color indexed="8"/>
        <rFont val="Segoe UI"/>
        <family val="2"/>
      </rPr>
      <t xml:space="preserve"> </t>
    </r>
  </si>
  <si>
    <t>Total transactions with owners, recorded directly in equity</t>
  </si>
  <si>
    <t>Comprehensive income (loss) for the period</t>
  </si>
  <si>
    <t>Three-month period ended 31 March 2019</t>
  </si>
  <si>
    <t>Balance at 1 January 2019</t>
  </si>
  <si>
    <t>Balance at 31 March 2019</t>
  </si>
  <si>
    <t xml:space="preserve">Net cash from (used in) operating activities 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</si>
  <si>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</si>
  <si>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</si>
  <si>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</si>
  <si>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</si>
  <si>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Other current assets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</si>
  <si>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</si>
  <si>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</si>
  <si>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</si>
  <si>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</si>
  <si>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</si>
  <si>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Accrued expenses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</si>
  <si>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</si>
  <si>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</si>
  <si>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</si>
  <si>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</si>
  <si>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</si>
  <si>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</si>
  <si>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</si>
  <si>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</si>
  <si>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</si>
  <si>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</si>
  <si>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</si>
  <si>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</si>
  <si>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</si>
  <si>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</si>
  <si>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</si>
  <si>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</si>
  <si>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</si>
  <si>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</si>
  <si>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</si>
  <si>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</si>
  <si>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</si>
  <si>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</si>
  <si>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</si>
  <si>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</si>
  <si>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</si>
  <si>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  Increase from a business</t>
  </si>
  <si>
    <t xml:space="preserve">         combination achieved in stage</t>
  </si>
  <si>
    <t xml:space="preserve">    Profit </t>
  </si>
  <si>
    <t>Balance at 31 December 2019 - as reported</t>
  </si>
  <si>
    <t>Impact of changes in accounting policies</t>
  </si>
  <si>
    <t>Balance at 1 January 2020 - restated</t>
  </si>
  <si>
    <t>Transfer to legal reserve</t>
  </si>
  <si>
    <t>Depreciation and amortisation</t>
  </si>
  <si>
    <t>Payments for investment in joint ventures</t>
  </si>
  <si>
    <t>Payments for advance payments to subsidiaries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</si>
  <si>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</si>
  <si>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</si>
  <si>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</si>
  <si>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</si>
  <si>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</si>
  <si>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</si>
  <si>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</si>
  <si>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Payments for deferred financing fees</t>
  </si>
  <si>
    <t>Payments for finance costs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</si>
  <si>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</si>
  <si>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</si>
  <si>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</si>
  <si>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</si>
  <si>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Retention</t>
  </si>
  <si>
    <t>Asset by finance lease</t>
  </si>
  <si>
    <t>Business combinations achieved in stage from</t>
  </si>
  <si>
    <t xml:space="preserve">    advance payment for share subscription</t>
  </si>
  <si>
    <t xml:space="preserve">    advance payment for power plant construction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</si>
  <si>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</si>
  <si>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</si>
  <si>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</si>
  <si>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</si>
  <si>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</si>
  <si>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</si>
  <si>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</si>
  <si>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</si>
  <si>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</si>
  <si>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</si>
  <si>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Change in fair value of available-for-sale investments</t>
  </si>
  <si>
    <t>Issued and paid-up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</si>
  <si>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</si>
  <si>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</si>
  <si>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</si>
  <si>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</si>
  <si>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</si>
  <si>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</si>
  <si>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</si>
  <si>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</si>
  <si>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</si>
  <si>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</si>
  <si>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</si>
  <si>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</si>
  <si>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investments</t>
  </si>
  <si>
    <t>Unrealised (gain) loss on exchange rate</t>
  </si>
  <si>
    <t xml:space="preserve">Separate </t>
  </si>
  <si>
    <t>Other non-current receivables</t>
  </si>
  <si>
    <t>Current portion of long-term loans</t>
  </si>
  <si>
    <t>to related parties</t>
  </si>
  <si>
    <t>of equity</t>
  </si>
  <si>
    <t xml:space="preserve">      Call for additional paid-up capital</t>
  </si>
  <si>
    <t xml:space="preserve">   capitalised in property, plant and equipment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</si>
  <si>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</si>
  <si>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</si>
  <si>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</si>
  <si>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</si>
  <si>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</si>
  <si>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Payments for deferred financing fee for debentures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</si>
  <si>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</si>
  <si>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</si>
  <si>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</si>
  <si>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</si>
  <si>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</si>
  <si>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</si>
  <si>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</si>
  <si>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Current income tax payable</t>
  </si>
  <si>
    <t>Exchange differences on translating financial statements</t>
  </si>
  <si>
    <t>Payments for investment</t>
  </si>
  <si>
    <t>Proceeds from business combinations achieved in stage</t>
  </si>
  <si>
    <t>Payments for debentures</t>
  </si>
  <si>
    <t>Accounts payable for property, plant and equipment</t>
  </si>
  <si>
    <t>Payments for advance payments for land</t>
  </si>
  <si>
    <t>of investment/</t>
  </si>
  <si>
    <t xml:space="preserve">    Dividends</t>
  </si>
  <si>
    <t>Accounting loss on business combination achieved in stage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</si>
  <si>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</si>
  <si>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</si>
  <si>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</si>
  <si>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</si>
  <si>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</si>
  <si>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</si>
  <si>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Share of profit of associates and joint ventures</t>
  </si>
  <si>
    <t>Advance payment for share subsription</t>
  </si>
  <si>
    <t>Other non-current payables</t>
  </si>
  <si>
    <t xml:space="preserve"> (2,133.30 million ordinary shares, par value </t>
  </si>
  <si>
    <t xml:space="preserve">   at Baht 5 per share)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</si>
  <si>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</si>
  <si>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</si>
  <si>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</si>
  <si>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Dividends</t>
  </si>
  <si>
    <t xml:space="preserve">     Total changes in ownership interests in subsidiaries</t>
  </si>
  <si>
    <t xml:space="preserve">   Distributions to owners </t>
  </si>
  <si>
    <t>Taxes received (paid)</t>
  </si>
  <si>
    <t xml:space="preserve">Net cash from (used in) financing activities  </t>
  </si>
  <si>
    <t>Increase in construction in progress from amortisation of</t>
  </si>
  <si>
    <t xml:space="preserve">    deferred financing fee</t>
  </si>
  <si>
    <t>Investment in subsidiaries by payable</t>
  </si>
  <si>
    <t>at fair value through other comprehensive income (expense)</t>
  </si>
  <si>
    <t xml:space="preserve">   and power plant construction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</si>
  <si>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</si>
  <si>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</si>
  <si>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</si>
  <si>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</si>
  <si>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Gain on sales of investment in equity instruments designated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</si>
  <si>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</si>
  <si>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</si>
  <si>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</si>
  <si>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</si>
  <si>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Proceeds from sale of other non-current financial assets</t>
  </si>
  <si>
    <t>Payments for other financial assets</t>
  </si>
  <si>
    <t>ต้นทุนค่าก่อสร้างตามสัญญาสัมปทาน</t>
  </si>
  <si>
    <t>Proceeds from investment</t>
  </si>
  <si>
    <t xml:space="preserve"> (11,733.15 million ordinary shares, par value </t>
  </si>
  <si>
    <t>Dividend paid to non-controlling interests</t>
  </si>
  <si>
    <t xml:space="preserve">   from financial institutions</t>
  </si>
  <si>
    <t>Revenue from service concession arrangement</t>
  </si>
  <si>
    <t>Cost from service concession arrangement</t>
  </si>
  <si>
    <t xml:space="preserve">    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</si>
  <si>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</si>
  <si>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</si>
  <si>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Reversal of impairment loss of investment properties</t>
  </si>
  <si>
    <t>Receivable from service concession arrangement</t>
  </si>
  <si>
    <t>Net increase (decrease) in cash and cash equivalents</t>
  </si>
  <si>
    <t xml:space="preserve">Cost from service concession agreement </t>
  </si>
  <si>
    <t>Current portion of debentures</t>
  </si>
  <si>
    <t xml:space="preserve">     Issuance of ordinary shares</t>
  </si>
  <si>
    <t>Increase in assets from other payable</t>
  </si>
  <si>
    <t>Proceeds from issuance of debentures</t>
  </si>
  <si>
    <t>Proceeds from issuance of shares</t>
  </si>
  <si>
    <t>Equity attributable to owners of the parent</t>
  </si>
  <si>
    <t>Proceed from call for additional paid-up capital of subsidiary</t>
  </si>
  <si>
    <t xml:space="preserve">Short-term deposits at financial institutions </t>
  </si>
  <si>
    <t>Increase in plant and equipment from business combination</t>
  </si>
  <si>
    <t>Increase from provision for</t>
  </si>
  <si>
    <t xml:space="preserve">   decommissioning costs capitalised in assets</t>
  </si>
  <si>
    <t>Year ended 31 December</t>
  </si>
  <si>
    <t xml:space="preserve">Statement of comprehensive income </t>
  </si>
  <si>
    <t>Statement of comprehensive income</t>
  </si>
  <si>
    <t>Goodwill</t>
  </si>
  <si>
    <t xml:space="preserve">Intangible assets </t>
  </si>
  <si>
    <t>available-for-sale investments</t>
  </si>
  <si>
    <t>Loss on remeasurements of defined benefit plans</t>
  </si>
  <si>
    <t xml:space="preserve">Share of other comprehensive income (expense) of  joint ventures </t>
  </si>
  <si>
    <t>Year ended 31 December 2019</t>
  </si>
  <si>
    <t>Comprehensive income (expense) for the year</t>
  </si>
  <si>
    <t>Total comprehensive income (expense) for the year</t>
  </si>
  <si>
    <t>Balance at 31 December 2019</t>
  </si>
  <si>
    <t>Year ended 31 December 2020</t>
  </si>
  <si>
    <t>Balance at 31 December 2020</t>
  </si>
  <si>
    <t xml:space="preserve">Statement of changes in equity </t>
  </si>
  <si>
    <t xml:space="preserve">Statement of cash flows </t>
  </si>
  <si>
    <t>Proceeds from sale of available-for-sale</t>
  </si>
  <si>
    <t>Payments for available-for-sale</t>
  </si>
  <si>
    <t>Proceeds from sale of property, plant and equipment</t>
  </si>
  <si>
    <t>6, 24</t>
  </si>
  <si>
    <t>14, 24</t>
  </si>
  <si>
    <t>6, 18</t>
  </si>
  <si>
    <t>18, 26</t>
  </si>
  <si>
    <t>Profit for the year</t>
  </si>
  <si>
    <t xml:space="preserve">Profit before income tax expense  </t>
  </si>
  <si>
    <t>Basic earnings per share</t>
  </si>
  <si>
    <t xml:space="preserve">     Changes in ownership interests in subsidiaries</t>
  </si>
  <si>
    <t xml:space="preserve">     Call for additioanl paid-up capital</t>
  </si>
  <si>
    <t>Tax expense (income)</t>
  </si>
  <si>
    <t>Tax (expense) income</t>
  </si>
  <si>
    <t>Gain on sales of available-for-sale investments</t>
  </si>
  <si>
    <t>Provisions for employee benefits obligation</t>
  </si>
  <si>
    <t>Payments for investment in associate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</si>
  <si>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</si>
  <si>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</si>
  <si>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</si>
  <si>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</si>
  <si>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Statement of cash flows</t>
  </si>
  <si>
    <t>Net increase (decrease) in cash and cash equivalents,</t>
  </si>
  <si>
    <t xml:space="preserve">   before effect of exchange rate changes</t>
  </si>
  <si>
    <t>Increase in investment in associate from other payables</t>
  </si>
  <si>
    <t xml:space="preserve">    and associates</t>
  </si>
  <si>
    <t>Gain on investments in equity instruments designated</t>
  </si>
  <si>
    <t>the year, net of tax</t>
  </si>
  <si>
    <t>reserve</t>
  </si>
  <si>
    <t>Hedging</t>
  </si>
  <si>
    <t>Hedging reserve</t>
  </si>
  <si>
    <t>Fair value</t>
  </si>
  <si>
    <t>Loss on cash flow hedges</t>
  </si>
  <si>
    <t xml:space="preserve">Reclassification adjustments to profit or (loss) of </t>
  </si>
  <si>
    <t>Profit attributable to:</t>
  </si>
  <si>
    <t xml:space="preserve">Cash and cash equivalents at 31 December </t>
  </si>
  <si>
    <t>Payable for a business combination</t>
  </si>
  <si>
    <t>(Gain) loss from disposal and write-off plant,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</si>
</sst>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-* #,##0.0_-;\-* #,##0.0_-;_-* &quot;-&quot;??_-;_-@_-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i/>
      <sz val="11"/>
      <color indexed="8"/>
      <name val="Segoe U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336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37" fontId="5" fillId="0" borderId="0" xfId="13" applyNumberFormat="1" applyFont="1" applyFill="1" applyBorder="1"/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165" fontId="5" fillId="0" borderId="1" xfId="3" applyFont="1" applyFill="1" applyBorder="1"/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3" applyNumberFormat="1" applyFont="1" applyFill="1" applyBorder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165" fontId="5" fillId="0" borderId="3" xfId="1" applyFont="1" applyFill="1" applyBorder="1"/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top" wrapText="1"/>
    </xf>
    <xf numFmtId="167" fontId="0" fillId="0" borderId="0" xfId="0" applyNumberFormat="1" applyFont="1" applyFill="1" applyAlignment="1">
      <alignment vertical="top" wrapText="1"/>
    </xf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6" fontId="4" fillId="0" borderId="0" xfId="14" applyNumberFormat="1" applyFont="1" applyFill="1" applyBorder="1" applyAlignment="1"/>
    <xf numFmtId="166" fontId="5" fillId="0" borderId="1" xfId="14" applyNumberFormat="1" applyFont="1" applyFill="1" applyBorder="1" applyAlignment="1">
      <alignment horizontal="center"/>
    </xf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7" fontId="4" fillId="0" borderId="0" xfId="11" applyNumberFormat="1" applyFont="1" applyFill="1"/>
    <xf numFmtId="166" fontId="5" fillId="0" borderId="0" xfId="14" applyNumberFormat="1" applyFont="1" applyFill="1" applyAlignment="1">
      <alignment horizontal="center" vertical="center"/>
    </xf>
    <xf numFmtId="166" fontId="5" fillId="0" borderId="1" xfId="14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/>
    </xf>
    <xf numFmtId="168" fontId="4" fillId="0" borderId="0" xfId="3" applyNumberFormat="1" applyFont="1" applyFill="1" applyBorder="1"/>
    <xf numFmtId="168" fontId="4" fillId="0" borderId="0" xfId="11" applyNumberFormat="1" applyFont="1" applyFill="1" applyBorder="1"/>
    <xf numFmtId="170" fontId="4" fillId="0" borderId="0" xfId="3" applyNumberFormat="1" applyFont="1" applyFill="1"/>
    <xf numFmtId="167" fontId="5" fillId="0" borderId="0" xfId="11" applyNumberFormat="1" applyFont="1" applyFill="1" applyBorder="1"/>
    <xf numFmtId="37" fontId="5" fillId="0" borderId="1" xfId="6" applyNumberFormat="1" applyFont="1" applyFill="1" applyBorder="1"/>
    <xf numFmtId="167" fontId="5" fillId="0" borderId="1" xfId="11" applyNumberFormat="1" applyFont="1" applyFill="1" applyBorder="1"/>
    <xf numFmtId="165" fontId="4" fillId="0" borderId="1" xfId="3" applyFont="1" applyFill="1" applyBorder="1"/>
    <xf numFmtId="168" fontId="4" fillId="0" borderId="1" xfId="3" applyNumberFormat="1" applyFont="1" applyFill="1" applyBorder="1"/>
    <xf numFmtId="37" fontId="4" fillId="0" borderId="1" xfId="6" applyNumberFormat="1" applyFont="1" applyFill="1" applyBorder="1"/>
    <xf numFmtId="0" fontId="7" fillId="0" borderId="0" xfId="0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11" applyNumberFormat="1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0" fontId="5" fillId="0" borderId="0" xfId="9" applyFont="1" applyFill="1" applyBorder="1" applyAlignment="1">
      <alignment horizontal="left" indent="1"/>
    </xf>
    <xf numFmtId="165" fontId="5" fillId="0" borderId="0" xfId="3" applyFont="1" applyFill="1" applyAlignment="1">
      <alignment vertical="center"/>
    </xf>
    <xf numFmtId="165" fontId="5" fillId="0" borderId="0" xfId="3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Font="1" applyFill="1" applyAlignment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37" fontId="5" fillId="0" borderId="0" xfId="11" applyNumberFormat="1" applyFont="1" applyFill="1" applyBorder="1" applyAlignment="1"/>
    <xf numFmtId="37" fontId="5" fillId="0" borderId="1" xfId="3" applyNumberFormat="1" applyFont="1" applyFill="1" applyBorder="1" applyAlignment="1"/>
    <xf numFmtId="168" fontId="5" fillId="0" borderId="1" xfId="3" applyNumberFormat="1" applyFont="1" applyFill="1" applyBorder="1" applyAlignment="1"/>
    <xf numFmtId="165" fontId="4" fillId="0" borderId="2" xfId="3" applyFont="1" applyFill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9" fontId="4" fillId="0" borderId="1" xfId="3" applyNumberFormat="1" applyFont="1" applyFill="1" applyBorder="1" applyAlignment="1"/>
    <xf numFmtId="169" fontId="4" fillId="0" borderId="0" xfId="3" applyNumberFormat="1" applyFont="1" applyFill="1" applyBorder="1" applyAlignment="1"/>
    <xf numFmtId="165" fontId="5" fillId="0" borderId="0" xfId="3" applyFont="1" applyFill="1"/>
    <xf numFmtId="167" fontId="5" fillId="0" borderId="0" xfId="14" applyNumberFormat="1" applyFont="1" applyFill="1" applyBorder="1"/>
    <xf numFmtId="167" fontId="5" fillId="0" borderId="0" xfId="14" applyNumberFormat="1" applyFont="1" applyFill="1"/>
    <xf numFmtId="167" fontId="4" fillId="0" borderId="0" xfId="3" applyNumberFormat="1" applyFont="1" applyFill="1"/>
    <xf numFmtId="166" fontId="5" fillId="0" borderId="0" xfId="11" applyNumberFormat="1" applyFont="1" applyFill="1" applyBorder="1"/>
    <xf numFmtId="168" fontId="5" fillId="0" borderId="0" xfId="3" applyNumberFormat="1" applyFont="1" applyFill="1"/>
    <xf numFmtId="165" fontId="4" fillId="0" borderId="2" xfId="3" applyFont="1" applyFill="1" applyBorder="1"/>
    <xf numFmtId="166" fontId="4" fillId="0" borderId="0" xfId="11" applyNumberFormat="1" applyFont="1" applyFill="1" applyBorder="1"/>
    <xf numFmtId="167" fontId="4" fillId="0" borderId="1" xfId="11" applyNumberFormat="1" applyFont="1" applyFill="1" applyBorder="1"/>
    <xf numFmtId="168" fontId="4" fillId="0" borderId="2" xfId="3" applyNumberFormat="1" applyFont="1" applyFill="1" applyBorder="1"/>
    <xf numFmtId="167" fontId="4" fillId="0" borderId="3" xfId="11" applyNumberFormat="1" applyFont="1" applyFill="1" applyBorder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168" fontId="4" fillId="0" borderId="1" xfId="1" applyNumberFormat="1" applyFont="1" applyFill="1" applyBorder="1" applyAlignment="1"/>
    <xf numFmtId="37" fontId="4" fillId="0" borderId="1" xfId="6" applyNumberFormat="1" applyFont="1" applyFill="1" applyBorder="1" applyAlignment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168" fontId="0" fillId="0" borderId="0" xfId="1" applyNumberFormat="1" applyFont="1" applyFill="1" applyBorder="1" applyAlignment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166" fontId="18" fillId="0" borderId="0" xfId="13" applyNumberFormat="1" applyFont="1" applyFill="1"/>
    <xf numFmtId="37" fontId="5" fillId="0" borderId="0" xfId="11" applyNumberFormat="1" applyFont="1" applyFill="1"/>
    <xf numFmtId="167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9" fontId="5" fillId="0" borderId="0" xfId="1" applyNumberFormat="1" applyFont="1" applyFill="1"/>
    <xf numFmtId="169" fontId="5" fillId="0" borderId="0" xfId="1" applyNumberFormat="1" applyFont="1" applyFill="1" applyBorder="1"/>
    <xf numFmtId="37" fontId="4" fillId="0" borderId="0" xfId="6" applyNumberFormat="1" applyFont="1" applyFill="1" applyBorder="1" applyAlignment="1">
      <alignment horizontal="right"/>
    </xf>
    <xf numFmtId="165" fontId="4" fillId="0" borderId="0" xfId="3" applyFont="1" applyFill="1" applyBorder="1" applyAlignment="1">
      <alignment horizontal="right"/>
    </xf>
    <xf numFmtId="37" fontId="4" fillId="0" borderId="5" xfId="6" applyNumberFormat="1" applyFont="1" applyFill="1" applyBorder="1"/>
    <xf numFmtId="169" fontId="0" fillId="0" borderId="0" xfId="1" applyNumberFormat="1" applyFont="1" applyFill="1" applyAlignment="1"/>
    <xf numFmtId="16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6" fontId="4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General-Admin/Typist/In%20Process%202018-2019/b/BAN029%20(new%20Bangchak%20Corporation)/2018/M-03/Rev%201/ban029a18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9"/>
      <sheetName val="PL-10"/>
      <sheetName val="SH11"/>
      <sheetName val="SH12"/>
      <sheetName val="SH13"/>
      <sheetName val="SH14"/>
      <sheetName val="CF15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O134"/>
  <sheetViews>
    <sheetView showGridLines="0" tabSelected="1" view="pageBreakPreview" topLeftCell="A103" zoomScale="55" zoomScaleNormal="85" zoomScaleSheetLayoutView="55" workbookViewId="0">
      <selection activeCell="B123" sqref="B123"/>
    </sheetView>
  </sheetViews>
  <sheetFormatPr defaultColWidth="26.54296875" defaultRowHeight="20.25" customHeight="1"/>
  <cols>
    <col min="1" max="1" width="2" style="21" customWidth="1"/>
    <col min="2" max="2" width="42.81640625" style="21" customWidth="1"/>
    <col min="3" max="3" width="5.1796875" style="147" customWidth="1"/>
    <col min="4" max="4" width="1.453125" style="147" customWidth="1"/>
    <col min="5" max="5" width="18.6328125" style="21" bestFit="1" customWidth="1"/>
    <col min="6" max="6" width="1.453125" style="21" customWidth="1"/>
    <col min="7" max="7" width="18.1796875" style="21" customWidth="1"/>
    <col min="8" max="8" width="1.453125" style="21" customWidth="1"/>
    <col min="9" max="9" width="17.81640625" style="21" bestFit="1" customWidth="1"/>
    <col min="10" max="10" width="1.453125" style="21" customWidth="1"/>
    <col min="11" max="11" width="16.90625" style="21" bestFit="1" customWidth="1"/>
    <col min="12" max="16384" width="26.54296875" style="21"/>
  </cols>
  <sheetData>
    <row r="1" spans="1:11" s="12" customFormat="1" ht="20.25" customHeight="1">
      <c r="A1" s="11" t="s">
        <v>107</v>
      </c>
      <c r="C1" s="18"/>
      <c r="D1" s="18"/>
    </row>
    <row r="2" spans="1:11" s="12" customFormat="1" ht="20.25" customHeight="1">
      <c r="A2" s="13" t="s">
        <v>54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325" t="s">
        <v>71</v>
      </c>
      <c r="F4" s="325"/>
      <c r="G4" s="325"/>
      <c r="H4" s="22"/>
      <c r="I4" s="325" t="s">
        <v>197</v>
      </c>
      <c r="J4" s="325"/>
      <c r="K4" s="325"/>
    </row>
    <row r="5" spans="1:11" ht="20.25" customHeight="1">
      <c r="E5" s="325" t="s">
        <v>73</v>
      </c>
      <c r="F5" s="325"/>
      <c r="G5" s="325"/>
      <c r="H5" s="22"/>
      <c r="I5" s="325" t="s">
        <v>73</v>
      </c>
      <c r="J5" s="325"/>
      <c r="K5" s="325"/>
    </row>
    <row r="6" spans="1:11" ht="20.25" customHeight="1">
      <c r="E6" s="327" t="s">
        <v>287</v>
      </c>
      <c r="F6" s="327"/>
      <c r="G6" s="327"/>
      <c r="H6" s="316"/>
      <c r="I6" s="327" t="s">
        <v>287</v>
      </c>
      <c r="J6" s="327"/>
      <c r="K6" s="327"/>
    </row>
    <row r="7" spans="1:11" s="25" customFormat="1" ht="20.25" customHeight="1">
      <c r="A7" s="24" t="s">
        <v>0</v>
      </c>
      <c r="C7" s="26" t="s">
        <v>1</v>
      </c>
      <c r="D7" s="26"/>
      <c r="E7" s="25">
        <v>2020</v>
      </c>
      <c r="G7" s="25">
        <v>2019</v>
      </c>
      <c r="I7" s="25">
        <v>2020</v>
      </c>
      <c r="K7" s="25">
        <v>2019</v>
      </c>
    </row>
    <row r="8" spans="1:11" ht="20.25" customHeight="1">
      <c r="A8" s="323"/>
      <c r="B8" s="323"/>
      <c r="E8" s="324" t="s">
        <v>184</v>
      </c>
      <c r="F8" s="324"/>
      <c r="G8" s="324"/>
      <c r="H8" s="324"/>
      <c r="I8" s="324"/>
      <c r="J8" s="324"/>
      <c r="K8" s="324"/>
    </row>
    <row r="9" spans="1:11" ht="20.25" customHeight="1">
      <c r="A9" s="3" t="s">
        <v>3</v>
      </c>
    </row>
    <row r="10" spans="1:11" ht="20.25" customHeight="1">
      <c r="A10" s="21" t="s">
        <v>108</v>
      </c>
      <c r="C10" s="147">
        <v>7</v>
      </c>
      <c r="E10" s="5">
        <v>15902240379</v>
      </c>
      <c r="F10" s="5"/>
      <c r="G10" s="5">
        <v>12645795259</v>
      </c>
      <c r="H10" s="27"/>
      <c r="I10" s="5">
        <v>6751942912</v>
      </c>
      <c r="J10" s="5"/>
      <c r="K10" s="5">
        <v>4549824347</v>
      </c>
    </row>
    <row r="11" spans="1:11" ht="20.25" customHeight="1">
      <c r="A11" s="2" t="s">
        <v>283</v>
      </c>
      <c r="E11" s="5"/>
      <c r="F11" s="5"/>
      <c r="G11" s="5"/>
      <c r="H11" s="27"/>
      <c r="I11" s="5"/>
      <c r="J11" s="5"/>
      <c r="K11" s="5"/>
    </row>
    <row r="12" spans="1:11" ht="20.25" customHeight="1">
      <c r="B12" s="21" t="s">
        <v>112</v>
      </c>
      <c r="C12" s="147">
        <v>8</v>
      </c>
      <c r="E12" s="5">
        <v>5869798671</v>
      </c>
      <c r="F12" s="5"/>
      <c r="G12" s="5">
        <v>2164301086</v>
      </c>
      <c r="H12" s="27"/>
      <c r="I12" s="54">
        <v>0</v>
      </c>
      <c r="J12" s="54"/>
      <c r="K12" s="54">
        <v>0</v>
      </c>
    </row>
    <row r="13" spans="1:11" ht="20.25" customHeight="1">
      <c r="A13" s="2" t="s">
        <v>36</v>
      </c>
      <c r="C13" s="147" t="s">
        <v>306</v>
      </c>
      <c r="E13" s="5">
        <v>5660444975</v>
      </c>
      <c r="F13" s="5"/>
      <c r="G13" s="5">
        <v>5199007555</v>
      </c>
      <c r="H13" s="27"/>
      <c r="I13" s="54">
        <v>0</v>
      </c>
      <c r="J13" s="54"/>
      <c r="K13" s="54">
        <v>0</v>
      </c>
    </row>
    <row r="14" spans="1:11" ht="20.25" customHeight="1">
      <c r="A14" s="4" t="s">
        <v>50</v>
      </c>
      <c r="C14" s="147">
        <v>6</v>
      </c>
      <c r="E14" s="5">
        <v>676431787</v>
      </c>
      <c r="F14" s="5"/>
      <c r="G14" s="5">
        <v>593519237</v>
      </c>
      <c r="H14" s="27"/>
      <c r="I14" s="5">
        <v>74901298</v>
      </c>
      <c r="J14" s="5"/>
      <c r="K14" s="5">
        <v>118288656</v>
      </c>
    </row>
    <row r="15" spans="1:11" ht="20.25" customHeight="1">
      <c r="A15" s="21" t="s">
        <v>110</v>
      </c>
      <c r="C15" s="147">
        <v>6</v>
      </c>
      <c r="E15" s="54">
        <v>0</v>
      </c>
      <c r="F15" s="54"/>
      <c r="G15" s="54">
        <v>0</v>
      </c>
      <c r="H15" s="27"/>
      <c r="I15" s="5">
        <v>20871055</v>
      </c>
      <c r="J15" s="5"/>
      <c r="K15" s="5">
        <v>968578888</v>
      </c>
    </row>
    <row r="16" spans="1:11" ht="20.25" customHeight="1">
      <c r="A16" s="4" t="s">
        <v>199</v>
      </c>
      <c r="E16" s="54"/>
      <c r="F16" s="54"/>
      <c r="G16" s="54"/>
      <c r="H16" s="27"/>
      <c r="I16" s="5"/>
      <c r="J16" s="5"/>
      <c r="K16" s="5"/>
    </row>
    <row r="17" spans="1:11" ht="20.25" customHeight="1">
      <c r="A17" s="2"/>
      <c r="B17" s="21" t="s">
        <v>200</v>
      </c>
      <c r="C17" s="147">
        <v>6</v>
      </c>
      <c r="E17" s="54">
        <v>0</v>
      </c>
      <c r="F17" s="54"/>
      <c r="G17" s="54">
        <v>0</v>
      </c>
      <c r="H17" s="27"/>
      <c r="I17" s="54">
        <v>0</v>
      </c>
      <c r="J17" s="5"/>
      <c r="K17" s="5">
        <v>758100000</v>
      </c>
    </row>
    <row r="18" spans="1:11" ht="20.25" customHeight="1">
      <c r="A18" s="2" t="s">
        <v>186</v>
      </c>
      <c r="C18" s="147">
        <v>24</v>
      </c>
      <c r="E18" s="5">
        <v>317595680</v>
      </c>
      <c r="F18" s="5"/>
      <c r="G18" s="5">
        <v>15143127</v>
      </c>
      <c r="H18" s="27"/>
      <c r="I18" s="5">
        <v>4807189</v>
      </c>
      <c r="J18" s="5"/>
      <c r="K18" s="5">
        <v>4787077</v>
      </c>
    </row>
    <row r="19" spans="1:11" ht="20.25" customHeight="1">
      <c r="A19" s="4" t="s">
        <v>185</v>
      </c>
      <c r="E19" s="5">
        <v>331024464</v>
      </c>
      <c r="F19" s="5"/>
      <c r="G19" s="5">
        <v>156882003</v>
      </c>
      <c r="H19" s="27"/>
      <c r="I19" s="54">
        <v>0</v>
      </c>
      <c r="J19" s="54"/>
      <c r="K19" s="54">
        <v>0</v>
      </c>
    </row>
    <row r="20" spans="1:11" ht="20.25" customHeight="1">
      <c r="A20" s="4" t="s">
        <v>111</v>
      </c>
      <c r="E20" s="5">
        <v>1596830640</v>
      </c>
      <c r="F20" s="5"/>
      <c r="G20" s="5">
        <v>756049843</v>
      </c>
      <c r="H20" s="27"/>
      <c r="I20" s="5">
        <v>86349560</v>
      </c>
      <c r="J20" s="5"/>
      <c r="K20" s="5">
        <v>93876016</v>
      </c>
    </row>
    <row r="21" spans="1:11" s="6" customFormat="1" ht="20.25" customHeight="1">
      <c r="A21" s="6" t="s">
        <v>8</v>
      </c>
      <c r="C21" s="28"/>
      <c r="D21" s="28"/>
      <c r="E21" s="29">
        <f>SUM(E10:E20)</f>
        <v>30354366596</v>
      </c>
      <c r="F21" s="30"/>
      <c r="G21" s="29">
        <f>SUM(G10:G20)</f>
        <v>21530698110</v>
      </c>
      <c r="H21" s="31"/>
      <c r="I21" s="29">
        <f>SUM(I10:I20)</f>
        <v>6938872014</v>
      </c>
      <c r="J21" s="30"/>
      <c r="K21" s="29">
        <f>SUM(K10:K20)</f>
        <v>6493454984</v>
      </c>
    </row>
    <row r="22" spans="1:11" ht="20.25" customHeight="1">
      <c r="A22" s="6"/>
      <c r="E22" s="9"/>
      <c r="F22" s="5"/>
      <c r="G22" s="9"/>
      <c r="H22" s="27"/>
      <c r="I22" s="9"/>
      <c r="J22" s="5"/>
      <c r="K22" s="9"/>
    </row>
    <row r="23" spans="1:11" ht="20.25" customHeight="1">
      <c r="A23" s="3" t="s">
        <v>4</v>
      </c>
      <c r="E23" s="32"/>
      <c r="F23" s="32"/>
      <c r="G23" s="32"/>
      <c r="H23" s="33"/>
      <c r="I23" s="32"/>
      <c r="J23" s="32"/>
      <c r="K23" s="32"/>
    </row>
    <row r="24" spans="1:11" ht="20.25" hidden="1" customHeight="1">
      <c r="B24" s="2"/>
      <c r="C24" s="297"/>
      <c r="D24" s="297"/>
      <c r="E24" s="32"/>
      <c r="F24" s="32"/>
      <c r="G24" s="32"/>
      <c r="H24" s="33"/>
      <c r="I24" s="32"/>
      <c r="J24" s="32"/>
      <c r="K24" s="32"/>
    </row>
    <row r="25" spans="1:11" ht="20.25" customHeight="1">
      <c r="A25" s="2" t="s">
        <v>109</v>
      </c>
      <c r="B25" s="2"/>
      <c r="C25" s="296">
        <v>8</v>
      </c>
      <c r="D25" s="296"/>
      <c r="E25" s="32">
        <v>1225672457</v>
      </c>
      <c r="F25" s="32"/>
      <c r="G25" s="54">
        <v>0</v>
      </c>
      <c r="H25" s="33"/>
      <c r="I25" s="54">
        <v>0</v>
      </c>
      <c r="J25" s="32"/>
      <c r="K25" s="54">
        <v>0</v>
      </c>
    </row>
    <row r="26" spans="1:11" ht="20.25" customHeight="1">
      <c r="A26" s="21" t="s">
        <v>171</v>
      </c>
      <c r="C26" s="148">
        <v>24</v>
      </c>
      <c r="D26" s="148"/>
      <c r="E26" s="7">
        <v>28522567870</v>
      </c>
      <c r="F26" s="7"/>
      <c r="G26" s="7">
        <v>2104114852</v>
      </c>
      <c r="H26" s="293"/>
      <c r="I26" s="7">
        <v>26010306169</v>
      </c>
      <c r="J26" s="7"/>
      <c r="K26" s="7">
        <v>0</v>
      </c>
    </row>
    <row r="27" spans="1:11" ht="20.25" customHeight="1">
      <c r="A27" s="21" t="s">
        <v>39</v>
      </c>
      <c r="C27" s="147">
        <v>9</v>
      </c>
      <c r="E27" s="54">
        <v>0</v>
      </c>
      <c r="F27" s="54"/>
      <c r="G27" s="54">
        <v>0</v>
      </c>
      <c r="H27" s="27"/>
      <c r="I27" s="7">
        <v>18609634073</v>
      </c>
      <c r="J27" s="5"/>
      <c r="K27" s="5">
        <v>16225524083</v>
      </c>
    </row>
    <row r="28" spans="1:11" ht="20.25" customHeight="1">
      <c r="A28" s="2" t="s">
        <v>256</v>
      </c>
      <c r="C28" s="147">
        <v>10</v>
      </c>
      <c r="E28" s="5">
        <v>20526925077</v>
      </c>
      <c r="F28" s="5"/>
      <c r="G28" s="5">
        <v>20865499301</v>
      </c>
      <c r="H28" s="27"/>
      <c r="I28" s="5">
        <v>20405866677</v>
      </c>
      <c r="J28" s="5"/>
      <c r="K28" s="5">
        <v>17687559481</v>
      </c>
    </row>
    <row r="29" spans="1:11" ht="20.25" customHeight="1">
      <c r="A29" s="4" t="s">
        <v>113</v>
      </c>
      <c r="C29" s="147">
        <v>10</v>
      </c>
      <c r="E29" s="5">
        <v>1552013875</v>
      </c>
      <c r="F29" s="5"/>
      <c r="G29" s="5">
        <v>381682513</v>
      </c>
      <c r="H29" s="27"/>
      <c r="I29" s="5">
        <v>1203947960</v>
      </c>
      <c r="J29" s="5"/>
      <c r="K29" s="5">
        <v>159899980</v>
      </c>
    </row>
    <row r="30" spans="1:11" ht="20.25" customHeight="1">
      <c r="A30" s="4" t="s">
        <v>198</v>
      </c>
      <c r="C30" s="147">
        <v>6</v>
      </c>
      <c r="E30" s="5">
        <v>355557252</v>
      </c>
      <c r="F30" s="27"/>
      <c r="G30" s="5">
        <v>544587072</v>
      </c>
      <c r="H30" s="27"/>
      <c r="I30" s="5">
        <v>1156379605</v>
      </c>
      <c r="J30" s="5"/>
      <c r="K30" s="5">
        <v>331517628</v>
      </c>
    </row>
    <row r="31" spans="1:11" ht="20.25" customHeight="1">
      <c r="A31" s="2" t="s">
        <v>273</v>
      </c>
      <c r="B31" s="298"/>
      <c r="C31" s="296">
        <v>26</v>
      </c>
      <c r="D31" s="296"/>
      <c r="E31" s="5">
        <v>159296457</v>
      </c>
      <c r="F31" s="27"/>
      <c r="G31" s="54">
        <v>0</v>
      </c>
      <c r="H31" s="27"/>
      <c r="I31" s="54">
        <v>0</v>
      </c>
      <c r="J31" s="5"/>
      <c r="K31" s="54">
        <v>0</v>
      </c>
    </row>
    <row r="32" spans="1:11" ht="20.25" customHeight="1">
      <c r="A32" s="21" t="s">
        <v>58</v>
      </c>
      <c r="C32" s="147">
        <v>6</v>
      </c>
      <c r="E32" s="5">
        <v>4638469127</v>
      </c>
      <c r="F32" s="5"/>
      <c r="G32" s="5">
        <v>2324077623</v>
      </c>
      <c r="H32" s="27"/>
      <c r="I32" s="5">
        <v>28331479843</v>
      </c>
      <c r="J32" s="5"/>
      <c r="K32" s="9">
        <v>4041490498</v>
      </c>
    </row>
    <row r="33" spans="1:11" ht="20.25" customHeight="1">
      <c r="A33" s="21" t="s">
        <v>114</v>
      </c>
      <c r="E33" s="5">
        <v>112610681</v>
      </c>
      <c r="F33" s="5"/>
      <c r="G33" s="5">
        <v>97595587</v>
      </c>
      <c r="H33" s="27"/>
      <c r="I33" s="5">
        <v>44719594</v>
      </c>
      <c r="J33" s="5"/>
      <c r="K33" s="5">
        <v>29704500</v>
      </c>
    </row>
    <row r="34" spans="1:11" ht="20.25" customHeight="1">
      <c r="A34" s="4" t="s">
        <v>175</v>
      </c>
      <c r="E34" s="5">
        <v>6701112911</v>
      </c>
      <c r="F34" s="5"/>
      <c r="G34" s="5">
        <v>3069903118</v>
      </c>
      <c r="H34" s="27"/>
      <c r="I34" s="54">
        <v>0</v>
      </c>
      <c r="J34" s="5"/>
      <c r="K34" s="54">
        <v>0</v>
      </c>
    </row>
    <row r="35" spans="1:11" ht="20.25" customHeight="1">
      <c r="A35" s="4" t="s">
        <v>115</v>
      </c>
      <c r="C35" s="147">
        <v>11</v>
      </c>
      <c r="E35" s="5">
        <v>129718338780</v>
      </c>
      <c r="F35" s="5"/>
      <c r="G35" s="5">
        <v>80960733233</v>
      </c>
      <c r="H35" s="27"/>
      <c r="I35" s="5">
        <v>63688050</v>
      </c>
      <c r="J35" s="5"/>
      <c r="K35" s="5">
        <v>50218534</v>
      </c>
    </row>
    <row r="36" spans="1:11" ht="20.25" customHeight="1">
      <c r="A36" s="4" t="s">
        <v>176</v>
      </c>
      <c r="E36" s="5">
        <v>787421073</v>
      </c>
      <c r="F36" s="5"/>
      <c r="G36" s="54">
        <v>0</v>
      </c>
      <c r="H36" s="27"/>
      <c r="I36" s="5">
        <v>53511535</v>
      </c>
      <c r="J36" s="5"/>
      <c r="K36" s="54">
        <v>0</v>
      </c>
    </row>
    <row r="37" spans="1:11" ht="20.25" customHeight="1">
      <c r="A37" s="4" t="s">
        <v>290</v>
      </c>
      <c r="C37" s="315">
        <v>12</v>
      </c>
      <c r="D37" s="315"/>
      <c r="E37" s="5">
        <v>7679921617</v>
      </c>
      <c r="F37" s="5"/>
      <c r="G37" s="7">
        <v>109079993</v>
      </c>
      <c r="H37" s="27"/>
      <c r="I37" s="54">
        <v>0</v>
      </c>
      <c r="J37" s="5"/>
      <c r="K37" s="54">
        <v>0</v>
      </c>
    </row>
    <row r="38" spans="1:11" ht="20.25" customHeight="1">
      <c r="A38" s="4" t="s">
        <v>291</v>
      </c>
      <c r="C38" s="311">
        <v>13</v>
      </c>
      <c r="E38" s="5">
        <v>9674012116</v>
      </c>
      <c r="F38" s="5"/>
      <c r="G38" s="7">
        <v>1003424524</v>
      </c>
      <c r="H38" s="27"/>
      <c r="I38" s="5">
        <v>17472309</v>
      </c>
      <c r="J38" s="5"/>
      <c r="K38" s="5">
        <v>18389559</v>
      </c>
    </row>
    <row r="39" spans="1:11" ht="20.25" customHeight="1">
      <c r="A39" s="4" t="s">
        <v>40</v>
      </c>
      <c r="C39" s="147">
        <v>20</v>
      </c>
      <c r="E39" s="5">
        <v>3018475716</v>
      </c>
      <c r="F39" s="5"/>
      <c r="G39" s="5">
        <v>374272520</v>
      </c>
      <c r="H39" s="27"/>
      <c r="I39" s="54">
        <v>0</v>
      </c>
      <c r="J39" s="5"/>
      <c r="K39" s="5">
        <v>38772234</v>
      </c>
    </row>
    <row r="40" spans="1:11" ht="20.25" customHeight="1">
      <c r="A40" s="4" t="s">
        <v>5</v>
      </c>
      <c r="E40" s="5">
        <v>553744861</v>
      </c>
      <c r="F40" s="5"/>
      <c r="G40" s="5">
        <v>911874982</v>
      </c>
      <c r="H40" s="27"/>
      <c r="I40" s="5">
        <v>16292544</v>
      </c>
      <c r="J40" s="5"/>
      <c r="K40" s="5">
        <v>14412760</v>
      </c>
    </row>
    <row r="41" spans="1:11" ht="20.25" customHeight="1">
      <c r="A41" s="6" t="s">
        <v>7</v>
      </c>
      <c r="B41" s="6"/>
      <c r="C41" s="28"/>
      <c r="D41" s="28"/>
      <c r="E41" s="29">
        <f>SUM(E25:E40)</f>
        <v>215226139870</v>
      </c>
      <c r="F41" s="30"/>
      <c r="G41" s="29">
        <f>SUM(G25:G40)</f>
        <v>112746845318</v>
      </c>
      <c r="H41" s="31"/>
      <c r="I41" s="29">
        <f>SUM(I25:I40)</f>
        <v>95913298359</v>
      </c>
      <c r="J41" s="30"/>
      <c r="K41" s="29">
        <f>SUM(K25:K40)</f>
        <v>38597489257</v>
      </c>
    </row>
    <row r="42" spans="1:11" s="36" customFormat="1" ht="20.25" customHeight="1">
      <c r="A42" s="34"/>
      <c r="B42" s="34"/>
      <c r="C42" s="35"/>
      <c r="D42" s="35"/>
      <c r="E42" s="10"/>
      <c r="F42" s="10"/>
      <c r="G42" s="10"/>
      <c r="H42" s="17"/>
      <c r="I42" s="10"/>
      <c r="J42" s="10"/>
      <c r="K42" s="10"/>
    </row>
    <row r="43" spans="1:11" ht="20.25" customHeight="1" thickBot="1">
      <c r="A43" s="6" t="s">
        <v>6</v>
      </c>
      <c r="B43" s="6"/>
      <c r="C43" s="28"/>
      <c r="D43" s="28"/>
      <c r="E43" s="37">
        <f>E21+E41</f>
        <v>245580506466</v>
      </c>
      <c r="F43" s="30"/>
      <c r="G43" s="37">
        <f>G21+G41</f>
        <v>134277543428</v>
      </c>
      <c r="H43" s="31"/>
      <c r="I43" s="37">
        <f>I21+I41</f>
        <v>102852170373</v>
      </c>
      <c r="J43" s="30"/>
      <c r="K43" s="37">
        <f>K21+K41</f>
        <v>45090944241</v>
      </c>
    </row>
    <row r="44" spans="1:11" ht="20.25" customHeight="1" thickTop="1">
      <c r="A44" s="6"/>
      <c r="B44" s="6"/>
      <c r="C44" s="28"/>
      <c r="D44" s="28"/>
      <c r="E44" s="10"/>
      <c r="F44" s="30"/>
      <c r="G44" s="10"/>
      <c r="H44" s="31"/>
      <c r="I44" s="10"/>
      <c r="J44" s="30"/>
      <c r="K44" s="10"/>
    </row>
    <row r="45" spans="1:11" s="12" customFormat="1" ht="20.25" customHeight="1">
      <c r="A45" s="11" t="s">
        <v>107</v>
      </c>
      <c r="C45" s="18"/>
      <c r="D45" s="18"/>
      <c r="E45" s="40"/>
      <c r="F45" s="40"/>
      <c r="G45" s="40"/>
      <c r="H45" s="41"/>
      <c r="I45" s="40"/>
      <c r="J45" s="40"/>
      <c r="K45" s="40"/>
    </row>
    <row r="46" spans="1:11" s="12" customFormat="1" ht="20.25" customHeight="1">
      <c r="A46" s="13" t="s">
        <v>54</v>
      </c>
      <c r="C46" s="18"/>
      <c r="D46" s="18"/>
      <c r="E46" s="40"/>
      <c r="F46" s="40"/>
      <c r="G46" s="40"/>
      <c r="H46" s="41"/>
      <c r="I46" s="40"/>
      <c r="J46" s="40"/>
      <c r="K46" s="40"/>
    </row>
    <row r="47" spans="1:11" s="12" customFormat="1" ht="20.25" customHeight="1">
      <c r="A47" s="13"/>
      <c r="C47" s="19"/>
      <c r="D47" s="19"/>
      <c r="E47" s="42"/>
      <c r="F47" s="42"/>
      <c r="G47" s="42"/>
      <c r="H47" s="42"/>
      <c r="I47" s="42"/>
      <c r="J47" s="42"/>
      <c r="K47" s="42"/>
    </row>
    <row r="48" spans="1:11" ht="20.25" customHeight="1">
      <c r="E48" s="325" t="s">
        <v>71</v>
      </c>
      <c r="F48" s="325"/>
      <c r="G48" s="325"/>
      <c r="H48" s="313"/>
      <c r="I48" s="325" t="s">
        <v>197</v>
      </c>
      <c r="J48" s="325"/>
      <c r="K48" s="325"/>
    </row>
    <row r="49" spans="1:11" ht="20.25" customHeight="1">
      <c r="E49" s="325" t="s">
        <v>73</v>
      </c>
      <c r="F49" s="325"/>
      <c r="G49" s="325"/>
      <c r="H49" s="22"/>
      <c r="I49" s="325" t="s">
        <v>73</v>
      </c>
      <c r="J49" s="325"/>
      <c r="K49" s="325"/>
    </row>
    <row r="50" spans="1:11" ht="20.25" customHeight="1">
      <c r="E50" s="327" t="s">
        <v>287</v>
      </c>
      <c r="F50" s="327"/>
      <c r="G50" s="327"/>
      <c r="H50" s="316"/>
      <c r="I50" s="327" t="s">
        <v>287</v>
      </c>
      <c r="J50" s="327"/>
      <c r="K50" s="327"/>
    </row>
    <row r="51" spans="1:11" s="25" customFormat="1" ht="20.25" customHeight="1">
      <c r="A51" s="13" t="s">
        <v>9</v>
      </c>
      <c r="B51" s="21"/>
      <c r="C51" s="26" t="s">
        <v>1</v>
      </c>
      <c r="D51" s="26"/>
      <c r="E51" s="25">
        <v>2020</v>
      </c>
      <c r="G51" s="25">
        <v>2019</v>
      </c>
      <c r="I51" s="25">
        <v>2020</v>
      </c>
      <c r="K51" s="25">
        <v>2019</v>
      </c>
    </row>
    <row r="52" spans="1:11" ht="20.25" customHeight="1">
      <c r="E52" s="324" t="s">
        <v>184</v>
      </c>
      <c r="F52" s="324"/>
      <c r="G52" s="324"/>
      <c r="H52" s="324"/>
      <c r="I52" s="324"/>
      <c r="J52" s="324"/>
      <c r="K52" s="324"/>
    </row>
    <row r="53" spans="1:11" ht="20.25" customHeight="1">
      <c r="A53" s="3" t="s">
        <v>10</v>
      </c>
      <c r="E53" s="38"/>
      <c r="F53" s="38"/>
      <c r="G53" s="38"/>
      <c r="H53" s="39"/>
      <c r="I53" s="38"/>
      <c r="J53" s="38"/>
      <c r="K53" s="38"/>
    </row>
    <row r="54" spans="1:11" ht="20.25" customHeight="1">
      <c r="A54" s="2" t="s">
        <v>177</v>
      </c>
      <c r="C54" s="147" t="s">
        <v>307</v>
      </c>
      <c r="E54" s="5">
        <v>11500000000</v>
      </c>
      <c r="F54" s="32"/>
      <c r="G54" s="5">
        <v>68000000</v>
      </c>
      <c r="H54" s="27"/>
      <c r="I54" s="5">
        <v>11500000000</v>
      </c>
      <c r="J54" s="5"/>
      <c r="K54" s="54">
        <v>0</v>
      </c>
    </row>
    <row r="55" spans="1:11" ht="20.25" customHeight="1">
      <c r="A55" s="2" t="s">
        <v>178</v>
      </c>
      <c r="C55" s="147">
        <v>6</v>
      </c>
      <c r="E55" s="54">
        <v>0</v>
      </c>
      <c r="F55" s="43"/>
      <c r="G55" s="5">
        <v>324900000</v>
      </c>
      <c r="H55" s="27"/>
      <c r="I55" s="54">
        <v>0</v>
      </c>
      <c r="J55" s="5"/>
      <c r="K55" s="54">
        <v>0</v>
      </c>
    </row>
    <row r="56" spans="1:11" ht="20.25" customHeight="1">
      <c r="A56" s="4" t="s">
        <v>116</v>
      </c>
      <c r="C56" s="147">
        <v>6</v>
      </c>
      <c r="E56" s="5">
        <v>1353459743</v>
      </c>
      <c r="F56" s="43"/>
      <c r="G56" s="5">
        <v>1689089247</v>
      </c>
      <c r="H56" s="27"/>
      <c r="I56" s="54">
        <v>0</v>
      </c>
      <c r="J56" s="5"/>
      <c r="K56" s="54">
        <v>0</v>
      </c>
    </row>
    <row r="57" spans="1:11" ht="20.25" customHeight="1">
      <c r="A57" s="21" t="s">
        <v>51</v>
      </c>
      <c r="C57" s="147">
        <v>6</v>
      </c>
      <c r="E57" s="5">
        <v>1020162206</v>
      </c>
      <c r="F57" s="43"/>
      <c r="G57" s="5">
        <v>635120694</v>
      </c>
      <c r="H57" s="27"/>
      <c r="I57" s="5">
        <v>92506812</v>
      </c>
      <c r="J57" s="5"/>
      <c r="K57" s="5">
        <v>66835756</v>
      </c>
    </row>
    <row r="58" spans="1:11" ht="20.25" customHeight="1">
      <c r="A58" s="2" t="s">
        <v>117</v>
      </c>
      <c r="E58" s="5">
        <v>1424840115</v>
      </c>
      <c r="F58" s="43"/>
      <c r="G58" s="5">
        <v>1083441090</v>
      </c>
      <c r="H58" s="27"/>
      <c r="I58" s="5">
        <v>671232876</v>
      </c>
      <c r="J58" s="5"/>
      <c r="K58" s="5">
        <v>441148132</v>
      </c>
    </row>
    <row r="59" spans="1:11" ht="20.25" customHeight="1">
      <c r="A59" s="2" t="s">
        <v>172</v>
      </c>
      <c r="E59" s="5">
        <v>7176542440</v>
      </c>
      <c r="F59" s="43"/>
      <c r="G59" s="5">
        <v>2772900458</v>
      </c>
      <c r="H59" s="27"/>
      <c r="I59" s="54">
        <v>0</v>
      </c>
      <c r="J59" s="5"/>
      <c r="K59" s="54">
        <v>0</v>
      </c>
    </row>
    <row r="60" spans="1:11" ht="20.25" customHeight="1">
      <c r="A60" s="21" t="s">
        <v>199</v>
      </c>
      <c r="C60" s="303"/>
      <c r="D60" s="303"/>
      <c r="E60" s="5"/>
      <c r="F60" s="43"/>
      <c r="G60" s="5"/>
      <c r="H60" s="27"/>
      <c r="I60" s="54"/>
      <c r="J60" s="5"/>
      <c r="K60" s="54"/>
    </row>
    <row r="61" spans="1:11" ht="20.25" customHeight="1">
      <c r="A61" s="21" t="s">
        <v>266</v>
      </c>
      <c r="C61" s="147" t="s">
        <v>307</v>
      </c>
      <c r="E61" s="5">
        <v>2392234351</v>
      </c>
      <c r="F61" s="5"/>
      <c r="G61" s="5">
        <v>2821239128</v>
      </c>
      <c r="H61" s="5"/>
      <c r="I61" s="54">
        <v>0</v>
      </c>
      <c r="J61" s="5"/>
      <c r="K61" s="54">
        <v>0</v>
      </c>
    </row>
    <row r="62" spans="1:11" ht="20.25" customHeight="1">
      <c r="A62" s="4" t="s">
        <v>173</v>
      </c>
      <c r="C62" s="147">
        <v>24</v>
      </c>
      <c r="E62" s="5">
        <v>73249999</v>
      </c>
      <c r="F62" s="43"/>
      <c r="G62" s="54">
        <v>0</v>
      </c>
      <c r="H62" s="5"/>
      <c r="I62" s="5">
        <v>29181902</v>
      </c>
      <c r="J62" s="5"/>
      <c r="K62" s="54">
        <v>0</v>
      </c>
    </row>
    <row r="63" spans="1:11" ht="20.25" customHeight="1">
      <c r="A63" s="2" t="s">
        <v>276</v>
      </c>
      <c r="C63" s="147" t="s">
        <v>307</v>
      </c>
      <c r="D63" s="296"/>
      <c r="E63" s="5">
        <v>4394487445</v>
      </c>
      <c r="F63" s="43"/>
      <c r="G63" s="54">
        <v>0</v>
      </c>
      <c r="H63" s="5"/>
      <c r="I63" s="54">
        <v>0</v>
      </c>
      <c r="J63" s="5"/>
      <c r="K63" s="54">
        <v>0</v>
      </c>
    </row>
    <row r="64" spans="1:11" ht="20.25" customHeight="1">
      <c r="A64" s="2" t="s">
        <v>217</v>
      </c>
      <c r="E64" s="5">
        <v>4588722</v>
      </c>
      <c r="F64" s="5"/>
      <c r="G64" s="5">
        <v>9358778</v>
      </c>
      <c r="H64" s="5"/>
      <c r="I64" s="54">
        <v>0</v>
      </c>
      <c r="J64" s="5"/>
      <c r="K64" s="54">
        <v>0</v>
      </c>
    </row>
    <row r="65" spans="1:11" ht="20.25" customHeight="1">
      <c r="A65" s="21" t="s">
        <v>174</v>
      </c>
      <c r="C65" s="147">
        <v>24</v>
      </c>
      <c r="E65" s="54">
        <v>0</v>
      </c>
      <c r="F65" s="5"/>
      <c r="G65" s="5">
        <v>67282686</v>
      </c>
      <c r="H65" s="5"/>
      <c r="I65" s="54">
        <v>0</v>
      </c>
      <c r="J65" s="5"/>
      <c r="K65" s="54">
        <v>0</v>
      </c>
    </row>
    <row r="66" spans="1:11" ht="20.25" customHeight="1">
      <c r="A66" s="21" t="s">
        <v>19</v>
      </c>
      <c r="E66" s="5">
        <v>303065231</v>
      </c>
      <c r="F66" s="5"/>
      <c r="G66" s="5">
        <v>337615131</v>
      </c>
      <c r="H66" s="5"/>
      <c r="I66" s="7">
        <v>0</v>
      </c>
      <c r="J66" s="5"/>
      <c r="K66" s="54">
        <v>0</v>
      </c>
    </row>
    <row r="67" spans="1:11" ht="20.25" customHeight="1">
      <c r="A67" s="6" t="s">
        <v>11</v>
      </c>
      <c r="B67" s="6"/>
      <c r="C67" s="28"/>
      <c r="D67" s="28"/>
      <c r="E67" s="29">
        <f>SUM(E54:E66)</f>
        <v>29642630252</v>
      </c>
      <c r="F67" s="30"/>
      <c r="G67" s="29">
        <f>SUM(G54:G66)</f>
        <v>9808947212</v>
      </c>
      <c r="H67" s="31"/>
      <c r="I67" s="29">
        <f>SUM(I54:I66)</f>
        <v>12292921590</v>
      </c>
      <c r="J67" s="30"/>
      <c r="K67" s="29">
        <f>SUM(K54:K66)</f>
        <v>507983888</v>
      </c>
    </row>
    <row r="68" spans="1:11" ht="20.25" customHeight="1">
      <c r="A68" s="6"/>
      <c r="E68" s="44"/>
      <c r="F68" s="43"/>
      <c r="G68" s="44"/>
      <c r="H68" s="43"/>
      <c r="I68" s="44"/>
      <c r="J68" s="43"/>
      <c r="K68" s="44"/>
    </row>
    <row r="69" spans="1:11" s="3" customFormat="1" ht="20.25" customHeight="1">
      <c r="A69" s="3" t="s">
        <v>12</v>
      </c>
      <c r="E69" s="45"/>
      <c r="F69" s="45"/>
      <c r="G69" s="45"/>
      <c r="H69" s="45"/>
      <c r="I69" s="45"/>
      <c r="J69" s="45"/>
      <c r="K69" s="45"/>
    </row>
    <row r="70" spans="1:11" s="3" customFormat="1" ht="20.25" customHeight="1">
      <c r="A70" s="2" t="s">
        <v>235</v>
      </c>
      <c r="C70" s="148"/>
      <c r="D70" s="55"/>
      <c r="E70" s="5">
        <v>632266558</v>
      </c>
      <c r="F70" s="5"/>
      <c r="G70" s="54">
        <v>0</v>
      </c>
      <c r="H70" s="5"/>
      <c r="I70" s="7">
        <v>212141300</v>
      </c>
      <c r="J70" s="5"/>
      <c r="K70" s="54">
        <v>0</v>
      </c>
    </row>
    <row r="71" spans="1:11" s="3" customFormat="1" ht="20.25" customHeight="1">
      <c r="A71" s="2" t="s">
        <v>179</v>
      </c>
      <c r="C71" s="147">
        <v>24</v>
      </c>
      <c r="D71" s="55"/>
      <c r="E71" s="5">
        <v>13904329680</v>
      </c>
      <c r="F71" s="5"/>
      <c r="G71" s="5">
        <v>409490533</v>
      </c>
      <c r="H71" s="5"/>
      <c r="I71" s="7">
        <v>550624978</v>
      </c>
      <c r="J71" s="5"/>
      <c r="K71" s="54">
        <v>0</v>
      </c>
    </row>
    <row r="72" spans="1:11" ht="20.25" customHeight="1">
      <c r="A72" s="2" t="s">
        <v>210</v>
      </c>
      <c r="B72" s="2"/>
      <c r="C72" s="147" t="s">
        <v>307</v>
      </c>
      <c r="E72" s="5">
        <v>83543580497</v>
      </c>
      <c r="F72" s="5"/>
      <c r="G72" s="5">
        <v>66452688878</v>
      </c>
      <c r="H72" s="5"/>
      <c r="I72" s="7">
        <v>0</v>
      </c>
      <c r="J72" s="5"/>
      <c r="K72" s="54">
        <v>0</v>
      </c>
    </row>
    <row r="73" spans="1:11" ht="20.25" customHeight="1">
      <c r="A73" s="4" t="s">
        <v>180</v>
      </c>
      <c r="C73" s="147">
        <v>24</v>
      </c>
      <c r="E73" s="5">
        <v>780914660</v>
      </c>
      <c r="F73" s="43"/>
      <c r="G73" s="54">
        <v>0</v>
      </c>
      <c r="H73" s="27"/>
      <c r="I73" s="7">
        <v>25508213</v>
      </c>
      <c r="J73" s="5"/>
      <c r="K73" s="54">
        <v>0</v>
      </c>
    </row>
    <row r="74" spans="1:11" ht="20.25" customHeight="1">
      <c r="A74" s="2" t="s">
        <v>52</v>
      </c>
      <c r="C74" s="147" t="s">
        <v>307</v>
      </c>
      <c r="E74" s="5">
        <v>39033910754</v>
      </c>
      <c r="F74" s="43"/>
      <c r="G74" s="5">
        <v>7493948245</v>
      </c>
      <c r="H74" s="27"/>
      <c r="I74" s="7">
        <v>17486384231</v>
      </c>
      <c r="J74" s="5"/>
      <c r="K74" s="5">
        <v>7493948245</v>
      </c>
    </row>
    <row r="75" spans="1:11" ht="20.25" customHeight="1">
      <c r="A75" s="21" t="s">
        <v>55</v>
      </c>
      <c r="C75" s="147">
        <v>20</v>
      </c>
      <c r="E75" s="5">
        <v>3648222575</v>
      </c>
      <c r="F75" s="43"/>
      <c r="G75" s="5">
        <v>191639209</v>
      </c>
      <c r="H75" s="27"/>
      <c r="I75" s="7">
        <v>144196089</v>
      </c>
      <c r="J75" s="5"/>
      <c r="K75" s="54">
        <v>0</v>
      </c>
    </row>
    <row r="76" spans="1:11" ht="20.25" customHeight="1">
      <c r="A76" s="2" t="s">
        <v>118</v>
      </c>
      <c r="E76" s="5">
        <v>231234387</v>
      </c>
      <c r="F76" s="43"/>
      <c r="G76" s="5">
        <v>207247273</v>
      </c>
      <c r="H76" s="27"/>
      <c r="I76" s="7">
        <v>187670234</v>
      </c>
      <c r="J76" s="5"/>
      <c r="K76" s="5">
        <v>175899533</v>
      </c>
    </row>
    <row r="77" spans="1:11" ht="20.25" customHeight="1">
      <c r="A77" s="21" t="s">
        <v>119</v>
      </c>
      <c r="B77" s="4"/>
      <c r="C77" s="147">
        <v>15</v>
      </c>
      <c r="E77" s="5">
        <v>2083601009</v>
      </c>
      <c r="F77" s="43"/>
      <c r="G77" s="5">
        <v>673637271</v>
      </c>
      <c r="H77" s="27"/>
      <c r="I77" s="7">
        <v>0</v>
      </c>
      <c r="J77" s="5"/>
      <c r="K77" s="54">
        <v>0</v>
      </c>
    </row>
    <row r="78" spans="1:11" ht="20.25" customHeight="1">
      <c r="A78" s="6" t="s">
        <v>13</v>
      </c>
      <c r="B78" s="6"/>
      <c r="C78" s="28"/>
      <c r="D78" s="28"/>
      <c r="E78" s="29">
        <f>SUM(E70:F77)</f>
        <v>143858060120</v>
      </c>
      <c r="F78" s="30"/>
      <c r="G78" s="29">
        <f>SUM(G70:H77)</f>
        <v>75428651409</v>
      </c>
      <c r="H78" s="31"/>
      <c r="I78" s="29">
        <f>SUM(I70:J77)</f>
        <v>18606525045</v>
      </c>
      <c r="J78" s="30"/>
      <c r="K78" s="29">
        <f>SUM(K70:L77)</f>
        <v>7669847778</v>
      </c>
    </row>
    <row r="79" spans="1:11" s="36" customFormat="1" ht="20.25" customHeight="1">
      <c r="A79" s="34"/>
      <c r="B79" s="34"/>
      <c r="C79" s="35"/>
      <c r="D79" s="35"/>
      <c r="E79" s="10"/>
      <c r="F79" s="10"/>
      <c r="G79" s="10"/>
      <c r="H79" s="17"/>
      <c r="I79" s="10"/>
      <c r="J79" s="10"/>
      <c r="K79" s="10"/>
    </row>
    <row r="80" spans="1:11" ht="20.25" customHeight="1">
      <c r="A80" s="6" t="s">
        <v>14</v>
      </c>
      <c r="B80" s="6"/>
      <c r="C80" s="28"/>
      <c r="D80" s="28"/>
      <c r="E80" s="8">
        <f>E78+E67</f>
        <v>173500690372</v>
      </c>
      <c r="F80" s="30"/>
      <c r="G80" s="8">
        <f>G78+G67</f>
        <v>85237598621</v>
      </c>
      <c r="H80" s="31"/>
      <c r="I80" s="8">
        <f>SUM(I67+I78)</f>
        <v>30899446635</v>
      </c>
      <c r="J80" s="30"/>
      <c r="K80" s="8">
        <f>SUM(K67+K78)</f>
        <v>8177831666</v>
      </c>
    </row>
    <row r="81" spans="1:11" ht="20.25" customHeight="1">
      <c r="A81" s="6"/>
      <c r="B81" s="6"/>
      <c r="C81" s="28"/>
      <c r="D81" s="28"/>
      <c r="E81" s="10"/>
      <c r="F81" s="30"/>
      <c r="G81" s="10"/>
      <c r="H81" s="31"/>
      <c r="I81" s="10"/>
      <c r="J81" s="30"/>
      <c r="K81" s="10"/>
    </row>
    <row r="82" spans="1:11" ht="20.25" customHeight="1">
      <c r="A82" s="6"/>
      <c r="B82" s="324"/>
      <c r="C82" s="324"/>
      <c r="D82" s="324"/>
      <c r="E82" s="324"/>
      <c r="F82" s="30"/>
      <c r="G82" s="326"/>
      <c r="H82" s="326"/>
      <c r="I82" s="326"/>
      <c r="J82" s="326"/>
      <c r="K82" s="326"/>
    </row>
    <row r="83" spans="1:11" ht="20.25" customHeight="1">
      <c r="A83" s="6"/>
      <c r="B83" s="324"/>
      <c r="C83" s="324"/>
      <c r="D83" s="324"/>
      <c r="E83" s="324"/>
      <c r="F83" s="30"/>
      <c r="G83" s="326"/>
      <c r="H83" s="326"/>
      <c r="I83" s="326"/>
      <c r="J83" s="326"/>
      <c r="K83" s="326"/>
    </row>
    <row r="84" spans="1:11" ht="20.25" customHeight="1">
      <c r="A84" s="11" t="s">
        <v>107</v>
      </c>
      <c r="E84" s="38"/>
      <c r="F84" s="38"/>
      <c r="G84" s="38"/>
      <c r="H84" s="39"/>
      <c r="I84" s="38"/>
      <c r="J84" s="38"/>
      <c r="K84" s="38"/>
    </row>
    <row r="85" spans="1:11" ht="20.25" customHeight="1">
      <c r="A85" s="13" t="s">
        <v>54</v>
      </c>
      <c r="E85" s="38"/>
      <c r="F85" s="38"/>
      <c r="G85" s="38"/>
      <c r="H85" s="39"/>
      <c r="I85" s="38"/>
      <c r="J85" s="38"/>
      <c r="K85" s="38"/>
    </row>
    <row r="86" spans="1:11" ht="20.25" customHeight="1">
      <c r="A86" s="1"/>
      <c r="C86" s="46"/>
      <c r="D86" s="46"/>
      <c r="E86" s="47"/>
      <c r="F86" s="47"/>
      <c r="G86" s="47"/>
      <c r="H86" s="39"/>
      <c r="I86" s="38"/>
      <c r="J86" s="38"/>
      <c r="K86" s="38"/>
    </row>
    <row r="87" spans="1:11" ht="20.25" customHeight="1">
      <c r="E87" s="325" t="s">
        <v>71</v>
      </c>
      <c r="F87" s="325"/>
      <c r="G87" s="325"/>
      <c r="H87" s="313"/>
      <c r="I87" s="325" t="s">
        <v>197</v>
      </c>
      <c r="J87" s="325"/>
      <c r="K87" s="325"/>
    </row>
    <row r="88" spans="1:11" ht="20.25" customHeight="1">
      <c r="E88" s="325" t="s">
        <v>73</v>
      </c>
      <c r="F88" s="325"/>
      <c r="G88" s="325"/>
      <c r="H88" s="22"/>
      <c r="I88" s="325" t="s">
        <v>73</v>
      </c>
      <c r="J88" s="325"/>
      <c r="K88" s="325"/>
    </row>
    <row r="89" spans="1:11" ht="20.25" customHeight="1">
      <c r="E89" s="327" t="s">
        <v>287</v>
      </c>
      <c r="F89" s="327"/>
      <c r="G89" s="327"/>
      <c r="H89" s="316"/>
      <c r="I89" s="327" t="s">
        <v>287</v>
      </c>
      <c r="J89" s="327"/>
      <c r="K89" s="327"/>
    </row>
    <row r="90" spans="1:11" s="25" customFormat="1" ht="20.25" customHeight="1">
      <c r="A90" s="13" t="s">
        <v>9</v>
      </c>
      <c r="B90" s="21"/>
      <c r="C90" s="26" t="s">
        <v>1</v>
      </c>
      <c r="D90" s="26"/>
      <c r="E90" s="25">
        <v>2020</v>
      </c>
      <c r="G90" s="25">
        <v>2019</v>
      </c>
      <c r="I90" s="25">
        <v>2020</v>
      </c>
      <c r="K90" s="25">
        <v>2019</v>
      </c>
    </row>
    <row r="91" spans="1:11" ht="20.25" customHeight="1">
      <c r="E91" s="324" t="s">
        <v>184</v>
      </c>
      <c r="F91" s="324"/>
      <c r="G91" s="324"/>
      <c r="H91" s="324"/>
      <c r="I91" s="324"/>
      <c r="J91" s="324"/>
      <c r="K91" s="324"/>
    </row>
    <row r="92" spans="1:11" ht="20.25" customHeight="1">
      <c r="A92" s="3" t="s">
        <v>15</v>
      </c>
      <c r="E92" s="38"/>
      <c r="F92" s="38"/>
      <c r="G92" s="38"/>
      <c r="H92" s="39"/>
      <c r="I92" s="38"/>
      <c r="J92" s="38"/>
      <c r="K92" s="38"/>
    </row>
    <row r="93" spans="1:11" ht="20.25" customHeight="1">
      <c r="A93" s="21" t="s">
        <v>20</v>
      </c>
      <c r="C93" s="294">
        <v>16</v>
      </c>
      <c r="E93" s="38"/>
      <c r="F93" s="38"/>
      <c r="G93" s="38"/>
      <c r="H93" s="39"/>
      <c r="I93" s="38"/>
      <c r="J93" s="38"/>
      <c r="K93" s="38"/>
    </row>
    <row r="94" spans="1:11" ht="20.25" customHeight="1">
      <c r="B94" s="21" t="s">
        <v>21</v>
      </c>
    </row>
    <row r="95" spans="1:11" ht="20.25" customHeight="1">
      <c r="B95" s="116" t="s">
        <v>236</v>
      </c>
    </row>
    <row r="96" spans="1:11" ht="20.25" customHeight="1">
      <c r="B96" s="116" t="s">
        <v>237</v>
      </c>
      <c r="E96" s="149">
        <v>0</v>
      </c>
      <c r="G96" s="21">
        <v>10666500000</v>
      </c>
      <c r="I96" s="54">
        <v>0</v>
      </c>
      <c r="K96" s="21">
        <v>10666500000</v>
      </c>
    </row>
    <row r="97" spans="1:11" ht="20.25" customHeight="1">
      <c r="B97" s="116" t="s">
        <v>264</v>
      </c>
    </row>
    <row r="98" spans="1:11" ht="20.25" customHeight="1" thickBot="1">
      <c r="B98" s="116" t="s">
        <v>230</v>
      </c>
      <c r="E98" s="48">
        <v>11733150000</v>
      </c>
      <c r="F98" s="5"/>
      <c r="G98" s="150">
        <v>0</v>
      </c>
      <c r="H98" s="27"/>
      <c r="I98" s="48">
        <v>11733150000</v>
      </c>
      <c r="J98" s="5"/>
      <c r="K98" s="151">
        <v>0</v>
      </c>
    </row>
    <row r="99" spans="1:11" ht="20.25" customHeight="1" thickTop="1">
      <c r="B99" s="21" t="s">
        <v>22</v>
      </c>
    </row>
    <row r="100" spans="1:11" ht="20.25" customHeight="1">
      <c r="B100" s="116" t="s">
        <v>236</v>
      </c>
      <c r="E100" s="5"/>
      <c r="F100" s="5"/>
      <c r="G100" s="5"/>
      <c r="H100" s="27"/>
      <c r="I100" s="5"/>
      <c r="J100" s="5"/>
      <c r="K100" s="5"/>
    </row>
    <row r="101" spans="1:11" ht="20.25" customHeight="1">
      <c r="B101" s="116" t="s">
        <v>237</v>
      </c>
      <c r="E101" s="54">
        <v>0</v>
      </c>
      <c r="F101" s="5"/>
      <c r="G101" s="5">
        <v>10666500000</v>
      </c>
      <c r="H101" s="27"/>
      <c r="I101" s="54">
        <v>0</v>
      </c>
      <c r="J101" s="5"/>
      <c r="K101" s="5">
        <v>10666500000</v>
      </c>
    </row>
    <row r="102" spans="1:11" ht="20.25" customHeight="1">
      <c r="B102" s="116" t="s">
        <v>264</v>
      </c>
      <c r="E102" s="5"/>
      <c r="F102" s="5"/>
      <c r="G102" s="5"/>
      <c r="H102" s="27"/>
      <c r="I102" s="5"/>
      <c r="J102" s="5"/>
      <c r="K102" s="5"/>
    </row>
    <row r="103" spans="1:11" ht="20.25" customHeight="1">
      <c r="B103" s="116" t="s">
        <v>230</v>
      </c>
      <c r="E103" s="5">
        <v>11733149998</v>
      </c>
      <c r="F103" s="5"/>
      <c r="G103" s="54">
        <v>0</v>
      </c>
      <c r="H103" s="27"/>
      <c r="I103" s="5">
        <v>11733149998</v>
      </c>
      <c r="J103" s="5"/>
      <c r="K103" s="54">
        <v>0</v>
      </c>
    </row>
    <row r="104" spans="1:11" ht="20.25" customHeight="1">
      <c r="A104" s="2" t="s">
        <v>32</v>
      </c>
      <c r="C104" s="301">
        <v>16</v>
      </c>
      <c r="D104" s="301"/>
      <c r="E104" s="5">
        <v>51822145000</v>
      </c>
      <c r="F104" s="5"/>
      <c r="G104" s="5">
        <v>20889295058</v>
      </c>
      <c r="H104" s="27"/>
      <c r="I104" s="5">
        <v>51822145000</v>
      </c>
      <c r="J104" s="5"/>
      <c r="K104" s="5">
        <v>20889295058</v>
      </c>
    </row>
    <row r="105" spans="1:11" ht="20.25" hidden="1" customHeight="1">
      <c r="B105" s="2" t="s">
        <v>60</v>
      </c>
      <c r="E105" s="5"/>
      <c r="F105" s="5"/>
      <c r="G105" s="5"/>
      <c r="H105" s="27"/>
      <c r="I105" s="5"/>
      <c r="J105" s="5"/>
      <c r="K105" s="5"/>
    </row>
    <row r="106" spans="1:11" ht="20.25" customHeight="1">
      <c r="A106" s="2" t="s">
        <v>69</v>
      </c>
      <c r="B106" s="2"/>
    </row>
    <row r="107" spans="1:11" ht="20.25" customHeight="1">
      <c r="A107" s="2"/>
      <c r="B107" s="2" t="s">
        <v>187</v>
      </c>
      <c r="E107" s="5">
        <v>-316239277</v>
      </c>
      <c r="F107" s="5"/>
      <c r="G107" s="5">
        <v>-316239277</v>
      </c>
      <c r="H107" s="5"/>
      <c r="I107" s="54">
        <v>0</v>
      </c>
      <c r="J107" s="5"/>
      <c r="K107" s="54">
        <v>0</v>
      </c>
    </row>
    <row r="108" spans="1:11" ht="20.25" customHeight="1">
      <c r="A108" s="2" t="s">
        <v>120</v>
      </c>
      <c r="B108" s="2"/>
      <c r="E108" s="5"/>
      <c r="F108" s="5"/>
      <c r="G108" s="5"/>
      <c r="H108" s="5"/>
      <c r="I108" s="5"/>
      <c r="J108" s="5"/>
      <c r="K108" s="5"/>
    </row>
    <row r="109" spans="1:11" ht="20.25" customHeight="1">
      <c r="A109" s="2"/>
      <c r="B109" s="2" t="s">
        <v>121</v>
      </c>
      <c r="E109" s="5">
        <v>1489752705</v>
      </c>
      <c r="F109" s="5"/>
      <c r="G109" s="5">
        <v>1489752705</v>
      </c>
      <c r="H109" s="5"/>
      <c r="I109" s="54">
        <v>0</v>
      </c>
      <c r="J109" s="5"/>
      <c r="K109" s="54">
        <v>0</v>
      </c>
    </row>
    <row r="110" spans="1:11" ht="20.25" customHeight="1">
      <c r="A110" s="21" t="s">
        <v>41</v>
      </c>
      <c r="E110" s="5"/>
      <c r="F110" s="5"/>
      <c r="G110" s="5"/>
      <c r="H110" s="27"/>
      <c r="I110" s="5"/>
      <c r="J110" s="5"/>
      <c r="K110" s="5"/>
    </row>
    <row r="111" spans="1:11" ht="20.25" customHeight="1">
      <c r="B111" s="2" t="s">
        <v>24</v>
      </c>
      <c r="E111" s="5"/>
      <c r="F111" s="5"/>
      <c r="G111" s="5"/>
      <c r="H111" s="27"/>
      <c r="I111" s="5"/>
      <c r="J111" s="5"/>
      <c r="K111" s="5"/>
    </row>
    <row r="112" spans="1:11" ht="20.25" customHeight="1">
      <c r="B112" s="21" t="s">
        <v>26</v>
      </c>
      <c r="C112" s="147">
        <v>17</v>
      </c>
      <c r="E112" s="5">
        <v>657723756</v>
      </c>
      <c r="F112" s="5"/>
      <c r="G112" s="5">
        <v>403771172</v>
      </c>
      <c r="H112" s="27"/>
      <c r="I112" s="5">
        <v>657723756</v>
      </c>
      <c r="J112" s="5"/>
      <c r="K112" s="5">
        <v>403771172</v>
      </c>
    </row>
    <row r="113" spans="1:11" ht="20.25" customHeight="1">
      <c r="B113" s="21" t="s">
        <v>23</v>
      </c>
      <c r="E113" s="9">
        <v>7310125037</v>
      </c>
      <c r="F113" s="5"/>
      <c r="G113" s="9">
        <v>6084317329</v>
      </c>
      <c r="H113" s="27"/>
      <c r="I113" s="9">
        <v>6993330668</v>
      </c>
      <c r="J113" s="5"/>
      <c r="K113" s="9">
        <v>4953453328</v>
      </c>
    </row>
    <row r="114" spans="1:11" ht="20.25" customHeight="1">
      <c r="A114" s="4" t="s">
        <v>59</v>
      </c>
      <c r="E114" s="14">
        <v>-8669509824</v>
      </c>
      <c r="F114" s="9"/>
      <c r="G114" s="14">
        <v>-790291559</v>
      </c>
      <c r="H114" s="27"/>
      <c r="I114" s="14">
        <v>746374316</v>
      </c>
      <c r="J114" s="9"/>
      <c r="K114" s="14">
        <v>93017</v>
      </c>
    </row>
    <row r="115" spans="1:11" s="6" customFormat="1" ht="20.25" hidden="1" customHeight="1">
      <c r="C115" s="28"/>
      <c r="D115" s="28"/>
      <c r="E115" s="10"/>
      <c r="F115" s="10"/>
      <c r="G115" s="10"/>
      <c r="H115" s="10"/>
      <c r="I115" s="10"/>
      <c r="J115" s="10"/>
      <c r="K115" s="10"/>
    </row>
    <row r="116" spans="1:11" s="6" customFormat="1" ht="20.25" customHeight="1">
      <c r="A116" s="6" t="s">
        <v>281</v>
      </c>
      <c r="C116" s="28"/>
      <c r="D116" s="28"/>
      <c r="E116" s="314">
        <f>SUM(E100:E114)</f>
        <v>64027147395</v>
      </c>
      <c r="F116" s="10"/>
      <c r="G116" s="10">
        <f>SUM(G100:G114)</f>
        <v>38427105428</v>
      </c>
      <c r="H116" s="10"/>
      <c r="I116" s="314">
        <f>SUM(I100:I114)</f>
        <v>71952723738</v>
      </c>
      <c r="J116" s="10"/>
      <c r="K116" s="10">
        <f>SUM(K100:K114)</f>
        <v>36913112575</v>
      </c>
    </row>
    <row r="117" spans="1:11" ht="20.25" customHeight="1">
      <c r="A117" s="21" t="s">
        <v>43</v>
      </c>
      <c r="E117" s="14">
        <v>8052668699</v>
      </c>
      <c r="F117" s="5"/>
      <c r="G117" s="14">
        <v>10612839379</v>
      </c>
      <c r="H117" s="16"/>
      <c r="I117" s="54">
        <v>0</v>
      </c>
      <c r="J117" s="5"/>
      <c r="K117" s="54">
        <v>0</v>
      </c>
    </row>
    <row r="118" spans="1:11" s="6" customFormat="1" ht="20.25" customHeight="1">
      <c r="A118" s="6" t="s">
        <v>17</v>
      </c>
      <c r="C118" s="28"/>
      <c r="D118" s="28"/>
      <c r="E118" s="29">
        <f>SUM(E116:E117)</f>
        <v>72079816094</v>
      </c>
      <c r="F118" s="30"/>
      <c r="G118" s="29">
        <f>SUM(G116:G117)</f>
        <v>49039944807</v>
      </c>
      <c r="H118" s="30"/>
      <c r="I118" s="29">
        <f>SUM(I116:I117)</f>
        <v>71952723738</v>
      </c>
      <c r="J118" s="30"/>
      <c r="K118" s="29">
        <f>SUM(K116:K117)</f>
        <v>36913112575</v>
      </c>
    </row>
    <row r="119" spans="1:11" s="34" customFormat="1" ht="20.25" customHeight="1">
      <c r="C119" s="35"/>
      <c r="D119" s="35"/>
      <c r="E119" s="10"/>
      <c r="F119" s="10"/>
      <c r="G119" s="10"/>
      <c r="H119" s="10"/>
      <c r="I119" s="10"/>
      <c r="J119" s="10"/>
      <c r="K119" s="10"/>
    </row>
    <row r="120" spans="1:11" s="6" customFormat="1" ht="20.25" customHeight="1" thickBot="1">
      <c r="A120" s="6" t="s">
        <v>16</v>
      </c>
      <c r="C120" s="28"/>
      <c r="D120" s="28"/>
      <c r="E120" s="37">
        <f>E80+E118</f>
        <v>245580506466</v>
      </c>
      <c r="F120" s="30"/>
      <c r="G120" s="37">
        <f>G80+G118</f>
        <v>134277543428</v>
      </c>
      <c r="H120" s="30"/>
      <c r="I120" s="37">
        <f>I80+I118</f>
        <v>102852170373</v>
      </c>
      <c r="J120" s="30"/>
      <c r="K120" s="37">
        <f>K80+K118</f>
        <v>45090944241</v>
      </c>
    </row>
    <row r="121" spans="1:11" ht="20.25" customHeight="1" thickTop="1"/>
    <row r="122" spans="1:11" ht="20.25" customHeight="1">
      <c r="E122" s="7"/>
      <c r="F122" s="7"/>
      <c r="G122" s="7"/>
      <c r="H122" s="7"/>
      <c r="I122" s="7"/>
      <c r="J122" s="7"/>
      <c r="K122" s="7"/>
    </row>
    <row r="123" spans="1:11" ht="20.25" customHeight="1">
      <c r="E123" s="7"/>
      <c r="F123" s="7"/>
      <c r="G123" s="7"/>
      <c r="H123" s="7"/>
      <c r="I123" s="7"/>
      <c r="J123" s="7"/>
      <c r="K123" s="7"/>
    </row>
    <row r="124" spans="1:11" ht="20.25" customHeight="1">
      <c r="E124" s="302"/>
      <c r="F124" s="302"/>
      <c r="G124" s="302"/>
      <c r="H124" s="302"/>
      <c r="I124" s="302"/>
      <c r="J124" s="302"/>
      <c r="K124" s="302"/>
    </row>
    <row r="125" spans="1:11" ht="20.25" customHeight="1">
      <c r="E125" s="7"/>
      <c r="F125" s="7"/>
      <c r="G125" s="7"/>
      <c r="H125" s="7"/>
      <c r="I125" s="7"/>
      <c r="J125" s="7"/>
      <c r="K125" s="7"/>
    </row>
    <row r="126" spans="1:11" ht="20.25" customHeight="1">
      <c r="E126" s="7"/>
      <c r="F126" s="7"/>
      <c r="G126" s="7"/>
      <c r="H126" s="7"/>
      <c r="I126" s="7"/>
      <c r="J126" s="7"/>
      <c r="K126" s="7"/>
    </row>
    <row r="127" spans="1:11" ht="20.25" customHeight="1">
      <c r="E127" s="7"/>
      <c r="F127" s="7"/>
      <c r="G127" s="7"/>
      <c r="H127" s="7"/>
      <c r="I127" s="7"/>
      <c r="J127" s="7"/>
      <c r="K127" s="7"/>
    </row>
    <row r="128" spans="1:11" ht="20.25" customHeight="1">
      <c r="E128" s="7"/>
      <c r="F128" s="7"/>
      <c r="G128" s="7"/>
      <c r="H128" s="7"/>
      <c r="I128" s="7"/>
      <c r="J128" s="7"/>
      <c r="K128" s="7"/>
    </row>
    <row r="129" spans="1:15" ht="20.25" customHeight="1">
      <c r="E129" s="7"/>
      <c r="F129" s="7"/>
      <c r="G129" s="7"/>
      <c r="H129" s="7"/>
      <c r="I129" s="7"/>
      <c r="J129" s="7"/>
      <c r="K129" s="7"/>
    </row>
    <row r="131" spans="1:15" ht="20.25" customHeight="1">
      <c r="A131" s="15"/>
      <c r="B131" s="324"/>
      <c r="C131" s="324"/>
      <c r="D131" s="324"/>
      <c r="E131" s="324"/>
      <c r="F131" s="49"/>
      <c r="G131" s="324"/>
      <c r="H131" s="324"/>
      <c r="I131" s="324"/>
      <c r="J131" s="324"/>
      <c r="K131" s="324"/>
      <c r="L131" s="49"/>
      <c r="M131" s="49"/>
      <c r="N131" s="49"/>
      <c r="O131" s="49"/>
    </row>
    <row r="132" spans="1:15" ht="20.25" customHeight="1">
      <c r="A132" s="23"/>
      <c r="B132" s="324"/>
      <c r="C132" s="324"/>
      <c r="D132" s="324"/>
      <c r="E132" s="324"/>
      <c r="F132" s="51"/>
      <c r="G132" s="324"/>
      <c r="H132" s="324"/>
      <c r="I132" s="324"/>
      <c r="J132" s="324"/>
      <c r="K132" s="324"/>
      <c r="L132" s="49"/>
      <c r="M132" s="49"/>
      <c r="N132" s="49"/>
      <c r="O132" s="49"/>
    </row>
    <row r="133" spans="1:15" s="50" customFormat="1" ht="20.25" customHeight="1"/>
    <row r="134" spans="1:15" s="52" customFormat="1" ht="20.25" customHeight="1">
      <c r="C134" s="53"/>
      <c r="D134" s="53"/>
      <c r="E134" s="54"/>
      <c r="F134" s="54"/>
      <c r="G134" s="54"/>
      <c r="H134" s="54"/>
      <c r="I134" s="54"/>
      <c r="J134" s="54"/>
      <c r="K134" s="54"/>
    </row>
  </sheetData>
  <mergeCells count="30">
    <mergeCell ref="B132:E132"/>
    <mergeCell ref="G131:K131"/>
    <mergeCell ref="G132:K132"/>
    <mergeCell ref="E91:K91"/>
    <mergeCell ref="I87:K87"/>
    <mergeCell ref="E88:G88"/>
    <mergeCell ref="I88:K88"/>
    <mergeCell ref="B131:E131"/>
    <mergeCell ref="E87:G87"/>
    <mergeCell ref="E89:G89"/>
    <mergeCell ref="I89:K89"/>
    <mergeCell ref="I4:K4"/>
    <mergeCell ref="I5:K5"/>
    <mergeCell ref="E5:G5"/>
    <mergeCell ref="E8:K8"/>
    <mergeCell ref="I48:K48"/>
    <mergeCell ref="E4:G4"/>
    <mergeCell ref="E48:G48"/>
    <mergeCell ref="E6:G6"/>
    <mergeCell ref="I6:K6"/>
    <mergeCell ref="A8:B8"/>
    <mergeCell ref="E52:K52"/>
    <mergeCell ref="E49:G49"/>
    <mergeCell ref="B82:E82"/>
    <mergeCell ref="B83:E83"/>
    <mergeCell ref="I49:K49"/>
    <mergeCell ref="G82:K82"/>
    <mergeCell ref="G83:K83"/>
    <mergeCell ref="E50:G50"/>
    <mergeCell ref="I50:K50"/>
  </mergeCells>
  <phoneticPr fontId="3" type="noConversion"/>
  <pageMargins left="0.7" right="0.45" top="0.48" bottom="0.5" header="0.5" footer="0.5"/>
  <pageSetup paperSize="9" scale="72" firstPageNumber="6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4" max="10" man="1"/>
    <brk id="83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79"/>
  <sheetViews>
    <sheetView showGridLines="0" view="pageBreakPreview" topLeftCell="A77" zoomScale="70" zoomScaleNormal="80" zoomScaleSheetLayoutView="70" workbookViewId="0">
      <selection activeCell="H42" sqref="H42"/>
    </sheetView>
  </sheetViews>
  <sheetFormatPr defaultColWidth="26.54296875" defaultRowHeight="19.5" customHeight="1"/>
  <cols>
    <col min="1" max="1" width="2.54296875" style="56" customWidth="1"/>
    <col min="2" max="2" width="2.81640625" style="56" customWidth="1"/>
    <col min="3" max="3" width="47.453125" style="56" customWidth="1"/>
    <col min="4" max="4" width="6.1796875" style="248" customWidth="1"/>
    <col min="5" max="5" width="1.36328125" style="248" customWidth="1"/>
    <col min="6" max="6" width="16.81640625" style="56" customWidth="1"/>
    <col min="7" max="7" width="1.1796875" style="56" customWidth="1"/>
    <col min="8" max="8" width="20.1796875" style="56" bestFit="1" customWidth="1"/>
    <col min="9" max="9" width="1.1796875" style="56" customWidth="1"/>
    <col min="10" max="10" width="16.81640625" style="56" customWidth="1"/>
    <col min="11" max="11" width="1.1796875" style="75" customWidth="1"/>
    <col min="12" max="12" width="19.54296875" style="56" bestFit="1" customWidth="1"/>
    <col min="13" max="13" width="15.54296875" style="56" customWidth="1"/>
    <col min="14" max="16384" width="26.54296875" style="56"/>
  </cols>
  <sheetData>
    <row r="1" spans="1:13" s="156" customFormat="1" ht="19.5" customHeight="1">
      <c r="A1" s="11" t="s">
        <v>107</v>
      </c>
      <c r="B1" s="12"/>
      <c r="D1" s="242"/>
      <c r="E1" s="242"/>
      <c r="K1" s="243"/>
      <c r="M1" s="244"/>
    </row>
    <row r="2" spans="1:13" s="156" customFormat="1" ht="19.5" customHeight="1">
      <c r="A2" s="13" t="s">
        <v>289</v>
      </c>
      <c r="B2" s="245"/>
      <c r="C2" s="245"/>
      <c r="D2" s="246"/>
      <c r="E2" s="246"/>
      <c r="F2" s="247"/>
      <c r="G2" s="247"/>
      <c r="H2" s="247"/>
      <c r="K2" s="243"/>
      <c r="M2" s="244"/>
    </row>
    <row r="3" spans="1:13" ht="9.65" customHeight="1"/>
    <row r="4" spans="1:13" ht="21" customHeight="1">
      <c r="F4" s="328" t="s">
        <v>71</v>
      </c>
      <c r="G4" s="328"/>
      <c r="H4" s="328"/>
      <c r="I4" s="160"/>
      <c r="J4" s="328" t="s">
        <v>72</v>
      </c>
      <c r="K4" s="328"/>
      <c r="L4" s="328"/>
      <c r="M4" s="249"/>
    </row>
    <row r="5" spans="1:13" ht="21" customHeight="1">
      <c r="F5" s="328" t="s">
        <v>73</v>
      </c>
      <c r="G5" s="328"/>
      <c r="H5" s="328"/>
      <c r="I5" s="160"/>
      <c r="J5" s="328" t="s">
        <v>73</v>
      </c>
      <c r="K5" s="328"/>
      <c r="L5" s="328"/>
      <c r="M5" s="249"/>
    </row>
    <row r="6" spans="1:13" ht="21" customHeight="1">
      <c r="F6" s="327" t="s">
        <v>287</v>
      </c>
      <c r="G6" s="327"/>
      <c r="H6" s="327"/>
      <c r="I6" s="316"/>
      <c r="J6" s="327" t="s">
        <v>287</v>
      </c>
      <c r="K6" s="327"/>
      <c r="L6" s="327"/>
      <c r="M6" s="249"/>
    </row>
    <row r="7" spans="1:13" ht="21" customHeight="1">
      <c r="D7" s="248" t="s">
        <v>1</v>
      </c>
      <c r="F7" s="250">
        <v>2020</v>
      </c>
      <c r="G7" s="250"/>
      <c r="H7" s="250">
        <v>2019</v>
      </c>
      <c r="I7" s="250"/>
      <c r="J7" s="250">
        <v>2020</v>
      </c>
      <c r="K7" s="250"/>
      <c r="L7" s="250">
        <v>2019</v>
      </c>
      <c r="M7" s="251"/>
    </row>
    <row r="8" spans="1:13" ht="21" customHeight="1">
      <c r="A8" s="117"/>
      <c r="F8" s="329" t="s">
        <v>184</v>
      </c>
      <c r="G8" s="329"/>
      <c r="H8" s="329"/>
      <c r="I8" s="329"/>
      <c r="J8" s="329"/>
      <c r="K8" s="329"/>
      <c r="L8" s="329"/>
      <c r="M8" s="251"/>
    </row>
    <row r="9" spans="1:13" ht="21" customHeight="1">
      <c r="A9" s="117" t="s">
        <v>206</v>
      </c>
      <c r="F9" s="252"/>
      <c r="G9" s="252"/>
      <c r="H9" s="252"/>
      <c r="I9" s="252"/>
      <c r="J9" s="252"/>
      <c r="K9" s="252"/>
      <c r="L9" s="252"/>
      <c r="M9" s="251"/>
    </row>
    <row r="10" spans="1:13" ht="21" customHeight="1">
      <c r="A10" s="56" t="s">
        <v>122</v>
      </c>
      <c r="D10" s="84" t="s">
        <v>308</v>
      </c>
      <c r="E10" s="84"/>
      <c r="F10" s="121">
        <v>32298096090</v>
      </c>
      <c r="G10" s="253"/>
      <c r="H10" s="121">
        <v>29721114696</v>
      </c>
      <c r="I10" s="69"/>
      <c r="J10" s="186">
        <v>0</v>
      </c>
      <c r="K10" s="69"/>
      <c r="L10" s="186">
        <v>0</v>
      </c>
      <c r="M10" s="69"/>
    </row>
    <row r="11" spans="1:13" ht="21" customHeight="1">
      <c r="A11" s="56" t="s">
        <v>267</v>
      </c>
      <c r="D11" s="84" t="s">
        <v>309</v>
      </c>
      <c r="E11" s="84"/>
      <c r="F11" s="121">
        <v>157526328</v>
      </c>
      <c r="G11" s="253"/>
      <c r="H11" s="121">
        <v>0</v>
      </c>
      <c r="I11" s="69"/>
      <c r="J11" s="186">
        <v>0</v>
      </c>
      <c r="K11" s="69"/>
      <c r="L11" s="186">
        <v>0</v>
      </c>
      <c r="M11" s="69"/>
    </row>
    <row r="12" spans="1:13" ht="21" customHeight="1">
      <c r="A12" s="56" t="s">
        <v>123</v>
      </c>
      <c r="D12" s="84" t="s">
        <v>308</v>
      </c>
      <c r="E12" s="84"/>
      <c r="F12" s="123">
        <v>371511238</v>
      </c>
      <c r="G12" s="254"/>
      <c r="H12" s="123">
        <v>318553333</v>
      </c>
      <c r="I12" s="255"/>
      <c r="J12" s="123">
        <v>1238667263</v>
      </c>
      <c r="K12" s="121"/>
      <c r="L12" s="123">
        <v>947873855</v>
      </c>
      <c r="M12" s="65"/>
    </row>
    <row r="13" spans="1:13" ht="21" customHeight="1">
      <c r="D13" s="84"/>
      <c r="E13" s="84"/>
      <c r="F13" s="129">
        <f>SUM(F10:F12)</f>
        <v>32827133656</v>
      </c>
      <c r="G13" s="128"/>
      <c r="H13" s="129">
        <f>SUM(H10:H12)</f>
        <v>30039668029</v>
      </c>
      <c r="I13" s="256"/>
      <c r="J13" s="129">
        <f>SUM(J10:J12)</f>
        <v>1238667263</v>
      </c>
      <c r="K13" s="129"/>
      <c r="L13" s="129">
        <f>SUM(L10:L12)</f>
        <v>947873855</v>
      </c>
      <c r="M13" s="65"/>
    </row>
    <row r="14" spans="1:13" ht="21" customHeight="1">
      <c r="A14" s="56" t="s">
        <v>124</v>
      </c>
      <c r="D14" s="84">
        <v>6</v>
      </c>
      <c r="E14" s="84"/>
      <c r="F14" s="253">
        <v>-23369047329</v>
      </c>
      <c r="G14" s="254"/>
      <c r="H14" s="253">
        <v>-22631090675</v>
      </c>
      <c r="I14" s="255"/>
      <c r="J14" s="186">
        <v>0</v>
      </c>
      <c r="K14" s="69"/>
      <c r="L14" s="126">
        <v>0</v>
      </c>
      <c r="M14" s="65"/>
    </row>
    <row r="15" spans="1:13" ht="21" customHeight="1">
      <c r="A15" s="56" t="s">
        <v>268</v>
      </c>
      <c r="D15" s="84">
        <v>26</v>
      </c>
      <c r="E15" s="84"/>
      <c r="F15" s="253">
        <v>-145857711</v>
      </c>
      <c r="G15" s="254"/>
      <c r="H15" s="186">
        <v>0</v>
      </c>
      <c r="I15" s="255"/>
      <c r="J15" s="186">
        <v>0</v>
      </c>
      <c r="K15" s="69"/>
      <c r="L15" s="126">
        <v>0</v>
      </c>
      <c r="M15" s="65"/>
    </row>
    <row r="16" spans="1:13" ht="21" customHeight="1">
      <c r="A16" s="56" t="s">
        <v>125</v>
      </c>
      <c r="D16" s="84"/>
      <c r="E16" s="84"/>
      <c r="F16" s="257">
        <v>-187333769</v>
      </c>
      <c r="G16" s="254"/>
      <c r="H16" s="257">
        <v>-159958902</v>
      </c>
      <c r="I16" s="255"/>
      <c r="J16" s="257">
        <v>-459634000</v>
      </c>
      <c r="K16" s="69"/>
      <c r="L16" s="257">
        <v>-425879305</v>
      </c>
      <c r="M16" s="65"/>
    </row>
    <row r="17" spans="1:13" s="58" customFormat="1" ht="21" customHeight="1">
      <c r="A17" s="57" t="s">
        <v>74</v>
      </c>
      <c r="C17" s="59"/>
      <c r="D17" s="258"/>
      <c r="E17" s="258"/>
      <c r="F17" s="61">
        <f>SUM(F13:F16)</f>
        <v>9124894847</v>
      </c>
      <c r="G17" s="259"/>
      <c r="H17" s="61">
        <f>SUM(H13:H16)</f>
        <v>7248618452</v>
      </c>
      <c r="I17" s="260"/>
      <c r="J17" s="61">
        <f>SUM(J13:J16)</f>
        <v>779033263</v>
      </c>
      <c r="K17" s="261"/>
      <c r="L17" s="61">
        <f>SUM(L13:L16)</f>
        <v>521994550</v>
      </c>
      <c r="M17" s="262"/>
    </row>
    <row r="18" spans="1:13" s="58" customFormat="1" ht="21" customHeight="1">
      <c r="A18" s="57"/>
      <c r="C18" s="59"/>
      <c r="D18" s="258"/>
      <c r="E18" s="258"/>
      <c r="F18" s="61"/>
      <c r="G18" s="259"/>
      <c r="H18" s="61"/>
      <c r="I18" s="260"/>
      <c r="J18" s="61"/>
      <c r="K18" s="261"/>
      <c r="L18" s="61"/>
      <c r="M18" s="262"/>
    </row>
    <row r="19" spans="1:13" s="58" customFormat="1" ht="21" customHeight="1">
      <c r="A19" s="56" t="s">
        <v>126</v>
      </c>
      <c r="B19" s="57"/>
      <c r="C19" s="59"/>
      <c r="D19" s="84">
        <v>6</v>
      </c>
      <c r="E19" s="84"/>
      <c r="F19" s="121">
        <v>83275550</v>
      </c>
      <c r="G19" s="128"/>
      <c r="H19" s="121">
        <v>188886742</v>
      </c>
      <c r="I19" s="256"/>
      <c r="J19" s="121">
        <v>661594700</v>
      </c>
      <c r="K19" s="261"/>
      <c r="L19" s="69">
        <v>221218372</v>
      </c>
      <c r="M19" s="69"/>
    </row>
    <row r="20" spans="1:13" s="58" customFormat="1" ht="21" customHeight="1">
      <c r="A20" s="56" t="s">
        <v>28</v>
      </c>
      <c r="B20" s="57"/>
      <c r="C20" s="59"/>
      <c r="D20" s="84">
        <v>6</v>
      </c>
      <c r="E20" s="84"/>
      <c r="F20" s="121">
        <v>19856347</v>
      </c>
      <c r="G20" s="128"/>
      <c r="H20" s="121">
        <v>14274774</v>
      </c>
      <c r="I20" s="256"/>
      <c r="J20" s="121">
        <v>15674699</v>
      </c>
      <c r="K20" s="129"/>
      <c r="L20" s="121">
        <v>19204893</v>
      </c>
      <c r="M20" s="262"/>
    </row>
    <row r="21" spans="1:13" s="58" customFormat="1" ht="21" customHeight="1">
      <c r="A21" s="118" t="s">
        <v>227</v>
      </c>
      <c r="B21" s="57"/>
      <c r="C21" s="59"/>
      <c r="D21" s="84">
        <v>6</v>
      </c>
      <c r="E21" s="84"/>
      <c r="F21" s="121">
        <v>440174152</v>
      </c>
      <c r="G21" s="128"/>
      <c r="H21" s="121">
        <v>100534563</v>
      </c>
      <c r="I21" s="256"/>
      <c r="J21" s="121">
        <v>4932229279</v>
      </c>
      <c r="K21" s="129"/>
      <c r="L21" s="121">
        <v>3519198659</v>
      </c>
      <c r="M21" s="262"/>
    </row>
    <row r="22" spans="1:13" s="58" customFormat="1" ht="21" customHeight="1">
      <c r="A22" s="56" t="s">
        <v>29</v>
      </c>
      <c r="B22" s="57"/>
      <c r="C22" s="59"/>
      <c r="D22" s="84">
        <v>6</v>
      </c>
      <c r="E22" s="84"/>
      <c r="F22" s="253">
        <v>-2079910484</v>
      </c>
      <c r="G22" s="263"/>
      <c r="H22" s="253">
        <v>-1713102133</v>
      </c>
      <c r="I22" s="264"/>
      <c r="J22" s="253">
        <v>-910553882</v>
      </c>
      <c r="K22" s="261"/>
      <c r="L22" s="253">
        <v>-841308421</v>
      </c>
      <c r="M22" s="262"/>
    </row>
    <row r="23" spans="1:13" s="58" customFormat="1" ht="21" customHeight="1">
      <c r="A23" s="56" t="s">
        <v>189</v>
      </c>
      <c r="B23" s="57"/>
      <c r="C23" s="59"/>
      <c r="D23" s="84"/>
      <c r="E23" s="84"/>
      <c r="F23" s="257">
        <v>-133761124</v>
      </c>
      <c r="G23" s="253"/>
      <c r="H23" s="257">
        <v>1003475651</v>
      </c>
      <c r="I23" s="253"/>
      <c r="J23" s="257">
        <v>166386466</v>
      </c>
      <c r="K23" s="253"/>
      <c r="L23" s="257">
        <v>-86674426</v>
      </c>
      <c r="M23" s="262"/>
    </row>
    <row r="24" spans="1:13" ht="21" customHeight="1">
      <c r="A24" s="58" t="s">
        <v>231</v>
      </c>
      <c r="B24" s="58"/>
      <c r="C24" s="58"/>
      <c r="D24" s="60"/>
      <c r="E24" s="60"/>
      <c r="F24" s="61">
        <f>SUM(F17:F23)</f>
        <v>7454529288</v>
      </c>
      <c r="G24" s="62"/>
      <c r="H24" s="61">
        <f>SUM(H17:H23)</f>
        <v>6842688049</v>
      </c>
      <c r="I24" s="63"/>
      <c r="J24" s="61">
        <f>SUM(J17:J23)</f>
        <v>5644364525</v>
      </c>
      <c r="K24" s="64"/>
      <c r="L24" s="265">
        <f>SUM(L17:L23)</f>
        <v>3353633627</v>
      </c>
      <c r="M24" s="65"/>
    </row>
    <row r="25" spans="1:13" s="58" customFormat="1" ht="21" customHeight="1">
      <c r="A25" s="57"/>
      <c r="C25" s="59"/>
      <c r="D25" s="258"/>
      <c r="E25" s="258"/>
      <c r="F25" s="61"/>
      <c r="G25" s="259"/>
      <c r="H25" s="61"/>
      <c r="I25" s="260"/>
      <c r="J25" s="61"/>
      <c r="K25" s="261"/>
      <c r="L25" s="61"/>
      <c r="M25" s="262"/>
    </row>
    <row r="26" spans="1:13" ht="21" customHeight="1">
      <c r="A26" s="118" t="s">
        <v>233</v>
      </c>
      <c r="B26" s="58"/>
      <c r="C26" s="58"/>
      <c r="D26" s="60">
        <v>10</v>
      </c>
      <c r="E26" s="60"/>
      <c r="F26" s="69">
        <v>2462072001</v>
      </c>
      <c r="G26" s="69"/>
      <c r="H26" s="69">
        <v>3205443006</v>
      </c>
      <c r="I26" s="69"/>
      <c r="J26" s="186">
        <v>0</v>
      </c>
      <c r="K26" s="69"/>
      <c r="L26" s="186">
        <v>0</v>
      </c>
      <c r="M26" s="65"/>
    </row>
    <row r="27" spans="1:13" ht="21" customHeight="1">
      <c r="A27" s="56" t="s">
        <v>27</v>
      </c>
      <c r="D27" s="60">
        <v>21</v>
      </c>
      <c r="E27" s="60"/>
      <c r="F27" s="257">
        <v>-3664984826</v>
      </c>
      <c r="G27" s="257"/>
      <c r="H27" s="257">
        <v>-2895735498</v>
      </c>
      <c r="I27" s="69"/>
      <c r="J27" s="257">
        <v>-568914855</v>
      </c>
      <c r="K27" s="69"/>
      <c r="L27" s="257">
        <v>-260602279</v>
      </c>
      <c r="M27" s="65"/>
    </row>
    <row r="28" spans="1:13" ht="21" customHeight="1">
      <c r="A28" s="58" t="s">
        <v>311</v>
      </c>
      <c r="D28" s="84"/>
      <c r="E28" s="84"/>
      <c r="F28" s="266">
        <f>SUM(F24:F27)</f>
        <v>6251616463</v>
      </c>
      <c r="G28" s="254"/>
      <c r="H28" s="266">
        <f>SUM(H24:H27)</f>
        <v>7152395557</v>
      </c>
      <c r="I28" s="255"/>
      <c r="J28" s="266">
        <f>SUM(J24:J27)</f>
        <v>5075449670</v>
      </c>
      <c r="K28" s="69"/>
      <c r="L28" s="266">
        <f>SUM(L24:L27)</f>
        <v>3093031348</v>
      </c>
      <c r="M28" s="65"/>
    </row>
    <row r="29" spans="1:13" ht="21" customHeight="1">
      <c r="A29" s="118" t="s">
        <v>316</v>
      </c>
      <c r="D29" s="60">
        <v>20</v>
      </c>
      <c r="E29" s="60"/>
      <c r="F29" s="202">
        <v>-107278789</v>
      </c>
      <c r="G29" s="267"/>
      <c r="H29" s="202">
        <v>13676629</v>
      </c>
      <c r="I29" s="268"/>
      <c r="J29" s="202">
        <v>3602001</v>
      </c>
      <c r="K29" s="76"/>
      <c r="L29" s="202">
        <v>6969561</v>
      </c>
      <c r="M29" s="65"/>
    </row>
    <row r="30" spans="1:13" s="58" customFormat="1" ht="21" customHeight="1" thickBot="1">
      <c r="A30" s="58" t="s">
        <v>310</v>
      </c>
      <c r="D30" s="269"/>
      <c r="E30" s="269"/>
      <c r="F30" s="270">
        <f>SUM(F28:F29)</f>
        <v>6144337674</v>
      </c>
      <c r="G30" s="72"/>
      <c r="H30" s="270">
        <f>SUM(H28:H29)</f>
        <v>7166072186</v>
      </c>
      <c r="I30" s="72"/>
      <c r="J30" s="270">
        <f>SUM(J28:J29)</f>
        <v>5079051671</v>
      </c>
      <c r="K30" s="261"/>
      <c r="L30" s="270">
        <f>SUM(L28:L29)</f>
        <v>3100000909</v>
      </c>
      <c r="M30" s="73"/>
    </row>
    <row r="31" spans="1:13" ht="21" customHeight="1" thickTop="1">
      <c r="F31" s="68"/>
      <c r="G31" s="254"/>
      <c r="H31" s="68"/>
      <c r="I31" s="254"/>
      <c r="J31" s="67"/>
      <c r="K31" s="69"/>
      <c r="L31" s="67"/>
      <c r="M31" s="70"/>
    </row>
    <row r="32" spans="1:13" ht="19.5" customHeight="1">
      <c r="A32" s="11" t="s">
        <v>107</v>
      </c>
      <c r="B32" s="12"/>
      <c r="C32" s="156"/>
      <c r="D32" s="242"/>
      <c r="E32" s="242"/>
      <c r="F32" s="156"/>
      <c r="G32" s="156"/>
      <c r="H32" s="156"/>
      <c r="I32" s="156"/>
      <c r="J32" s="156"/>
      <c r="K32" s="243"/>
      <c r="L32" s="156"/>
    </row>
    <row r="33" spans="1:12" ht="19.5" customHeight="1">
      <c r="A33" s="13" t="s">
        <v>288</v>
      </c>
      <c r="B33" s="245"/>
      <c r="C33" s="245"/>
      <c r="D33" s="246"/>
      <c r="E33" s="246"/>
      <c r="F33" s="247"/>
      <c r="G33" s="247"/>
      <c r="H33" s="247"/>
      <c r="I33" s="156"/>
      <c r="J33" s="156"/>
      <c r="K33" s="243"/>
      <c r="L33" s="156"/>
    </row>
    <row r="35" spans="1:12" ht="19.5" customHeight="1">
      <c r="F35" s="325" t="s">
        <v>71</v>
      </c>
      <c r="G35" s="325"/>
      <c r="H35" s="325"/>
      <c r="I35" s="313"/>
      <c r="J35" s="325" t="s">
        <v>72</v>
      </c>
      <c r="K35" s="325"/>
      <c r="L35" s="325"/>
    </row>
    <row r="36" spans="1:12" ht="19.5" customHeight="1">
      <c r="F36" s="325" t="s">
        <v>73</v>
      </c>
      <c r="G36" s="325"/>
      <c r="H36" s="325"/>
      <c r="I36" s="22"/>
      <c r="J36" s="325" t="s">
        <v>73</v>
      </c>
      <c r="K36" s="325"/>
      <c r="L36" s="325"/>
    </row>
    <row r="37" spans="1:12" ht="19.5" customHeight="1">
      <c r="F37" s="327" t="s">
        <v>287</v>
      </c>
      <c r="G37" s="327"/>
      <c r="H37" s="327"/>
      <c r="I37" s="316"/>
      <c r="J37" s="327" t="s">
        <v>287</v>
      </c>
      <c r="K37" s="327"/>
      <c r="L37" s="327"/>
    </row>
    <row r="38" spans="1:12" ht="19.5" customHeight="1">
      <c r="D38" s="248" t="s">
        <v>1</v>
      </c>
      <c r="F38" s="250">
        <v>2020</v>
      </c>
      <c r="G38" s="250"/>
      <c r="H38" s="250">
        <v>2019</v>
      </c>
      <c r="I38" s="250"/>
      <c r="J38" s="250">
        <v>2020</v>
      </c>
      <c r="K38" s="250"/>
      <c r="L38" s="250">
        <v>2019</v>
      </c>
    </row>
    <row r="39" spans="1:12" ht="19.5" customHeight="1">
      <c r="F39" s="329" t="s">
        <v>184</v>
      </c>
      <c r="G39" s="329"/>
      <c r="H39" s="329"/>
      <c r="I39" s="329"/>
      <c r="J39" s="329"/>
      <c r="K39" s="329"/>
      <c r="L39" s="329"/>
    </row>
    <row r="40" spans="1:12" ht="19.5" customHeight="1">
      <c r="A40" s="58" t="s">
        <v>190</v>
      </c>
      <c r="B40" s="58"/>
      <c r="C40" s="57"/>
      <c r="F40" s="272"/>
      <c r="G40" s="263"/>
      <c r="H40" s="272"/>
      <c r="I40" s="263"/>
      <c r="J40" s="272"/>
      <c r="K40" s="263"/>
      <c r="L40" s="272"/>
    </row>
    <row r="41" spans="1:12" ht="19.5" customHeight="1">
      <c r="A41" s="114" t="s">
        <v>76</v>
      </c>
      <c r="B41" s="58"/>
      <c r="C41" s="75"/>
      <c r="D41" s="60"/>
      <c r="E41" s="60"/>
      <c r="F41" s="273"/>
      <c r="G41" s="273"/>
      <c r="H41" s="273"/>
      <c r="I41" s="274"/>
      <c r="J41" s="273"/>
      <c r="K41" s="273"/>
      <c r="L41" s="273"/>
    </row>
    <row r="42" spans="1:12" ht="19.5" customHeight="1">
      <c r="A42" s="81" t="s">
        <v>218</v>
      </c>
      <c r="B42" s="58"/>
      <c r="C42" s="75"/>
      <c r="D42" s="60"/>
      <c r="E42" s="60"/>
      <c r="F42" s="76">
        <v>695072251</v>
      </c>
      <c r="G42" s="69"/>
      <c r="H42" s="76">
        <v>-96460199</v>
      </c>
      <c r="I42" s="268"/>
      <c r="J42" s="186">
        <v>0</v>
      </c>
      <c r="K42" s="275"/>
      <c r="L42" s="186">
        <v>0</v>
      </c>
    </row>
    <row r="43" spans="1:12" ht="19.5" customHeight="1">
      <c r="A43" s="80" t="s">
        <v>181</v>
      </c>
      <c r="B43" s="79"/>
      <c r="C43" s="78"/>
      <c r="D43" s="60"/>
      <c r="E43" s="60"/>
      <c r="F43" s="186">
        <v>0</v>
      </c>
      <c r="G43" s="276"/>
      <c r="H43" s="287">
        <v>108204327</v>
      </c>
      <c r="I43" s="277"/>
      <c r="J43" s="186">
        <v>0</v>
      </c>
      <c r="K43" s="223"/>
      <c r="L43" s="291">
        <v>49183</v>
      </c>
    </row>
    <row r="44" spans="1:12" ht="19.5" customHeight="1">
      <c r="A44" s="80" t="s">
        <v>336</v>
      </c>
      <c r="B44" s="79"/>
      <c r="C44" s="78"/>
      <c r="D44" s="60"/>
      <c r="E44" s="60"/>
      <c r="F44" s="186"/>
      <c r="G44" s="276"/>
      <c r="H44" s="287"/>
      <c r="I44" s="277"/>
      <c r="J44" s="186"/>
      <c r="K44" s="223"/>
      <c r="L44" s="291"/>
    </row>
    <row r="45" spans="1:12" ht="19.5" customHeight="1">
      <c r="A45" s="80"/>
      <c r="B45" s="79" t="s">
        <v>292</v>
      </c>
      <c r="C45" s="78"/>
      <c r="D45" s="60"/>
      <c r="E45" s="60"/>
      <c r="F45" s="186">
        <v>0</v>
      </c>
      <c r="G45" s="276"/>
      <c r="H45" s="287">
        <v>-266509</v>
      </c>
      <c r="I45" s="277"/>
      <c r="J45" s="186">
        <v>0</v>
      </c>
      <c r="K45" s="223"/>
      <c r="L45" s="291">
        <v>0</v>
      </c>
    </row>
    <row r="46" spans="1:12" ht="19.5" customHeight="1">
      <c r="A46" s="80" t="s">
        <v>335</v>
      </c>
      <c r="B46" s="79"/>
      <c r="C46" s="78"/>
      <c r="D46" s="60"/>
      <c r="E46" s="60"/>
      <c r="F46" s="279">
        <v>-2199642532</v>
      </c>
      <c r="G46" s="279"/>
      <c r="H46" s="279">
        <v>-564957889</v>
      </c>
      <c r="I46" s="279"/>
      <c r="J46" s="186">
        <v>0</v>
      </c>
      <c r="K46" s="279"/>
      <c r="L46" s="222">
        <v>0</v>
      </c>
    </row>
    <row r="47" spans="1:12" ht="19.5" customHeight="1">
      <c r="A47" s="83" t="s">
        <v>191</v>
      </c>
      <c r="B47" s="58"/>
      <c r="C47" s="75"/>
      <c r="D47" s="60"/>
      <c r="E47" s="60"/>
      <c r="F47" s="186"/>
      <c r="G47" s="276"/>
      <c r="H47" s="76"/>
      <c r="I47" s="277"/>
      <c r="J47" s="186"/>
      <c r="K47" s="223"/>
      <c r="L47" s="223"/>
    </row>
    <row r="48" spans="1:12" ht="19.5" customHeight="1">
      <c r="A48" s="83"/>
      <c r="B48" s="83" t="s">
        <v>249</v>
      </c>
      <c r="C48" s="75"/>
      <c r="D48" s="60"/>
      <c r="E48" s="60"/>
      <c r="F48" s="9">
        <v>41590</v>
      </c>
      <c r="G48" s="276"/>
      <c r="H48" s="186">
        <v>0</v>
      </c>
      <c r="I48" s="277"/>
      <c r="J48" s="135">
        <v>16090</v>
      </c>
      <c r="K48" s="223"/>
      <c r="L48" s="186">
        <v>0</v>
      </c>
    </row>
    <row r="49" spans="1:12" ht="19.5" customHeight="1">
      <c r="A49" s="78" t="s">
        <v>127</v>
      </c>
      <c r="B49" s="79"/>
      <c r="C49" s="78"/>
      <c r="D49" s="278"/>
      <c r="E49" s="278"/>
      <c r="F49" s="279"/>
      <c r="G49" s="279"/>
      <c r="H49" s="279"/>
      <c r="I49" s="279"/>
      <c r="J49" s="279"/>
      <c r="K49" s="279"/>
      <c r="L49" s="279"/>
    </row>
    <row r="50" spans="1:12" ht="19.5" customHeight="1">
      <c r="A50" s="78"/>
      <c r="B50" s="80" t="s">
        <v>192</v>
      </c>
      <c r="C50" s="78"/>
      <c r="D50" s="84">
        <v>10</v>
      </c>
      <c r="E50" s="278"/>
      <c r="F50" s="292">
        <v>-489830507</v>
      </c>
      <c r="G50" s="279"/>
      <c r="H50" s="292">
        <v>-43653818</v>
      </c>
      <c r="I50" s="279"/>
      <c r="J50" s="85">
        <v>0</v>
      </c>
      <c r="K50" s="279"/>
      <c r="L50" s="85">
        <v>0</v>
      </c>
    </row>
    <row r="51" spans="1:12" ht="19.5" customHeight="1">
      <c r="A51" s="1" t="s">
        <v>63</v>
      </c>
      <c r="B51" s="79"/>
      <c r="C51" s="78"/>
      <c r="D51" s="60"/>
      <c r="E51" s="60"/>
      <c r="F51" s="276"/>
      <c r="G51" s="220"/>
      <c r="H51" s="276"/>
      <c r="I51" s="66"/>
      <c r="J51" s="220"/>
      <c r="K51" s="220"/>
      <c r="L51" s="220"/>
    </row>
    <row r="52" spans="1:12" ht="19.5" customHeight="1">
      <c r="A52" s="1"/>
      <c r="B52" s="82" t="s">
        <v>61</v>
      </c>
      <c r="C52" s="78"/>
      <c r="D52" s="60"/>
      <c r="E52" s="60"/>
      <c r="F52" s="282">
        <f>SUM(F41:F50)</f>
        <v>-1994359198</v>
      </c>
      <c r="G52" s="280"/>
      <c r="H52" s="282">
        <f>SUM(H41:H50)</f>
        <v>-597134088</v>
      </c>
      <c r="I52" s="63"/>
      <c r="J52" s="281">
        <f>SUM(J41:J50)</f>
        <v>16090</v>
      </c>
      <c r="K52" s="220"/>
      <c r="L52" s="282">
        <f>SUM(L41:L50)</f>
        <v>49183</v>
      </c>
    </row>
    <row r="53" spans="1:12" ht="19.5" customHeight="1">
      <c r="A53" s="75"/>
      <c r="B53" s="58"/>
      <c r="C53" s="75"/>
      <c r="D53" s="60"/>
      <c r="E53" s="60"/>
      <c r="F53" s="75"/>
      <c r="G53" s="69"/>
      <c r="H53" s="75"/>
      <c r="I53" s="268"/>
      <c r="J53" s="69"/>
      <c r="K53" s="69"/>
      <c r="L53" s="69"/>
    </row>
    <row r="54" spans="1:12" ht="19.5" customHeight="1">
      <c r="A54" s="77" t="s">
        <v>257</v>
      </c>
      <c r="B54" s="58"/>
      <c r="C54" s="75"/>
      <c r="D54" s="60"/>
      <c r="E54" s="60"/>
      <c r="F54" s="75"/>
      <c r="G54" s="69"/>
      <c r="H54" s="75"/>
      <c r="I54" s="268"/>
      <c r="J54" s="69"/>
      <c r="K54" s="69"/>
      <c r="L54" s="69"/>
    </row>
    <row r="55" spans="1:12" ht="19.5" customHeight="1">
      <c r="A55" s="81" t="s">
        <v>293</v>
      </c>
      <c r="B55" s="58"/>
      <c r="C55" s="75"/>
      <c r="D55" s="60"/>
      <c r="E55" s="60"/>
      <c r="F55" s="121">
        <v>0</v>
      </c>
      <c r="G55" s="69"/>
      <c r="H55" s="70">
        <v>-8085674</v>
      </c>
      <c r="I55" s="268"/>
      <c r="J55" s="121">
        <v>0</v>
      </c>
      <c r="K55" s="69"/>
      <c r="L55" s="69">
        <v>-15052952</v>
      </c>
    </row>
    <row r="56" spans="1:12" ht="19.5" customHeight="1">
      <c r="A56" s="81" t="s">
        <v>255</v>
      </c>
      <c r="B56" s="58"/>
      <c r="C56" s="75"/>
      <c r="D56" s="60"/>
      <c r="E56" s="60"/>
      <c r="F56" s="75"/>
      <c r="G56" s="69"/>
      <c r="H56" s="75"/>
      <c r="I56" s="268"/>
      <c r="J56" s="69"/>
      <c r="K56" s="69"/>
      <c r="L56" s="69"/>
    </row>
    <row r="57" spans="1:12" ht="19.5" customHeight="1">
      <c r="A57" s="81"/>
      <c r="B57" s="118" t="s">
        <v>249</v>
      </c>
      <c r="C57" s="75"/>
      <c r="D57" s="60"/>
      <c r="E57" s="60"/>
      <c r="F57" s="121">
        <v>32083231</v>
      </c>
      <c r="G57" s="69"/>
      <c r="H57" s="186">
        <v>0</v>
      </c>
      <c r="I57" s="268"/>
      <c r="J57" s="121">
        <v>32858757</v>
      </c>
      <c r="K57" s="69"/>
      <c r="L57" s="186">
        <v>0</v>
      </c>
    </row>
    <row r="58" spans="1:12" ht="19.5" customHeight="1">
      <c r="A58" s="83" t="s">
        <v>329</v>
      </c>
      <c r="B58" s="58"/>
      <c r="C58" s="75"/>
      <c r="D58" s="84"/>
      <c r="E58" s="84"/>
      <c r="F58" s="67"/>
      <c r="G58" s="69"/>
      <c r="H58" s="67"/>
      <c r="I58" s="66"/>
      <c r="J58" s="67"/>
      <c r="K58" s="67"/>
      <c r="L58" s="67"/>
    </row>
    <row r="59" spans="1:12" ht="19.5" customHeight="1">
      <c r="A59" s="83"/>
      <c r="B59" s="83" t="s">
        <v>249</v>
      </c>
      <c r="C59" s="75"/>
      <c r="D59" s="84"/>
      <c r="E59" s="84"/>
      <c r="F59" s="271">
        <v>793307257</v>
      </c>
      <c r="H59" s="121">
        <v>0</v>
      </c>
      <c r="J59" s="271">
        <v>746265209</v>
      </c>
      <c r="K59" s="56"/>
      <c r="L59" s="121">
        <v>0</v>
      </c>
    </row>
    <row r="60" spans="1:12" ht="19.5" customHeight="1">
      <c r="A60" s="83" t="s">
        <v>294</v>
      </c>
      <c r="B60" s="83"/>
      <c r="C60" s="75"/>
      <c r="D60" s="84"/>
      <c r="E60" s="84"/>
      <c r="F60" s="69"/>
      <c r="G60" s="69"/>
      <c r="H60" s="279"/>
      <c r="I60" s="66"/>
      <c r="J60" s="69"/>
      <c r="K60" s="67"/>
      <c r="L60" s="279"/>
    </row>
    <row r="61" spans="1:12" ht="19.5" customHeight="1">
      <c r="A61" s="83" t="s">
        <v>328</v>
      </c>
      <c r="B61" s="83"/>
      <c r="C61" s="75"/>
      <c r="D61" s="84">
        <v>10</v>
      </c>
      <c r="E61" s="84"/>
      <c r="F61" s="186">
        <v>0</v>
      </c>
      <c r="G61" s="69"/>
      <c r="H61" s="292">
        <v>8428109</v>
      </c>
      <c r="I61" s="66"/>
      <c r="J61" s="155">
        <v>0</v>
      </c>
      <c r="K61" s="67"/>
      <c r="L61" s="221">
        <v>0</v>
      </c>
    </row>
    <row r="62" spans="1:12" ht="19.5" customHeight="1">
      <c r="A62" s="86" t="s">
        <v>258</v>
      </c>
      <c r="B62" s="58"/>
      <c r="C62" s="75"/>
      <c r="D62" s="84"/>
      <c r="E62" s="84"/>
      <c r="F62" s="321"/>
      <c r="G62" s="319"/>
      <c r="H62" s="321"/>
      <c r="I62" s="320"/>
      <c r="J62" s="321"/>
      <c r="K62" s="320"/>
      <c r="L62" s="321"/>
    </row>
    <row r="63" spans="1:12" ht="19.5" customHeight="1">
      <c r="A63" s="75"/>
      <c r="B63" s="1" t="s">
        <v>64</v>
      </c>
      <c r="C63" s="75"/>
      <c r="D63" s="60"/>
      <c r="E63" s="60"/>
      <c r="F63" s="206">
        <f>SUM(F55:F61)</f>
        <v>825390488</v>
      </c>
      <c r="G63" s="189"/>
      <c r="H63" s="206">
        <f>SUM(H55:H61)</f>
        <v>342435</v>
      </c>
      <c r="I63" s="283"/>
      <c r="J63" s="206">
        <f>SUM(J55:J61)</f>
        <v>779123966</v>
      </c>
      <c r="K63" s="189"/>
      <c r="L63" s="206">
        <f>SUM(L55:L61)</f>
        <v>-15052952</v>
      </c>
    </row>
    <row r="64" spans="1:12" ht="19.5" customHeight="1">
      <c r="A64" s="87" t="s">
        <v>128</v>
      </c>
      <c r="B64" s="88"/>
      <c r="C64" s="75"/>
      <c r="D64" s="60"/>
      <c r="E64" s="60"/>
      <c r="F64" s="321"/>
      <c r="G64" s="69"/>
      <c r="H64" s="321"/>
      <c r="I64" s="268"/>
      <c r="J64" s="321"/>
      <c r="K64" s="69"/>
      <c r="L64" s="321"/>
    </row>
    <row r="65" spans="1:12" ht="19.5" customHeight="1">
      <c r="A65" s="75"/>
      <c r="B65" s="87" t="s">
        <v>330</v>
      </c>
      <c r="C65" s="75"/>
      <c r="D65" s="60"/>
      <c r="E65" s="60"/>
      <c r="F65" s="206">
        <f>SUM(F52,F63)</f>
        <v>-1168968710</v>
      </c>
      <c r="G65" s="64"/>
      <c r="H65" s="206">
        <f>SUM(H52,H63)</f>
        <v>-596791653</v>
      </c>
      <c r="I65" s="63"/>
      <c r="J65" s="206">
        <f>SUM(J52,J63)</f>
        <v>779140056</v>
      </c>
      <c r="K65" s="64"/>
      <c r="L65" s="206">
        <f>SUM(L52,L63)</f>
        <v>-15003769</v>
      </c>
    </row>
    <row r="66" spans="1:12" ht="19.5" customHeight="1" thickBot="1">
      <c r="A66" s="74" t="s">
        <v>297</v>
      </c>
      <c r="B66" s="58"/>
      <c r="C66" s="89"/>
      <c r="D66" s="284"/>
      <c r="E66" s="284"/>
      <c r="F66" s="285">
        <f>F30+F65</f>
        <v>4975368964</v>
      </c>
      <c r="G66" s="64"/>
      <c r="H66" s="285">
        <f>H30+H65</f>
        <v>6569280533</v>
      </c>
      <c r="I66" s="64"/>
      <c r="J66" s="285">
        <f>J30+J65</f>
        <v>5858191727</v>
      </c>
      <c r="K66" s="64"/>
      <c r="L66" s="285">
        <f>L30+L65</f>
        <v>3084997140</v>
      </c>
    </row>
    <row r="67" spans="1:12" ht="19.5" customHeight="1" thickTop="1">
      <c r="A67" s="74"/>
      <c r="B67" s="58"/>
      <c r="C67" s="75"/>
      <c r="D67" s="60"/>
      <c r="E67" s="60"/>
      <c r="F67" s="67"/>
      <c r="G67" s="67"/>
      <c r="H67" s="67"/>
      <c r="I67" s="67"/>
      <c r="J67" s="286"/>
      <c r="K67" s="67"/>
      <c r="L67" s="286"/>
    </row>
    <row r="68" spans="1:12" ht="19.5" customHeight="1">
      <c r="A68" s="58" t="s">
        <v>337</v>
      </c>
      <c r="F68" s="252"/>
      <c r="G68" s="252"/>
      <c r="H68" s="252"/>
      <c r="I68" s="252"/>
      <c r="J68" s="252"/>
      <c r="K68" s="252"/>
      <c r="L68" s="252"/>
    </row>
    <row r="69" spans="1:12" ht="19.5" customHeight="1">
      <c r="A69" s="56" t="s">
        <v>129</v>
      </c>
      <c r="F69" s="287">
        <v>4282113585</v>
      </c>
      <c r="G69" s="287"/>
      <c r="H69" s="287">
        <v>4886563655</v>
      </c>
      <c r="I69" s="287"/>
      <c r="J69" s="287">
        <v>5079051671</v>
      </c>
      <c r="K69" s="76"/>
      <c r="L69" s="287">
        <v>3100000909</v>
      </c>
    </row>
    <row r="70" spans="1:12" ht="19.5" customHeight="1">
      <c r="A70" s="56" t="s">
        <v>130</v>
      </c>
      <c r="F70" s="288">
        <v>1862224089</v>
      </c>
      <c r="G70" s="287"/>
      <c r="H70" s="288">
        <v>2279508531</v>
      </c>
      <c r="I70" s="287"/>
      <c r="J70" s="155">
        <v>0</v>
      </c>
      <c r="K70" s="76"/>
      <c r="L70" s="155">
        <v>0</v>
      </c>
    </row>
    <row r="71" spans="1:12" ht="19.5" customHeight="1" thickBot="1">
      <c r="A71" s="58" t="s">
        <v>310</v>
      </c>
      <c r="F71" s="289">
        <f>SUM(F69:F70)</f>
        <v>6144337674</v>
      </c>
      <c r="G71" s="290"/>
      <c r="H71" s="289">
        <f>SUM(H69:H70)</f>
        <v>7166072186</v>
      </c>
      <c r="I71" s="290"/>
      <c r="J71" s="289">
        <f>SUM(J69:J70)</f>
        <v>5079051671</v>
      </c>
      <c r="K71" s="72"/>
      <c r="L71" s="289">
        <f>SUM(L69:L70)</f>
        <v>3100000909</v>
      </c>
    </row>
    <row r="72" spans="1:12" ht="19.5" customHeight="1" thickTop="1">
      <c r="F72" s="287"/>
      <c r="G72" s="287"/>
      <c r="H72" s="287"/>
      <c r="I72" s="287"/>
      <c r="J72" s="287"/>
      <c r="K72" s="76"/>
      <c r="L72" s="287"/>
    </row>
    <row r="73" spans="1:12" ht="19.5" customHeight="1">
      <c r="A73" s="58" t="s">
        <v>131</v>
      </c>
      <c r="B73" s="299"/>
      <c r="C73" s="299"/>
      <c r="F73" s="287"/>
      <c r="G73" s="287"/>
      <c r="H73" s="287"/>
      <c r="I73" s="287"/>
      <c r="J73" s="287"/>
      <c r="K73" s="76"/>
      <c r="L73" s="287"/>
    </row>
    <row r="74" spans="1:12" ht="19.5" customHeight="1">
      <c r="A74" s="56" t="s">
        <v>132</v>
      </c>
      <c r="F74" s="287">
        <v>3698576435</v>
      </c>
      <c r="G74" s="287"/>
      <c r="H74" s="287">
        <v>4450053757</v>
      </c>
      <c r="I74" s="287"/>
      <c r="J74" s="287">
        <v>5858191727</v>
      </c>
      <c r="K74" s="76"/>
      <c r="L74" s="287">
        <v>3084997140</v>
      </c>
    </row>
    <row r="75" spans="1:12" ht="19.5" customHeight="1">
      <c r="A75" s="56" t="s">
        <v>133</v>
      </c>
      <c r="F75" s="287">
        <v>1276792529</v>
      </c>
      <c r="G75" s="287"/>
      <c r="H75" s="287">
        <v>2119226776</v>
      </c>
      <c r="I75" s="287"/>
      <c r="J75" s="54">
        <v>0</v>
      </c>
      <c r="K75" s="76"/>
      <c r="L75" s="54">
        <v>0</v>
      </c>
    </row>
    <row r="76" spans="1:12" ht="19.5" customHeight="1" thickBot="1">
      <c r="A76" s="58" t="s">
        <v>297</v>
      </c>
      <c r="F76" s="289">
        <f>SUM(F74:F75)</f>
        <v>4975368964</v>
      </c>
      <c r="G76" s="290"/>
      <c r="H76" s="289">
        <f>SUM(H74:H75)</f>
        <v>6569280533</v>
      </c>
      <c r="I76" s="290"/>
      <c r="J76" s="289">
        <f>SUM(J74:J75)</f>
        <v>5858191727</v>
      </c>
      <c r="K76" s="72"/>
      <c r="L76" s="289">
        <f>SUM(L74:L75)</f>
        <v>3084997140</v>
      </c>
    </row>
    <row r="77" spans="1:12" ht="19" customHeight="1" thickTop="1"/>
    <row r="78" spans="1:12" ht="19.5" customHeight="1" thickBot="1">
      <c r="A78" s="58" t="s">
        <v>312</v>
      </c>
      <c r="B78" s="299"/>
      <c r="C78" s="299"/>
      <c r="D78" s="248">
        <v>22</v>
      </c>
      <c r="F78" s="295">
        <v>0.39129778486048067</v>
      </c>
      <c r="G78" s="58"/>
      <c r="H78" s="295">
        <v>0.46</v>
      </c>
      <c r="I78" s="182"/>
      <c r="J78" s="295">
        <v>0.46</v>
      </c>
      <c r="K78" s="189"/>
      <c r="L78" s="295">
        <v>0.28999999999999998</v>
      </c>
    </row>
    <row r="79" spans="1:12" ht="19.5" customHeight="1" thickTop="1"/>
  </sheetData>
  <mergeCells count="14">
    <mergeCell ref="F39:L39"/>
    <mergeCell ref="J35:L35"/>
    <mergeCell ref="F36:H36"/>
    <mergeCell ref="J36:L36"/>
    <mergeCell ref="F37:H37"/>
    <mergeCell ref="J37:L37"/>
    <mergeCell ref="F35:H35"/>
    <mergeCell ref="F4:H4"/>
    <mergeCell ref="J4:L4"/>
    <mergeCell ref="F5:H5"/>
    <mergeCell ref="J5:L5"/>
    <mergeCell ref="F8:L8"/>
    <mergeCell ref="F6:H6"/>
    <mergeCell ref="J6:L6"/>
  </mergeCells>
  <phoneticPr fontId="3" type="noConversion"/>
  <conditionalFormatting sqref="F67:G67 I67:K67 F51:L51 F40:L41 F24:H24 M24 I27 K27 F28:H31 F8:M22 M26:M31 F26:L26 I53:L54 I57:I58 I60:I66 K57:K58 G53:G58 G60:G66 F60:F61 J60:J61 G42:G48 I42:I48 K42:K48 L43:L47 I56:L56 I55 K55:L55 K60:K62 K64:K66">
    <cfRule type="expression" priority="94" stopIfTrue="1">
      <formula>"if(E11&gt;0,#,##0;(#,##0),"-")"</formula>
    </cfRule>
  </conditionalFormatting>
  <conditionalFormatting sqref="G52 I52">
    <cfRule type="expression" priority="88" stopIfTrue="1">
      <formula>"if(E11&gt;0,#,##0;(#,##0),"-")"</formula>
    </cfRule>
  </conditionalFormatting>
  <conditionalFormatting sqref="F52">
    <cfRule type="expression" priority="87" stopIfTrue="1">
      <formula>"if(E11&gt;0,#,##0;(#,##0),"-")"</formula>
    </cfRule>
  </conditionalFormatting>
  <conditionalFormatting sqref="F65">
    <cfRule type="expression" priority="86" stopIfTrue="1">
      <formula>"if(E11&gt;0,#,##0;(#,##0),"-")"</formula>
    </cfRule>
  </conditionalFormatting>
  <conditionalFormatting sqref="K52">
    <cfRule type="expression" priority="82" stopIfTrue="1">
      <formula>"if(E11&gt;0,#,##0;(#,##0),"-")"</formula>
    </cfRule>
  </conditionalFormatting>
  <conditionalFormatting sqref="F66">
    <cfRule type="expression" priority="73" stopIfTrue="1">
      <formula>"if(E11&gt;0,#,##0;(#,##0),"-")"</formula>
    </cfRule>
  </conditionalFormatting>
  <conditionalFormatting sqref="H67">
    <cfRule type="expression" priority="65" stopIfTrue="1">
      <formula>"if(E11&gt;0,#,##0;(#,##0),"-")"</formula>
    </cfRule>
  </conditionalFormatting>
  <conditionalFormatting sqref="L67">
    <cfRule type="expression" priority="59" stopIfTrue="1">
      <formula>"if(E11&gt;0,#,##0;(#,##0),"-")"</formula>
    </cfRule>
  </conditionalFormatting>
  <conditionalFormatting sqref="I28:K31 I24:L24 I26:L26">
    <cfRule type="expression" priority="123" stopIfTrue="1">
      <formula>"if(E11&gt;0,#,##0;(#,##0),"-")"</formula>
    </cfRule>
  </conditionalFormatting>
  <conditionalFormatting sqref="M23">
    <cfRule type="expression" priority="120" stopIfTrue="1">
      <formula>"if(E11&gt;0,#,##0;(#,##0),"-")"</formula>
    </cfRule>
  </conditionalFormatting>
  <conditionalFormatting sqref="L28:L31">
    <cfRule type="expression" priority="100" stopIfTrue="1">
      <formula>"if(E11&gt;0,#,##0;(#,##0),"-")"</formula>
    </cfRule>
  </conditionalFormatting>
  <conditionalFormatting sqref="H52">
    <cfRule type="expression" priority="50" stopIfTrue="1">
      <formula>"if(E11&gt;0,#,##0;(#,##0),"-")"</formula>
    </cfRule>
  </conditionalFormatting>
  <conditionalFormatting sqref="F23:L23">
    <cfRule type="expression" priority="51" stopIfTrue="1">
      <formula>"if(E11&gt;0,#,##0;(#,##0),"-")"</formula>
    </cfRule>
  </conditionalFormatting>
  <conditionalFormatting sqref="J52">
    <cfRule type="expression" priority="49" stopIfTrue="1">
      <formula>"if(E11&gt;0,#,##0;(#,##0),"-")"</formula>
    </cfRule>
  </conditionalFormatting>
  <conditionalFormatting sqref="L52">
    <cfRule type="expression" priority="48" stopIfTrue="1">
      <formula>"if(E11&gt;0,#,##0;(#,##0),"-")"</formula>
    </cfRule>
  </conditionalFormatting>
  <conditionalFormatting sqref="J27">
    <cfRule type="expression" priority="36" stopIfTrue="1">
      <formula>"if(E11&gt;0,#,##0;(#,##0),"-")"</formula>
    </cfRule>
  </conditionalFormatting>
  <conditionalFormatting sqref="L27">
    <cfRule type="expression" priority="35" stopIfTrue="1">
      <formula>"if(E11&gt;0,#,##0;(#,##0),"-")"</formula>
    </cfRule>
  </conditionalFormatting>
  <conditionalFormatting sqref="F27:H27">
    <cfRule type="expression" priority="34" stopIfTrue="1">
      <formula>"if(E11&gt;0,#,##0;(#,##0),"-")"</formula>
    </cfRule>
  </conditionalFormatting>
  <conditionalFormatting sqref="F25:M25">
    <cfRule type="expression" priority="31" stopIfTrue="1">
      <formula>"if(E11&gt;0,#,##0;(#,##0),"-")"</formula>
    </cfRule>
  </conditionalFormatting>
  <conditionalFormatting sqref="F62">
    <cfRule type="expression" priority="25" stopIfTrue="1">
      <formula>"if(E11&gt;0,#,##0;(#,##0),"-")"</formula>
    </cfRule>
  </conditionalFormatting>
  <conditionalFormatting sqref="H62">
    <cfRule type="expression" priority="24" stopIfTrue="1">
      <formula>"if(E11&gt;0,#,##0;(#,##0),"-")"</formula>
    </cfRule>
  </conditionalFormatting>
  <conditionalFormatting sqref="J62">
    <cfRule type="expression" priority="23" stopIfTrue="1">
      <formula>"if(E11&gt;0,#,##0;(#,##0),"-")"</formula>
    </cfRule>
  </conditionalFormatting>
  <conditionalFormatting sqref="L62">
    <cfRule type="expression" priority="22" stopIfTrue="1">
      <formula>"if(E11&gt;0,#,##0;(#,##0),"-")"</formula>
    </cfRule>
  </conditionalFormatting>
  <conditionalFormatting sqref="F64">
    <cfRule type="expression" priority="21" stopIfTrue="1">
      <formula>"if(E11&gt;0,#,##0;(#,##0),"-")"</formula>
    </cfRule>
  </conditionalFormatting>
  <conditionalFormatting sqref="H64">
    <cfRule type="expression" priority="18" stopIfTrue="1">
      <formula>"if(E11&gt;0,#,##0;(#,##0),"-")"</formula>
    </cfRule>
  </conditionalFormatting>
  <conditionalFormatting sqref="J64">
    <cfRule type="expression" priority="17" stopIfTrue="1">
      <formula>"if(E11&gt;0,#,##0;(#,##0),"-")"</formula>
    </cfRule>
  </conditionalFormatting>
  <conditionalFormatting sqref="L64">
    <cfRule type="expression" priority="16" stopIfTrue="1">
      <formula>"if(E11&gt;0,#,##0;(#,##0),"-")"</formula>
    </cfRule>
  </conditionalFormatting>
  <conditionalFormatting sqref="H63">
    <cfRule type="expression" priority="12" stopIfTrue="1">
      <formula>"if(E11&gt;0,#,##0;(#,##0),"-")"</formula>
    </cfRule>
  </conditionalFormatting>
  <conditionalFormatting sqref="K63">
    <cfRule type="expression" priority="11" stopIfTrue="1">
      <formula>"if(E11&gt;0,#,##0;(#,##0),"-")"</formula>
    </cfRule>
  </conditionalFormatting>
  <conditionalFormatting sqref="L63">
    <cfRule type="expression" priority="9" stopIfTrue="1">
      <formula>"if(E11&gt;0,#,##0;(#,##0),"-")"</formula>
    </cfRule>
  </conditionalFormatting>
  <conditionalFormatting sqref="H65">
    <cfRule type="expression" priority="8" stopIfTrue="1">
      <formula>"if(E11&gt;0,#,##0;(#,##0),"-")"</formula>
    </cfRule>
  </conditionalFormatting>
  <conditionalFormatting sqref="J65">
    <cfRule type="expression" priority="7" stopIfTrue="1">
      <formula>"if(E11&gt;0,#,##0;(#,##0),"-")"</formula>
    </cfRule>
  </conditionalFormatting>
  <conditionalFormatting sqref="L65">
    <cfRule type="expression" priority="6" stopIfTrue="1">
      <formula>"if(E11&gt;0,#,##0;(#,##0),"-")"</formula>
    </cfRule>
  </conditionalFormatting>
  <conditionalFormatting sqref="H66">
    <cfRule type="expression" priority="5" stopIfTrue="1">
      <formula>"if(E11&gt;0,#,##0;(#,##0),"-")"</formula>
    </cfRule>
  </conditionalFormatting>
  <conditionalFormatting sqref="J66">
    <cfRule type="expression" priority="4" stopIfTrue="1">
      <formula>"if(E11&gt;0,#,##0;(#,##0),"-")"</formula>
    </cfRule>
  </conditionalFormatting>
  <conditionalFormatting sqref="L66">
    <cfRule type="expression" priority="3" stopIfTrue="1">
      <formula>"if(E11&gt;0,#,##0;(#,##0),"-")"</formula>
    </cfRule>
  </conditionalFormatting>
  <conditionalFormatting sqref="F63">
    <cfRule type="expression" priority="2" stopIfTrue="1">
      <formula>"if(E11&gt;0,#,##0;(#,##0),"-")"</formula>
    </cfRule>
  </conditionalFormatting>
  <conditionalFormatting sqref="J63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7" firstPageNumber="9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1" max="10" man="1"/>
    <brk id="8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2"/>
  <sheetViews>
    <sheetView showGridLines="0" view="pageBreakPreview" topLeftCell="A35" zoomScale="55" zoomScaleNormal="60" zoomScaleSheetLayoutView="55" zoomScalePageLayoutView="70" workbookViewId="0">
      <selection activeCell="G110" sqref="G110"/>
    </sheetView>
  </sheetViews>
  <sheetFormatPr defaultColWidth="26.54296875" defaultRowHeight="13"/>
  <cols>
    <col min="1" max="1" width="45.54296875" style="107" customWidth="1"/>
    <col min="2" max="2" width="6.1796875" style="107" customWidth="1"/>
    <col min="3" max="3" width="15.90625" style="107" customWidth="1"/>
    <col min="4" max="4" width="0.81640625" style="145" customWidth="1"/>
    <col min="5" max="5" width="20.26953125" style="107" bestFit="1" customWidth="1"/>
    <col min="6" max="6" width="0.81640625" style="145" customWidth="1"/>
    <col min="7" max="7" width="18.453125" style="107" customWidth="1"/>
    <col min="8" max="8" width="0.81640625" style="145" customWidth="1"/>
    <col min="9" max="9" width="15.1796875" style="107" customWidth="1"/>
    <col min="10" max="10" width="0.81640625" style="145" customWidth="1"/>
    <col min="11" max="11" width="13.1796875" style="107" customWidth="1"/>
    <col min="12" max="12" width="0.81640625" style="145" customWidth="1"/>
    <col min="13" max="13" width="18.81640625" style="107" bestFit="1" customWidth="1"/>
    <col min="14" max="14" width="0.81640625" style="145" customWidth="1"/>
    <col min="15" max="15" width="16.453125" style="107" bestFit="1" customWidth="1"/>
    <col min="16" max="16" width="0.81640625" style="145" customWidth="1"/>
    <col min="17" max="17" width="14" style="107" customWidth="1"/>
    <col min="18" max="18" width="0.81640625" style="145" customWidth="1"/>
    <col min="19" max="19" width="14.1796875" style="107" customWidth="1"/>
    <col min="20" max="20" width="0.81640625" style="145" customWidth="1"/>
    <col min="21" max="21" width="15.81640625" style="107" customWidth="1"/>
    <col min="22" max="22" width="0.81640625" style="145" customWidth="1"/>
    <col min="23" max="23" width="14.08984375" style="107" customWidth="1"/>
    <col min="24" max="24" width="0.81640625" style="145" customWidth="1"/>
    <col min="25" max="25" width="14.90625" style="107" customWidth="1"/>
    <col min="26" max="26" width="0.81640625" style="145" customWidth="1"/>
    <col min="27" max="27" width="14.6328125" style="107" customWidth="1"/>
    <col min="28" max="28" width="0.81640625" style="145" customWidth="1"/>
    <col min="29" max="29" width="15.1796875" style="107" customWidth="1"/>
    <col min="30" max="16384" width="26.54296875" style="107"/>
  </cols>
  <sheetData>
    <row r="1" spans="1:29" s="120" customFormat="1" ht="25" customHeight="1">
      <c r="A1" s="99" t="s">
        <v>107</v>
      </c>
      <c r="B1" s="168"/>
      <c r="D1" s="106"/>
      <c r="F1" s="106"/>
      <c r="H1" s="106"/>
      <c r="J1" s="106"/>
      <c r="L1" s="106"/>
      <c r="N1" s="106"/>
      <c r="P1" s="106"/>
      <c r="R1" s="106"/>
      <c r="T1" s="106"/>
      <c r="V1" s="106"/>
      <c r="X1" s="106"/>
      <c r="Z1" s="106"/>
      <c r="AA1" s="169"/>
      <c r="AB1" s="106"/>
      <c r="AC1" s="169"/>
    </row>
    <row r="2" spans="1:29" s="120" customFormat="1" ht="25" customHeight="1">
      <c r="A2" s="100" t="s">
        <v>301</v>
      </c>
      <c r="B2" s="168"/>
      <c r="C2" s="170"/>
      <c r="D2" s="171"/>
      <c r="E2" s="170"/>
      <c r="F2" s="171"/>
      <c r="G2" s="170"/>
      <c r="H2" s="171"/>
      <c r="I2" s="170"/>
      <c r="J2" s="171"/>
      <c r="K2" s="170"/>
      <c r="L2" s="171"/>
      <c r="M2" s="170"/>
      <c r="N2" s="171"/>
      <c r="O2" s="170"/>
      <c r="P2" s="171"/>
      <c r="Q2" s="170"/>
      <c r="R2" s="171"/>
      <c r="S2" s="170"/>
      <c r="T2" s="171"/>
      <c r="U2" s="170"/>
      <c r="V2" s="171"/>
      <c r="W2" s="170"/>
      <c r="X2" s="171"/>
      <c r="Y2" s="170"/>
      <c r="Z2" s="171"/>
      <c r="AA2" s="169"/>
      <c r="AB2" s="171"/>
      <c r="AC2" s="169"/>
    </row>
    <row r="3" spans="1:29" s="120" customFormat="1" ht="25" customHeight="1">
      <c r="A3" s="100"/>
      <c r="B3" s="168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2"/>
      <c r="T3" s="173"/>
      <c r="U3" s="172"/>
      <c r="V3" s="173"/>
      <c r="W3" s="172"/>
      <c r="X3" s="173"/>
      <c r="Y3" s="172"/>
      <c r="Z3" s="173"/>
      <c r="AA3" s="172"/>
      <c r="AB3" s="173"/>
      <c r="AC3" s="172"/>
    </row>
    <row r="4" spans="1:29" s="91" customFormat="1" ht="25" customHeight="1">
      <c r="C4" s="173" t="s">
        <v>30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</row>
    <row r="5" spans="1:29" s="93" customFormat="1" ht="25" customHeight="1">
      <c r="K5" s="174" t="s">
        <v>42</v>
      </c>
      <c r="L5" s="174"/>
      <c r="M5" s="174"/>
      <c r="O5" s="331" t="s">
        <v>59</v>
      </c>
      <c r="P5" s="331"/>
      <c r="Q5" s="331"/>
      <c r="R5" s="331"/>
      <c r="S5" s="331"/>
      <c r="T5" s="331"/>
      <c r="U5" s="331"/>
      <c r="V5" s="331"/>
      <c r="W5" s="331"/>
    </row>
    <row r="6" spans="1:29" s="93" customFormat="1" ht="25" customHeight="1">
      <c r="G6" s="94" t="s">
        <v>85</v>
      </c>
      <c r="I6" s="93" t="s">
        <v>212</v>
      </c>
      <c r="K6" s="97"/>
      <c r="L6" s="97"/>
      <c r="M6" s="97"/>
      <c r="U6" s="93" t="s">
        <v>65</v>
      </c>
    </row>
    <row r="7" spans="1:29" s="93" customFormat="1" ht="25" customHeight="1">
      <c r="G7" s="94" t="s">
        <v>214</v>
      </c>
      <c r="I7" s="95" t="s">
        <v>211</v>
      </c>
      <c r="K7" s="97"/>
      <c r="L7" s="97"/>
      <c r="M7" s="97"/>
      <c r="O7" s="95"/>
      <c r="S7" s="95"/>
      <c r="U7" s="93" t="s">
        <v>135</v>
      </c>
      <c r="Y7" s="93" t="s">
        <v>137</v>
      </c>
    </row>
    <row r="8" spans="1:29" s="93" customFormat="1" ht="25" customHeight="1">
      <c r="C8" s="93" t="s">
        <v>216</v>
      </c>
      <c r="G8" s="93" t="s">
        <v>213</v>
      </c>
      <c r="I8" s="94" t="s">
        <v>224</v>
      </c>
      <c r="K8" s="97"/>
      <c r="L8" s="97"/>
      <c r="M8" s="97"/>
      <c r="O8" s="113"/>
      <c r="S8" s="95"/>
      <c r="U8" s="95" t="s">
        <v>238</v>
      </c>
      <c r="W8" s="95" t="s">
        <v>82</v>
      </c>
      <c r="Y8" s="98" t="s">
        <v>138</v>
      </c>
    </row>
    <row r="9" spans="1:29" s="94" customFormat="1" ht="25" customHeight="1">
      <c r="C9" s="113" t="s">
        <v>215</v>
      </c>
      <c r="D9" s="93"/>
      <c r="E9" s="93"/>
      <c r="F9" s="93"/>
      <c r="G9" s="94" t="s">
        <v>193</v>
      </c>
      <c r="H9" s="96"/>
      <c r="I9" s="94" t="s">
        <v>46</v>
      </c>
      <c r="J9" s="93"/>
      <c r="L9" s="93"/>
      <c r="N9" s="93"/>
      <c r="O9" s="113" t="s">
        <v>81</v>
      </c>
      <c r="P9" s="93"/>
      <c r="Q9" s="94" t="s">
        <v>87</v>
      </c>
      <c r="R9" s="93"/>
      <c r="S9" s="95" t="s">
        <v>332</v>
      </c>
      <c r="T9" s="93"/>
      <c r="U9" s="95" t="s">
        <v>259</v>
      </c>
      <c r="V9" s="93"/>
      <c r="W9" s="94" t="s">
        <v>136</v>
      </c>
      <c r="X9" s="93"/>
      <c r="Y9" s="98" t="s">
        <v>139</v>
      </c>
      <c r="Z9" s="93"/>
      <c r="AA9" s="93" t="s">
        <v>141</v>
      </c>
      <c r="AB9" s="93"/>
      <c r="AC9" s="93"/>
    </row>
    <row r="10" spans="1:29" s="94" customFormat="1" ht="25" customHeight="1">
      <c r="B10" s="176" t="s">
        <v>1</v>
      </c>
      <c r="C10" s="93" t="s">
        <v>31</v>
      </c>
      <c r="D10" s="93"/>
      <c r="E10" s="312" t="s">
        <v>32</v>
      </c>
      <c r="F10" s="93"/>
      <c r="G10" s="94" t="s">
        <v>188</v>
      </c>
      <c r="H10" s="96"/>
      <c r="I10" s="93" t="s">
        <v>134</v>
      </c>
      <c r="J10" s="93"/>
      <c r="K10" s="93" t="s">
        <v>25</v>
      </c>
      <c r="L10" s="93"/>
      <c r="M10" s="93" t="s">
        <v>23</v>
      </c>
      <c r="N10" s="93"/>
      <c r="O10" s="95" t="s">
        <v>331</v>
      </c>
      <c r="P10" s="93"/>
      <c r="Q10" s="93" t="s">
        <v>195</v>
      </c>
      <c r="R10" s="93"/>
      <c r="S10" s="95" t="s">
        <v>331</v>
      </c>
      <c r="T10" s="93"/>
      <c r="U10" s="93" t="s">
        <v>194</v>
      </c>
      <c r="V10" s="93"/>
      <c r="W10" s="95" t="s">
        <v>201</v>
      </c>
      <c r="X10" s="93"/>
      <c r="Y10" s="115" t="s">
        <v>140</v>
      </c>
      <c r="Z10" s="93"/>
      <c r="AA10" s="93" t="s">
        <v>46</v>
      </c>
      <c r="AB10" s="93"/>
      <c r="AC10" s="93" t="s">
        <v>17</v>
      </c>
    </row>
    <row r="11" spans="1:29" s="94" customFormat="1" ht="25" customHeight="1">
      <c r="A11" s="90"/>
      <c r="C11" s="330" t="s">
        <v>184</v>
      </c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</row>
    <row r="12" spans="1:29" s="91" customFormat="1" ht="25" customHeight="1">
      <c r="A12" s="90" t="s">
        <v>295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</row>
    <row r="13" spans="1:29" s="120" customFormat="1" ht="25" customHeight="1">
      <c r="A13" s="91" t="s">
        <v>104</v>
      </c>
      <c r="B13" s="91"/>
      <c r="C13" s="129">
        <v>10666500000</v>
      </c>
      <c r="D13" s="129"/>
      <c r="E13" s="129">
        <v>20889295058</v>
      </c>
      <c r="F13" s="129"/>
      <c r="G13" s="152">
        <v>-316239277</v>
      </c>
      <c r="H13" s="129"/>
      <c r="I13" s="129">
        <v>1489752705</v>
      </c>
      <c r="J13" s="129"/>
      <c r="K13" s="129">
        <v>248771127</v>
      </c>
      <c r="L13" s="129"/>
      <c r="M13" s="129">
        <v>3923949856</v>
      </c>
      <c r="N13" s="129"/>
      <c r="O13" s="152">
        <v>-6322535</v>
      </c>
      <c r="P13" s="152"/>
      <c r="Q13" s="152">
        <v>-423449616</v>
      </c>
      <c r="R13" s="152"/>
      <c r="S13" s="152">
        <v>73281371</v>
      </c>
      <c r="T13" s="152"/>
      <c r="U13" s="152">
        <v>-8597374</v>
      </c>
      <c r="V13" s="152"/>
      <c r="W13" s="152">
        <f>SUM(O13:U13)</f>
        <v>-365088154</v>
      </c>
      <c r="X13" s="152"/>
      <c r="Y13" s="152">
        <f>SUM(C13:M13,W13)</f>
        <v>36536941315</v>
      </c>
      <c r="Z13" s="152"/>
      <c r="AA13" s="152">
        <v>8251304992</v>
      </c>
      <c r="AB13" s="152"/>
      <c r="AC13" s="152">
        <f>SUM(Y13,AA13)</f>
        <v>44788246307</v>
      </c>
    </row>
    <row r="14" spans="1:29" ht="12" customHeight="1">
      <c r="A14" s="92"/>
      <c r="B14" s="105"/>
      <c r="C14" s="128"/>
      <c r="D14" s="129"/>
      <c r="E14" s="129"/>
      <c r="F14" s="129"/>
      <c r="G14" s="128"/>
      <c r="H14" s="129"/>
      <c r="I14" s="128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</row>
    <row r="15" spans="1:29" ht="25" customHeight="1">
      <c r="A15" s="92" t="s">
        <v>142</v>
      </c>
      <c r="B15" s="105"/>
      <c r="C15" s="128"/>
      <c r="D15" s="129"/>
      <c r="E15" s="129"/>
      <c r="F15" s="129"/>
      <c r="G15" s="128"/>
      <c r="H15" s="129"/>
      <c r="I15" s="128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</row>
    <row r="16" spans="1:29" ht="25" customHeight="1">
      <c r="A16" s="154" t="s">
        <v>239</v>
      </c>
      <c r="B16" s="105"/>
      <c r="C16" s="128"/>
      <c r="D16" s="129"/>
      <c r="E16" s="129"/>
      <c r="F16" s="129"/>
      <c r="G16" s="128"/>
      <c r="H16" s="129"/>
      <c r="I16" s="128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</row>
    <row r="17" spans="1:29" ht="25" customHeight="1">
      <c r="A17" s="103" t="s">
        <v>225</v>
      </c>
      <c r="B17" s="190">
        <v>23</v>
      </c>
      <c r="C17" s="54">
        <v>0</v>
      </c>
      <c r="D17" s="9"/>
      <c r="E17" s="121">
        <v>0</v>
      </c>
      <c r="F17" s="121"/>
      <c r="G17" s="7">
        <v>0</v>
      </c>
      <c r="H17" s="121"/>
      <c r="I17" s="7">
        <v>0</v>
      </c>
      <c r="J17" s="121"/>
      <c r="K17" s="121">
        <v>0</v>
      </c>
      <c r="L17" s="121"/>
      <c r="M17" s="130">
        <v>-2559889644</v>
      </c>
      <c r="N17" s="121"/>
      <c r="O17" s="121">
        <v>0</v>
      </c>
      <c r="P17" s="121"/>
      <c r="Q17" s="121">
        <v>0</v>
      </c>
      <c r="R17" s="121"/>
      <c r="S17" s="121">
        <v>0</v>
      </c>
      <c r="T17" s="121"/>
      <c r="U17" s="121">
        <v>0</v>
      </c>
      <c r="V17" s="121"/>
      <c r="W17" s="121">
        <v>0</v>
      </c>
      <c r="X17" s="121"/>
      <c r="Y17" s="130">
        <v>-2559889644</v>
      </c>
      <c r="Z17" s="121"/>
      <c r="AA17" s="130">
        <v>-1115151848</v>
      </c>
      <c r="AB17" s="121"/>
      <c r="AC17" s="130">
        <v>-3675041492</v>
      </c>
    </row>
    <row r="18" spans="1:29" ht="25" customHeight="1">
      <c r="A18" s="119" t="s">
        <v>240</v>
      </c>
      <c r="B18" s="105"/>
      <c r="C18" s="187">
        <f>SUM(C17)</f>
        <v>0</v>
      </c>
      <c r="D18" s="10">
        <f t="shared" ref="D18:AC18" si="0">SUM(D17)</f>
        <v>0</v>
      </c>
      <c r="E18" s="131">
        <f t="shared" si="0"/>
        <v>0</v>
      </c>
      <c r="F18" s="129">
        <f t="shared" si="0"/>
        <v>0</v>
      </c>
      <c r="G18" s="131">
        <f t="shared" si="0"/>
        <v>0</v>
      </c>
      <c r="H18" s="129">
        <f t="shared" si="0"/>
        <v>0</v>
      </c>
      <c r="I18" s="131">
        <f t="shared" si="0"/>
        <v>0</v>
      </c>
      <c r="J18" s="129">
        <f t="shared" si="0"/>
        <v>0</v>
      </c>
      <c r="K18" s="131">
        <f t="shared" si="0"/>
        <v>0</v>
      </c>
      <c r="L18" s="129">
        <f t="shared" si="0"/>
        <v>0</v>
      </c>
      <c r="M18" s="153">
        <f t="shared" si="0"/>
        <v>-2559889644</v>
      </c>
      <c r="N18" s="129">
        <f t="shared" si="0"/>
        <v>0</v>
      </c>
      <c r="O18" s="131">
        <f t="shared" si="0"/>
        <v>0</v>
      </c>
      <c r="P18" s="129">
        <f t="shared" si="0"/>
        <v>0</v>
      </c>
      <c r="Q18" s="131">
        <f t="shared" si="0"/>
        <v>0</v>
      </c>
      <c r="R18" s="129">
        <f t="shared" si="0"/>
        <v>0</v>
      </c>
      <c r="S18" s="131">
        <f t="shared" si="0"/>
        <v>0</v>
      </c>
      <c r="T18" s="129">
        <f t="shared" si="0"/>
        <v>0</v>
      </c>
      <c r="U18" s="131">
        <f t="shared" si="0"/>
        <v>0</v>
      </c>
      <c r="V18" s="129">
        <f t="shared" si="0"/>
        <v>0</v>
      </c>
      <c r="W18" s="131">
        <f t="shared" si="0"/>
        <v>0</v>
      </c>
      <c r="X18" s="129">
        <f t="shared" si="0"/>
        <v>0</v>
      </c>
      <c r="Y18" s="153">
        <f t="shared" si="0"/>
        <v>-2559889644</v>
      </c>
      <c r="Z18" s="129">
        <f t="shared" si="0"/>
        <v>0</v>
      </c>
      <c r="AA18" s="153">
        <f t="shared" si="0"/>
        <v>-1115151848</v>
      </c>
      <c r="AB18" s="129">
        <f t="shared" si="0"/>
        <v>0</v>
      </c>
      <c r="AC18" s="153">
        <f t="shared" si="0"/>
        <v>-3675041492</v>
      </c>
    </row>
    <row r="19" spans="1:29" ht="7.5" customHeight="1">
      <c r="A19" s="92"/>
      <c r="B19" s="105"/>
      <c r="C19" s="128"/>
      <c r="D19" s="129"/>
      <c r="E19" s="129"/>
      <c r="F19" s="129"/>
      <c r="G19" s="128"/>
      <c r="H19" s="129"/>
      <c r="I19" s="128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</row>
    <row r="20" spans="1:29" ht="25" customHeight="1">
      <c r="A20" s="101" t="s">
        <v>97</v>
      </c>
      <c r="B20" s="105"/>
      <c r="C20" s="128"/>
      <c r="D20" s="129"/>
      <c r="E20" s="129"/>
      <c r="F20" s="129"/>
      <c r="G20" s="128"/>
      <c r="H20" s="129"/>
      <c r="I20" s="128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</row>
    <row r="21" spans="1:29" ht="25" customHeight="1">
      <c r="A21" s="103" t="s">
        <v>143</v>
      </c>
      <c r="B21" s="105"/>
      <c r="C21" s="128"/>
      <c r="D21" s="129"/>
      <c r="E21" s="129"/>
      <c r="F21" s="129"/>
      <c r="G21" s="128"/>
      <c r="H21" s="129"/>
      <c r="I21" s="128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</row>
    <row r="22" spans="1:29" ht="25" customHeight="1">
      <c r="A22" s="103" t="s">
        <v>144</v>
      </c>
      <c r="B22" s="120"/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/>
      <c r="W22" s="121">
        <v>0</v>
      </c>
      <c r="X22" s="121"/>
      <c r="Y22" s="121">
        <v>0</v>
      </c>
      <c r="Z22" s="121"/>
      <c r="AA22" s="121">
        <v>204008344</v>
      </c>
      <c r="AB22" s="121"/>
      <c r="AC22" s="121">
        <v>204008344</v>
      </c>
    </row>
    <row r="23" spans="1:29" ht="25" customHeight="1">
      <c r="A23" s="102" t="s">
        <v>202</v>
      </c>
      <c r="B23" s="122"/>
      <c r="C23" s="123">
        <v>0</v>
      </c>
      <c r="D23" s="121">
        <v>0</v>
      </c>
      <c r="E23" s="123">
        <v>0</v>
      </c>
      <c r="F23" s="121">
        <v>0</v>
      </c>
      <c r="G23" s="123">
        <v>0</v>
      </c>
      <c r="H23" s="121">
        <v>0</v>
      </c>
      <c r="I23" s="123">
        <v>0</v>
      </c>
      <c r="J23" s="121">
        <v>0</v>
      </c>
      <c r="K23" s="123">
        <v>0</v>
      </c>
      <c r="L23" s="121">
        <v>0</v>
      </c>
      <c r="M23" s="123">
        <v>0</v>
      </c>
      <c r="N23" s="121">
        <v>0</v>
      </c>
      <c r="O23" s="123">
        <v>0</v>
      </c>
      <c r="P23" s="121">
        <v>0</v>
      </c>
      <c r="Q23" s="123">
        <v>0</v>
      </c>
      <c r="R23" s="121">
        <v>0</v>
      </c>
      <c r="S23" s="123">
        <v>0</v>
      </c>
      <c r="T23" s="121">
        <v>0</v>
      </c>
      <c r="U23" s="123">
        <v>0</v>
      </c>
      <c r="V23" s="121"/>
      <c r="W23" s="123">
        <v>0</v>
      </c>
      <c r="X23" s="121"/>
      <c r="Y23" s="123">
        <v>0</v>
      </c>
      <c r="Z23" s="121"/>
      <c r="AA23" s="123">
        <v>1153451115</v>
      </c>
      <c r="AB23" s="121"/>
      <c r="AC23" s="123">
        <v>1153451115</v>
      </c>
    </row>
    <row r="24" spans="1:29" ht="25" customHeight="1">
      <c r="A24" s="101" t="s">
        <v>269</v>
      </c>
      <c r="B24" s="105"/>
      <c r="C24" s="127">
        <f>SUM(C22:C23)</f>
        <v>0</v>
      </c>
      <c r="D24" s="129"/>
      <c r="E24" s="127">
        <f>SUM(E22:E23)</f>
        <v>0</v>
      </c>
      <c r="F24" s="129"/>
      <c r="G24" s="127">
        <f>SUM(G22:G23)</f>
        <v>0</v>
      </c>
      <c r="H24" s="129"/>
      <c r="I24" s="127">
        <f>SUM(I22:I23)</f>
        <v>0</v>
      </c>
      <c r="J24" s="129"/>
      <c r="K24" s="127">
        <f>SUM(K22:K23)</f>
        <v>0</v>
      </c>
      <c r="L24" s="129"/>
      <c r="M24" s="127">
        <f>SUM(M22:M23)</f>
        <v>0</v>
      </c>
      <c r="N24" s="129"/>
      <c r="O24" s="127">
        <f>SUM(O22:O23)</f>
        <v>0</v>
      </c>
      <c r="P24" s="129"/>
      <c r="Q24" s="127">
        <f>SUM(Q22:Q23)</f>
        <v>0</v>
      </c>
      <c r="R24" s="129"/>
      <c r="S24" s="127">
        <f>SUM(S22:S23)</f>
        <v>0</v>
      </c>
      <c r="T24" s="129"/>
      <c r="U24" s="127">
        <f>SUM(U22:U23)</f>
        <v>0</v>
      </c>
      <c r="V24" s="129"/>
      <c r="W24" s="127">
        <f>SUM(W22:W23)</f>
        <v>0</v>
      </c>
      <c r="X24" s="129"/>
      <c r="Y24" s="127">
        <f>SUM(Y22:Y23)</f>
        <v>0</v>
      </c>
      <c r="Z24" s="129"/>
      <c r="AA24" s="127">
        <f>SUM(AA22:AA23)</f>
        <v>1357459459</v>
      </c>
      <c r="AB24" s="129"/>
      <c r="AC24" s="127">
        <f>SUM(AC22:AC23)</f>
        <v>1357459459</v>
      </c>
    </row>
    <row r="25" spans="1:29" ht="7.5" hidden="1" customHeight="1">
      <c r="B25" s="105"/>
      <c r="C25" s="128"/>
      <c r="D25" s="129"/>
      <c r="E25" s="129"/>
      <c r="F25" s="129"/>
      <c r="G25" s="128"/>
      <c r="H25" s="129"/>
      <c r="I25" s="128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</row>
    <row r="26" spans="1:29" ht="25" customHeight="1">
      <c r="B26" s="105"/>
      <c r="C26" s="128"/>
      <c r="D26" s="129"/>
      <c r="E26" s="129"/>
      <c r="F26" s="129"/>
      <c r="G26" s="128"/>
      <c r="H26" s="129"/>
      <c r="I26" s="128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</row>
    <row r="27" spans="1:29" ht="25" customHeight="1">
      <c r="A27" s="92" t="s">
        <v>296</v>
      </c>
      <c r="B27" s="120"/>
      <c r="C27" s="7"/>
      <c r="D27" s="121"/>
      <c r="E27" s="7"/>
      <c r="F27" s="121"/>
      <c r="G27" s="7"/>
      <c r="H27" s="121"/>
      <c r="I27" s="7"/>
      <c r="J27" s="121"/>
      <c r="K27" s="7"/>
      <c r="L27" s="121"/>
      <c r="M27" s="7"/>
      <c r="N27" s="121"/>
      <c r="O27" s="7"/>
      <c r="P27" s="121"/>
      <c r="Q27" s="7"/>
      <c r="R27" s="121"/>
      <c r="S27" s="7"/>
      <c r="T27" s="121"/>
      <c r="U27" s="7"/>
      <c r="V27" s="121"/>
      <c r="W27" s="7"/>
      <c r="X27" s="121"/>
      <c r="Y27" s="7"/>
      <c r="Z27" s="121"/>
      <c r="AA27" s="128"/>
      <c r="AB27" s="121"/>
      <c r="AC27" s="128"/>
    </row>
    <row r="28" spans="1:29" ht="25" customHeight="1">
      <c r="A28" s="104" t="s">
        <v>145</v>
      </c>
      <c r="B28" s="124"/>
      <c r="C28" s="7">
        <v>0</v>
      </c>
      <c r="D28" s="121"/>
      <c r="E28" s="7">
        <v>0</v>
      </c>
      <c r="F28" s="121"/>
      <c r="G28" s="7">
        <v>0</v>
      </c>
      <c r="H28" s="121"/>
      <c r="I28" s="7">
        <v>0</v>
      </c>
      <c r="J28" s="121"/>
      <c r="K28" s="7">
        <v>0</v>
      </c>
      <c r="L28" s="121"/>
      <c r="M28" s="7">
        <v>4886563655</v>
      </c>
      <c r="N28" s="121"/>
      <c r="O28" s="7">
        <v>0</v>
      </c>
      <c r="P28" s="121"/>
      <c r="Q28" s="7">
        <v>0</v>
      </c>
      <c r="R28" s="121"/>
      <c r="S28" s="7">
        <v>0</v>
      </c>
      <c r="T28" s="121"/>
      <c r="U28" s="7">
        <v>0</v>
      </c>
      <c r="V28" s="121"/>
      <c r="W28" s="121">
        <v>0</v>
      </c>
      <c r="X28" s="121"/>
      <c r="Y28" s="7">
        <v>4886563655</v>
      </c>
      <c r="Z28" s="121"/>
      <c r="AA28" s="7">
        <v>2279508531</v>
      </c>
      <c r="AB28" s="121"/>
      <c r="AC28" s="7">
        <v>7166072186</v>
      </c>
    </row>
    <row r="29" spans="1:29" ht="25" customHeight="1">
      <c r="A29" s="71" t="s">
        <v>183</v>
      </c>
      <c r="B29" s="120"/>
      <c r="C29" s="123">
        <v>0</v>
      </c>
      <c r="D29" s="121"/>
      <c r="E29" s="123">
        <v>0</v>
      </c>
      <c r="F29" s="121"/>
      <c r="G29" s="123">
        <v>0</v>
      </c>
      <c r="H29" s="121"/>
      <c r="I29" s="123">
        <v>0</v>
      </c>
      <c r="J29" s="121"/>
      <c r="K29" s="123">
        <v>0</v>
      </c>
      <c r="L29" s="121"/>
      <c r="M29" s="130">
        <v>-11306493</v>
      </c>
      <c r="N29" s="121"/>
      <c r="O29" s="125">
        <v>-96460199</v>
      </c>
      <c r="P29" s="121"/>
      <c r="Q29" s="121">
        <v>107973656</v>
      </c>
      <c r="R29" s="121"/>
      <c r="S29" s="125">
        <v>-401491153</v>
      </c>
      <c r="T29" s="125"/>
      <c r="U29" s="125">
        <v>-35225709</v>
      </c>
      <c r="V29" s="125"/>
      <c r="W29" s="125">
        <v>-425203405</v>
      </c>
      <c r="X29" s="125"/>
      <c r="Y29" s="125">
        <v>-436509898</v>
      </c>
      <c r="Z29" s="125"/>
      <c r="AA29" s="125">
        <v>-160281755</v>
      </c>
      <c r="AB29" s="125"/>
      <c r="AC29" s="125">
        <v>-596791653</v>
      </c>
    </row>
    <row r="30" spans="1:29" ht="25" customHeight="1">
      <c r="A30" s="74" t="s">
        <v>297</v>
      </c>
      <c r="B30" s="105"/>
      <c r="C30" s="131">
        <f>SUM(C28:C29)</f>
        <v>0</v>
      </c>
      <c r="D30" s="129"/>
      <c r="E30" s="131">
        <f>SUM(E28:E29)</f>
        <v>0</v>
      </c>
      <c r="F30" s="129"/>
      <c r="G30" s="131">
        <f>SUM(G28:G29)</f>
        <v>0</v>
      </c>
      <c r="H30" s="129"/>
      <c r="I30" s="131">
        <f>SUM(I28:I29)</f>
        <v>0</v>
      </c>
      <c r="J30" s="129"/>
      <c r="K30" s="131">
        <f>SUM(K28:K29)</f>
        <v>0</v>
      </c>
      <c r="L30" s="129"/>
      <c r="M30" s="127">
        <f>SUM(M28:M29)</f>
        <v>4875257162</v>
      </c>
      <c r="N30" s="129"/>
      <c r="O30" s="132">
        <f>SUM(O28:O29)</f>
        <v>-96460199</v>
      </c>
      <c r="P30" s="152"/>
      <c r="Q30" s="132">
        <f>SUM(Q28:Q29)</f>
        <v>107973656</v>
      </c>
      <c r="R30" s="152"/>
      <c r="S30" s="132">
        <f>SUM(S28:S29)</f>
        <v>-401491153</v>
      </c>
      <c r="T30" s="152"/>
      <c r="U30" s="132">
        <f>SUM(U28:U29)</f>
        <v>-35225709</v>
      </c>
      <c r="V30" s="152"/>
      <c r="W30" s="132">
        <f>SUM(W28:W29)</f>
        <v>-425203405</v>
      </c>
      <c r="X30" s="152"/>
      <c r="Y30" s="132">
        <f>SUM(Y28:Y29)</f>
        <v>4450053757</v>
      </c>
      <c r="Z30" s="152"/>
      <c r="AA30" s="132">
        <f>SUM(AA28:AA29)</f>
        <v>2119226776</v>
      </c>
      <c r="AB30" s="152"/>
      <c r="AC30" s="132">
        <f>SUM(AC28:AC29)</f>
        <v>6569280533</v>
      </c>
    </row>
    <row r="31" spans="1:29" ht="8.25" customHeight="1">
      <c r="A31" s="105"/>
      <c r="B31" s="120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</row>
    <row r="32" spans="1:29" ht="13.5" customHeight="1">
      <c r="A32" s="105"/>
      <c r="B32" s="120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</row>
    <row r="33" spans="1:29" ht="13.5" customHeight="1">
      <c r="A33" s="120" t="s">
        <v>149</v>
      </c>
      <c r="B33" s="190">
        <v>17</v>
      </c>
      <c r="C33" s="155">
        <v>0</v>
      </c>
      <c r="D33" s="186"/>
      <c r="E33" s="155">
        <v>0</v>
      </c>
      <c r="F33" s="186"/>
      <c r="G33" s="155">
        <v>0</v>
      </c>
      <c r="H33" s="186"/>
      <c r="I33" s="155">
        <v>0</v>
      </c>
      <c r="J33" s="186"/>
      <c r="K33" s="14">
        <v>155000045</v>
      </c>
      <c r="L33" s="186"/>
      <c r="M33" s="14">
        <v>-155000045</v>
      </c>
      <c r="N33" s="186"/>
      <c r="O33" s="155">
        <v>0</v>
      </c>
      <c r="P33" s="186"/>
      <c r="Q33" s="155">
        <v>0</v>
      </c>
      <c r="R33" s="186"/>
      <c r="S33" s="155">
        <v>0</v>
      </c>
      <c r="T33" s="186"/>
      <c r="U33" s="155">
        <v>0</v>
      </c>
      <c r="V33" s="186"/>
      <c r="W33" s="155">
        <v>0</v>
      </c>
      <c r="X33" s="121"/>
      <c r="Y33" s="123">
        <v>0</v>
      </c>
      <c r="Z33" s="121"/>
      <c r="AA33" s="123">
        <v>0</v>
      </c>
      <c r="AB33" s="121"/>
      <c r="AC33" s="123">
        <v>0</v>
      </c>
    </row>
    <row r="34" spans="1:29" ht="25" customHeight="1" thickBot="1">
      <c r="A34" s="105" t="s">
        <v>298</v>
      </c>
      <c r="B34" s="120"/>
      <c r="C34" s="133">
        <f>C13+C24+C30+C18</f>
        <v>10666500000</v>
      </c>
      <c r="D34" s="129"/>
      <c r="E34" s="133">
        <f>E13+E24+E30+E18</f>
        <v>20889295058</v>
      </c>
      <c r="F34" s="129"/>
      <c r="G34" s="146">
        <f>G13+G24+G30+G18</f>
        <v>-316239277</v>
      </c>
      <c r="H34" s="152"/>
      <c r="I34" s="146">
        <f>I13+I24+I30+I18</f>
        <v>1489752705</v>
      </c>
      <c r="J34" s="152"/>
      <c r="K34" s="146">
        <f>K13+K24+K30+K18+K33</f>
        <v>403771172</v>
      </c>
      <c r="L34" s="152"/>
      <c r="M34" s="146">
        <f>M13+M24+M30+M18+M33</f>
        <v>6084317329</v>
      </c>
      <c r="N34" s="152"/>
      <c r="O34" s="146">
        <f>O13+O24+O30+O18</f>
        <v>-102782734</v>
      </c>
      <c r="P34" s="152"/>
      <c r="Q34" s="146">
        <f>Q13+Q24+Q30+Q18</f>
        <v>-315475960</v>
      </c>
      <c r="R34" s="152"/>
      <c r="S34" s="146">
        <f>S13+S24+S30+S18</f>
        <v>-328209782</v>
      </c>
      <c r="T34" s="152"/>
      <c r="U34" s="146">
        <f>U13+U24+U30+U18</f>
        <v>-43823083</v>
      </c>
      <c r="V34" s="152"/>
      <c r="W34" s="146">
        <f>W13+W24+W30+W18</f>
        <v>-790291559</v>
      </c>
      <c r="X34" s="152"/>
      <c r="Y34" s="146">
        <f>Y13+Y24+Y30+Y18</f>
        <v>38427105428</v>
      </c>
      <c r="Z34" s="152"/>
      <c r="AA34" s="146">
        <f>AA13+AA24+AA30+AA18</f>
        <v>10612839379</v>
      </c>
      <c r="AB34" s="152"/>
      <c r="AC34" s="146">
        <f>AC13+AC24+AC30+AC18</f>
        <v>49039944807</v>
      </c>
    </row>
    <row r="35" spans="1:29" ht="7.5" customHeight="1" thickTop="1">
      <c r="A35" s="105"/>
      <c r="B35" s="120"/>
      <c r="C35" s="178"/>
      <c r="D35" s="178"/>
      <c r="E35" s="178"/>
      <c r="F35" s="178"/>
      <c r="G35" s="194"/>
      <c r="H35" s="178"/>
      <c r="I35" s="194"/>
      <c r="J35" s="178"/>
      <c r="K35" s="178"/>
      <c r="L35" s="178"/>
      <c r="M35" s="178"/>
      <c r="N35" s="178"/>
      <c r="O35" s="194"/>
      <c r="P35" s="178"/>
      <c r="Q35" s="194"/>
      <c r="R35" s="178"/>
      <c r="S35" s="194"/>
      <c r="T35" s="178"/>
      <c r="U35" s="194"/>
      <c r="V35" s="178"/>
      <c r="W35" s="178"/>
      <c r="X35" s="178"/>
      <c r="Y35" s="178"/>
      <c r="Z35" s="178"/>
      <c r="AA35" s="178"/>
      <c r="AB35" s="178"/>
      <c r="AC35" s="178"/>
    </row>
    <row r="36" spans="1:29" s="120" customFormat="1" ht="14">
      <c r="A36" s="105"/>
      <c r="C36" s="178"/>
      <c r="D36" s="178"/>
      <c r="E36" s="178"/>
      <c r="F36" s="178"/>
      <c r="G36" s="194"/>
      <c r="H36" s="178"/>
      <c r="I36" s="194"/>
      <c r="J36" s="178"/>
      <c r="K36" s="178"/>
      <c r="L36" s="178"/>
      <c r="M36" s="64"/>
      <c r="N36" s="178"/>
      <c r="O36" s="194"/>
      <c r="P36" s="178"/>
      <c r="Q36" s="194"/>
      <c r="R36" s="178"/>
      <c r="S36" s="194"/>
      <c r="T36" s="178"/>
      <c r="U36" s="194"/>
      <c r="V36" s="178"/>
      <c r="W36" s="178"/>
      <c r="X36" s="178"/>
      <c r="Y36" s="178"/>
      <c r="Z36" s="178"/>
      <c r="AA36" s="178"/>
      <c r="AB36" s="178"/>
      <c r="AC36" s="178"/>
    </row>
    <row r="37" spans="1:29" ht="20.25" hidden="1" customHeight="1">
      <c r="A37" s="99" t="s">
        <v>107</v>
      </c>
      <c r="B37" s="168"/>
      <c r="C37" s="120"/>
      <c r="D37" s="106"/>
      <c r="E37" s="120"/>
      <c r="F37" s="106"/>
      <c r="G37" s="120"/>
      <c r="H37" s="106"/>
      <c r="I37" s="120"/>
      <c r="J37" s="106"/>
      <c r="K37" s="120"/>
      <c r="L37" s="106"/>
      <c r="M37" s="120"/>
      <c r="N37" s="106"/>
      <c r="O37" s="120"/>
      <c r="P37" s="106"/>
      <c r="Q37" s="120"/>
      <c r="R37" s="106"/>
      <c r="S37" s="120"/>
      <c r="T37" s="106"/>
      <c r="U37" s="120"/>
      <c r="V37" s="106"/>
      <c r="W37" s="120"/>
      <c r="X37" s="106"/>
      <c r="Y37" s="120"/>
      <c r="Z37" s="106"/>
      <c r="AA37" s="169"/>
      <c r="AB37" s="106"/>
      <c r="AC37" s="169"/>
    </row>
    <row r="38" spans="1:29" ht="20.25" hidden="1" customHeight="1">
      <c r="A38" s="100" t="s">
        <v>78</v>
      </c>
      <c r="B38" s="168"/>
      <c r="C38" s="170"/>
      <c r="D38" s="171"/>
      <c r="E38" s="170"/>
      <c r="F38" s="171"/>
      <c r="G38" s="170"/>
      <c r="H38" s="171"/>
      <c r="I38" s="170"/>
      <c r="J38" s="171"/>
      <c r="K38" s="170"/>
      <c r="L38" s="171"/>
      <c r="M38" s="170"/>
      <c r="N38" s="171"/>
      <c r="O38" s="170"/>
      <c r="P38" s="171"/>
      <c r="Q38" s="170"/>
      <c r="R38" s="171"/>
      <c r="S38" s="170"/>
      <c r="T38" s="171"/>
      <c r="U38" s="170"/>
      <c r="V38" s="171"/>
      <c r="W38" s="170"/>
      <c r="X38" s="171"/>
      <c r="Y38" s="170"/>
      <c r="Z38" s="171"/>
      <c r="AA38" s="169"/>
      <c r="AB38" s="171"/>
      <c r="AC38" s="169"/>
    </row>
    <row r="39" spans="1:29" ht="20.25" hidden="1" customHeight="1">
      <c r="A39" s="100"/>
      <c r="B39" s="168"/>
      <c r="C39" s="172"/>
      <c r="D39" s="173"/>
      <c r="E39" s="172"/>
      <c r="F39" s="173"/>
      <c r="G39" s="172"/>
      <c r="H39" s="173"/>
      <c r="I39" s="172"/>
      <c r="J39" s="173"/>
      <c r="K39" s="172"/>
      <c r="L39" s="173"/>
      <c r="M39" s="172"/>
      <c r="N39" s="173"/>
      <c r="O39" s="172"/>
      <c r="P39" s="173"/>
      <c r="Q39" s="172"/>
      <c r="R39" s="173"/>
      <c r="S39" s="172"/>
      <c r="T39" s="173"/>
      <c r="U39" s="172"/>
      <c r="V39" s="173"/>
      <c r="W39" s="172"/>
      <c r="X39" s="173"/>
      <c r="Y39" s="172"/>
      <c r="Z39" s="173"/>
      <c r="AA39" s="172"/>
      <c r="AB39" s="173"/>
      <c r="AC39" s="172"/>
    </row>
    <row r="40" spans="1:29" ht="20.25" hidden="1" customHeight="1">
      <c r="A40" s="91"/>
      <c r="B40" s="91"/>
      <c r="C40" s="173" t="s">
        <v>30</v>
      </c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</row>
    <row r="41" spans="1:29" ht="20.25" hidden="1" customHeight="1">
      <c r="A41" s="91"/>
      <c r="B41" s="91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332" t="s">
        <v>79</v>
      </c>
      <c r="P41" s="332"/>
      <c r="Q41" s="332"/>
      <c r="R41" s="332"/>
      <c r="S41" s="332"/>
      <c r="T41" s="332"/>
      <c r="U41" s="332"/>
      <c r="V41" s="184"/>
      <c r="W41" s="184"/>
      <c r="X41" s="184"/>
      <c r="Y41" s="184"/>
      <c r="Z41" s="184"/>
      <c r="AA41" s="184"/>
      <c r="AB41" s="184"/>
      <c r="AC41" s="184"/>
    </row>
    <row r="42" spans="1:29" ht="20.25" hidden="1" customHeight="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174" t="s">
        <v>42</v>
      </c>
      <c r="L42" s="97"/>
      <c r="M42" s="174"/>
      <c r="N42" s="93"/>
      <c r="O42" s="331" t="s">
        <v>80</v>
      </c>
      <c r="P42" s="331"/>
      <c r="Q42" s="331"/>
      <c r="R42" s="331"/>
      <c r="S42" s="331"/>
      <c r="T42" s="331"/>
      <c r="U42" s="331"/>
      <c r="V42" s="93"/>
      <c r="W42" s="93"/>
      <c r="X42" s="93"/>
      <c r="Y42" s="93"/>
      <c r="Z42" s="93"/>
      <c r="AA42" s="93"/>
      <c r="AB42" s="93"/>
      <c r="AC42" s="93"/>
    </row>
    <row r="43" spans="1:29" ht="20.25" hidden="1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7"/>
      <c r="L43" s="97"/>
      <c r="M43" s="97"/>
      <c r="N43" s="93"/>
      <c r="O43" s="93" t="s">
        <v>81</v>
      </c>
      <c r="P43" s="93"/>
      <c r="Q43" s="93"/>
      <c r="R43" s="93"/>
      <c r="S43" s="93" t="s">
        <v>65</v>
      </c>
      <c r="T43" s="93"/>
      <c r="U43" s="93" t="s">
        <v>82</v>
      </c>
      <c r="V43" s="93"/>
      <c r="W43" s="93" t="s">
        <v>83</v>
      </c>
      <c r="X43" s="93"/>
      <c r="Y43" s="98" t="s">
        <v>44</v>
      </c>
      <c r="Z43" s="93"/>
      <c r="AA43" s="93"/>
      <c r="AB43" s="93"/>
      <c r="AC43" s="93"/>
    </row>
    <row r="44" spans="1:29" ht="20.25" hidden="1" customHeight="1">
      <c r="A44" s="94"/>
      <c r="B44" s="94"/>
      <c r="C44" s="94" t="s">
        <v>84</v>
      </c>
      <c r="D44" s="93"/>
      <c r="E44" s="93" t="s">
        <v>32</v>
      </c>
      <c r="F44" s="93"/>
      <c r="G44" s="195" t="s">
        <v>85</v>
      </c>
      <c r="H44" s="96"/>
      <c r="I44" s="195"/>
      <c r="J44" s="93"/>
      <c r="K44" s="94"/>
      <c r="L44" s="93"/>
      <c r="M44" s="94"/>
      <c r="N44" s="93"/>
      <c r="O44" s="94" t="s">
        <v>86</v>
      </c>
      <c r="P44" s="93"/>
      <c r="Q44" s="94" t="s">
        <v>87</v>
      </c>
      <c r="R44" s="93"/>
      <c r="S44" s="94" t="s">
        <v>88</v>
      </c>
      <c r="T44" s="93"/>
      <c r="U44" s="93" t="s">
        <v>89</v>
      </c>
      <c r="V44" s="93"/>
      <c r="W44" s="94" t="s">
        <v>47</v>
      </c>
      <c r="X44" s="93"/>
      <c r="Y44" s="98" t="s">
        <v>45</v>
      </c>
      <c r="Z44" s="93"/>
      <c r="AA44" s="93" t="s">
        <v>48</v>
      </c>
      <c r="AB44" s="93"/>
      <c r="AC44" s="93" t="s">
        <v>48</v>
      </c>
    </row>
    <row r="45" spans="1:29" ht="20.25" hidden="1" customHeight="1">
      <c r="A45" s="94"/>
      <c r="B45" s="176"/>
      <c r="C45" s="185" t="s">
        <v>31</v>
      </c>
      <c r="D45" s="93"/>
      <c r="E45" s="185" t="s">
        <v>90</v>
      </c>
      <c r="F45" s="93"/>
      <c r="G45" s="196" t="s">
        <v>91</v>
      </c>
      <c r="H45" s="96"/>
      <c r="I45" s="196" t="s">
        <v>62</v>
      </c>
      <c r="J45" s="93"/>
      <c r="K45" s="185" t="s">
        <v>25</v>
      </c>
      <c r="L45" s="93"/>
      <c r="M45" s="185" t="s">
        <v>23</v>
      </c>
      <c r="N45" s="93"/>
      <c r="O45" s="185" t="s">
        <v>49</v>
      </c>
      <c r="P45" s="93"/>
      <c r="Q45" s="185" t="s">
        <v>92</v>
      </c>
      <c r="R45" s="93"/>
      <c r="S45" s="185" t="s">
        <v>70</v>
      </c>
      <c r="T45" s="93"/>
      <c r="U45" s="185" t="s">
        <v>93</v>
      </c>
      <c r="V45" s="93"/>
      <c r="W45" s="185" t="s">
        <v>66</v>
      </c>
      <c r="X45" s="93"/>
      <c r="Y45" s="197" t="s">
        <v>46</v>
      </c>
      <c r="Z45" s="93"/>
      <c r="AA45" s="185" t="s">
        <v>93</v>
      </c>
      <c r="AB45" s="93"/>
      <c r="AC45" s="185" t="s">
        <v>93</v>
      </c>
    </row>
    <row r="46" spans="1:29" ht="20.25" hidden="1" customHeight="1">
      <c r="A46" s="90"/>
      <c r="B46" s="94"/>
      <c r="C46" s="330" t="s">
        <v>2</v>
      </c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</row>
    <row r="47" spans="1:29" ht="20.25" hidden="1" customHeight="1">
      <c r="A47" s="90" t="s">
        <v>103</v>
      </c>
      <c r="B47" s="91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</row>
    <row r="48" spans="1:29" ht="20.25" hidden="1" customHeight="1">
      <c r="A48" s="91" t="s">
        <v>104</v>
      </c>
      <c r="B48" s="91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98"/>
      <c r="V48" s="199"/>
      <c r="W48" s="198">
        <f>SUM(C48:M48,U48)</f>
        <v>0</v>
      </c>
      <c r="X48" s="178"/>
      <c r="Y48" s="178"/>
      <c r="Z48" s="178"/>
      <c r="AA48" s="129">
        <f>SUM(U48:W48)</f>
        <v>0</v>
      </c>
      <c r="AB48" s="178"/>
      <c r="AC48" s="129">
        <f>SUM(W48:Y48)</f>
        <v>0</v>
      </c>
    </row>
    <row r="49" spans="1:29" ht="20.25" hidden="1" customHeight="1">
      <c r="A49" s="92"/>
      <c r="B49" s="105"/>
      <c r="C49" s="200"/>
      <c r="D49" s="178"/>
      <c r="E49" s="178"/>
      <c r="F49" s="178"/>
      <c r="G49" s="194"/>
      <c r="H49" s="178"/>
      <c r="I49" s="194"/>
      <c r="J49" s="178"/>
      <c r="K49" s="178"/>
      <c r="L49" s="178"/>
      <c r="M49" s="64"/>
      <c r="N49" s="178"/>
      <c r="O49" s="64"/>
      <c r="P49" s="64"/>
      <c r="Q49" s="64"/>
      <c r="R49" s="64"/>
      <c r="S49" s="64"/>
      <c r="T49" s="64"/>
      <c r="U49" s="64"/>
      <c r="V49" s="178"/>
      <c r="W49" s="178"/>
      <c r="X49" s="178"/>
      <c r="Y49" s="178"/>
      <c r="Z49" s="178"/>
      <c r="AA49" s="178"/>
      <c r="AB49" s="178"/>
      <c r="AC49" s="178"/>
    </row>
    <row r="50" spans="1:29" ht="20.25" hidden="1" customHeight="1">
      <c r="A50" s="92" t="s">
        <v>94</v>
      </c>
      <c r="B50" s="105"/>
      <c r="C50" s="200"/>
      <c r="D50" s="178"/>
      <c r="E50" s="178"/>
      <c r="F50" s="178"/>
      <c r="G50" s="194"/>
      <c r="H50" s="178"/>
      <c r="I50" s="194"/>
      <c r="J50" s="178"/>
      <c r="K50" s="178"/>
      <c r="L50" s="178"/>
      <c r="M50" s="64"/>
      <c r="N50" s="178"/>
      <c r="O50" s="64"/>
      <c r="P50" s="64"/>
      <c r="Q50" s="64"/>
      <c r="R50" s="64"/>
      <c r="S50" s="64"/>
      <c r="T50" s="64"/>
      <c r="U50" s="64"/>
      <c r="V50" s="178"/>
      <c r="W50" s="178"/>
      <c r="X50" s="178"/>
      <c r="Y50" s="178"/>
      <c r="Z50" s="178"/>
      <c r="AA50" s="178"/>
      <c r="AB50" s="178"/>
      <c r="AC50" s="178"/>
    </row>
    <row r="51" spans="1:29" ht="20.25" hidden="1" customHeight="1">
      <c r="A51" s="101" t="s">
        <v>95</v>
      </c>
      <c r="B51" s="105"/>
      <c r="C51" s="200"/>
      <c r="D51" s="178"/>
      <c r="E51" s="178"/>
      <c r="F51" s="178"/>
      <c r="G51" s="194"/>
      <c r="H51" s="178"/>
      <c r="I51" s="194"/>
      <c r="J51" s="178"/>
      <c r="K51" s="178"/>
      <c r="L51" s="178"/>
      <c r="M51" s="64"/>
      <c r="N51" s="178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178"/>
      <c r="AA51" s="178"/>
      <c r="AB51" s="178"/>
      <c r="AC51" s="178"/>
    </row>
    <row r="52" spans="1:29" ht="20.25" hidden="1" customHeight="1">
      <c r="A52" s="103" t="s">
        <v>67</v>
      </c>
      <c r="B52" s="120"/>
      <c r="C52" s="67"/>
      <c r="D52" s="67"/>
      <c r="E52" s="67"/>
      <c r="F52" s="67"/>
      <c r="G52" s="68"/>
      <c r="H52" s="68"/>
      <c r="I52" s="68"/>
      <c r="J52" s="67"/>
      <c r="K52" s="67"/>
      <c r="L52" s="201"/>
      <c r="M52" s="67"/>
      <c r="N52" s="201"/>
      <c r="O52" s="67"/>
      <c r="P52" s="67"/>
      <c r="Q52" s="67"/>
      <c r="R52" s="67"/>
      <c r="S52" s="67"/>
      <c r="T52" s="67"/>
      <c r="U52" s="67"/>
      <c r="V52" s="67"/>
      <c r="W52" s="68">
        <f>SUM(C52:M52,U52)</f>
        <v>0</v>
      </c>
      <c r="X52" s="67"/>
      <c r="Y52" s="68"/>
      <c r="Z52" s="201"/>
      <c r="AA52" s="68">
        <f>SUM(U52:W52)</f>
        <v>0</v>
      </c>
      <c r="AB52" s="201"/>
      <c r="AC52" s="68">
        <f>SUM(W52:Y52)</f>
        <v>0</v>
      </c>
    </row>
    <row r="53" spans="1:29" ht="20.25" hidden="1" customHeight="1">
      <c r="A53" s="103" t="s">
        <v>57</v>
      </c>
      <c r="B53" s="122"/>
      <c r="C53" s="85"/>
      <c r="D53" s="67"/>
      <c r="E53" s="85"/>
      <c r="F53" s="67"/>
      <c r="G53" s="140"/>
      <c r="H53" s="68"/>
      <c r="I53" s="202"/>
      <c r="J53" s="67"/>
      <c r="K53" s="85"/>
      <c r="L53" s="67"/>
      <c r="M53" s="85"/>
      <c r="N53" s="67"/>
      <c r="O53" s="85"/>
      <c r="P53" s="67"/>
      <c r="Q53" s="85"/>
      <c r="R53" s="67"/>
      <c r="S53" s="85"/>
      <c r="T53" s="67"/>
      <c r="U53" s="85"/>
      <c r="V53" s="67"/>
      <c r="W53" s="140">
        <f>SUM(C53:M53,U53)</f>
        <v>0</v>
      </c>
      <c r="X53" s="67"/>
      <c r="Y53" s="203"/>
      <c r="Z53" s="68"/>
      <c r="AA53" s="140">
        <f>SUM(U53:W53)</f>
        <v>0</v>
      </c>
      <c r="AB53" s="68"/>
      <c r="AC53" s="140">
        <f>SUM(W53:Y53)</f>
        <v>0</v>
      </c>
    </row>
    <row r="54" spans="1:29" ht="20.25" hidden="1" customHeight="1">
      <c r="A54" s="101" t="s">
        <v>96</v>
      </c>
      <c r="B54" s="105"/>
      <c r="C54" s="204">
        <f>SUM(C52:C53)</f>
        <v>0</v>
      </c>
      <c r="D54" s="178"/>
      <c r="E54" s="204">
        <f>SUM(E52:E53)</f>
        <v>0</v>
      </c>
      <c r="F54" s="178"/>
      <c r="G54" s="205">
        <f>SUM(G52:G53)</f>
        <v>0</v>
      </c>
      <c r="H54" s="199"/>
      <c r="I54" s="206">
        <f>SUM(I52:I53)</f>
        <v>0</v>
      </c>
      <c r="J54" s="178"/>
      <c r="K54" s="204">
        <f>SUM(K52:K53)</f>
        <v>0</v>
      </c>
      <c r="L54" s="178"/>
      <c r="M54" s="204">
        <f>SUM(M52:M53)</f>
        <v>0</v>
      </c>
      <c r="N54" s="178"/>
      <c r="O54" s="204">
        <f>SUM(O52:O53)</f>
        <v>0</v>
      </c>
      <c r="P54" s="64"/>
      <c r="Q54" s="204">
        <f>SUM(Q52:Q53)</f>
        <v>0</v>
      </c>
      <c r="R54" s="64"/>
      <c r="S54" s="204">
        <f>SUM(S52:S53)</f>
        <v>0</v>
      </c>
      <c r="T54" s="64"/>
      <c r="U54" s="204">
        <f>SUM(U52:U53)</f>
        <v>0</v>
      </c>
      <c r="V54" s="64"/>
      <c r="W54" s="206">
        <f>SUM(W52:W53)</f>
        <v>0</v>
      </c>
      <c r="X54" s="64"/>
      <c r="Y54" s="206">
        <f>SUM(Y52:Y53)</f>
        <v>0</v>
      </c>
      <c r="Z54" s="178"/>
      <c r="AA54" s="206">
        <f>SUM(AA52:AA53)</f>
        <v>0</v>
      </c>
      <c r="AB54" s="178"/>
      <c r="AC54" s="206">
        <f>SUM(AC52:AC53)</f>
        <v>0</v>
      </c>
    </row>
    <row r="55" spans="1:29" ht="20.25" hidden="1" customHeight="1">
      <c r="A55" s="92"/>
      <c r="B55" s="105"/>
      <c r="C55" s="200"/>
      <c r="D55" s="178"/>
      <c r="E55" s="178"/>
      <c r="F55" s="178"/>
      <c r="G55" s="194"/>
      <c r="H55" s="178"/>
      <c r="I55" s="194"/>
      <c r="J55" s="178"/>
      <c r="K55" s="178"/>
      <c r="L55" s="178"/>
      <c r="M55" s="64"/>
      <c r="N55" s="178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178"/>
      <c r="AA55" s="178"/>
      <c r="AB55" s="178"/>
      <c r="AC55" s="178"/>
    </row>
    <row r="56" spans="1:29" ht="20.25" hidden="1" customHeight="1">
      <c r="A56" s="207" t="s">
        <v>97</v>
      </c>
      <c r="B56" s="105"/>
      <c r="C56" s="208"/>
      <c r="D56" s="209"/>
      <c r="E56" s="209"/>
      <c r="F56" s="209"/>
      <c r="G56" s="209"/>
      <c r="H56" s="209"/>
      <c r="I56" s="209"/>
      <c r="J56" s="209"/>
      <c r="K56" s="209"/>
      <c r="L56" s="209"/>
      <c r="M56" s="210"/>
      <c r="N56" s="209"/>
      <c r="O56" s="211"/>
      <c r="P56" s="209"/>
      <c r="Q56" s="210"/>
      <c r="R56" s="210"/>
      <c r="S56" s="210"/>
      <c r="T56" s="210"/>
      <c r="U56" s="212"/>
      <c r="V56" s="210"/>
      <c r="W56" s="212"/>
      <c r="X56" s="210"/>
      <c r="Y56" s="212"/>
      <c r="Z56" s="209"/>
      <c r="AA56" s="209"/>
      <c r="AB56" s="209"/>
      <c r="AC56" s="209"/>
    </row>
    <row r="57" spans="1:29" ht="20.25" hidden="1" customHeight="1">
      <c r="A57" s="213" t="s">
        <v>98</v>
      </c>
      <c r="B57" s="105"/>
      <c r="C57" s="214"/>
      <c r="D57" s="215"/>
      <c r="E57" s="214"/>
      <c r="F57" s="215"/>
      <c r="G57" s="216"/>
      <c r="H57" s="216"/>
      <c r="I57" s="216"/>
      <c r="J57" s="216"/>
      <c r="K57" s="216"/>
      <c r="L57" s="217"/>
      <c r="M57" s="214"/>
      <c r="N57" s="217"/>
      <c r="O57" s="218"/>
      <c r="P57" s="217"/>
      <c r="Q57" s="214"/>
      <c r="R57" s="215"/>
      <c r="S57" s="214"/>
      <c r="T57" s="215"/>
      <c r="U57" s="214"/>
      <c r="V57" s="215"/>
      <c r="W57" s="214"/>
      <c r="X57" s="215"/>
      <c r="Y57" s="214"/>
      <c r="Z57" s="217"/>
      <c r="AA57" s="216"/>
      <c r="AB57" s="217"/>
      <c r="AC57" s="216"/>
    </row>
    <row r="58" spans="1:29" ht="20.25" hidden="1" customHeight="1">
      <c r="A58" s="213" t="s">
        <v>99</v>
      </c>
      <c r="B58" s="105"/>
      <c r="C58" s="219">
        <v>0</v>
      </c>
      <c r="D58" s="220"/>
      <c r="E58" s="219">
        <v>0</v>
      </c>
      <c r="F58" s="220"/>
      <c r="G58" s="221">
        <v>0</v>
      </c>
      <c r="H58" s="222"/>
      <c r="I58" s="221">
        <v>0</v>
      </c>
      <c r="J58" s="223"/>
      <c r="K58" s="220">
        <v>0</v>
      </c>
      <c r="L58" s="224"/>
      <c r="M58" s="219">
        <v>0</v>
      </c>
      <c r="N58" s="224"/>
      <c r="O58" s="219">
        <v>0</v>
      </c>
      <c r="P58" s="224"/>
      <c r="Q58" s="219">
        <v>0</v>
      </c>
      <c r="R58" s="220"/>
      <c r="S58" s="222">
        <v>0</v>
      </c>
      <c r="T58" s="220"/>
      <c r="U58" s="219">
        <f>SUM(O58:S58)</f>
        <v>0</v>
      </c>
      <c r="V58" s="220"/>
      <c r="W58" s="225">
        <f>SUM(C58:M58,U58)</f>
        <v>0</v>
      </c>
      <c r="X58" s="220"/>
      <c r="Y58" s="226"/>
      <c r="Z58" s="224"/>
      <c r="AA58" s="222">
        <f>SUM(A58:M58,W58)</f>
        <v>0</v>
      </c>
      <c r="AB58" s="224"/>
      <c r="AC58" s="222">
        <f>SUM(C58:O58,Y58)</f>
        <v>0</v>
      </c>
    </row>
    <row r="59" spans="1:29" ht="20.25" hidden="1" customHeight="1">
      <c r="A59" s="207" t="s">
        <v>100</v>
      </c>
      <c r="B59" s="105"/>
      <c r="C59" s="227">
        <v>8</v>
      </c>
      <c r="D59" s="210"/>
      <c r="E59" s="227">
        <f>SUM(E57:E58)</f>
        <v>0</v>
      </c>
      <c r="F59" s="210"/>
      <c r="G59" s="204">
        <f>SUM(G57:G58)</f>
        <v>0</v>
      </c>
      <c r="H59" s="211"/>
      <c r="I59" s="204">
        <f>SUM(I57:I58)</f>
        <v>0</v>
      </c>
      <c r="J59" s="211"/>
      <c r="K59" s="227">
        <f>SUM(K57:K58)</f>
        <v>0</v>
      </c>
      <c r="L59" s="209"/>
      <c r="M59" s="227">
        <f>SUM(M57:M58)</f>
        <v>0</v>
      </c>
      <c r="N59" s="209"/>
      <c r="O59" s="227">
        <f>SUM(O57:O58)</f>
        <v>0</v>
      </c>
      <c r="P59" s="209"/>
      <c r="Q59" s="227">
        <f>SUM(Q57:Q58)</f>
        <v>0</v>
      </c>
      <c r="R59" s="210"/>
      <c r="S59" s="227">
        <f>SUM(S57:S58)</f>
        <v>0</v>
      </c>
      <c r="T59" s="210"/>
      <c r="U59" s="227">
        <f>SUM(U57:U58)</f>
        <v>0</v>
      </c>
      <c r="V59" s="210"/>
      <c r="W59" s="206">
        <f>SUM(W57:W58)</f>
        <v>0</v>
      </c>
      <c r="X59" s="210"/>
      <c r="Y59" s="206">
        <f>SUM(Y57:Y58)</f>
        <v>0</v>
      </c>
      <c r="Z59" s="209"/>
      <c r="AA59" s="228">
        <f>SUM(AA57:AA58)</f>
        <v>0</v>
      </c>
      <c r="AB59" s="209"/>
      <c r="AC59" s="228">
        <f>SUM(AC57:AC58)</f>
        <v>0</v>
      </c>
    </row>
    <row r="60" spans="1:29" ht="20.25" hidden="1" customHeight="1">
      <c r="A60" s="92"/>
      <c r="B60" s="105"/>
      <c r="C60" s="200"/>
      <c r="D60" s="178"/>
      <c r="E60" s="178"/>
      <c r="F60" s="178"/>
      <c r="G60" s="178"/>
      <c r="H60" s="178"/>
      <c r="I60" s="178"/>
      <c r="J60" s="178"/>
      <c r="K60" s="178"/>
      <c r="L60" s="178"/>
      <c r="M60" s="64"/>
      <c r="N60" s="178"/>
      <c r="O60" s="64"/>
      <c r="P60" s="64"/>
      <c r="Q60" s="64"/>
      <c r="R60" s="64"/>
      <c r="S60" s="178"/>
      <c r="T60" s="64"/>
      <c r="U60" s="64"/>
      <c r="V60" s="64"/>
      <c r="W60" s="64"/>
      <c r="X60" s="64"/>
      <c r="Y60" s="64"/>
      <c r="Z60" s="178"/>
      <c r="AA60" s="178"/>
      <c r="AB60" s="178"/>
      <c r="AC60" s="178"/>
    </row>
    <row r="61" spans="1:29" ht="20.25" hidden="1" customHeight="1">
      <c r="A61" s="87" t="s">
        <v>101</v>
      </c>
      <c r="B61" s="105"/>
      <c r="C61" s="229">
        <f>SUM(C59,C54)</f>
        <v>8</v>
      </c>
      <c r="D61" s="178"/>
      <c r="E61" s="229">
        <f>SUM(E59,E54)</f>
        <v>0</v>
      </c>
      <c r="F61" s="178"/>
      <c r="G61" s="229">
        <f>SUM(G59,G54)</f>
        <v>0</v>
      </c>
      <c r="H61" s="178"/>
      <c r="I61" s="229">
        <f>SUM(I59,I54)</f>
        <v>0</v>
      </c>
      <c r="J61" s="178"/>
      <c r="K61" s="229">
        <f>SUM(K59,K54)</f>
        <v>0</v>
      </c>
      <c r="L61" s="178"/>
      <c r="M61" s="229">
        <f>SUM(M59,M54)</f>
        <v>0</v>
      </c>
      <c r="N61" s="178"/>
      <c r="O61" s="229">
        <f>SUM(O59,O54)</f>
        <v>0</v>
      </c>
      <c r="P61" s="64"/>
      <c r="Q61" s="229">
        <f>SUM(Q59,Q54)</f>
        <v>0</v>
      </c>
      <c r="R61" s="230"/>
      <c r="S61" s="229">
        <f>SUM(S59,S54)</f>
        <v>0</v>
      </c>
      <c r="T61" s="64"/>
      <c r="U61" s="229">
        <f>SUM(U59,U54)</f>
        <v>0</v>
      </c>
      <c r="V61" s="64"/>
      <c r="W61" s="229">
        <f>SUM(W59,W54)</f>
        <v>0</v>
      </c>
      <c r="X61" s="64"/>
      <c r="Y61" s="229">
        <f>SUM(Y59,Y54)</f>
        <v>0</v>
      </c>
      <c r="Z61" s="178"/>
      <c r="AA61" s="229">
        <f>SUM(AA59,AA54)</f>
        <v>0</v>
      </c>
      <c r="AB61" s="178"/>
      <c r="AC61" s="229">
        <f>SUM(AC59,AC54)</f>
        <v>0</v>
      </c>
    </row>
    <row r="62" spans="1:29" ht="20.25" hidden="1" customHeight="1">
      <c r="A62" s="92"/>
      <c r="B62" s="105"/>
      <c r="C62" s="200"/>
      <c r="D62" s="178"/>
      <c r="E62" s="178"/>
      <c r="F62" s="178"/>
      <c r="G62" s="194"/>
      <c r="H62" s="178"/>
      <c r="I62" s="194"/>
      <c r="J62" s="178"/>
      <c r="K62" s="178"/>
      <c r="L62" s="178"/>
      <c r="M62" s="64"/>
      <c r="N62" s="178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178"/>
      <c r="AA62" s="178"/>
      <c r="AB62" s="178"/>
      <c r="AC62" s="178"/>
    </row>
    <row r="63" spans="1:29" ht="20.25" hidden="1" customHeight="1">
      <c r="A63" s="74" t="s">
        <v>102</v>
      </c>
      <c r="B63" s="120"/>
      <c r="C63" s="231"/>
      <c r="D63" s="232"/>
      <c r="E63" s="231"/>
      <c r="F63" s="232"/>
      <c r="G63" s="233"/>
      <c r="H63" s="232"/>
      <c r="I63" s="233"/>
      <c r="J63" s="232"/>
      <c r="K63" s="231"/>
      <c r="L63" s="232"/>
      <c r="M63" s="231"/>
      <c r="N63" s="232"/>
      <c r="O63" s="231"/>
      <c r="P63" s="67"/>
      <c r="Q63" s="231"/>
      <c r="R63" s="67"/>
      <c r="S63" s="231"/>
      <c r="T63" s="67"/>
      <c r="U63" s="231"/>
      <c r="V63" s="232"/>
      <c r="W63" s="21"/>
      <c r="X63" s="232"/>
      <c r="Y63" s="231"/>
      <c r="Z63" s="232"/>
      <c r="AA63" s="234"/>
      <c r="AB63" s="232"/>
      <c r="AC63" s="234"/>
    </row>
    <row r="64" spans="1:29" ht="20.25" hidden="1" customHeight="1">
      <c r="A64" s="71" t="s">
        <v>53</v>
      </c>
      <c r="B64" s="124"/>
      <c r="C64" s="231">
        <v>8</v>
      </c>
      <c r="D64" s="235"/>
      <c r="E64" s="231">
        <v>0</v>
      </c>
      <c r="F64" s="235"/>
      <c r="G64" s="231">
        <v>0</v>
      </c>
      <c r="H64" s="235"/>
      <c r="I64" s="231">
        <v>0</v>
      </c>
      <c r="J64" s="235"/>
      <c r="K64" s="231">
        <v>0</v>
      </c>
      <c r="L64" s="235"/>
      <c r="M64" s="236" t="e">
        <f>[2]PL9!E68</f>
        <v>#REF!</v>
      </c>
      <c r="N64" s="68"/>
      <c r="O64" s="236">
        <v>0</v>
      </c>
      <c r="P64" s="68"/>
      <c r="Q64" s="236">
        <v>0</v>
      </c>
      <c r="R64" s="68"/>
      <c r="S64" s="236">
        <v>0</v>
      </c>
      <c r="T64" s="68"/>
      <c r="U64" s="236">
        <f>SUM(O64:S64)</f>
        <v>0</v>
      </c>
      <c r="V64" s="68"/>
      <c r="W64" s="68" t="e">
        <f>SUM(C64:M64,U64)</f>
        <v>#REF!</v>
      </c>
      <c r="X64" s="68"/>
      <c r="Y64" s="236" t="e">
        <f>[2]PL9!E69</f>
        <v>#REF!</v>
      </c>
      <c r="Z64" s="68"/>
      <c r="AA64" s="236" t="e">
        <f>SUM(U64:W64)</f>
        <v>#REF!</v>
      </c>
      <c r="AB64" s="68"/>
      <c r="AC64" s="236" t="e">
        <f>SUM(W64:Y64)</f>
        <v>#REF!</v>
      </c>
    </row>
    <row r="65" spans="1:29" ht="20.25" hidden="1" customHeight="1">
      <c r="A65" s="71" t="s">
        <v>56</v>
      </c>
      <c r="B65" s="120"/>
      <c r="C65" s="85"/>
      <c r="D65" s="235"/>
      <c r="E65" s="85">
        <v>0</v>
      </c>
      <c r="F65" s="235"/>
      <c r="G65" s="85">
        <v>0</v>
      </c>
      <c r="H65" s="235"/>
      <c r="I65" s="85">
        <v>0</v>
      </c>
      <c r="J65" s="235"/>
      <c r="K65" s="85">
        <v>0</v>
      </c>
      <c r="L65" s="235"/>
      <c r="M65" s="203"/>
      <c r="N65" s="68"/>
      <c r="O65" s="203"/>
      <c r="P65" s="68"/>
      <c r="Q65" s="203"/>
      <c r="R65" s="68"/>
      <c r="S65" s="85">
        <v>0</v>
      </c>
      <c r="T65" s="68"/>
      <c r="U65" s="203">
        <f>SUM(O65:S65)</f>
        <v>0</v>
      </c>
      <c r="V65" s="68"/>
      <c r="W65" s="203">
        <f>SUM(C65:M65,U65)</f>
        <v>0</v>
      </c>
      <c r="X65" s="68"/>
      <c r="Y65" s="203"/>
      <c r="Z65" s="68"/>
      <c r="AA65" s="203">
        <f>SUM(U65:W65)</f>
        <v>0</v>
      </c>
      <c r="AB65" s="68"/>
      <c r="AC65" s="203">
        <f>SUM(W65:Y65)</f>
        <v>0</v>
      </c>
    </row>
    <row r="66" spans="1:29" ht="20.25" hidden="1" customHeight="1">
      <c r="A66" s="74" t="s">
        <v>77</v>
      </c>
      <c r="B66" s="105"/>
      <c r="C66" s="237">
        <f>SUM(C64:C65)</f>
        <v>8</v>
      </c>
      <c r="D66" s="238"/>
      <c r="E66" s="237">
        <f>SUM(E64:E65)</f>
        <v>0</v>
      </c>
      <c r="F66" s="238"/>
      <c r="G66" s="237">
        <f>SUM(G64:G65)</f>
        <v>0</v>
      </c>
      <c r="H66" s="238"/>
      <c r="I66" s="237">
        <f>SUM(I64:I65)</f>
        <v>0</v>
      </c>
      <c r="J66" s="238"/>
      <c r="K66" s="237">
        <f>SUM(K64:K65)</f>
        <v>0</v>
      </c>
      <c r="L66" s="238"/>
      <c r="M66" s="205" t="e">
        <f>SUM(M64:M65)</f>
        <v>#REF!</v>
      </c>
      <c r="N66" s="198"/>
      <c r="O66" s="239">
        <f>SUM(O64:O65)</f>
        <v>0</v>
      </c>
      <c r="P66" s="198"/>
      <c r="Q66" s="239">
        <f>SUM(Q64:Q65)</f>
        <v>0</v>
      </c>
      <c r="R66" s="198"/>
      <c r="S66" s="237">
        <f>SUM(S64:S65)</f>
        <v>0</v>
      </c>
      <c r="T66" s="198"/>
      <c r="U66" s="239">
        <f>SUM(U64:U65)</f>
        <v>0</v>
      </c>
      <c r="V66" s="198"/>
      <c r="W66" s="239" t="e">
        <f>SUM(W64:W65)</f>
        <v>#REF!</v>
      </c>
      <c r="X66" s="198"/>
      <c r="Y66" s="240" t="e">
        <f>SUM(Y64:Y65)</f>
        <v>#REF!</v>
      </c>
      <c r="Z66" s="68"/>
      <c r="AA66" s="239" t="e">
        <f>SUM(AA64:AA65)</f>
        <v>#REF!</v>
      </c>
      <c r="AB66" s="68"/>
      <c r="AC66" s="239" t="e">
        <f>SUM(AC64:AC65)</f>
        <v>#REF!</v>
      </c>
    </row>
    <row r="67" spans="1:29" ht="20.25" hidden="1" customHeight="1">
      <c r="A67" s="105"/>
      <c r="B67" s="120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64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</row>
    <row r="68" spans="1:29" ht="20.25" hidden="1" customHeight="1" thickBot="1">
      <c r="A68" s="105" t="s">
        <v>105</v>
      </c>
      <c r="B68" s="120"/>
      <c r="C68" s="241">
        <f>C48+C61+C66</f>
        <v>16</v>
      </c>
      <c r="D68" s="178"/>
      <c r="E68" s="241">
        <f>E48+E61+E66</f>
        <v>0</v>
      </c>
      <c r="F68" s="178"/>
      <c r="G68" s="241">
        <f>G48+G61+G66</f>
        <v>0</v>
      </c>
      <c r="H68" s="178"/>
      <c r="I68" s="241">
        <f>I48+I61+I66</f>
        <v>0</v>
      </c>
      <c r="J68" s="178"/>
      <c r="K68" s="241">
        <f>K48+K61+K66</f>
        <v>0</v>
      </c>
      <c r="L68" s="178"/>
      <c r="M68" s="241" t="e">
        <f>M48+M61+M66</f>
        <v>#REF!</v>
      </c>
      <c r="N68" s="178"/>
      <c r="O68" s="241">
        <f>O48+O61+O66</f>
        <v>0</v>
      </c>
      <c r="P68" s="178"/>
      <c r="Q68" s="241">
        <f>Q48+Q61+Q66</f>
        <v>0</v>
      </c>
      <c r="R68" s="198"/>
      <c r="S68" s="241">
        <f>S48+S61+S66</f>
        <v>0</v>
      </c>
      <c r="T68" s="178"/>
      <c r="U68" s="241">
        <f>U48+U61+U66</f>
        <v>0</v>
      </c>
      <c r="V68" s="178"/>
      <c r="W68" s="241" t="e">
        <f>W48+W61+W66</f>
        <v>#REF!</v>
      </c>
      <c r="X68" s="178"/>
      <c r="Y68" s="241" t="e">
        <f>Y48+Y61+Y66</f>
        <v>#REF!</v>
      </c>
      <c r="Z68" s="178"/>
      <c r="AA68" s="241" t="e">
        <f>AA48+AA61+AA66</f>
        <v>#REF!</v>
      </c>
      <c r="AB68" s="178"/>
      <c r="AC68" s="241" t="e">
        <f>AC48+AC61+AC66</f>
        <v>#REF!</v>
      </c>
    </row>
    <row r="69" spans="1:29" ht="20.25" hidden="1" customHeight="1" thickTop="1"/>
    <row r="70" spans="1:29" ht="20.25" hidden="1" customHeight="1"/>
    <row r="71" spans="1:29" ht="20.25" hidden="1" customHeight="1"/>
    <row r="72" spans="1:29" ht="20.25" hidden="1" customHeight="1"/>
    <row r="73" spans="1:29" ht="20.25" hidden="1" customHeight="1"/>
    <row r="74" spans="1:29" ht="20.25" hidden="1" customHeight="1">
      <c r="C74" s="107">
        <v>8</v>
      </c>
    </row>
    <row r="75" spans="1:29" ht="20.25" hidden="1" customHeight="1"/>
    <row r="76" spans="1:29" ht="20.25" hidden="1" customHeight="1"/>
    <row r="77" spans="1:29" ht="20.25" hidden="1" customHeight="1"/>
    <row r="78" spans="1:29" ht="20.25" hidden="1" customHeight="1"/>
    <row r="79" spans="1:29" ht="20.25" hidden="1" customHeight="1"/>
    <row r="80" spans="1:29" ht="20.25" hidden="1" customHeight="1"/>
    <row r="81" spans="23:23" ht="20.25" hidden="1" customHeight="1"/>
    <row r="82" spans="23:23" ht="20.25" hidden="1" customHeight="1"/>
    <row r="83" spans="23:23" ht="20.25" hidden="1" customHeight="1"/>
    <row r="84" spans="23:23" ht="20.25" hidden="1" customHeight="1"/>
    <row r="85" spans="23:23" ht="20.25" hidden="1" customHeight="1"/>
    <row r="86" spans="23:23" ht="20.25" hidden="1" customHeight="1"/>
    <row r="87" spans="23:23" ht="20.25" hidden="1" customHeight="1"/>
    <row r="88" spans="23:23" ht="20.25" hidden="1" customHeight="1"/>
    <row r="89" spans="23:23" ht="20.25" hidden="1" customHeight="1"/>
    <row r="90" spans="23:23" ht="20.25" hidden="1" customHeight="1"/>
    <row r="91" spans="23:23" ht="20.25" hidden="1" customHeight="1"/>
    <row r="92" spans="23:23" ht="20.25" hidden="1" customHeight="1">
      <c r="W92" s="107" t="s">
        <v>75</v>
      </c>
    </row>
  </sheetData>
  <mergeCells count="5">
    <mergeCell ref="C46:AC46"/>
    <mergeCell ref="O42:U42"/>
    <mergeCell ref="O41:U41"/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9 H29 J29">
    <cfRule type="expression" priority="27" stopIfTrue="1">
      <formula>"if(E11&gt;0,#,##0;(#,##0),"-")"</formula>
    </cfRule>
  </conditionalFormatting>
  <conditionalFormatting sqref="F29">
    <cfRule type="expression" priority="26" stopIfTrue="1">
      <formula>"if(E11&gt;0,#,##0;(#,##0),"-")"</formula>
    </cfRule>
  </conditionalFormatting>
  <conditionalFormatting sqref="AC24">
    <cfRule type="expression" priority="21" stopIfTrue="1">
      <formula>"if(E11&gt;0,#,##0;(#,##0),"-")"</formula>
    </cfRule>
  </conditionalFormatting>
  <conditionalFormatting sqref="Y24">
    <cfRule type="expression" priority="20" stopIfTrue="1">
      <formula>"if(E11&gt;0,#,##0;(#,##0),"-")"</formula>
    </cfRule>
  </conditionalFormatting>
  <conditionalFormatting sqref="L47 AB47 N47:X47">
    <cfRule type="expression" priority="16" stopIfTrue="1">
      <formula>"if(E11&gt;0,#,##0;(#,##0),"-")"</formula>
    </cfRule>
  </conditionalFormatting>
  <conditionalFormatting sqref="D65 H65 J65">
    <cfRule type="expression" priority="15" stopIfTrue="1">
      <formula>"if(E11&gt;0,#,##0;(#,##0),"-")"</formula>
    </cfRule>
  </conditionalFormatting>
  <conditionalFormatting sqref="F65">
    <cfRule type="expression" priority="14" stopIfTrue="1">
      <formula>"if(E11&gt;0,#,##0;(#,##0),"-")"</formula>
    </cfRule>
  </conditionalFormatting>
  <conditionalFormatting sqref="S65">
    <cfRule type="expression" priority="13" stopIfTrue="1">
      <formula>"if(E11&gt;0,#,##0;(#,##0),"-")"</formula>
    </cfRule>
  </conditionalFormatting>
  <conditionalFormatting sqref="I53">
    <cfRule type="expression" priority="12" stopIfTrue="1">
      <formula>"if(E11&gt;0,#,##0;(#,##0),"-")"</formula>
    </cfRule>
  </conditionalFormatting>
  <conditionalFormatting sqref="I54">
    <cfRule type="expression" priority="11" stopIfTrue="1">
      <formula>"if(E11&gt;0,#,##0;(#,##0),"-")"</formula>
    </cfRule>
  </conditionalFormatting>
  <conditionalFormatting sqref="W54">
    <cfRule type="expression" priority="10" stopIfTrue="1">
      <formula>"if(E11&gt;0,#,##0;(#,##0),"-")"</formula>
    </cfRule>
  </conditionalFormatting>
  <conditionalFormatting sqref="Y59">
    <cfRule type="expression" priority="6" stopIfTrue="1">
      <formula>"if(E11&gt;0,#,##0;(#,##0),"-")"</formula>
    </cfRule>
  </conditionalFormatting>
  <conditionalFormatting sqref="AC54">
    <cfRule type="expression" priority="9" stopIfTrue="1">
      <formula>"if(E11&gt;0,#,##0;(#,##0),"-")"</formula>
    </cfRule>
  </conditionalFormatting>
  <conditionalFormatting sqref="Y54">
    <cfRule type="expression" priority="8" stopIfTrue="1">
      <formula>"if(E11&gt;0,#,##0;(#,##0),"-")"</formula>
    </cfRule>
  </conditionalFormatting>
  <conditionalFormatting sqref="AA24">
    <cfRule type="expression" priority="3" stopIfTrue="1">
      <formula>"if(E11&gt;0,#,##0;(#,##0),"-")"</formula>
    </cfRule>
  </conditionalFormatting>
  <conditionalFormatting sqref="W59">
    <cfRule type="expression" priority="5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conditionalFormatting sqref="Z47">
    <cfRule type="expression" priority="2" stopIfTrue="1">
      <formula>"if(E11&gt;0,#,##0;(#,##0),"-")"</formula>
    </cfRule>
  </conditionalFormatting>
  <conditionalFormatting sqref="AA5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48" firstPageNumber="11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36"/>
  <sheetViews>
    <sheetView showGridLines="0" view="pageBreakPreview" zoomScale="55" zoomScaleNormal="60" zoomScaleSheetLayoutView="55" zoomScalePageLayoutView="70" workbookViewId="0">
      <selection activeCell="A32" sqref="A32"/>
    </sheetView>
  </sheetViews>
  <sheetFormatPr defaultColWidth="26.54296875" defaultRowHeight="13"/>
  <cols>
    <col min="1" max="1" width="51.1796875" style="107" customWidth="1"/>
    <col min="2" max="2" width="6.1796875" style="107" customWidth="1"/>
    <col min="3" max="3" width="0.81640625" style="107" customWidth="1"/>
    <col min="4" max="4" width="16.36328125" style="107" customWidth="1"/>
    <col min="5" max="5" width="0.81640625" style="107" customWidth="1"/>
    <col min="6" max="6" width="15.1796875" style="107" customWidth="1"/>
    <col min="7" max="7" width="0.81640625" style="107" customWidth="1"/>
    <col min="8" max="8" width="13.1796875" style="107" customWidth="1"/>
    <col min="9" max="9" width="0.81640625" style="107" customWidth="1"/>
    <col min="10" max="10" width="14.90625" style="107" customWidth="1"/>
    <col min="11" max="11" width="0.81640625" style="107" customWidth="1"/>
    <col min="12" max="12" width="13.08984375" style="107" customWidth="1"/>
    <col min="13" max="13" width="0.81640625" style="107" customWidth="1"/>
    <col min="14" max="14" width="15.54296875" style="107" customWidth="1"/>
    <col min="15" max="15" width="0.81640625" style="107" customWidth="1"/>
    <col min="16" max="16" width="13.1796875" style="107" customWidth="1"/>
    <col min="17" max="17" width="0.81640625" style="107" customWidth="1"/>
    <col min="18" max="18" width="14.453125" style="107" customWidth="1"/>
    <col min="19" max="19" width="0.81640625" style="107" customWidth="1"/>
    <col min="20" max="20" width="15.08984375" style="107" customWidth="1"/>
    <col min="21" max="21" width="1.1796875" style="107" customWidth="1"/>
    <col min="22" max="22" width="14.81640625" style="107" customWidth="1"/>
    <col min="23" max="23" width="1.1796875" style="107" customWidth="1"/>
    <col min="24" max="24" width="15" style="107" bestFit="1" customWidth="1"/>
    <col min="25" max="25" width="0.81640625" style="107" customWidth="1"/>
    <col min="26" max="26" width="16.36328125" style="107" customWidth="1"/>
    <col min="27" max="27" width="0.81640625" style="107" customWidth="1"/>
    <col min="28" max="28" width="15.90625" style="107" customWidth="1"/>
    <col min="29" max="29" width="0.81640625" style="107" customWidth="1"/>
    <col min="30" max="30" width="14.6328125" style="107" customWidth="1"/>
    <col min="31" max="31" width="0.81640625" style="107" customWidth="1"/>
    <col min="32" max="32" width="16.6328125" style="107" customWidth="1"/>
    <col min="33" max="16384" width="26.54296875" style="107"/>
  </cols>
  <sheetData>
    <row r="1" spans="1:32" s="120" customFormat="1" ht="25" customHeight="1">
      <c r="A1" s="99" t="s">
        <v>107</v>
      </c>
      <c r="B1" s="168"/>
      <c r="C1" s="168"/>
      <c r="AD1" s="169"/>
      <c r="AF1" s="169"/>
    </row>
    <row r="2" spans="1:32" s="120" customFormat="1" ht="25" customHeight="1">
      <c r="A2" s="100" t="s">
        <v>301</v>
      </c>
      <c r="B2" s="168"/>
      <c r="C2" s="168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69"/>
      <c r="AE2" s="170"/>
      <c r="AF2" s="169"/>
    </row>
    <row r="3" spans="1:32" s="120" customFormat="1" ht="25" customHeight="1">
      <c r="A3" s="100"/>
      <c r="B3" s="168"/>
      <c r="C3" s="168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</row>
    <row r="4" spans="1:32" s="91" customFormat="1" ht="25" customHeight="1">
      <c r="D4" s="173" t="s">
        <v>30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</row>
    <row r="5" spans="1:32" s="93" customFormat="1" ht="25" customHeight="1">
      <c r="L5" s="174" t="s">
        <v>42</v>
      </c>
      <c r="M5" s="174"/>
      <c r="N5" s="174"/>
      <c r="P5" s="331" t="s">
        <v>59</v>
      </c>
      <c r="Q5" s="331"/>
      <c r="R5" s="331"/>
      <c r="S5" s="331"/>
      <c r="T5" s="331"/>
      <c r="U5" s="331"/>
      <c r="V5" s="331"/>
      <c r="W5" s="331"/>
      <c r="X5" s="331"/>
      <c r="Y5" s="331"/>
      <c r="Z5" s="331"/>
    </row>
    <row r="6" spans="1:32" s="93" customFormat="1" ht="25" customHeight="1">
      <c r="H6" s="94" t="s">
        <v>85</v>
      </c>
      <c r="J6" s="93" t="s">
        <v>212</v>
      </c>
      <c r="L6" s="97"/>
      <c r="M6" s="97"/>
      <c r="N6" s="97"/>
      <c r="X6" s="93" t="s">
        <v>65</v>
      </c>
    </row>
    <row r="7" spans="1:32" s="93" customFormat="1" ht="25" customHeight="1">
      <c r="H7" s="94" t="s">
        <v>214</v>
      </c>
      <c r="J7" s="95" t="s">
        <v>211</v>
      </c>
      <c r="L7" s="97"/>
      <c r="M7" s="97"/>
      <c r="N7" s="97"/>
      <c r="P7" s="95"/>
      <c r="T7" s="95"/>
      <c r="X7" s="93" t="s">
        <v>135</v>
      </c>
      <c r="AB7" s="93" t="s">
        <v>137</v>
      </c>
    </row>
    <row r="8" spans="1:32" s="93" customFormat="1" ht="25" customHeight="1">
      <c r="D8" s="93" t="s">
        <v>216</v>
      </c>
      <c r="H8" s="93" t="s">
        <v>213</v>
      </c>
      <c r="J8" s="94" t="s">
        <v>224</v>
      </c>
      <c r="L8" s="97"/>
      <c r="M8" s="97"/>
      <c r="N8" s="97"/>
      <c r="P8" s="113"/>
      <c r="T8" s="95"/>
      <c r="X8" s="95" t="s">
        <v>238</v>
      </c>
      <c r="Z8" s="95" t="s">
        <v>82</v>
      </c>
      <c r="AB8" s="98" t="s">
        <v>138</v>
      </c>
    </row>
    <row r="9" spans="1:32" s="94" customFormat="1" ht="25" customHeight="1">
      <c r="D9" s="113" t="s">
        <v>215</v>
      </c>
      <c r="E9" s="93"/>
      <c r="F9" s="93"/>
      <c r="G9" s="93"/>
      <c r="H9" s="94" t="s">
        <v>193</v>
      </c>
      <c r="I9" s="96"/>
      <c r="J9" s="94" t="s">
        <v>46</v>
      </c>
      <c r="K9" s="93"/>
      <c r="L9" s="93"/>
      <c r="M9" s="93"/>
      <c r="N9" s="93"/>
      <c r="O9" s="93"/>
      <c r="P9" s="113" t="s">
        <v>81</v>
      </c>
      <c r="Q9" s="93"/>
      <c r="R9" s="94" t="s">
        <v>87</v>
      </c>
      <c r="T9" s="95"/>
      <c r="U9" s="93"/>
      <c r="V9" s="95" t="s">
        <v>334</v>
      </c>
      <c r="W9" s="93"/>
      <c r="X9" s="95" t="s">
        <v>259</v>
      </c>
      <c r="Y9" s="93"/>
      <c r="Z9" s="94" t="s">
        <v>136</v>
      </c>
      <c r="AA9" s="93"/>
      <c r="AB9" s="115" t="s">
        <v>139</v>
      </c>
      <c r="AC9" s="93"/>
      <c r="AD9" s="93" t="s">
        <v>141</v>
      </c>
      <c r="AE9" s="93"/>
      <c r="AF9" s="93"/>
    </row>
    <row r="10" spans="1:32" s="94" customFormat="1" ht="25" customHeight="1">
      <c r="B10" s="176" t="s">
        <v>1</v>
      </c>
      <c r="C10" s="176"/>
      <c r="D10" s="93" t="s">
        <v>31</v>
      </c>
      <c r="E10" s="93"/>
      <c r="F10" s="312" t="s">
        <v>32</v>
      </c>
      <c r="G10" s="93"/>
      <c r="H10" s="94" t="s">
        <v>188</v>
      </c>
      <c r="I10" s="96"/>
      <c r="J10" s="93" t="s">
        <v>134</v>
      </c>
      <c r="K10" s="93"/>
      <c r="L10" s="93" t="s">
        <v>25</v>
      </c>
      <c r="M10" s="93"/>
      <c r="N10" s="93" t="s">
        <v>23</v>
      </c>
      <c r="O10" s="93"/>
      <c r="P10" s="95" t="s">
        <v>331</v>
      </c>
      <c r="Q10" s="93"/>
      <c r="R10" s="93" t="s">
        <v>195</v>
      </c>
      <c r="S10" s="93"/>
      <c r="T10" s="95" t="s">
        <v>333</v>
      </c>
      <c r="U10" s="93"/>
      <c r="V10" s="95" t="s">
        <v>331</v>
      </c>
      <c r="W10" s="93"/>
      <c r="X10" s="93" t="s">
        <v>194</v>
      </c>
      <c r="Y10" s="93"/>
      <c r="Z10" s="95" t="s">
        <v>201</v>
      </c>
      <c r="AA10" s="93"/>
      <c r="AB10" s="115" t="s">
        <v>140</v>
      </c>
      <c r="AC10" s="93"/>
      <c r="AD10" s="93" t="s">
        <v>46</v>
      </c>
      <c r="AE10" s="93"/>
      <c r="AF10" s="93" t="s">
        <v>17</v>
      </c>
    </row>
    <row r="11" spans="1:32" s="94" customFormat="1" ht="25" customHeight="1">
      <c r="A11" s="90"/>
      <c r="D11" s="330" t="s">
        <v>184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</row>
    <row r="12" spans="1:32" ht="20.25" customHeight="1">
      <c r="A12" s="90" t="s">
        <v>299</v>
      </c>
      <c r="B12" s="91"/>
      <c r="C12" s="91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</row>
    <row r="13" spans="1:32" ht="20.25" customHeight="1">
      <c r="A13" s="91" t="s">
        <v>146</v>
      </c>
      <c r="B13" s="91"/>
      <c r="C13" s="91"/>
      <c r="D13" s="152">
        <v>10666500000</v>
      </c>
      <c r="E13" s="152"/>
      <c r="F13" s="152">
        <v>20889295058</v>
      </c>
      <c r="G13" s="152"/>
      <c r="H13" s="152">
        <v>-316239277</v>
      </c>
      <c r="I13" s="152"/>
      <c r="J13" s="152">
        <v>1489752705</v>
      </c>
      <c r="K13" s="152"/>
      <c r="L13" s="152">
        <v>403771172</v>
      </c>
      <c r="M13" s="152"/>
      <c r="N13" s="152">
        <v>6084317329</v>
      </c>
      <c r="O13" s="152"/>
      <c r="P13" s="152">
        <v>-102782734</v>
      </c>
      <c r="Q13" s="152"/>
      <c r="R13" s="152">
        <v>-315475960</v>
      </c>
      <c r="S13" s="152"/>
      <c r="T13" s="152">
        <v>-328209782</v>
      </c>
      <c r="U13" s="152"/>
      <c r="V13" s="189">
        <v>0</v>
      </c>
      <c r="W13" s="152"/>
      <c r="X13" s="152">
        <v>-43823083</v>
      </c>
      <c r="Y13" s="152"/>
      <c r="Z13" s="152">
        <f>P13+R13+T13+V13+X13</f>
        <v>-790291559</v>
      </c>
      <c r="AA13" s="152"/>
      <c r="AB13" s="152">
        <f>D13+F13+H13+J13+L13+N13+Z13</f>
        <v>38427105428</v>
      </c>
      <c r="AC13" s="152"/>
      <c r="AD13" s="152">
        <v>10612839379</v>
      </c>
      <c r="AE13" s="152"/>
      <c r="AF13" s="152">
        <f>AB13+AD13</f>
        <v>49039944807</v>
      </c>
    </row>
    <row r="14" spans="1:32" ht="20.25" customHeight="1">
      <c r="A14" s="106" t="s">
        <v>147</v>
      </c>
      <c r="B14" s="190">
        <v>3</v>
      </c>
      <c r="C14" s="190"/>
      <c r="D14" s="121">
        <v>0</v>
      </c>
      <c r="E14" s="121"/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0</v>
      </c>
      <c r="M14" s="121"/>
      <c r="N14" s="125">
        <v>-61152231</v>
      </c>
      <c r="O14" s="121"/>
      <c r="P14" s="121">
        <v>0</v>
      </c>
      <c r="Q14" s="121"/>
      <c r="R14" s="121">
        <v>315475960</v>
      </c>
      <c r="S14" s="121"/>
      <c r="T14" s="125">
        <v>-4913249581</v>
      </c>
      <c r="U14" s="125"/>
      <c r="V14" s="125">
        <v>-315475960</v>
      </c>
      <c r="W14" s="125"/>
      <c r="X14" s="125">
        <v>-2350348303</v>
      </c>
      <c r="Y14" s="125"/>
      <c r="Z14" s="125">
        <v>-7263597884</v>
      </c>
      <c r="AA14" s="125"/>
      <c r="AB14" s="125">
        <v>-7324750115</v>
      </c>
      <c r="AC14" s="125"/>
      <c r="AD14" s="125">
        <v>-2754414848</v>
      </c>
      <c r="AE14" s="125"/>
      <c r="AF14" s="125">
        <v>-10079164963</v>
      </c>
    </row>
    <row r="15" spans="1:32" ht="20.25" customHeight="1">
      <c r="A15" s="91" t="s">
        <v>148</v>
      </c>
      <c r="B15" s="91"/>
      <c r="C15" s="91"/>
      <c r="D15" s="131">
        <f>D13+D14</f>
        <v>10666500000</v>
      </c>
      <c r="E15" s="129"/>
      <c r="F15" s="131">
        <f>F13+F14</f>
        <v>20889295058</v>
      </c>
      <c r="G15" s="129"/>
      <c r="H15" s="191">
        <f>H13+H14</f>
        <v>-316239277</v>
      </c>
      <c r="I15" s="192"/>
      <c r="J15" s="191">
        <f>J13+J14</f>
        <v>1489752705</v>
      </c>
      <c r="K15" s="192"/>
      <c r="L15" s="191">
        <f>L13+L14</f>
        <v>403771172</v>
      </c>
      <c r="M15" s="192"/>
      <c r="N15" s="191">
        <f>N13+N14</f>
        <v>6023165098</v>
      </c>
      <c r="O15" s="192"/>
      <c r="P15" s="191">
        <f>P13+P14</f>
        <v>-102782734</v>
      </c>
      <c r="Q15" s="192"/>
      <c r="R15" s="191">
        <f>R13+R14</f>
        <v>0</v>
      </c>
      <c r="S15" s="192"/>
      <c r="T15" s="191">
        <f>T13+T14</f>
        <v>-5241459363</v>
      </c>
      <c r="U15" s="192"/>
      <c r="V15" s="191">
        <f>V13+V14</f>
        <v>-315475960</v>
      </c>
      <c r="W15" s="192"/>
      <c r="X15" s="191">
        <f>X13+X14</f>
        <v>-2394171386</v>
      </c>
      <c r="Y15" s="192"/>
      <c r="Z15" s="191">
        <f>P15+R15+T15+V15+X15</f>
        <v>-8053889443</v>
      </c>
      <c r="AA15" s="192"/>
      <c r="AB15" s="191">
        <f>AB13+AB14</f>
        <v>31102355313</v>
      </c>
      <c r="AC15" s="192"/>
      <c r="AD15" s="191">
        <f>AD13+AD14</f>
        <v>7858424531</v>
      </c>
      <c r="AE15" s="192"/>
      <c r="AF15" s="191">
        <f>AB15+AD15</f>
        <v>38960779844</v>
      </c>
    </row>
    <row r="16" spans="1:32" ht="20.25" customHeight="1">
      <c r="A16" s="92"/>
      <c r="B16" s="105"/>
      <c r="C16" s="105"/>
      <c r="D16" s="128"/>
      <c r="E16" s="128"/>
      <c r="F16" s="129"/>
      <c r="G16" s="128"/>
      <c r="H16" s="128"/>
      <c r="I16" s="128"/>
      <c r="J16" s="128"/>
      <c r="K16" s="128"/>
      <c r="L16" s="129"/>
      <c r="M16" s="128"/>
      <c r="N16" s="129"/>
      <c r="O16" s="128"/>
      <c r="P16" s="129"/>
      <c r="Q16" s="129"/>
      <c r="R16" s="129"/>
      <c r="S16" s="129"/>
      <c r="T16" s="129"/>
      <c r="U16" s="129"/>
      <c r="V16" s="129"/>
      <c r="W16" s="129"/>
      <c r="X16" s="129"/>
      <c r="Y16" s="128"/>
      <c r="Z16" s="129"/>
      <c r="AA16" s="128"/>
      <c r="AB16" s="129"/>
      <c r="AC16" s="128"/>
      <c r="AD16" s="129"/>
      <c r="AE16" s="128"/>
      <c r="AF16" s="129"/>
    </row>
    <row r="17" spans="1:32" ht="20.25" customHeight="1">
      <c r="A17" s="92" t="s">
        <v>142</v>
      </c>
      <c r="B17" s="105"/>
      <c r="C17" s="105"/>
      <c r="D17" s="128"/>
      <c r="E17" s="128"/>
      <c r="F17" s="129"/>
      <c r="G17" s="128"/>
      <c r="H17" s="128"/>
      <c r="I17" s="128"/>
      <c r="J17" s="128"/>
      <c r="K17" s="128"/>
      <c r="L17" s="129"/>
      <c r="M17" s="128"/>
      <c r="N17" s="129"/>
      <c r="O17" s="128"/>
      <c r="P17" s="129"/>
      <c r="Q17" s="129"/>
      <c r="R17" s="129"/>
      <c r="S17" s="129"/>
      <c r="T17" s="129"/>
      <c r="U17" s="129"/>
      <c r="V17" s="129"/>
      <c r="W17" s="129"/>
      <c r="X17" s="129"/>
      <c r="Y17" s="128"/>
      <c r="Z17" s="129"/>
      <c r="AA17" s="128"/>
      <c r="AB17" s="129"/>
      <c r="AC17" s="128"/>
      <c r="AD17" s="129"/>
      <c r="AE17" s="128"/>
      <c r="AF17" s="129"/>
    </row>
    <row r="18" spans="1:32" ht="20.25" customHeight="1">
      <c r="A18" s="154" t="s">
        <v>270</v>
      </c>
      <c r="B18" s="105"/>
      <c r="C18" s="105"/>
      <c r="D18" s="7"/>
      <c r="E18" s="7"/>
      <c r="F18" s="121"/>
      <c r="G18" s="7"/>
      <c r="H18" s="7"/>
      <c r="I18" s="7"/>
      <c r="J18" s="7"/>
      <c r="K18" s="7"/>
      <c r="L18" s="121"/>
      <c r="M18" s="7"/>
      <c r="N18" s="121"/>
      <c r="O18" s="7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7"/>
      <c r="AD18" s="121"/>
      <c r="AE18" s="7"/>
      <c r="AF18" s="121"/>
    </row>
    <row r="19" spans="1:32" ht="20.25" customHeight="1">
      <c r="A19" s="83" t="s">
        <v>277</v>
      </c>
      <c r="B19" s="190">
        <v>16</v>
      </c>
      <c r="C19" s="105"/>
      <c r="D19" s="7">
        <v>1066649998</v>
      </c>
      <c r="E19" s="7"/>
      <c r="F19" s="121">
        <v>30932849942</v>
      </c>
      <c r="G19" s="7"/>
      <c r="H19" s="7">
        <v>0</v>
      </c>
      <c r="I19" s="7"/>
      <c r="J19" s="7">
        <v>0</v>
      </c>
      <c r="K19" s="7"/>
      <c r="L19" s="121">
        <v>0</v>
      </c>
      <c r="M19" s="7"/>
      <c r="N19" s="121">
        <v>0</v>
      </c>
      <c r="O19" s="7"/>
      <c r="P19" s="121">
        <v>0</v>
      </c>
      <c r="Q19" s="121"/>
      <c r="R19" s="121">
        <v>0</v>
      </c>
      <c r="S19" s="121"/>
      <c r="T19" s="121">
        <v>0</v>
      </c>
      <c r="U19" s="121"/>
      <c r="V19" s="121">
        <v>0</v>
      </c>
      <c r="W19" s="121"/>
      <c r="X19" s="121">
        <v>0</v>
      </c>
      <c r="Y19" s="121"/>
      <c r="Z19" s="121">
        <v>0</v>
      </c>
      <c r="AA19" s="121"/>
      <c r="AB19" s="125">
        <v>31999499940</v>
      </c>
      <c r="AC19" s="7"/>
      <c r="AD19" s="121">
        <v>0</v>
      </c>
      <c r="AE19" s="7"/>
      <c r="AF19" s="125">
        <v>31999499940</v>
      </c>
    </row>
    <row r="20" spans="1:32" ht="20.25" customHeight="1">
      <c r="A20" s="83" t="s">
        <v>241</v>
      </c>
      <c r="B20" s="190">
        <v>23</v>
      </c>
      <c r="C20" s="105"/>
      <c r="D20" s="123">
        <v>0</v>
      </c>
      <c r="E20" s="121"/>
      <c r="F20" s="123">
        <v>0</v>
      </c>
      <c r="G20" s="121"/>
      <c r="H20" s="123">
        <v>0</v>
      </c>
      <c r="I20" s="121"/>
      <c r="J20" s="123">
        <v>0</v>
      </c>
      <c r="K20" s="121"/>
      <c r="L20" s="123">
        <v>0</v>
      </c>
      <c r="M20" s="121"/>
      <c r="N20" s="130">
        <v>-2773284293</v>
      </c>
      <c r="O20" s="121"/>
      <c r="P20" s="123">
        <v>0</v>
      </c>
      <c r="Q20" s="121"/>
      <c r="R20" s="123">
        <v>0</v>
      </c>
      <c r="S20" s="121"/>
      <c r="T20" s="123">
        <v>0</v>
      </c>
      <c r="U20" s="125"/>
      <c r="V20" s="123">
        <v>0</v>
      </c>
      <c r="W20" s="125"/>
      <c r="X20" s="123">
        <v>0</v>
      </c>
      <c r="Y20" s="125"/>
      <c r="Z20" s="123">
        <v>0</v>
      </c>
      <c r="AA20" s="125"/>
      <c r="AB20" s="125">
        <v>-2773284293</v>
      </c>
      <c r="AC20" s="125"/>
      <c r="AD20" s="130">
        <v>-1573358727</v>
      </c>
      <c r="AE20" s="125"/>
      <c r="AF20" s="130">
        <v>-4346643020</v>
      </c>
    </row>
    <row r="21" spans="1:32" ht="20.25" customHeight="1">
      <c r="A21" s="154" t="s">
        <v>271</v>
      </c>
      <c r="B21" s="122"/>
      <c r="C21" s="122"/>
      <c r="D21" s="127">
        <f>SUM(D19:D20)</f>
        <v>1066649998</v>
      </c>
      <c r="E21" s="128"/>
      <c r="F21" s="127">
        <f>SUM(F19:F20)</f>
        <v>30932849942</v>
      </c>
      <c r="G21" s="128"/>
      <c r="H21" s="127">
        <f>SUM(H20)</f>
        <v>0</v>
      </c>
      <c r="I21" s="128"/>
      <c r="J21" s="127">
        <f>SUM(J20)</f>
        <v>0</v>
      </c>
      <c r="K21" s="128"/>
      <c r="L21" s="127">
        <f>SUM(L20)</f>
        <v>0</v>
      </c>
      <c r="M21" s="128"/>
      <c r="N21" s="191">
        <f>SUM(N20)</f>
        <v>-2773284293</v>
      </c>
      <c r="O21" s="128"/>
      <c r="P21" s="127">
        <f>SUM(P20)</f>
        <v>0</v>
      </c>
      <c r="Q21" s="129"/>
      <c r="R21" s="127">
        <f>SUM(R20)</f>
        <v>0</v>
      </c>
      <c r="S21" s="129"/>
      <c r="T21" s="127">
        <f>SUM(T20)</f>
        <v>0</v>
      </c>
      <c r="U21" s="129"/>
      <c r="V21" s="127">
        <f>SUM(V20)</f>
        <v>0</v>
      </c>
      <c r="W21" s="129"/>
      <c r="X21" s="127">
        <f>SUM(X20)</f>
        <v>0</v>
      </c>
      <c r="Y21" s="129"/>
      <c r="Z21" s="127">
        <f>SUM(Z20)</f>
        <v>0</v>
      </c>
      <c r="AA21" s="129"/>
      <c r="AB21" s="191">
        <f>SUM(AB19:AB20)</f>
        <v>29226215647</v>
      </c>
      <c r="AC21" s="129"/>
      <c r="AD21" s="191">
        <f>SUM(AD20)</f>
        <v>-1573358727</v>
      </c>
      <c r="AE21" s="129"/>
      <c r="AF21" s="191">
        <f>SUM(AF19:AF20)</f>
        <v>27652856920</v>
      </c>
    </row>
    <row r="22" spans="1:32" s="145" customFormat="1" ht="20.25" customHeight="1">
      <c r="A22" s="143"/>
      <c r="B22" s="144"/>
      <c r="C22" s="144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</row>
    <row r="23" spans="1:32" s="145" customFormat="1" ht="20.25" customHeight="1">
      <c r="A23" s="154" t="s">
        <v>313</v>
      </c>
      <c r="B23" s="144"/>
      <c r="C23" s="144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</row>
    <row r="24" spans="1:32" s="145" customFormat="1" ht="20.25" customHeight="1">
      <c r="A24" s="83" t="s">
        <v>314</v>
      </c>
      <c r="B24" s="144"/>
      <c r="C24" s="144"/>
      <c r="D24" s="123">
        <v>0</v>
      </c>
      <c r="E24" s="7"/>
      <c r="F24" s="123">
        <v>0</v>
      </c>
      <c r="G24" s="7"/>
      <c r="H24" s="123">
        <v>0</v>
      </c>
      <c r="I24" s="7"/>
      <c r="J24" s="123">
        <v>0</v>
      </c>
      <c r="K24" s="7"/>
      <c r="L24" s="123">
        <v>0</v>
      </c>
      <c r="M24" s="7"/>
      <c r="N24" s="123">
        <v>0</v>
      </c>
      <c r="O24" s="7"/>
      <c r="P24" s="123">
        <v>0</v>
      </c>
      <c r="Q24" s="121"/>
      <c r="R24" s="123">
        <v>0</v>
      </c>
      <c r="S24" s="121"/>
      <c r="T24" s="123">
        <v>0</v>
      </c>
      <c r="U24" s="121"/>
      <c r="V24" s="123">
        <v>0</v>
      </c>
      <c r="W24" s="121"/>
      <c r="X24" s="123">
        <v>0</v>
      </c>
      <c r="Y24" s="121"/>
      <c r="Z24" s="123">
        <v>0</v>
      </c>
      <c r="AA24" s="121"/>
      <c r="AB24" s="123">
        <v>0</v>
      </c>
      <c r="AC24" s="121"/>
      <c r="AD24" s="123">
        <v>490810366</v>
      </c>
      <c r="AE24" s="121"/>
      <c r="AF24" s="130">
        <v>490810366</v>
      </c>
    </row>
    <row r="25" spans="1:32" ht="20.25" customHeight="1">
      <c r="A25" s="101" t="s">
        <v>242</v>
      </c>
      <c r="B25" s="105"/>
      <c r="C25" s="105"/>
      <c r="D25" s="127">
        <f>SUM(D24)</f>
        <v>0</v>
      </c>
      <c r="E25" s="128"/>
      <c r="F25" s="127">
        <f>SUM(F24)</f>
        <v>0</v>
      </c>
      <c r="G25" s="128"/>
      <c r="H25" s="127">
        <f>SUM(H24)</f>
        <v>0</v>
      </c>
      <c r="I25" s="128"/>
      <c r="J25" s="127">
        <f>SUM(J24)</f>
        <v>0</v>
      </c>
      <c r="K25" s="128"/>
      <c r="L25" s="127">
        <f>SUM(L24)</f>
        <v>0</v>
      </c>
      <c r="M25" s="128"/>
      <c r="N25" s="127">
        <f>SUM(N24)</f>
        <v>0</v>
      </c>
      <c r="O25" s="128"/>
      <c r="P25" s="127">
        <f>SUM(P24)</f>
        <v>0</v>
      </c>
      <c r="Q25" s="129"/>
      <c r="R25" s="127">
        <f>SUM(R24)</f>
        <v>0</v>
      </c>
      <c r="S25" s="129"/>
      <c r="T25" s="127">
        <f>SUM(T24)</f>
        <v>0</v>
      </c>
      <c r="U25" s="129"/>
      <c r="V25" s="127">
        <f>SUM(V24)</f>
        <v>0</v>
      </c>
      <c r="W25" s="129"/>
      <c r="X25" s="127">
        <f>SUM(X24)</f>
        <v>0</v>
      </c>
      <c r="Y25" s="129"/>
      <c r="Z25" s="127">
        <f>SUM(Z24)</f>
        <v>0</v>
      </c>
      <c r="AA25" s="129"/>
      <c r="AB25" s="191">
        <f>SUM(AB24)</f>
        <v>0</v>
      </c>
      <c r="AC25" s="129"/>
      <c r="AD25" s="191">
        <f>SUM(AD24)</f>
        <v>490810366</v>
      </c>
      <c r="AE25" s="129"/>
      <c r="AF25" s="191">
        <f>SUM(AF24)</f>
        <v>490810366</v>
      </c>
    </row>
    <row r="26" spans="1:32" ht="20.25" customHeight="1">
      <c r="A26" s="101"/>
      <c r="B26" s="105"/>
      <c r="C26" s="105"/>
      <c r="D26" s="129"/>
      <c r="E26" s="128"/>
      <c r="F26" s="129"/>
      <c r="G26" s="128"/>
      <c r="H26" s="129"/>
      <c r="I26" s="128"/>
      <c r="J26" s="129"/>
      <c r="K26" s="128"/>
      <c r="L26" s="129"/>
      <c r="M26" s="128"/>
      <c r="N26" s="129"/>
      <c r="O26" s="128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92"/>
      <c r="AC26" s="129"/>
      <c r="AD26" s="192"/>
      <c r="AE26" s="129"/>
      <c r="AF26" s="192"/>
    </row>
    <row r="27" spans="1:32" ht="20.25" customHeight="1">
      <c r="A27" s="92" t="s">
        <v>101</v>
      </c>
      <c r="B27" s="105"/>
      <c r="C27" s="105"/>
      <c r="D27" s="127">
        <f>D21+D25</f>
        <v>1066649998</v>
      </c>
      <c r="E27" s="128"/>
      <c r="F27" s="127">
        <f>F21+F25</f>
        <v>30932849942</v>
      </c>
      <c r="G27" s="128"/>
      <c r="H27" s="127">
        <f>H21+H25</f>
        <v>0</v>
      </c>
      <c r="I27" s="128"/>
      <c r="J27" s="127">
        <f>J21+J25</f>
        <v>0</v>
      </c>
      <c r="K27" s="128"/>
      <c r="L27" s="127">
        <f>L21+L25</f>
        <v>0</v>
      </c>
      <c r="M27" s="128"/>
      <c r="N27" s="193">
        <f>N21+N25</f>
        <v>-2773284293</v>
      </c>
      <c r="O27" s="128"/>
      <c r="P27" s="127">
        <f>P21+P25</f>
        <v>0</v>
      </c>
      <c r="Q27" s="129"/>
      <c r="R27" s="127">
        <f>R21+R25</f>
        <v>0</v>
      </c>
      <c r="S27" s="129"/>
      <c r="T27" s="127">
        <f>T21+T25</f>
        <v>0</v>
      </c>
      <c r="U27" s="129"/>
      <c r="V27" s="127">
        <f>V21+V25</f>
        <v>0</v>
      </c>
      <c r="W27" s="129"/>
      <c r="X27" s="127">
        <f>X21+X25</f>
        <v>0</v>
      </c>
      <c r="Y27" s="129"/>
      <c r="Z27" s="127">
        <f>Z21+Z25</f>
        <v>0</v>
      </c>
      <c r="AA27" s="129"/>
      <c r="AB27" s="193">
        <f>AB21+AB25</f>
        <v>29226215647</v>
      </c>
      <c r="AC27" s="129"/>
      <c r="AD27" s="193">
        <f>AD21+AD25</f>
        <v>-1082548361</v>
      </c>
      <c r="AE27" s="129"/>
      <c r="AF27" s="193">
        <f>AF21+AF25</f>
        <v>28143667286</v>
      </c>
    </row>
    <row r="28" spans="1:32" ht="20.25" customHeight="1">
      <c r="A28" s="92"/>
      <c r="B28" s="105"/>
      <c r="C28" s="105"/>
      <c r="D28" s="128"/>
      <c r="E28" s="128"/>
      <c r="F28" s="129"/>
      <c r="G28" s="128"/>
      <c r="H28" s="128"/>
      <c r="I28" s="128"/>
      <c r="J28" s="128"/>
      <c r="K28" s="128"/>
      <c r="L28" s="129"/>
      <c r="M28" s="128"/>
      <c r="N28" s="129"/>
      <c r="O28" s="128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8"/>
      <c r="AD28" s="129"/>
      <c r="AE28" s="128"/>
      <c r="AF28" s="129"/>
    </row>
    <row r="29" spans="1:32" ht="20.25" customHeight="1">
      <c r="A29" s="74" t="s">
        <v>296</v>
      </c>
      <c r="B29" s="120"/>
      <c r="C29" s="120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121"/>
      <c r="AD29" s="128"/>
      <c r="AE29" s="121"/>
      <c r="AF29" s="128"/>
    </row>
    <row r="30" spans="1:32" ht="20.25" customHeight="1">
      <c r="A30" s="104" t="s">
        <v>232</v>
      </c>
      <c r="B30" s="124"/>
      <c r="C30" s="124"/>
      <c r="D30" s="7">
        <v>0</v>
      </c>
      <c r="E30" s="7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125">
        <v>4282113585</v>
      </c>
      <c r="O30" s="7"/>
      <c r="P30" s="7">
        <v>0</v>
      </c>
      <c r="Q30" s="7"/>
      <c r="R30" s="7">
        <v>0</v>
      </c>
      <c r="S30" s="7"/>
      <c r="T30" s="7">
        <v>0</v>
      </c>
      <c r="U30" s="7"/>
      <c r="V30" s="7">
        <v>0</v>
      </c>
      <c r="W30" s="7"/>
      <c r="X30" s="7">
        <v>0</v>
      </c>
      <c r="Y30" s="7"/>
      <c r="Z30" s="121">
        <v>0</v>
      </c>
      <c r="AA30" s="7"/>
      <c r="AB30" s="125">
        <v>4282113585</v>
      </c>
      <c r="AC30" s="125"/>
      <c r="AD30" s="125">
        <v>1862224089</v>
      </c>
      <c r="AE30" s="125"/>
      <c r="AF30" s="125">
        <v>6144337674</v>
      </c>
    </row>
    <row r="31" spans="1:32" ht="20.25" customHeight="1">
      <c r="A31" s="71" t="s">
        <v>183</v>
      </c>
      <c r="B31" s="120"/>
      <c r="C31" s="120"/>
      <c r="D31" s="123">
        <v>0</v>
      </c>
      <c r="E31" s="7"/>
      <c r="F31" s="123">
        <v>0</v>
      </c>
      <c r="G31" s="7"/>
      <c r="H31" s="123">
        <v>0</v>
      </c>
      <c r="I31" s="7"/>
      <c r="J31" s="123">
        <v>0</v>
      </c>
      <c r="K31" s="7"/>
      <c r="L31" s="123">
        <v>0</v>
      </c>
      <c r="M31" s="7"/>
      <c r="N31" s="123">
        <v>32083231</v>
      </c>
      <c r="O31" s="7"/>
      <c r="P31" s="123">
        <v>695072251</v>
      </c>
      <c r="Q31" s="7"/>
      <c r="R31" s="123">
        <v>0</v>
      </c>
      <c r="S31" s="121"/>
      <c r="T31" s="125">
        <v>-1614204439</v>
      </c>
      <c r="U31" s="125"/>
      <c r="V31" s="130">
        <v>793342314</v>
      </c>
      <c r="W31" s="125"/>
      <c r="X31" s="130">
        <v>-489830507</v>
      </c>
      <c r="Y31" s="125"/>
      <c r="Z31" s="130">
        <v>-615620381</v>
      </c>
      <c r="AA31" s="7"/>
      <c r="AB31" s="125">
        <v>-583537150</v>
      </c>
      <c r="AC31" s="125"/>
      <c r="AD31" s="130">
        <v>-585431560</v>
      </c>
      <c r="AE31" s="125"/>
      <c r="AF31" s="130">
        <v>-1168968710</v>
      </c>
    </row>
    <row r="32" spans="1:32" ht="20.25" customHeight="1">
      <c r="A32" s="74" t="s">
        <v>297</v>
      </c>
      <c r="B32" s="105"/>
      <c r="C32" s="105"/>
      <c r="D32" s="131">
        <f>SUM(D30:D31)</f>
        <v>0</v>
      </c>
      <c r="E32" s="128"/>
      <c r="F32" s="131">
        <f>SUM(F30:F31)</f>
        <v>0</v>
      </c>
      <c r="G32" s="128"/>
      <c r="H32" s="131">
        <f>SUM(H30:H31)</f>
        <v>0</v>
      </c>
      <c r="I32" s="128"/>
      <c r="J32" s="131">
        <f>SUM(J30:J31)</f>
        <v>0</v>
      </c>
      <c r="K32" s="128"/>
      <c r="L32" s="131">
        <f>SUM(L30:L31)</f>
        <v>0</v>
      </c>
      <c r="M32" s="128"/>
      <c r="N32" s="127">
        <f>SUM(N30:N31)</f>
        <v>4314196816</v>
      </c>
      <c r="O32" s="128"/>
      <c r="P32" s="127">
        <f>SUM(P30:P31)</f>
        <v>695072251</v>
      </c>
      <c r="Q32" s="129"/>
      <c r="R32" s="127">
        <f>SUM(R30:R31)</f>
        <v>0</v>
      </c>
      <c r="S32" s="129"/>
      <c r="T32" s="132">
        <f>SUM(T30:T31)</f>
        <v>-1614204439</v>
      </c>
      <c r="U32" s="129"/>
      <c r="V32" s="132">
        <f>SUM(V30:V31)</f>
        <v>793342314</v>
      </c>
      <c r="W32" s="129"/>
      <c r="X32" s="132">
        <f>SUM(X30:X31)</f>
        <v>-489830507</v>
      </c>
      <c r="Y32" s="128"/>
      <c r="Z32" s="132">
        <f>SUM(Z30:Z31)</f>
        <v>-615620381</v>
      </c>
      <c r="AA32" s="128"/>
      <c r="AB32" s="132">
        <f>SUM(AB30:AB31)</f>
        <v>3698576435</v>
      </c>
      <c r="AC32" s="7"/>
      <c r="AD32" s="132">
        <f>SUM(AD30:AD31)</f>
        <v>1276792529</v>
      </c>
      <c r="AE32" s="7"/>
      <c r="AF32" s="132">
        <f>SUM(AF30:AF31)</f>
        <v>4975368964</v>
      </c>
    </row>
    <row r="33" spans="1:32" ht="20.25" customHeight="1">
      <c r="A33" s="74"/>
      <c r="B33" s="105"/>
      <c r="C33" s="105"/>
      <c r="D33" s="129"/>
      <c r="E33" s="128"/>
      <c r="F33" s="129"/>
      <c r="G33" s="128"/>
      <c r="H33" s="129"/>
      <c r="I33" s="128"/>
      <c r="J33" s="129"/>
      <c r="K33" s="128"/>
      <c r="L33" s="129"/>
      <c r="M33" s="128"/>
      <c r="N33" s="129"/>
      <c r="O33" s="128"/>
      <c r="P33" s="129"/>
      <c r="Q33" s="129"/>
      <c r="R33" s="129"/>
      <c r="S33" s="129"/>
      <c r="T33" s="129"/>
      <c r="U33" s="129"/>
      <c r="V33" s="129"/>
      <c r="W33" s="129"/>
      <c r="X33" s="129"/>
      <c r="Y33" s="128"/>
      <c r="Z33" s="129"/>
      <c r="AA33" s="128"/>
      <c r="AB33" s="129"/>
      <c r="AC33" s="7"/>
      <c r="AD33" s="129"/>
      <c r="AE33" s="7"/>
      <c r="AF33" s="129"/>
    </row>
    <row r="34" spans="1:32" ht="20.25" customHeight="1">
      <c r="A34" s="71" t="s">
        <v>149</v>
      </c>
      <c r="B34" s="190">
        <v>17</v>
      </c>
      <c r="C34" s="105"/>
      <c r="D34" s="123">
        <v>0</v>
      </c>
      <c r="E34" s="7"/>
      <c r="F34" s="123">
        <v>0</v>
      </c>
      <c r="G34" s="7"/>
      <c r="H34" s="123">
        <v>0</v>
      </c>
      <c r="I34" s="7"/>
      <c r="J34" s="123">
        <v>0</v>
      </c>
      <c r="K34" s="7"/>
      <c r="L34" s="123">
        <v>253952584</v>
      </c>
      <c r="M34" s="7"/>
      <c r="N34" s="130">
        <v>-253952584</v>
      </c>
      <c r="O34" s="7"/>
      <c r="P34" s="123">
        <v>0</v>
      </c>
      <c r="Q34" s="121"/>
      <c r="R34" s="123">
        <v>0</v>
      </c>
      <c r="S34" s="121"/>
      <c r="T34" s="121">
        <v>0</v>
      </c>
      <c r="U34" s="121"/>
      <c r="V34" s="121">
        <v>0</v>
      </c>
      <c r="W34" s="121"/>
      <c r="X34" s="121">
        <v>0</v>
      </c>
      <c r="Y34" s="7"/>
      <c r="Z34" s="121">
        <v>0</v>
      </c>
      <c r="AA34" s="7"/>
      <c r="AB34" s="123">
        <v>0</v>
      </c>
      <c r="AC34" s="7"/>
      <c r="AD34" s="123">
        <v>0</v>
      </c>
      <c r="AE34" s="7"/>
      <c r="AF34" s="142">
        <v>0</v>
      </c>
    </row>
    <row r="35" spans="1:32" ht="20.25" customHeight="1" thickBot="1">
      <c r="A35" s="105" t="s">
        <v>300</v>
      </c>
      <c r="B35" s="120"/>
      <c r="C35" s="120"/>
      <c r="D35" s="133">
        <f>SUM(D15,D32,D34,D27)</f>
        <v>11733149998</v>
      </c>
      <c r="E35" s="128"/>
      <c r="F35" s="133">
        <f>SUM(F15,F32,F34,F27)</f>
        <v>51822145000</v>
      </c>
      <c r="G35" s="128"/>
      <c r="H35" s="146">
        <f>SUM(H15,H25,H32,H34)</f>
        <v>-316239277</v>
      </c>
      <c r="I35" s="128"/>
      <c r="J35" s="133">
        <f>SUM(J15,J25,J32,J34)</f>
        <v>1489752705</v>
      </c>
      <c r="K35" s="128"/>
      <c r="L35" s="133">
        <f>SUM(L15,L25,L32,L34)</f>
        <v>657723756</v>
      </c>
      <c r="M35" s="128"/>
      <c r="N35" s="133">
        <f>SUM(N15,N25,N27,N32,N34)</f>
        <v>7310125037</v>
      </c>
      <c r="O35" s="128"/>
      <c r="P35" s="146">
        <f>SUM(P15,P25,P32,P34)</f>
        <v>592289517</v>
      </c>
      <c r="Q35" s="129"/>
      <c r="R35" s="133">
        <f>SUM(R15,R25,R32,R34)</f>
        <v>0</v>
      </c>
      <c r="S35" s="129"/>
      <c r="T35" s="134">
        <f>SUM(T15,T25,T32,T34)</f>
        <v>-6855663802</v>
      </c>
      <c r="U35" s="129"/>
      <c r="V35" s="134">
        <f>SUM(V15,V25,V32,V34)</f>
        <v>477866354</v>
      </c>
      <c r="W35" s="129"/>
      <c r="X35" s="134">
        <f>SUM(X15,X25,X32,X34)</f>
        <v>-2884001893</v>
      </c>
      <c r="Y35" s="128"/>
      <c r="Z35" s="134">
        <f>SUM(Z15,Z25,Z32,Z34)</f>
        <v>-8669509824</v>
      </c>
      <c r="AA35" s="128"/>
      <c r="AB35" s="133">
        <f>SUM(AB15,AB32,AB34,AB27)</f>
        <v>64027147395</v>
      </c>
      <c r="AC35" s="128"/>
      <c r="AD35" s="133">
        <f>SUM(AD15,AD32,AD34,AD27)</f>
        <v>8052668699</v>
      </c>
      <c r="AE35" s="128"/>
      <c r="AF35" s="133">
        <f>SUM(AF15,AF27,AF32,AF34)</f>
        <v>72079816094</v>
      </c>
    </row>
    <row r="36" spans="1:32" ht="13.5" thickTop="1"/>
  </sheetData>
  <mergeCells count="2">
    <mergeCell ref="P5:Z5"/>
    <mergeCell ref="D11:AF11"/>
  </mergeCells>
  <conditionalFormatting sqref="M12 AE12 O12:T12 W12:AA12">
    <cfRule type="expression" priority="27" stopIfTrue="1">
      <formula>"if(E11&gt;0,#,##0;(#,##0),"-")"</formula>
    </cfRule>
  </conditionalFormatting>
  <conditionalFormatting sqref="E31 I31 K31">
    <cfRule type="expression" priority="26" stopIfTrue="1">
      <formula>"if(E11&gt;0,#,##0;(#,##0),"-")"</formula>
    </cfRule>
  </conditionalFormatting>
  <conditionalFormatting sqref="G31">
    <cfRule type="expression" priority="25" stopIfTrue="1">
      <formula>"if(E11&gt;0,#,##0;(#,##0),"-")"</formula>
    </cfRule>
  </conditionalFormatting>
  <conditionalFormatting sqref="J22:J23">
    <cfRule type="expression" priority="23" stopIfTrue="1">
      <formula>"if(E11&gt;0,#,##0;(#,##0),"-")"</formula>
    </cfRule>
  </conditionalFormatting>
  <conditionalFormatting sqref="AC12">
    <cfRule type="expression" priority="14" stopIfTrue="1">
      <formula>"if(E11&gt;0,#,##0;(#,##0),"-")"</formula>
    </cfRule>
  </conditionalFormatting>
  <conditionalFormatting sqref="U12:V12">
    <cfRule type="expression" priority="12" stopIfTrue="1">
      <formula>"if(E11&gt;0,#,##0;(#,##0),"-")"</formula>
    </cfRule>
  </conditionalFormatting>
  <conditionalFormatting sqref="J24">
    <cfRule type="expression" priority="10" stopIfTrue="1">
      <formula>"if(E11&gt;0,#,##0;(#,##0),"-")"</formula>
    </cfRule>
  </conditionalFormatting>
  <conditionalFormatting sqref="AD24">
    <cfRule type="expression" priority="6" stopIfTrue="1">
      <formula>"if(E11&gt;0,#,##0;(#,##0),"-")"</formula>
    </cfRule>
  </conditionalFormatting>
  <pageMargins left="0.7" right="0.45" top="0.48" bottom="0.5" header="0.5" footer="0.5"/>
  <pageSetup paperSize="9" scale="46" firstPageNumber="12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5"/>
  <sheetViews>
    <sheetView showGridLines="0" view="pageBreakPreview" topLeftCell="D1" zoomScale="65" zoomScaleNormal="60" zoomScaleSheetLayoutView="85" zoomScalePageLayoutView="70" workbookViewId="0">
      <selection activeCell="F33" sqref="F33"/>
    </sheetView>
  </sheetViews>
  <sheetFormatPr defaultColWidth="26.54296875" defaultRowHeight="13"/>
  <cols>
    <col min="1" max="1" width="58.81640625" style="107" customWidth="1"/>
    <col min="2" max="2" width="5.1796875" style="107" customWidth="1"/>
    <col min="3" max="3" width="1.1796875" style="107" customWidth="1"/>
    <col min="4" max="4" width="19.453125" style="107" customWidth="1"/>
    <col min="5" max="5" width="1.54296875" style="107" customWidth="1"/>
    <col min="6" max="6" width="19" style="107" customWidth="1"/>
    <col min="7" max="7" width="2" style="107" customWidth="1"/>
    <col min="8" max="8" width="19.81640625" style="107" customWidth="1"/>
    <col min="9" max="9" width="1.81640625" style="107" customWidth="1"/>
    <col min="10" max="10" width="20.54296875" style="107" customWidth="1"/>
    <col min="11" max="11" width="2.1796875" style="107" customWidth="1"/>
    <col min="12" max="12" width="19.81640625" style="107" customWidth="1"/>
    <col min="13" max="13" width="2.1796875" style="107" customWidth="1"/>
    <col min="14" max="14" width="21" style="107" customWidth="1"/>
    <col min="15" max="16384" width="26.54296875" style="107"/>
  </cols>
  <sheetData>
    <row r="1" spans="1:14" s="120" customFormat="1" ht="25" customHeight="1">
      <c r="A1" s="99" t="s">
        <v>107</v>
      </c>
      <c r="B1" s="168"/>
      <c r="N1" s="169"/>
    </row>
    <row r="2" spans="1:14" s="120" customFormat="1" ht="25" customHeight="1">
      <c r="A2" s="100" t="s">
        <v>301</v>
      </c>
      <c r="B2" s="168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69"/>
    </row>
    <row r="3" spans="1:14" s="120" customFormat="1" ht="25" customHeight="1">
      <c r="A3" s="100"/>
      <c r="B3" s="168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s="91" customFormat="1" ht="25" customHeight="1">
      <c r="C4" s="173"/>
      <c r="D4" s="173" t="s">
        <v>33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91" customFormat="1" ht="25" customHeight="1">
      <c r="C5" s="173"/>
      <c r="D5" s="173"/>
      <c r="E5" s="173"/>
      <c r="F5" s="173"/>
      <c r="G5" s="173"/>
      <c r="H5" s="173"/>
      <c r="I5" s="173"/>
      <c r="J5" s="173"/>
      <c r="K5" s="175"/>
      <c r="L5" s="93" t="s">
        <v>79</v>
      </c>
      <c r="M5" s="184"/>
      <c r="N5" s="184"/>
    </row>
    <row r="6" spans="1:14" s="93" customFormat="1" ht="25" customHeight="1">
      <c r="H6" s="174" t="s">
        <v>42</v>
      </c>
      <c r="I6" s="174"/>
      <c r="J6" s="174"/>
      <c r="K6" s="175"/>
      <c r="L6" s="185" t="s">
        <v>201</v>
      </c>
    </row>
    <row r="7" spans="1:14" s="94" customFormat="1" ht="25" customHeight="1">
      <c r="D7" s="113" t="s">
        <v>182</v>
      </c>
      <c r="F7" s="93"/>
      <c r="L7" s="94" t="s">
        <v>87</v>
      </c>
      <c r="N7" s="93"/>
    </row>
    <row r="8" spans="1:14" s="94" customFormat="1" ht="25" customHeight="1">
      <c r="B8" s="176" t="s">
        <v>1</v>
      </c>
      <c r="C8" s="93"/>
      <c r="D8" s="93" t="s">
        <v>31</v>
      </c>
      <c r="E8" s="93"/>
      <c r="F8" s="312" t="s">
        <v>32</v>
      </c>
      <c r="G8" s="93"/>
      <c r="H8" s="93" t="s">
        <v>25</v>
      </c>
      <c r="I8" s="93"/>
      <c r="J8" s="93" t="s">
        <v>23</v>
      </c>
      <c r="K8" s="93"/>
      <c r="L8" s="93" t="s">
        <v>195</v>
      </c>
      <c r="M8" s="93"/>
      <c r="N8" s="93" t="s">
        <v>17</v>
      </c>
    </row>
    <row r="9" spans="1:14" s="94" customFormat="1" ht="25" customHeight="1">
      <c r="A9" s="90"/>
      <c r="D9" s="330" t="s">
        <v>184</v>
      </c>
      <c r="E9" s="330"/>
      <c r="F9" s="330"/>
      <c r="G9" s="330"/>
      <c r="H9" s="330"/>
      <c r="I9" s="330"/>
      <c r="J9" s="330"/>
      <c r="K9" s="330"/>
      <c r="L9" s="330"/>
      <c r="M9" s="330"/>
      <c r="N9" s="330"/>
    </row>
    <row r="10" spans="1:14" ht="20.25" customHeight="1">
      <c r="A10" s="90" t="s">
        <v>295</v>
      </c>
      <c r="B10" s="91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ht="20.25" customHeight="1">
      <c r="A11" s="91" t="s">
        <v>104</v>
      </c>
      <c r="B11" s="91"/>
      <c r="C11" s="178"/>
      <c r="D11" s="129">
        <v>10666500000</v>
      </c>
      <c r="E11" s="129"/>
      <c r="F11" s="129">
        <v>20889295058</v>
      </c>
      <c r="G11" s="129"/>
      <c r="H11" s="129">
        <v>248771127</v>
      </c>
      <c r="I11" s="129"/>
      <c r="J11" s="129">
        <v>4583395060</v>
      </c>
      <c r="K11" s="129"/>
      <c r="L11" s="129">
        <v>43834</v>
      </c>
      <c r="M11" s="129"/>
      <c r="N11" s="129">
        <f>D11+F11+H11+J11+L11</f>
        <v>36388005079</v>
      </c>
    </row>
    <row r="12" spans="1:14" ht="20.25" customHeight="1">
      <c r="A12" s="92"/>
      <c r="B12" s="105"/>
      <c r="C12" s="180"/>
      <c r="D12" s="128"/>
      <c r="E12" s="128"/>
      <c r="F12" s="129"/>
      <c r="G12" s="128"/>
      <c r="H12" s="129"/>
      <c r="I12" s="128"/>
      <c r="J12" s="129"/>
      <c r="K12" s="129"/>
      <c r="L12" s="129"/>
      <c r="M12" s="128"/>
      <c r="N12" s="129"/>
    </row>
    <row r="13" spans="1:14" ht="20.25" customHeight="1">
      <c r="A13" s="92" t="s">
        <v>142</v>
      </c>
      <c r="B13" s="105"/>
      <c r="C13" s="180"/>
    </row>
    <row r="14" spans="1:14" ht="20.25" customHeight="1">
      <c r="A14" s="119" t="s">
        <v>243</v>
      </c>
      <c r="B14" s="105"/>
      <c r="C14" s="180"/>
    </row>
    <row r="15" spans="1:14" ht="20.25" customHeight="1">
      <c r="A15" s="102" t="s">
        <v>251</v>
      </c>
      <c r="B15" s="179">
        <v>23</v>
      </c>
      <c r="C15" s="180"/>
      <c r="D15" s="54">
        <v>0</v>
      </c>
      <c r="E15" s="5"/>
      <c r="F15" s="186">
        <v>0</v>
      </c>
      <c r="G15" s="5"/>
      <c r="H15" s="186">
        <v>0</v>
      </c>
      <c r="I15" s="5"/>
      <c r="J15" s="9">
        <v>-2559889644</v>
      </c>
      <c r="K15" s="9"/>
      <c r="L15" s="186">
        <v>0</v>
      </c>
      <c r="M15" s="5"/>
      <c r="N15" s="9">
        <v>-2559889644</v>
      </c>
    </row>
    <row r="16" spans="1:14" ht="20.25" customHeight="1">
      <c r="A16" s="119" t="s">
        <v>252</v>
      </c>
      <c r="B16" s="105"/>
      <c r="C16" s="180"/>
      <c r="D16" s="187">
        <f>SUM(D15:D15)</f>
        <v>0</v>
      </c>
      <c r="E16" s="30">
        <f t="shared" ref="E16:N16" si="0">SUM(E15:E15)</f>
        <v>0</v>
      </c>
      <c r="F16" s="187">
        <f t="shared" si="0"/>
        <v>0</v>
      </c>
      <c r="G16" s="30">
        <f t="shared" si="0"/>
        <v>0</v>
      </c>
      <c r="H16" s="187">
        <f t="shared" si="0"/>
        <v>0</v>
      </c>
      <c r="I16" s="30">
        <f t="shared" si="0"/>
        <v>0</v>
      </c>
      <c r="J16" s="29">
        <f t="shared" si="0"/>
        <v>-2559889644</v>
      </c>
      <c r="K16" s="30">
        <f t="shared" si="0"/>
        <v>0</v>
      </c>
      <c r="L16" s="187">
        <f t="shared" si="0"/>
        <v>0</v>
      </c>
      <c r="M16" s="30">
        <f t="shared" si="0"/>
        <v>0</v>
      </c>
      <c r="N16" s="29">
        <f t="shared" si="0"/>
        <v>-2559889644</v>
      </c>
    </row>
    <row r="17" spans="1:14" ht="20.25" customHeight="1">
      <c r="A17" s="92"/>
      <c r="B17" s="105"/>
      <c r="C17" s="180"/>
      <c r="D17" s="128"/>
      <c r="E17" s="128"/>
      <c r="F17" s="129"/>
      <c r="G17" s="128"/>
      <c r="H17" s="129"/>
      <c r="I17" s="128"/>
      <c r="J17" s="129"/>
      <c r="K17" s="129"/>
      <c r="L17" s="129"/>
      <c r="M17" s="128"/>
      <c r="N17" s="129"/>
    </row>
    <row r="18" spans="1:14" ht="20.25" customHeight="1">
      <c r="A18" s="74" t="s">
        <v>296</v>
      </c>
      <c r="B18" s="120"/>
      <c r="C18" s="181"/>
      <c r="D18" s="7"/>
      <c r="E18" s="7"/>
      <c r="F18" s="7"/>
      <c r="G18" s="7"/>
      <c r="H18" s="7"/>
      <c r="I18" s="7"/>
      <c r="J18" s="7"/>
      <c r="K18" s="7"/>
      <c r="L18" s="7"/>
      <c r="M18" s="121"/>
      <c r="N18" s="128"/>
    </row>
    <row r="19" spans="1:14" ht="20.25" customHeight="1">
      <c r="A19" s="104" t="s">
        <v>145</v>
      </c>
      <c r="B19" s="124"/>
      <c r="C19" s="54"/>
      <c r="D19" s="7">
        <v>0</v>
      </c>
      <c r="E19" s="7"/>
      <c r="F19" s="7">
        <v>0</v>
      </c>
      <c r="G19" s="7"/>
      <c r="H19" s="7">
        <v>0</v>
      </c>
      <c r="I19" s="7"/>
      <c r="J19" s="125">
        <v>3100000909</v>
      </c>
      <c r="K19" s="7"/>
      <c r="L19" s="7">
        <v>0</v>
      </c>
      <c r="M19" s="7"/>
      <c r="N19" s="125">
        <v>3100000909</v>
      </c>
    </row>
    <row r="20" spans="1:14" ht="20.25" customHeight="1">
      <c r="A20" s="104" t="s">
        <v>183</v>
      </c>
      <c r="B20" s="120"/>
      <c r="C20" s="54"/>
      <c r="D20" s="123">
        <v>0</v>
      </c>
      <c r="E20" s="7"/>
      <c r="F20" s="123">
        <v>0</v>
      </c>
      <c r="G20" s="7"/>
      <c r="H20" s="123">
        <v>0</v>
      </c>
      <c r="I20" s="7"/>
      <c r="J20" s="14">
        <v>-15052952</v>
      </c>
      <c r="K20" s="7"/>
      <c r="L20" s="123">
        <v>49183</v>
      </c>
      <c r="M20" s="7"/>
      <c r="N20" s="14">
        <v>-15003769</v>
      </c>
    </row>
    <row r="21" spans="1:14" ht="20.25" customHeight="1">
      <c r="A21" s="74" t="s">
        <v>297</v>
      </c>
      <c r="B21" s="105"/>
      <c r="C21" s="182"/>
      <c r="D21" s="131">
        <f>SUM(D19:D20)</f>
        <v>0</v>
      </c>
      <c r="E21" s="128"/>
      <c r="F21" s="131">
        <f>SUM(F19:F20)</f>
        <v>0</v>
      </c>
      <c r="G21" s="128"/>
      <c r="H21" s="131">
        <f>SUM(H19:H20)</f>
        <v>0</v>
      </c>
      <c r="I21" s="128"/>
      <c r="J21" s="131">
        <f>SUM(J19:J20)</f>
        <v>3084947957</v>
      </c>
      <c r="K21" s="129"/>
      <c r="L21" s="131">
        <f>SUM(L19:L20)</f>
        <v>49183</v>
      </c>
      <c r="M21" s="7"/>
      <c r="N21" s="132">
        <f>SUM(D21:M21)</f>
        <v>3084997140</v>
      </c>
    </row>
    <row r="22" spans="1:14" ht="20.25" customHeight="1">
      <c r="A22" s="74"/>
      <c r="B22" s="105"/>
      <c r="C22" s="182"/>
      <c r="D22" s="129"/>
      <c r="E22" s="128"/>
      <c r="F22" s="129"/>
      <c r="G22" s="128"/>
      <c r="H22" s="129"/>
      <c r="I22" s="128"/>
      <c r="J22" s="129"/>
      <c r="K22" s="129"/>
      <c r="L22" s="129"/>
      <c r="M22" s="7"/>
      <c r="N22" s="129"/>
    </row>
    <row r="23" spans="1:14" ht="20.25" customHeight="1">
      <c r="A23" s="71" t="s">
        <v>149</v>
      </c>
      <c r="B23" s="179">
        <v>17</v>
      </c>
      <c r="C23" s="182"/>
      <c r="D23" s="155">
        <v>0</v>
      </c>
      <c r="E23" s="5"/>
      <c r="F23" s="155">
        <v>0</v>
      </c>
      <c r="G23" s="5"/>
      <c r="H23" s="14">
        <v>155000045</v>
      </c>
      <c r="I23" s="5"/>
      <c r="J23" s="14">
        <v>-155000045</v>
      </c>
      <c r="K23" s="9"/>
      <c r="L23" s="155">
        <v>0</v>
      </c>
      <c r="M23" s="5"/>
      <c r="N23" s="155">
        <v>0</v>
      </c>
    </row>
    <row r="24" spans="1:14" ht="20.25" customHeight="1" thickBot="1">
      <c r="A24" s="105" t="s">
        <v>298</v>
      </c>
      <c r="B24" s="120"/>
      <c r="C24" s="180"/>
      <c r="D24" s="133">
        <f>SUM(D11,D16,D21,D23)</f>
        <v>10666500000</v>
      </c>
      <c r="E24" s="128"/>
      <c r="F24" s="133">
        <f>SUM(F11,F16,F21,F23)</f>
        <v>20889295058</v>
      </c>
      <c r="G24" s="128"/>
      <c r="H24" s="133">
        <f>SUM(H11,H16,H21,H23)</f>
        <v>403771172</v>
      </c>
      <c r="I24" s="128"/>
      <c r="J24" s="133">
        <f>SUM(J11,J16,J21,J23)</f>
        <v>4953453328</v>
      </c>
      <c r="K24" s="129"/>
      <c r="L24" s="133">
        <f>SUM(L11,L16,L21,L23)</f>
        <v>93017</v>
      </c>
      <c r="M24" s="128"/>
      <c r="N24" s="133">
        <f>SUM(N11,N16,N21,N23)</f>
        <v>36913112575</v>
      </c>
    </row>
    <row r="25" spans="1:14" ht="20.25" customHeight="1" thickTop="1"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</row>
  </sheetData>
  <mergeCells count="1">
    <mergeCell ref="D9:N9"/>
  </mergeCells>
  <conditionalFormatting sqref="I10 K10:M10">
    <cfRule type="expression" priority="17" stopIfTrue="1">
      <formula>"if(E11&gt;0,#,##0;(#,##0),"-")"</formula>
    </cfRule>
  </conditionalFormatting>
  <conditionalFormatting sqref="E20 G20">
    <cfRule type="expression" priority="16" stopIfTrue="1">
      <formula>"if(E11&gt;0,#,##0;(#,##0),"-")"</formula>
    </cfRule>
  </conditionalFormatting>
  <conditionalFormatting sqref="C20">
    <cfRule type="expression" priority="5" stopIfTrue="1">
      <formula>"if(E11&gt;0,#,##0;(#,##0),"-")"</formula>
    </cfRule>
  </conditionalFormatting>
  <pageMargins left="0.7" right="0.45" top="0.48" bottom="0.5" header="0.5" footer="0.5"/>
  <pageSetup paperSize="9" scale="70" firstPageNumber="13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59"/>
  <sheetViews>
    <sheetView showGridLines="0" view="pageBreakPreview" topLeftCell="A25" zoomScale="57" zoomScaleNormal="60" zoomScaleSheetLayoutView="57" zoomScalePageLayoutView="70" workbookViewId="0">
      <selection activeCell="D37" sqref="D37"/>
    </sheetView>
  </sheetViews>
  <sheetFormatPr defaultColWidth="26.54296875" defaultRowHeight="20.25" customHeight="1"/>
  <cols>
    <col min="1" max="1" width="52.6328125" style="107" customWidth="1"/>
    <col min="2" max="2" width="5.1796875" style="107" customWidth="1"/>
    <col min="3" max="3" width="1.1796875" style="107" customWidth="1"/>
    <col min="4" max="4" width="16.1796875" style="107" customWidth="1"/>
    <col min="5" max="5" width="1.1796875" style="107" customWidth="1"/>
    <col min="6" max="6" width="16" style="107" customWidth="1"/>
    <col min="7" max="7" width="1" style="107" customWidth="1"/>
    <col min="8" max="8" width="15.81640625" style="107" customWidth="1"/>
    <col min="9" max="9" width="0.81640625" style="107" customWidth="1"/>
    <col min="10" max="10" width="15.81640625" style="107" customWidth="1"/>
    <col min="11" max="11" width="0.81640625" style="145" customWidth="1"/>
    <col min="12" max="12" width="15.81640625" style="107" customWidth="1"/>
    <col min="13" max="13" width="1.1796875" style="107" customWidth="1"/>
    <col min="14" max="14" width="19.81640625" style="107" customWidth="1"/>
    <col min="15" max="15" width="1" style="107" customWidth="1"/>
    <col min="16" max="16" width="15.81640625" style="107" customWidth="1"/>
    <col min="17" max="17" width="0.81640625" style="107" customWidth="1"/>
    <col min="18" max="18" width="17.81640625" style="107" customWidth="1"/>
    <col min="19" max="16384" width="26.54296875" style="107"/>
  </cols>
  <sheetData>
    <row r="1" spans="1:20" ht="20.25" customHeight="1">
      <c r="A1" s="99" t="s">
        <v>107</v>
      </c>
      <c r="B1" s="168"/>
      <c r="C1" s="120"/>
      <c r="D1" s="120"/>
      <c r="E1" s="120"/>
      <c r="F1" s="120"/>
      <c r="G1" s="120"/>
      <c r="H1" s="120"/>
      <c r="I1" s="120"/>
      <c r="J1" s="120"/>
      <c r="K1" s="106"/>
      <c r="L1" s="120"/>
      <c r="M1" s="120"/>
      <c r="N1" s="120"/>
      <c r="O1" s="120"/>
      <c r="P1" s="120"/>
      <c r="Q1" s="120"/>
      <c r="R1" s="169"/>
    </row>
    <row r="2" spans="1:20" ht="20.25" customHeight="1">
      <c r="A2" s="100" t="s">
        <v>301</v>
      </c>
      <c r="B2" s="168"/>
      <c r="C2" s="170"/>
      <c r="D2" s="170"/>
      <c r="E2" s="170"/>
      <c r="F2" s="170"/>
      <c r="G2" s="170"/>
      <c r="H2" s="170"/>
      <c r="I2" s="170"/>
      <c r="J2" s="170"/>
      <c r="K2" s="171"/>
      <c r="L2" s="170"/>
      <c r="M2" s="170"/>
      <c r="N2" s="170"/>
      <c r="O2" s="170"/>
      <c r="P2" s="170"/>
      <c r="Q2" s="170"/>
      <c r="R2" s="169"/>
    </row>
    <row r="3" spans="1:20" ht="20.25" customHeight="1">
      <c r="A3" s="100"/>
      <c r="B3" s="168"/>
      <c r="C3" s="172"/>
      <c r="D3" s="172"/>
      <c r="E3" s="172"/>
      <c r="F3" s="172"/>
      <c r="G3" s="172"/>
      <c r="H3" s="172"/>
      <c r="I3" s="172"/>
      <c r="J3" s="172"/>
      <c r="K3" s="173"/>
      <c r="L3" s="172"/>
      <c r="M3" s="172"/>
      <c r="N3" s="172"/>
      <c r="O3" s="172"/>
      <c r="P3" s="172"/>
      <c r="Q3" s="172"/>
      <c r="R3" s="172"/>
    </row>
    <row r="4" spans="1:20" ht="20.25" customHeight="1">
      <c r="A4" s="91"/>
      <c r="B4" s="91"/>
      <c r="C4" s="17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173"/>
      <c r="R4" s="173"/>
    </row>
    <row r="5" spans="1:20" ht="20.25" customHeight="1">
      <c r="A5" s="93"/>
      <c r="B5" s="93"/>
      <c r="C5" s="93"/>
      <c r="D5" s="93"/>
      <c r="E5" s="93"/>
      <c r="F5" s="93"/>
      <c r="G5" s="93"/>
      <c r="H5" s="334" t="s">
        <v>33</v>
      </c>
      <c r="I5" s="334"/>
      <c r="J5" s="334"/>
      <c r="K5" s="334"/>
      <c r="L5" s="334"/>
      <c r="M5" s="334"/>
      <c r="N5" s="334"/>
      <c r="O5" s="334"/>
      <c r="P5" s="334"/>
      <c r="Q5" s="93"/>
      <c r="R5" s="93"/>
    </row>
    <row r="6" spans="1:20" ht="20.25" customHeight="1">
      <c r="A6" s="93"/>
      <c r="B6" s="93"/>
      <c r="C6" s="93"/>
      <c r="D6" s="93"/>
      <c r="E6" s="93"/>
      <c r="F6" s="93"/>
      <c r="G6" s="93"/>
      <c r="H6" s="177"/>
      <c r="I6" s="177"/>
      <c r="J6" s="177"/>
      <c r="K6" s="177"/>
      <c r="L6" s="177"/>
      <c r="M6" s="177"/>
      <c r="N6" s="177"/>
      <c r="O6" s="177"/>
      <c r="P6" s="177"/>
      <c r="Q6" s="93"/>
      <c r="R6" s="93"/>
    </row>
    <row r="7" spans="1:20" ht="20.25" customHeight="1">
      <c r="A7" s="93"/>
      <c r="B7" s="93"/>
      <c r="C7" s="93"/>
      <c r="D7" s="93"/>
      <c r="E7" s="93"/>
      <c r="F7" s="93"/>
      <c r="G7" s="93"/>
      <c r="H7" s="331" t="s">
        <v>42</v>
      </c>
      <c r="I7" s="331"/>
      <c r="J7" s="331"/>
      <c r="K7" s="175"/>
      <c r="L7" s="331" t="s">
        <v>59</v>
      </c>
      <c r="M7" s="331"/>
      <c r="N7" s="331"/>
      <c r="O7" s="331"/>
      <c r="P7" s="331"/>
      <c r="Q7" s="93"/>
      <c r="R7" s="93"/>
    </row>
    <row r="8" spans="1:20" ht="20.25" customHeight="1">
      <c r="A8" s="93"/>
      <c r="B8" s="93"/>
      <c r="C8" s="93"/>
      <c r="D8" s="93"/>
      <c r="E8" s="93"/>
      <c r="F8" s="93"/>
      <c r="G8" s="93"/>
      <c r="H8" s="97"/>
      <c r="I8" s="97"/>
      <c r="J8" s="97"/>
      <c r="K8" s="93"/>
      <c r="L8" s="93"/>
      <c r="M8" s="93"/>
      <c r="N8" s="93"/>
      <c r="O8" s="93"/>
      <c r="P8" s="93" t="s">
        <v>82</v>
      </c>
      <c r="Q8" s="93"/>
      <c r="R8" s="93"/>
    </row>
    <row r="9" spans="1:20" ht="20.25" customHeight="1">
      <c r="A9" s="94"/>
      <c r="B9" s="94"/>
      <c r="C9" s="94"/>
      <c r="D9" s="113" t="s">
        <v>182</v>
      </c>
      <c r="E9" s="94"/>
      <c r="F9" s="93"/>
      <c r="G9" s="94"/>
      <c r="H9" s="94"/>
      <c r="I9" s="94"/>
      <c r="J9" s="94"/>
      <c r="K9" s="93"/>
      <c r="L9" s="94" t="s">
        <v>87</v>
      </c>
      <c r="M9" s="94"/>
      <c r="N9" s="113" t="s">
        <v>334</v>
      </c>
      <c r="O9" s="94"/>
      <c r="P9" s="93" t="s">
        <v>136</v>
      </c>
      <c r="Q9" s="94"/>
      <c r="R9" s="93"/>
    </row>
    <row r="10" spans="1:20" ht="20.25" customHeight="1">
      <c r="A10" s="94"/>
      <c r="B10" s="176" t="s">
        <v>1</v>
      </c>
      <c r="C10" s="93"/>
      <c r="D10" s="93" t="s">
        <v>31</v>
      </c>
      <c r="E10" s="93"/>
      <c r="F10" s="312" t="s">
        <v>32</v>
      </c>
      <c r="G10" s="93"/>
      <c r="H10" s="93" t="s">
        <v>25</v>
      </c>
      <c r="I10" s="93"/>
      <c r="J10" s="93" t="s">
        <v>23</v>
      </c>
      <c r="K10" s="93"/>
      <c r="L10" s="93" t="s">
        <v>195</v>
      </c>
      <c r="M10" s="93"/>
      <c r="N10" s="95" t="s">
        <v>331</v>
      </c>
      <c r="O10" s="93"/>
      <c r="P10" s="93" t="s">
        <v>201</v>
      </c>
      <c r="Q10" s="93"/>
      <c r="R10" s="93" t="s">
        <v>17</v>
      </c>
    </row>
    <row r="11" spans="1:20" ht="20.25" customHeight="1">
      <c r="A11" s="90"/>
      <c r="B11" s="94"/>
      <c r="C11" s="94"/>
      <c r="D11" s="330" t="s">
        <v>184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</row>
    <row r="12" spans="1:20" ht="20.25" customHeight="1">
      <c r="A12" s="90" t="s">
        <v>299</v>
      </c>
      <c r="B12" s="91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20" ht="20.25" customHeight="1">
      <c r="A13" s="91" t="s">
        <v>146</v>
      </c>
      <c r="B13" s="91"/>
      <c r="C13" s="178"/>
      <c r="D13" s="129">
        <v>10666500000</v>
      </c>
      <c r="E13" s="129"/>
      <c r="F13" s="129">
        <v>20889295058</v>
      </c>
      <c r="G13" s="129"/>
      <c r="H13" s="129">
        <v>403771172</v>
      </c>
      <c r="I13" s="129"/>
      <c r="J13" s="129">
        <v>4953453328</v>
      </c>
      <c r="K13" s="129"/>
      <c r="L13" s="129">
        <v>93017</v>
      </c>
      <c r="M13" s="129"/>
      <c r="N13" s="129">
        <v>0</v>
      </c>
      <c r="O13" s="129"/>
      <c r="P13" s="129">
        <f>L13+N13</f>
        <v>93017</v>
      </c>
      <c r="Q13" s="129"/>
      <c r="R13" s="129">
        <f>D13+F13+H13+J13+P13</f>
        <v>36913112575</v>
      </c>
    </row>
    <row r="14" spans="1:20" ht="20.25" customHeight="1">
      <c r="A14" s="106" t="s">
        <v>147</v>
      </c>
      <c r="B14" s="179">
        <v>3</v>
      </c>
      <c r="C14" s="180"/>
      <c r="D14" s="121">
        <v>0</v>
      </c>
      <c r="E14" s="121"/>
      <c r="F14" s="121">
        <v>0</v>
      </c>
      <c r="G14" s="121"/>
      <c r="H14" s="121">
        <v>0</v>
      </c>
      <c r="I14" s="121"/>
      <c r="J14" s="9">
        <v>-44796211</v>
      </c>
      <c r="K14" s="125"/>
      <c r="L14" s="9">
        <v>-93017</v>
      </c>
      <c r="M14" s="121"/>
      <c r="N14" s="121">
        <v>93017</v>
      </c>
      <c r="O14" s="121"/>
      <c r="P14" s="121">
        <v>0</v>
      </c>
      <c r="Q14" s="121"/>
      <c r="R14" s="9">
        <v>-44796211</v>
      </c>
      <c r="S14" s="125"/>
      <c r="T14" s="125"/>
    </row>
    <row r="15" spans="1:20" ht="20.25" customHeight="1">
      <c r="A15" s="91" t="s">
        <v>148</v>
      </c>
      <c r="B15" s="105"/>
      <c r="C15" s="180"/>
      <c r="D15" s="131">
        <f>D13+D14</f>
        <v>10666500000</v>
      </c>
      <c r="E15" s="129"/>
      <c r="F15" s="131">
        <f>F13+F14</f>
        <v>20889295058</v>
      </c>
      <c r="G15" s="129"/>
      <c r="H15" s="131">
        <f>H13+H14</f>
        <v>403771172</v>
      </c>
      <c r="I15" s="129"/>
      <c r="J15" s="131">
        <f>J13+J14</f>
        <v>4908657117</v>
      </c>
      <c r="K15" s="129"/>
      <c r="L15" s="131">
        <f>L13+L14</f>
        <v>0</v>
      </c>
      <c r="M15" s="129"/>
      <c r="N15" s="131">
        <f>N13+N14</f>
        <v>93017</v>
      </c>
      <c r="O15" s="129"/>
      <c r="P15" s="131">
        <f>L15+N15</f>
        <v>93017</v>
      </c>
      <c r="Q15" s="129"/>
      <c r="R15" s="131">
        <f>D15+F15+H15+J15+P15</f>
        <v>36868316364</v>
      </c>
      <c r="S15" s="145"/>
    </row>
    <row r="16" spans="1:20" ht="20.25" customHeight="1">
      <c r="A16" s="92"/>
      <c r="B16" s="105"/>
      <c r="C16" s="180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45"/>
    </row>
    <row r="17" spans="1:19" ht="20.25" customHeight="1">
      <c r="A17" s="92" t="s">
        <v>142</v>
      </c>
      <c r="B17" s="105"/>
      <c r="C17" s="180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45"/>
    </row>
    <row r="18" spans="1:19" ht="20.25" customHeight="1">
      <c r="A18" s="119" t="s">
        <v>270</v>
      </c>
      <c r="B18" s="105"/>
      <c r="C18" s="180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45"/>
    </row>
    <row r="19" spans="1:19" ht="20.25" customHeight="1">
      <c r="A19" s="83" t="s">
        <v>277</v>
      </c>
      <c r="B19" s="179">
        <v>16</v>
      </c>
      <c r="C19" s="300"/>
      <c r="D19" s="121">
        <v>1066649998</v>
      </c>
      <c r="E19" s="121"/>
      <c r="F19" s="121">
        <v>30932849942</v>
      </c>
      <c r="G19" s="121"/>
      <c r="H19" s="121">
        <v>0</v>
      </c>
      <c r="I19" s="121"/>
      <c r="J19" s="121">
        <v>0</v>
      </c>
      <c r="K19" s="121"/>
      <c r="L19" s="121">
        <v>0</v>
      </c>
      <c r="M19" s="121"/>
      <c r="N19" s="121">
        <v>0</v>
      </c>
      <c r="O19" s="121"/>
      <c r="P19" s="121">
        <v>0</v>
      </c>
      <c r="Q19" s="121"/>
      <c r="R19" s="9">
        <f t="shared" ref="R19:R20" si="0">D19+F19+H19+J19+P19</f>
        <v>31999499940</v>
      </c>
      <c r="S19" s="145"/>
    </row>
    <row r="20" spans="1:19" ht="20.25" hidden="1" customHeight="1">
      <c r="A20" s="83"/>
      <c r="B20" s="179"/>
      <c r="C20" s="300"/>
      <c r="D20" s="121">
        <v>0</v>
      </c>
      <c r="E20" s="121"/>
      <c r="F20" s="121"/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v>0</v>
      </c>
      <c r="O20" s="121"/>
      <c r="P20" s="121">
        <v>0</v>
      </c>
      <c r="Q20" s="121"/>
      <c r="R20" s="9">
        <f t="shared" si="0"/>
        <v>0</v>
      </c>
      <c r="S20" s="145"/>
    </row>
    <row r="21" spans="1:19" ht="20.25" customHeight="1">
      <c r="A21" s="103" t="s">
        <v>241</v>
      </c>
      <c r="B21" s="179">
        <v>23</v>
      </c>
      <c r="C21" s="180"/>
      <c r="D21" s="121">
        <v>0</v>
      </c>
      <c r="E21" s="121"/>
      <c r="F21" s="121">
        <v>0</v>
      </c>
      <c r="G21" s="121"/>
      <c r="H21" s="121">
        <v>0</v>
      </c>
      <c r="I21" s="121"/>
      <c r="J21" s="9">
        <v>-2773284293</v>
      </c>
      <c r="K21" s="121"/>
      <c r="L21" s="121">
        <v>0</v>
      </c>
      <c r="M21" s="121"/>
      <c r="N21" s="121">
        <v>0</v>
      </c>
      <c r="O21" s="121"/>
      <c r="P21" s="121">
        <v>0</v>
      </c>
      <c r="Q21" s="121"/>
      <c r="R21" s="9">
        <f>D21+F21+H21+J21+P21</f>
        <v>-2773284293</v>
      </c>
      <c r="S21" s="145"/>
    </row>
    <row r="22" spans="1:19" ht="20.25" customHeight="1">
      <c r="A22" s="119" t="s">
        <v>271</v>
      </c>
      <c r="B22" s="105"/>
      <c r="C22" s="180"/>
      <c r="D22" s="131">
        <f>SUM(D19:D21)</f>
        <v>1066649998</v>
      </c>
      <c r="E22" s="129"/>
      <c r="F22" s="131">
        <f>SUM(F19:F21)</f>
        <v>30932849942</v>
      </c>
      <c r="G22" s="129"/>
      <c r="H22" s="131">
        <f>SUM(H19:H21)</f>
        <v>0</v>
      </c>
      <c r="I22" s="129"/>
      <c r="J22" s="29">
        <f>SUM(J19:J21)</f>
        <v>-2773284293</v>
      </c>
      <c r="K22" s="129"/>
      <c r="L22" s="131">
        <f>SUM(L19:L21)</f>
        <v>0</v>
      </c>
      <c r="M22" s="129"/>
      <c r="N22" s="131">
        <f>SUM(N19:N21)</f>
        <v>0</v>
      </c>
      <c r="O22" s="129"/>
      <c r="P22" s="131">
        <f>SUM(P19:P21)</f>
        <v>0</v>
      </c>
      <c r="Q22" s="121"/>
      <c r="R22" s="29">
        <f>SUM(R19:R21)</f>
        <v>29226215647</v>
      </c>
      <c r="S22" s="145"/>
    </row>
    <row r="23" spans="1:19" ht="20.25" customHeight="1">
      <c r="A23" s="92"/>
      <c r="B23" s="105"/>
      <c r="C23" s="180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45"/>
    </row>
    <row r="24" spans="1:19" ht="20.25" customHeight="1">
      <c r="A24" s="74" t="s">
        <v>296</v>
      </c>
      <c r="B24" s="120"/>
      <c r="C24" s="18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9"/>
      <c r="S24" s="145"/>
    </row>
    <row r="25" spans="1:19" ht="20.25" customHeight="1">
      <c r="A25" s="104" t="s">
        <v>145</v>
      </c>
      <c r="B25" s="124"/>
      <c r="C25" s="54"/>
      <c r="D25" s="121">
        <v>0</v>
      </c>
      <c r="E25" s="121"/>
      <c r="F25" s="121">
        <v>0</v>
      </c>
      <c r="G25" s="121"/>
      <c r="H25" s="121">
        <v>0</v>
      </c>
      <c r="I25" s="121"/>
      <c r="J25" s="121">
        <v>5079051671</v>
      </c>
      <c r="K25" s="121"/>
      <c r="L25" s="121">
        <v>0</v>
      </c>
      <c r="M25" s="121"/>
      <c r="N25" s="121">
        <v>0</v>
      </c>
      <c r="O25" s="121"/>
      <c r="P25" s="121">
        <v>0</v>
      </c>
      <c r="Q25" s="121"/>
      <c r="R25" s="121">
        <f>D25+F25+H25+J25+P25</f>
        <v>5079051671</v>
      </c>
      <c r="S25" s="145"/>
    </row>
    <row r="26" spans="1:19" ht="20.25" customHeight="1">
      <c r="A26" s="104" t="s">
        <v>183</v>
      </c>
      <c r="B26" s="120"/>
      <c r="C26" s="54"/>
      <c r="D26" s="121">
        <v>0</v>
      </c>
      <c r="E26" s="121"/>
      <c r="F26" s="121">
        <v>0</v>
      </c>
      <c r="G26" s="121"/>
      <c r="H26" s="121">
        <v>0</v>
      </c>
      <c r="I26" s="121"/>
      <c r="J26" s="121">
        <v>32858757</v>
      </c>
      <c r="K26" s="121"/>
      <c r="L26" s="121">
        <v>0</v>
      </c>
      <c r="M26" s="121"/>
      <c r="N26" s="9">
        <v>746281299</v>
      </c>
      <c r="O26" s="121"/>
      <c r="P26" s="9">
        <v>746281299</v>
      </c>
      <c r="Q26" s="121"/>
      <c r="R26" s="9">
        <f>D26+F26+H26+J26+P26</f>
        <v>779140056</v>
      </c>
      <c r="S26" s="145"/>
    </row>
    <row r="27" spans="1:19" ht="20.25" customHeight="1">
      <c r="A27" s="74" t="s">
        <v>297</v>
      </c>
      <c r="B27" s="105"/>
      <c r="C27" s="182"/>
      <c r="D27" s="131">
        <f>SUM(D25:D26)</f>
        <v>0</v>
      </c>
      <c r="E27" s="129"/>
      <c r="F27" s="131">
        <f>SUM(F25:F26)</f>
        <v>0</v>
      </c>
      <c r="G27" s="129"/>
      <c r="H27" s="131">
        <f>SUM(H25:H26)</f>
        <v>0</v>
      </c>
      <c r="I27" s="129"/>
      <c r="J27" s="131">
        <f>SUM(J25:J26)</f>
        <v>5111910428</v>
      </c>
      <c r="K27" s="129"/>
      <c r="L27" s="131">
        <f>SUM(L25:L26)</f>
        <v>0</v>
      </c>
      <c r="M27" s="129"/>
      <c r="N27" s="29">
        <f>SUM(N25:N26)</f>
        <v>746281299</v>
      </c>
      <c r="O27" s="129"/>
      <c r="P27" s="29">
        <f>SUM(P25:P26)</f>
        <v>746281299</v>
      </c>
      <c r="Q27" s="121"/>
      <c r="R27" s="131">
        <f>SUM(R25:R26)</f>
        <v>5858191727</v>
      </c>
      <c r="S27" s="145"/>
    </row>
    <row r="28" spans="1:19" ht="20.25" customHeight="1">
      <c r="A28" s="74"/>
      <c r="B28" s="105"/>
      <c r="C28" s="182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1"/>
      <c r="R28" s="129"/>
      <c r="S28" s="145"/>
    </row>
    <row r="29" spans="1:19" ht="20.25" customHeight="1">
      <c r="A29" s="71" t="s">
        <v>149</v>
      </c>
      <c r="B29" s="179">
        <v>17</v>
      </c>
      <c r="C29" s="183"/>
      <c r="D29" s="141">
        <v>0</v>
      </c>
      <c r="E29" s="135"/>
      <c r="F29" s="141">
        <v>0</v>
      </c>
      <c r="G29" s="135"/>
      <c r="H29" s="141">
        <v>253952584</v>
      </c>
      <c r="I29" s="135"/>
      <c r="J29" s="14">
        <f>-H29</f>
        <v>-253952584</v>
      </c>
      <c r="K29" s="135"/>
      <c r="L29" s="141">
        <v>0</v>
      </c>
      <c r="M29" s="135"/>
      <c r="N29" s="141">
        <v>0</v>
      </c>
      <c r="O29" s="135"/>
      <c r="P29" s="141">
        <v>0</v>
      </c>
      <c r="Q29" s="135"/>
      <c r="R29" s="142">
        <v>0</v>
      </c>
      <c r="S29" s="145"/>
    </row>
    <row r="30" spans="1:19" ht="20.25" customHeight="1" thickBot="1">
      <c r="A30" s="105" t="s">
        <v>300</v>
      </c>
      <c r="B30" s="120"/>
      <c r="C30" s="180"/>
      <c r="D30" s="133">
        <f>SUM(D15,D22,D27,D29)</f>
        <v>11733149998</v>
      </c>
      <c r="E30" s="129"/>
      <c r="F30" s="133">
        <f>SUM(F15,F22,F27,F29)</f>
        <v>51822145000</v>
      </c>
      <c r="G30" s="129"/>
      <c r="H30" s="133">
        <f>SUM(H15,H22,H27,H29)</f>
        <v>657723756</v>
      </c>
      <c r="I30" s="129"/>
      <c r="J30" s="133">
        <f>SUM(J15,J22,J27,J29)</f>
        <v>6993330668</v>
      </c>
      <c r="K30" s="129"/>
      <c r="L30" s="133">
        <f>SUM(L15,L22,L27,L29)</f>
        <v>0</v>
      </c>
      <c r="M30" s="129"/>
      <c r="N30" s="133">
        <f>SUM(N15,N22,N27,N29)</f>
        <v>746374316</v>
      </c>
      <c r="O30" s="129"/>
      <c r="P30" s="133">
        <f>SUM(P15,P22,P27,P29)</f>
        <v>746374316</v>
      </c>
      <c r="Q30" s="129"/>
      <c r="R30" s="133">
        <f>SUM(R15,R22,R27,R29)</f>
        <v>71952723738</v>
      </c>
      <c r="S30" s="145"/>
    </row>
    <row r="31" spans="1:19" ht="20.25" customHeight="1" thickTop="1">
      <c r="D31" s="145"/>
      <c r="E31" s="145"/>
      <c r="F31" s="145"/>
      <c r="G31" s="145"/>
      <c r="H31" s="145"/>
      <c r="I31" s="145"/>
      <c r="J31" s="145"/>
      <c r="L31" s="145"/>
      <c r="M31" s="145"/>
      <c r="N31" s="145"/>
      <c r="O31" s="145"/>
      <c r="P31" s="145"/>
      <c r="Q31" s="145"/>
      <c r="R31" s="145"/>
      <c r="S31" s="145"/>
    </row>
    <row r="32" spans="1:19" ht="20.25" customHeight="1">
      <c r="D32" s="145"/>
      <c r="E32" s="145"/>
      <c r="F32" s="145"/>
      <c r="G32" s="145"/>
      <c r="H32" s="145"/>
      <c r="I32" s="145"/>
      <c r="J32" s="145"/>
      <c r="L32" s="145"/>
      <c r="M32" s="145"/>
      <c r="N32" s="145"/>
      <c r="O32" s="145"/>
      <c r="P32" s="145"/>
      <c r="Q32" s="145"/>
      <c r="R32" s="145"/>
      <c r="S32" s="145"/>
    </row>
    <row r="44" spans="3:3" ht="20.25" customHeight="1">
      <c r="C44" s="107">
        <v>8</v>
      </c>
    </row>
    <row r="49" spans="3:3" ht="20.25" customHeight="1">
      <c r="C49" s="107">
        <v>8</v>
      </c>
    </row>
    <row r="59" spans="3:3" ht="20.25" customHeight="1">
      <c r="C59" s="107">
        <v>8</v>
      </c>
    </row>
  </sheetData>
  <mergeCells count="5">
    <mergeCell ref="D11:R11"/>
    <mergeCell ref="D4:P4"/>
    <mergeCell ref="H5:P5"/>
    <mergeCell ref="L7:P7"/>
    <mergeCell ref="H7:J7"/>
  </mergeCells>
  <conditionalFormatting sqref="I12 K12:Q12">
    <cfRule type="expression" priority="6" stopIfTrue="1">
      <formula>"if(E11&gt;0,#,##0;(#,##0),"-")"</formula>
    </cfRule>
  </conditionalFormatting>
  <conditionalFormatting sqref="E26 G26">
    <cfRule type="expression" priority="5" stopIfTrue="1">
      <formula>"if(E11&gt;0,#,##0;(#,##0),"-")"</formula>
    </cfRule>
  </conditionalFormatting>
  <conditionalFormatting sqref="N26">
    <cfRule type="expression" priority="4" stopIfTrue="1">
      <formula>"if(E11&gt;0,#,##0;(#,##0),"-")"</formula>
    </cfRule>
  </conditionalFormatting>
  <conditionalFormatting sqref="C26">
    <cfRule type="expression" priority="3" stopIfTrue="1">
      <formula>"if(E11&gt;0,#,##0;(#,##0),"-")"</formula>
    </cfRule>
  </conditionalFormatting>
  <conditionalFormatting sqref="E21 G21">
    <cfRule type="expression" priority="2" stopIfTrue="1">
      <formula>"if(E11&gt;0,#,##0;(#,##0),"-")"</formula>
    </cfRule>
  </conditionalFormatting>
  <conditionalFormatting sqref="N21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14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R131"/>
  <sheetViews>
    <sheetView showGridLines="0" view="pageBreakPreview" zoomScale="55" zoomScaleNormal="85" zoomScaleSheetLayoutView="55" workbookViewId="0">
      <selection activeCell="B138" sqref="B138"/>
    </sheetView>
  </sheetViews>
  <sheetFormatPr defaultColWidth="26.54296875" defaultRowHeight="20.149999999999999" customHeight="1"/>
  <cols>
    <col min="1" max="1" width="55.54296875" style="2" customWidth="1"/>
    <col min="2" max="2" width="21.08984375" style="2" bestFit="1" customWidth="1"/>
    <col min="3" max="3" width="1.1796875" style="2" customWidth="1"/>
    <col min="4" max="4" width="16.81640625" style="2" customWidth="1"/>
    <col min="5" max="5" width="1.1796875" style="2" customWidth="1"/>
    <col min="6" max="6" width="22.6328125" style="2" bestFit="1" customWidth="1"/>
    <col min="7" max="7" width="1.1796875" style="2" customWidth="1"/>
    <col min="8" max="8" width="16.81640625" style="2" customWidth="1"/>
    <col min="9" max="10" width="15.81640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1796875" style="2" customWidth="1"/>
    <col min="19" max="16384" width="26.54296875" style="2"/>
  </cols>
  <sheetData>
    <row r="1" spans="1:8" s="12" customFormat="1" ht="20.149999999999999" customHeight="1">
      <c r="A1" s="11" t="s">
        <v>107</v>
      </c>
      <c r="B1" s="156"/>
      <c r="C1" s="156"/>
      <c r="D1" s="156"/>
      <c r="E1" s="156"/>
      <c r="F1" s="156"/>
      <c r="G1" s="156"/>
      <c r="H1" s="156"/>
    </row>
    <row r="2" spans="1:8" s="12" customFormat="1" ht="20.149999999999999" customHeight="1">
      <c r="A2" s="157" t="s">
        <v>302</v>
      </c>
      <c r="B2" s="158"/>
      <c r="C2" s="159"/>
      <c r="D2" s="158"/>
      <c r="E2" s="156"/>
      <c r="F2" s="156"/>
      <c r="G2" s="156"/>
      <c r="H2" s="156"/>
    </row>
    <row r="3" spans="1:8" s="12" customFormat="1" ht="20.149999999999999" customHeight="1">
      <c r="A3" s="335"/>
      <c r="B3" s="335"/>
      <c r="C3" s="335"/>
      <c r="D3" s="335"/>
      <c r="E3" s="156"/>
      <c r="F3" s="156"/>
      <c r="G3" s="156"/>
      <c r="H3" s="156"/>
    </row>
    <row r="4" spans="1:8" ht="20.149999999999999" customHeight="1">
      <c r="A4" s="118"/>
      <c r="B4" s="325" t="s">
        <v>71</v>
      </c>
      <c r="C4" s="325"/>
      <c r="D4" s="325"/>
      <c r="E4" s="313"/>
      <c r="F4" s="325" t="s">
        <v>197</v>
      </c>
      <c r="G4" s="325"/>
      <c r="H4" s="325"/>
    </row>
    <row r="5" spans="1:8" ht="20.149999999999999" customHeight="1">
      <c r="A5" s="118"/>
      <c r="B5" s="325" t="s">
        <v>73</v>
      </c>
      <c r="C5" s="325"/>
      <c r="D5" s="325"/>
      <c r="E5" s="22"/>
      <c r="F5" s="325" t="s">
        <v>73</v>
      </c>
      <c r="G5" s="325"/>
      <c r="H5" s="325"/>
    </row>
    <row r="6" spans="1:8" ht="20.149999999999999" customHeight="1">
      <c r="A6" s="118"/>
      <c r="B6" s="327" t="s">
        <v>287</v>
      </c>
      <c r="C6" s="327"/>
      <c r="D6" s="327"/>
      <c r="E6" s="160"/>
      <c r="F6" s="327" t="s">
        <v>287</v>
      </c>
      <c r="G6" s="327"/>
      <c r="H6" s="327"/>
    </row>
    <row r="7" spans="1:8" ht="20.149999999999999" customHeight="1">
      <c r="A7" s="118"/>
      <c r="B7" s="161">
        <v>2020</v>
      </c>
      <c r="C7" s="161"/>
      <c r="D7" s="161">
        <v>2019</v>
      </c>
      <c r="E7" s="160"/>
      <c r="F7" s="161">
        <v>2020</v>
      </c>
      <c r="G7" s="161"/>
      <c r="H7" s="161">
        <v>2019</v>
      </c>
    </row>
    <row r="8" spans="1:8" ht="20.149999999999999" customHeight="1">
      <c r="A8" s="118"/>
      <c r="B8" s="329" t="s">
        <v>184</v>
      </c>
      <c r="C8" s="329"/>
      <c r="D8" s="329"/>
      <c r="E8" s="329"/>
      <c r="F8" s="329"/>
      <c r="G8" s="329"/>
      <c r="H8" s="329"/>
    </row>
    <row r="9" spans="1:8" ht="20.149999999999999" customHeight="1">
      <c r="A9" s="3" t="s">
        <v>34</v>
      </c>
      <c r="B9" s="136"/>
      <c r="D9" s="136"/>
      <c r="F9" s="136"/>
      <c r="H9" s="136"/>
    </row>
    <row r="10" spans="1:8" ht="20.149999999999999" customHeight="1">
      <c r="A10" s="2" t="s">
        <v>310</v>
      </c>
      <c r="B10" s="305">
        <v>6144337674</v>
      </c>
      <c r="C10" s="305"/>
      <c r="D10" s="305">
        <v>7166072186</v>
      </c>
      <c r="E10" s="305"/>
      <c r="F10" s="305">
        <v>5079051671</v>
      </c>
      <c r="G10" s="305"/>
      <c r="H10" s="305">
        <v>3100000909</v>
      </c>
    </row>
    <row r="11" spans="1:8" ht="20.149999999999999" customHeight="1">
      <c r="A11" s="55" t="s">
        <v>253</v>
      </c>
      <c r="B11" s="305"/>
      <c r="C11" s="305"/>
      <c r="D11" s="305"/>
      <c r="E11" s="305"/>
      <c r="F11" s="305"/>
      <c r="G11" s="305"/>
      <c r="H11" s="305"/>
    </row>
    <row r="12" spans="1:8" ht="20.149999999999999" customHeight="1">
      <c r="A12" s="118" t="s">
        <v>315</v>
      </c>
      <c r="B12" s="306">
        <v>107278789</v>
      </c>
      <c r="C12" s="306"/>
      <c r="D12" s="306">
        <v>-13676629</v>
      </c>
      <c r="E12" s="306"/>
      <c r="F12" s="304">
        <v>-3602001</v>
      </c>
      <c r="G12" s="306"/>
      <c r="H12" s="304">
        <v>-6969561</v>
      </c>
    </row>
    <row r="13" spans="1:8" ht="20.149999999999999" hidden="1" customHeight="1">
      <c r="A13" s="299"/>
      <c r="B13" s="305"/>
      <c r="C13" s="305"/>
      <c r="D13" s="305"/>
      <c r="E13" s="306"/>
      <c r="F13" s="305"/>
      <c r="G13" s="305"/>
      <c r="H13" s="304"/>
    </row>
    <row r="14" spans="1:8" ht="20.149999999999999" hidden="1" customHeight="1">
      <c r="A14" s="299" t="s">
        <v>262</v>
      </c>
      <c r="B14" s="305"/>
      <c r="C14" s="305"/>
      <c r="D14" s="305"/>
      <c r="E14" s="306"/>
      <c r="F14" s="305"/>
      <c r="G14" s="305"/>
      <c r="H14" s="304"/>
    </row>
    <row r="15" spans="1:8" ht="20.149999999999999" customHeight="1">
      <c r="A15" s="2" t="s">
        <v>27</v>
      </c>
      <c r="B15" s="304">
        <v>3664984826</v>
      </c>
      <c r="C15" s="304"/>
      <c r="D15" s="304">
        <v>2895735498</v>
      </c>
      <c r="E15" s="304"/>
      <c r="F15" s="304">
        <v>568914855</v>
      </c>
      <c r="G15" s="304"/>
      <c r="H15" s="304">
        <v>260602279</v>
      </c>
    </row>
    <row r="16" spans="1:8" ht="20.149999999999999" customHeight="1">
      <c r="A16" s="2" t="s">
        <v>150</v>
      </c>
      <c r="B16" s="305">
        <v>3431384043</v>
      </c>
      <c r="C16" s="305"/>
      <c r="D16" s="305">
        <v>2433921620</v>
      </c>
      <c r="E16" s="305"/>
      <c r="F16" s="304">
        <v>68808939</v>
      </c>
      <c r="G16" s="305"/>
      <c r="H16" s="304">
        <v>6104154</v>
      </c>
    </row>
    <row r="17" spans="1:18" ht="20.149999999999999" customHeight="1">
      <c r="A17" s="108" t="s">
        <v>340</v>
      </c>
      <c r="B17" s="305">
        <v>1454935</v>
      </c>
      <c r="C17" s="305"/>
      <c r="D17" s="304">
        <v>57096</v>
      </c>
      <c r="E17" s="305"/>
      <c r="F17" s="304">
        <v>-206098</v>
      </c>
      <c r="G17" s="305"/>
      <c r="H17" s="304">
        <v>14852</v>
      </c>
    </row>
    <row r="18" spans="1:18" ht="20.149999999999999" customHeight="1">
      <c r="A18" s="2" t="s">
        <v>196</v>
      </c>
      <c r="B18" s="305">
        <v>773064263</v>
      </c>
      <c r="C18" s="305"/>
      <c r="D18" s="305">
        <v>-1009888503</v>
      </c>
      <c r="E18" s="305"/>
      <c r="F18" s="304">
        <v>-166448078</v>
      </c>
      <c r="G18" s="305"/>
      <c r="H18" s="304">
        <v>86674426</v>
      </c>
    </row>
    <row r="19" spans="1:18" ht="20.149999999999999" customHeight="1">
      <c r="A19" s="2" t="s">
        <v>317</v>
      </c>
      <c r="B19" s="305">
        <v>0</v>
      </c>
      <c r="C19" s="305"/>
      <c r="D19" s="305">
        <v>-333136</v>
      </c>
      <c r="E19" s="305"/>
      <c r="F19" s="305">
        <v>0</v>
      </c>
      <c r="G19" s="305"/>
      <c r="H19" s="304">
        <v>0</v>
      </c>
    </row>
    <row r="20" spans="1:18" ht="20.149999999999999" customHeight="1">
      <c r="A20" s="2" t="s">
        <v>226</v>
      </c>
      <c r="B20" s="305">
        <v>0</v>
      </c>
      <c r="C20" s="305"/>
      <c r="D20" s="305">
        <v>81961726</v>
      </c>
      <c r="E20" s="305"/>
      <c r="F20" s="305">
        <v>0</v>
      </c>
      <c r="G20" s="305"/>
      <c r="H20" s="304">
        <v>0</v>
      </c>
    </row>
    <row r="21" spans="1:18" ht="20.149999999999999" customHeight="1">
      <c r="A21" s="2" t="s">
        <v>272</v>
      </c>
      <c r="B21" s="305">
        <v>-15015094</v>
      </c>
      <c r="C21" s="305"/>
      <c r="D21" s="305">
        <v>0</v>
      </c>
      <c r="E21" s="305"/>
      <c r="F21" s="305">
        <v>-15015094</v>
      </c>
      <c r="G21" s="305"/>
      <c r="H21" s="305">
        <v>0</v>
      </c>
    </row>
    <row r="22" spans="1:18" ht="20.149999999999999" customHeight="1">
      <c r="A22" s="118" t="s">
        <v>233</v>
      </c>
      <c r="B22" s="305">
        <v>-2462072001</v>
      </c>
      <c r="C22" s="305"/>
      <c r="D22" s="305">
        <v>-3205443006</v>
      </c>
      <c r="E22" s="305"/>
      <c r="F22" s="304">
        <v>0</v>
      </c>
      <c r="G22" s="305"/>
      <c r="H22" s="304">
        <v>0</v>
      </c>
      <c r="J22" s="57"/>
      <c r="K22" s="162"/>
    </row>
    <row r="23" spans="1:18" ht="20.149999999999999" customHeight="1">
      <c r="A23" s="2" t="s">
        <v>227</v>
      </c>
      <c r="B23" s="305">
        <v>-440174152</v>
      </c>
      <c r="C23" s="305"/>
      <c r="D23" s="305">
        <v>-100534563</v>
      </c>
      <c r="E23" s="305"/>
      <c r="F23" s="304">
        <v>-4932229279</v>
      </c>
      <c r="G23" s="305"/>
      <c r="H23" s="304">
        <v>-3519198659</v>
      </c>
      <c r="J23" s="57"/>
      <c r="K23" s="162"/>
    </row>
    <row r="24" spans="1:18" ht="20.149999999999999" customHeight="1">
      <c r="A24" s="118" t="s">
        <v>126</v>
      </c>
      <c r="B24" s="305">
        <v>-83275550</v>
      </c>
      <c r="C24" s="305"/>
      <c r="D24" s="305">
        <v>-188886742</v>
      </c>
      <c r="E24" s="305"/>
      <c r="F24" s="307">
        <v>-661594700</v>
      </c>
      <c r="G24" s="305"/>
      <c r="H24" s="307">
        <v>-221218372</v>
      </c>
      <c r="I24" s="118"/>
      <c r="J24" s="162"/>
      <c r="K24" s="162"/>
    </row>
    <row r="25" spans="1:18" ht="20.149999999999999" customHeight="1">
      <c r="B25" s="310">
        <f>SUM(B10:B24)</f>
        <v>11121967733</v>
      </c>
      <c r="C25" s="304"/>
      <c r="D25" s="310">
        <f>SUM(D10:D24)</f>
        <v>8058985547</v>
      </c>
      <c r="E25" s="304"/>
      <c r="F25" s="304">
        <v>-62319785</v>
      </c>
      <c r="G25" s="304"/>
      <c r="H25" s="304">
        <v>-293989972</v>
      </c>
    </row>
    <row r="26" spans="1:18" ht="20.149999999999999" customHeight="1">
      <c r="A26" s="109" t="s">
        <v>35</v>
      </c>
      <c r="B26" s="304"/>
      <c r="C26" s="304"/>
      <c r="D26" s="304"/>
      <c r="E26" s="304"/>
      <c r="F26" s="304"/>
      <c r="G26" s="304"/>
      <c r="H26" s="304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20.149999999999999" customHeight="1">
      <c r="A27" s="2" t="s">
        <v>36</v>
      </c>
      <c r="B27" s="304">
        <v>470211098</v>
      </c>
      <c r="C27" s="304"/>
      <c r="D27" s="304">
        <v>-1634282817</v>
      </c>
      <c r="E27" s="304"/>
      <c r="F27" s="304">
        <v>0</v>
      </c>
      <c r="G27" s="304"/>
      <c r="H27" s="304">
        <v>0</v>
      </c>
    </row>
    <row r="28" spans="1:18" ht="20.149999999999999" customHeight="1">
      <c r="A28" s="2" t="s">
        <v>50</v>
      </c>
      <c r="B28" s="304">
        <v>14712020</v>
      </c>
      <c r="C28" s="304"/>
      <c r="D28" s="304">
        <v>1299313052</v>
      </c>
      <c r="E28" s="304"/>
      <c r="F28" s="304">
        <v>4862445</v>
      </c>
      <c r="G28" s="304"/>
      <c r="H28" s="304">
        <v>-42120203</v>
      </c>
    </row>
    <row r="29" spans="1:18" s="6" customFormat="1" ht="20.149999999999999" customHeight="1">
      <c r="A29" s="2" t="s">
        <v>185</v>
      </c>
      <c r="B29" s="304">
        <v>-174142461</v>
      </c>
      <c r="C29" s="304"/>
      <c r="D29" s="304">
        <v>-106869860</v>
      </c>
      <c r="E29" s="304"/>
      <c r="F29" s="304">
        <v>0</v>
      </c>
      <c r="G29" s="304"/>
      <c r="H29" s="304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0.149999999999999" customHeight="1">
      <c r="A30" s="108" t="s">
        <v>111</v>
      </c>
      <c r="B30" s="304">
        <v>-327191959</v>
      </c>
      <c r="C30" s="304"/>
      <c r="D30" s="304">
        <v>147183215</v>
      </c>
      <c r="E30" s="304"/>
      <c r="F30" s="304">
        <v>1034540</v>
      </c>
      <c r="G30" s="304"/>
      <c r="H30" s="304">
        <v>140470</v>
      </c>
    </row>
    <row r="31" spans="1:18" ht="20.149999999999999" customHeight="1">
      <c r="A31" s="2" t="s">
        <v>198</v>
      </c>
      <c r="B31" s="304">
        <v>-64955287</v>
      </c>
      <c r="C31" s="304"/>
      <c r="D31" s="304">
        <v>0</v>
      </c>
      <c r="E31" s="304"/>
      <c r="F31" s="304">
        <v>-255469712</v>
      </c>
      <c r="G31" s="304"/>
      <c r="H31" s="304">
        <v>0</v>
      </c>
    </row>
    <row r="32" spans="1:18" ht="20.149999999999999" customHeight="1">
      <c r="A32" s="2" t="s">
        <v>273</v>
      </c>
      <c r="B32" s="305">
        <v>-157526328</v>
      </c>
      <c r="C32" s="305"/>
      <c r="D32" s="305">
        <v>0</v>
      </c>
      <c r="E32" s="306"/>
      <c r="F32" s="305">
        <v>0</v>
      </c>
      <c r="G32" s="305"/>
      <c r="H32" s="304">
        <v>0</v>
      </c>
    </row>
    <row r="33" spans="1:18" ht="20.149999999999999" customHeight="1">
      <c r="A33" s="2" t="s">
        <v>5</v>
      </c>
      <c r="B33" s="304">
        <v>-156929237</v>
      </c>
      <c r="C33" s="304"/>
      <c r="D33" s="304">
        <v>3305474</v>
      </c>
      <c r="E33" s="304"/>
      <c r="F33" s="304">
        <v>-1709554</v>
      </c>
      <c r="G33" s="304"/>
      <c r="H33" s="304">
        <v>-3553908</v>
      </c>
    </row>
    <row r="34" spans="1:18" ht="20.149999999999999" customHeight="1">
      <c r="A34" s="2" t="s">
        <v>18</v>
      </c>
      <c r="B34" s="304">
        <v>-335629504</v>
      </c>
      <c r="C34" s="304"/>
      <c r="D34" s="304">
        <v>511468904</v>
      </c>
      <c r="E34" s="304"/>
      <c r="F34" s="304">
        <v>0</v>
      </c>
      <c r="G34" s="304"/>
      <c r="H34" s="304">
        <v>0</v>
      </c>
    </row>
    <row r="35" spans="1:18" ht="20.149999999999999" customHeight="1">
      <c r="A35" s="2" t="s">
        <v>51</v>
      </c>
      <c r="B35" s="304">
        <v>-35835963</v>
      </c>
      <c r="C35" s="304"/>
      <c r="D35" s="304">
        <v>211208365</v>
      </c>
      <c r="E35" s="304"/>
      <c r="F35" s="304">
        <v>2097969</v>
      </c>
      <c r="G35" s="304"/>
      <c r="H35" s="304">
        <v>9906055</v>
      </c>
    </row>
    <row r="36" spans="1:18" ht="20.149999999999999" customHeight="1">
      <c r="A36" s="2" t="s">
        <v>117</v>
      </c>
      <c r="B36" s="304">
        <v>230714480</v>
      </c>
      <c r="C36" s="304"/>
      <c r="D36" s="304">
        <v>-424141317</v>
      </c>
      <c r="E36" s="304"/>
      <c r="F36" s="304">
        <v>64864330</v>
      </c>
      <c r="G36" s="304"/>
      <c r="H36" s="304">
        <v>15532854</v>
      </c>
    </row>
    <row r="37" spans="1:18" ht="20.149999999999999" customHeight="1">
      <c r="A37" s="2" t="s">
        <v>19</v>
      </c>
      <c r="B37" s="306">
        <v>-34549900</v>
      </c>
      <c r="C37" s="306"/>
      <c r="D37" s="306">
        <v>-46221814</v>
      </c>
      <c r="E37" s="306"/>
      <c r="F37" s="306">
        <v>0</v>
      </c>
      <c r="G37" s="306"/>
      <c r="H37" s="306">
        <v>-8582020</v>
      </c>
    </row>
    <row r="38" spans="1:18" ht="20.149999999999999" customHeight="1">
      <c r="A38" s="2" t="s">
        <v>318</v>
      </c>
      <c r="B38" s="306">
        <v>27750352</v>
      </c>
      <c r="C38" s="304"/>
      <c r="D38" s="306">
        <v>50172625</v>
      </c>
      <c r="E38" s="304"/>
      <c r="F38" s="306">
        <v>11770701</v>
      </c>
      <c r="G38" s="304"/>
      <c r="H38" s="304">
        <v>34847804</v>
      </c>
    </row>
    <row r="39" spans="1:18" ht="20.149999999999999" customHeight="1">
      <c r="A39" s="2" t="s">
        <v>254</v>
      </c>
      <c r="B39" s="310">
        <f>SUM(B25:B38)</f>
        <v>10578595044</v>
      </c>
      <c r="C39" s="304"/>
      <c r="D39" s="310">
        <f>SUM(D25:D38)</f>
        <v>8070121374</v>
      </c>
      <c r="E39" s="304"/>
      <c r="F39" s="310">
        <v>-234869066</v>
      </c>
      <c r="G39" s="304"/>
      <c r="H39" s="310">
        <v>-287818920</v>
      </c>
    </row>
    <row r="40" spans="1:18" ht="20.149999999999999" customHeight="1">
      <c r="A40" s="2" t="s">
        <v>244</v>
      </c>
      <c r="B40" s="306">
        <v>182956</v>
      </c>
      <c r="C40" s="306"/>
      <c r="D40" s="306">
        <v>-21684507</v>
      </c>
      <c r="E40" s="306"/>
      <c r="F40" s="306">
        <v>6321363</v>
      </c>
      <c r="G40" s="306"/>
      <c r="H40" s="306">
        <v>-20776683</v>
      </c>
    </row>
    <row r="41" spans="1:18" ht="20.149999999999999" customHeight="1">
      <c r="A41" s="6" t="s">
        <v>106</v>
      </c>
      <c r="B41" s="191">
        <f>B39+B40</f>
        <v>10578778000</v>
      </c>
      <c r="C41" s="308"/>
      <c r="D41" s="191">
        <f>D39+D40</f>
        <v>8048436867</v>
      </c>
      <c r="E41" s="308"/>
      <c r="F41" s="191">
        <f>F39+F40</f>
        <v>-228547703</v>
      </c>
      <c r="G41" s="308"/>
      <c r="H41" s="191">
        <f>H39+H40</f>
        <v>-308595603</v>
      </c>
    </row>
    <row r="42" spans="1:18" ht="20.149999999999999" customHeight="1">
      <c r="A42" s="6"/>
      <c r="B42" s="164"/>
      <c r="C42" s="163"/>
      <c r="D42" s="164"/>
      <c r="E42" s="163"/>
      <c r="F42" s="164"/>
      <c r="G42" s="163"/>
      <c r="H42" s="164"/>
    </row>
    <row r="43" spans="1:18" ht="20.149999999999999" customHeight="1">
      <c r="A43" s="11" t="s">
        <v>107</v>
      </c>
      <c r="B43" s="156"/>
      <c r="C43" s="156"/>
      <c r="D43" s="156"/>
      <c r="E43" s="156"/>
      <c r="F43" s="156"/>
      <c r="G43" s="156"/>
      <c r="H43" s="156"/>
    </row>
    <row r="44" spans="1:18" ht="20.149999999999999" customHeight="1">
      <c r="A44" s="157" t="s">
        <v>324</v>
      </c>
      <c r="B44" s="158"/>
      <c r="C44" s="159"/>
      <c r="D44" s="158"/>
      <c r="E44" s="156"/>
      <c r="F44" s="156"/>
      <c r="G44" s="156"/>
      <c r="H44" s="156"/>
    </row>
    <row r="45" spans="1:18" s="12" customFormat="1" ht="20.149999999999999" customHeight="1">
      <c r="A45" s="1"/>
      <c r="B45" s="1"/>
      <c r="C45" s="1"/>
      <c r="D45" s="1"/>
      <c r="E45" s="80"/>
      <c r="F45" s="80"/>
      <c r="G45" s="80"/>
      <c r="H45" s="80"/>
      <c r="I45" s="51"/>
      <c r="J45" s="51"/>
      <c r="K45" s="2"/>
      <c r="L45" s="2"/>
      <c r="M45" s="2"/>
      <c r="N45" s="2"/>
      <c r="O45" s="2"/>
      <c r="P45" s="2"/>
      <c r="Q45" s="2"/>
      <c r="R45" s="2"/>
    </row>
    <row r="46" spans="1:18" ht="20.149999999999999" customHeight="1">
      <c r="A46" s="118"/>
      <c r="B46" s="328" t="s">
        <v>71</v>
      </c>
      <c r="C46" s="328"/>
      <c r="D46" s="328"/>
      <c r="E46" s="160"/>
      <c r="F46" s="328" t="s">
        <v>72</v>
      </c>
      <c r="G46" s="328"/>
      <c r="H46" s="328"/>
    </row>
    <row r="47" spans="1:18" ht="20.149999999999999" customHeight="1">
      <c r="A47" s="118"/>
      <c r="B47" s="328" t="s">
        <v>73</v>
      </c>
      <c r="C47" s="328"/>
      <c r="D47" s="328"/>
      <c r="E47" s="160"/>
      <c r="F47" s="328" t="s">
        <v>73</v>
      </c>
      <c r="G47" s="328"/>
      <c r="H47" s="328"/>
      <c r="J47" s="12"/>
    </row>
    <row r="48" spans="1:18" ht="20.149999999999999" customHeight="1">
      <c r="A48" s="118"/>
      <c r="B48" s="327" t="s">
        <v>287</v>
      </c>
      <c r="C48" s="327"/>
      <c r="D48" s="327"/>
      <c r="E48" s="160"/>
      <c r="F48" s="327" t="s">
        <v>287</v>
      </c>
      <c r="G48" s="327"/>
      <c r="H48" s="327"/>
    </row>
    <row r="49" spans="1:18" ht="20.149999999999999" customHeight="1">
      <c r="A49" s="118"/>
      <c r="B49" s="161">
        <v>2020</v>
      </c>
      <c r="C49" s="161"/>
      <c r="D49" s="161">
        <v>2019</v>
      </c>
      <c r="E49" s="160"/>
      <c r="F49" s="161">
        <v>2020</v>
      </c>
      <c r="G49" s="161"/>
      <c r="H49" s="161">
        <v>2019</v>
      </c>
    </row>
    <row r="50" spans="1:18" ht="20.149999999999999" customHeight="1">
      <c r="A50" s="118"/>
      <c r="B50" s="329" t="s">
        <v>184</v>
      </c>
      <c r="C50" s="329"/>
      <c r="D50" s="329"/>
      <c r="E50" s="329"/>
      <c r="F50" s="329"/>
      <c r="G50" s="329"/>
      <c r="H50" s="329"/>
    </row>
    <row r="51" spans="1:18" ht="20.149999999999999" customHeight="1">
      <c r="A51" s="110" t="s">
        <v>37</v>
      </c>
      <c r="B51" s="137"/>
      <c r="C51" s="138"/>
      <c r="D51" s="137"/>
      <c r="E51" s="138"/>
      <c r="F51" s="137"/>
      <c r="G51" s="138"/>
      <c r="H51" s="137"/>
    </row>
    <row r="52" spans="1:18" ht="20.149999999999999" customHeight="1">
      <c r="A52" s="2" t="s">
        <v>109</v>
      </c>
      <c r="B52" s="304">
        <v>-4931170042</v>
      </c>
      <c r="C52" s="304"/>
      <c r="D52" s="304">
        <v>-69229973</v>
      </c>
      <c r="E52" s="304"/>
      <c r="F52" s="304">
        <v>0</v>
      </c>
      <c r="G52" s="304"/>
      <c r="H52" s="304">
        <v>0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20.149999999999999" customHeight="1">
      <c r="A53" s="108" t="s">
        <v>219</v>
      </c>
      <c r="B53" s="304">
        <v>0</v>
      </c>
      <c r="C53" s="304"/>
      <c r="D53" s="304">
        <v>-2000000000</v>
      </c>
      <c r="E53" s="304"/>
      <c r="F53" s="304">
        <v>0</v>
      </c>
      <c r="G53" s="304"/>
      <c r="H53" s="304">
        <v>-2000000000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20.149999999999999" customHeight="1">
      <c r="A54" s="108" t="s">
        <v>263</v>
      </c>
      <c r="B54" s="304">
        <v>0</v>
      </c>
      <c r="C54" s="304"/>
      <c r="D54" s="304">
        <v>2000000000</v>
      </c>
      <c r="E54" s="304"/>
      <c r="F54" s="304">
        <v>0</v>
      </c>
      <c r="G54" s="304"/>
      <c r="H54" s="304">
        <v>2000000000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20.149999999999999" customHeight="1">
      <c r="A55" s="108" t="s">
        <v>234</v>
      </c>
      <c r="B55" s="304">
        <v>-154445000</v>
      </c>
      <c r="C55" s="304"/>
      <c r="D55" s="304">
        <v>-49710017</v>
      </c>
      <c r="E55" s="304"/>
      <c r="F55" s="304">
        <v>-154445000</v>
      </c>
      <c r="G55" s="304"/>
      <c r="H55" s="304">
        <v>0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19.5" customHeight="1">
      <c r="A56" s="2" t="s">
        <v>207</v>
      </c>
      <c r="B56" s="304">
        <v>-18529341749</v>
      </c>
      <c r="C56" s="304"/>
      <c r="D56" s="304">
        <v>0</v>
      </c>
      <c r="E56" s="304"/>
      <c r="F56" s="304">
        <v>-2384109990</v>
      </c>
      <c r="G56" s="304"/>
      <c r="H56" s="304">
        <v>-3872110105</v>
      </c>
    </row>
    <row r="57" spans="1:18" ht="19.5" customHeight="1">
      <c r="A57" s="108" t="s">
        <v>319</v>
      </c>
      <c r="B57" s="304">
        <v>-2475859996</v>
      </c>
      <c r="C57" s="304"/>
      <c r="D57" s="304">
        <v>0</v>
      </c>
      <c r="E57" s="304"/>
      <c r="F57" s="304">
        <v>-2475859996</v>
      </c>
      <c r="G57" s="304"/>
      <c r="H57" s="304">
        <v>0</v>
      </c>
    </row>
    <row r="58" spans="1:18" ht="19.5" customHeight="1">
      <c r="A58" s="108" t="s">
        <v>151</v>
      </c>
      <c r="B58" s="304">
        <v>-1205414007</v>
      </c>
      <c r="C58" s="304"/>
      <c r="D58" s="304">
        <v>-27075000</v>
      </c>
      <c r="E58" s="304"/>
      <c r="F58" s="304">
        <v>-1044047980</v>
      </c>
      <c r="G58" s="304"/>
      <c r="H58" s="304">
        <v>-27075000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19.5" customHeight="1">
      <c r="A59" s="108" t="s">
        <v>220</v>
      </c>
      <c r="B59" s="304">
        <v>0</v>
      </c>
      <c r="C59" s="304"/>
      <c r="D59" s="304">
        <v>-265800639</v>
      </c>
      <c r="E59" s="304"/>
      <c r="F59" s="304">
        <v>0</v>
      </c>
      <c r="G59" s="304"/>
      <c r="H59" s="304">
        <v>0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19.5" customHeight="1">
      <c r="A60" s="83" t="s">
        <v>152</v>
      </c>
      <c r="B60" s="304">
        <v>0</v>
      </c>
      <c r="C60" s="304"/>
      <c r="D60" s="304">
        <v>0</v>
      </c>
      <c r="E60" s="304"/>
      <c r="F60" s="304">
        <v>0</v>
      </c>
      <c r="G60" s="304"/>
      <c r="H60" s="304">
        <v>-304132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19.5" customHeight="1">
      <c r="A61" s="2" t="s">
        <v>153</v>
      </c>
      <c r="B61" s="304">
        <v>0</v>
      </c>
      <c r="C61" s="304"/>
      <c r="D61" s="304">
        <v>0</v>
      </c>
      <c r="E61" s="304"/>
      <c r="F61" s="304">
        <v>5368182</v>
      </c>
      <c r="G61" s="304"/>
      <c r="H61" s="304">
        <v>1506314</v>
      </c>
    </row>
    <row r="62" spans="1:18" ht="19.5" customHeight="1">
      <c r="A62" s="2" t="s">
        <v>320</v>
      </c>
      <c r="B62" s="304">
        <v>0</v>
      </c>
      <c r="C62" s="304"/>
      <c r="D62" s="304">
        <v>0</v>
      </c>
      <c r="E62" s="304"/>
      <c r="F62" s="304">
        <v>-1356948254</v>
      </c>
      <c r="G62" s="304"/>
      <c r="H62" s="304">
        <v>-4983119286</v>
      </c>
    </row>
    <row r="63" spans="1:18" ht="19.5" customHeight="1">
      <c r="A63" s="2" t="s">
        <v>321</v>
      </c>
      <c r="B63" s="304">
        <v>0</v>
      </c>
      <c r="C63" s="304"/>
      <c r="D63" s="304">
        <v>0</v>
      </c>
      <c r="E63" s="304"/>
      <c r="F63" s="304">
        <v>2307048821</v>
      </c>
      <c r="G63" s="304"/>
      <c r="H63" s="304">
        <v>2446531308</v>
      </c>
    </row>
    <row r="64" spans="1:18" ht="19.5" customHeight="1">
      <c r="A64" s="2" t="s">
        <v>322</v>
      </c>
      <c r="B64" s="322">
        <v>-2457674219</v>
      </c>
      <c r="C64" s="305"/>
      <c r="D64" s="322">
        <v>-2403271481</v>
      </c>
      <c r="E64" s="322"/>
      <c r="F64" s="322">
        <v>-23798604380</v>
      </c>
      <c r="G64" s="322"/>
      <c r="H64" s="322">
        <v>-395230931</v>
      </c>
    </row>
    <row r="65" spans="1:8" ht="19.5" customHeight="1">
      <c r="A65" s="2" t="s">
        <v>323</v>
      </c>
      <c r="B65" s="322">
        <v>0</v>
      </c>
      <c r="C65" s="305"/>
      <c r="D65" s="322">
        <v>0</v>
      </c>
      <c r="E65" s="322"/>
      <c r="F65" s="322">
        <v>939517800</v>
      </c>
      <c r="G65" s="322"/>
      <c r="H65" s="322">
        <v>0</v>
      </c>
    </row>
    <row r="66" spans="1:8" ht="19.5" customHeight="1">
      <c r="A66" s="2" t="s">
        <v>303</v>
      </c>
      <c r="B66" s="304">
        <v>0</v>
      </c>
      <c r="C66" s="304"/>
      <c r="D66" s="304">
        <v>22000000</v>
      </c>
      <c r="E66" s="304"/>
      <c r="F66" s="304">
        <v>0</v>
      </c>
      <c r="G66" s="304"/>
      <c r="H66" s="304">
        <v>0</v>
      </c>
    </row>
    <row r="67" spans="1:8" ht="19.5" customHeight="1">
      <c r="A67" s="2" t="s">
        <v>304</v>
      </c>
      <c r="B67" s="304">
        <v>0</v>
      </c>
      <c r="C67" s="304"/>
      <c r="D67" s="304">
        <v>-400341712</v>
      </c>
      <c r="E67" s="304"/>
      <c r="F67" s="304">
        <v>0</v>
      </c>
      <c r="G67" s="304"/>
      <c r="H67" s="304">
        <v>0</v>
      </c>
    </row>
    <row r="68" spans="1:8" ht="19.5" customHeight="1">
      <c r="A68" s="108" t="s">
        <v>154</v>
      </c>
      <c r="B68" s="304">
        <v>-10846266808</v>
      </c>
      <c r="C68" s="304"/>
      <c r="D68" s="304">
        <v>-12557957213</v>
      </c>
      <c r="E68" s="304"/>
      <c r="F68" s="304">
        <v>-32204598</v>
      </c>
      <c r="G68" s="304"/>
      <c r="H68" s="304">
        <v>-38879137</v>
      </c>
    </row>
    <row r="69" spans="1:8" ht="19.5" customHeight="1">
      <c r="A69" s="108" t="s">
        <v>204</v>
      </c>
      <c r="B69" s="304"/>
      <c r="C69" s="304"/>
      <c r="D69" s="304"/>
      <c r="E69" s="304"/>
      <c r="F69" s="304"/>
      <c r="G69" s="304"/>
      <c r="H69" s="304"/>
    </row>
    <row r="70" spans="1:8" ht="19.5" customHeight="1">
      <c r="A70" s="108" t="s">
        <v>203</v>
      </c>
      <c r="B70" s="304">
        <v>-1010600544</v>
      </c>
      <c r="C70" s="304"/>
      <c r="D70" s="304">
        <v>-830289939</v>
      </c>
      <c r="E70" s="304"/>
      <c r="F70" s="304">
        <v>0</v>
      </c>
      <c r="G70" s="304"/>
      <c r="H70" s="304">
        <v>0</v>
      </c>
    </row>
    <row r="71" spans="1:8" ht="3" customHeight="1">
      <c r="A71" s="108" t="s">
        <v>275</v>
      </c>
      <c r="B71" s="305"/>
      <c r="C71" s="305"/>
      <c r="D71" s="305"/>
      <c r="E71" s="306"/>
      <c r="F71" s="305"/>
      <c r="G71" s="305"/>
      <c r="H71" s="304"/>
    </row>
    <row r="72" spans="1:8" ht="19.5" customHeight="1">
      <c r="A72" s="108" t="s">
        <v>223</v>
      </c>
      <c r="B72" s="304"/>
      <c r="C72" s="304"/>
      <c r="D72" s="304"/>
      <c r="E72" s="304"/>
      <c r="F72" s="304"/>
      <c r="G72" s="304"/>
      <c r="H72" s="304"/>
    </row>
    <row r="73" spans="1:8" ht="19.5" customHeight="1">
      <c r="A73" s="108" t="s">
        <v>250</v>
      </c>
      <c r="B73" s="304">
        <v>-6743675651</v>
      </c>
      <c r="C73" s="304"/>
      <c r="D73" s="304">
        <v>-235957795</v>
      </c>
      <c r="E73" s="304"/>
      <c r="F73" s="304">
        <v>0</v>
      </c>
      <c r="G73" s="304"/>
      <c r="H73" s="304">
        <v>0</v>
      </c>
    </row>
    <row r="74" spans="1:8" ht="19.5" customHeight="1">
      <c r="A74" s="108" t="s">
        <v>305</v>
      </c>
      <c r="B74" s="304">
        <v>0</v>
      </c>
      <c r="C74" s="304"/>
      <c r="D74" s="304">
        <v>1000</v>
      </c>
      <c r="E74" s="304"/>
      <c r="F74" s="304">
        <v>0</v>
      </c>
      <c r="G74" s="304"/>
      <c r="H74" s="304">
        <v>1000</v>
      </c>
    </row>
    <row r="75" spans="1:8" ht="19.5" customHeight="1">
      <c r="A75" s="108" t="s">
        <v>68</v>
      </c>
      <c r="B75" s="304">
        <v>-10589620</v>
      </c>
      <c r="C75" s="304"/>
      <c r="D75" s="304">
        <v>-25151982</v>
      </c>
      <c r="E75" s="304"/>
      <c r="F75" s="304">
        <v>-6967445</v>
      </c>
      <c r="G75" s="304"/>
      <c r="H75" s="304">
        <v>-18207156</v>
      </c>
    </row>
    <row r="76" spans="1:8" ht="19.5" customHeight="1">
      <c r="A76" s="2" t="s">
        <v>261</v>
      </c>
      <c r="B76" s="304">
        <v>-26203804078</v>
      </c>
      <c r="C76" s="304"/>
      <c r="D76" s="304">
        <v>0</v>
      </c>
      <c r="E76" s="304"/>
      <c r="F76" s="304">
        <v>-25698271529</v>
      </c>
      <c r="G76" s="304"/>
      <c r="H76" s="304">
        <v>0</v>
      </c>
    </row>
    <row r="77" spans="1:8" ht="19.5" customHeight="1">
      <c r="A77" s="2" t="s">
        <v>260</v>
      </c>
      <c r="B77" s="304">
        <v>939942663</v>
      </c>
      <c r="C77" s="304"/>
      <c r="D77" s="304">
        <v>0</v>
      </c>
      <c r="E77" s="304"/>
      <c r="F77" s="304">
        <v>701919603</v>
      </c>
      <c r="G77" s="304"/>
      <c r="H77" s="304">
        <v>0</v>
      </c>
    </row>
    <row r="78" spans="1:8" ht="19.5" customHeight="1">
      <c r="A78" s="2" t="s">
        <v>228</v>
      </c>
      <c r="B78" s="304">
        <v>3137154152</v>
      </c>
      <c r="C78" s="304"/>
      <c r="D78" s="304">
        <v>2337054563</v>
      </c>
      <c r="E78" s="304"/>
      <c r="F78" s="304">
        <v>4932229279</v>
      </c>
      <c r="G78" s="304"/>
      <c r="H78" s="304">
        <v>3519198659</v>
      </c>
    </row>
    <row r="79" spans="1:8" ht="19.5" customHeight="1">
      <c r="A79" s="108" t="s">
        <v>155</v>
      </c>
      <c r="B79" s="307">
        <v>81582385</v>
      </c>
      <c r="C79" s="304"/>
      <c r="D79" s="307">
        <v>189081106</v>
      </c>
      <c r="E79" s="304"/>
      <c r="F79" s="307">
        <v>278652984</v>
      </c>
      <c r="G79" s="304"/>
      <c r="H79" s="307">
        <v>203912990</v>
      </c>
    </row>
    <row r="80" spans="1:8" ht="20.149999999999999" customHeight="1">
      <c r="A80" s="6" t="s">
        <v>205</v>
      </c>
      <c r="B80" s="191">
        <f>SUM(B52:B79)</f>
        <v>-70410162514</v>
      </c>
      <c r="C80" s="308"/>
      <c r="D80" s="191">
        <f>SUM(D52:D79)</f>
        <v>-14316649082</v>
      </c>
      <c r="E80" s="308"/>
      <c r="F80" s="191">
        <f>SUM(F52:F79)</f>
        <v>-47786722503</v>
      </c>
      <c r="G80" s="308"/>
      <c r="H80" s="191">
        <f>SUM(H52:H79)</f>
        <v>-3163775476</v>
      </c>
    </row>
    <row r="81" spans="1:12" s="167" customFormat="1" ht="20.149999999999999" customHeight="1">
      <c r="A81" s="165"/>
      <c r="B81" s="165"/>
      <c r="C81" s="165"/>
      <c r="D81" s="165"/>
      <c r="E81" s="165"/>
      <c r="F81" s="165"/>
      <c r="G81" s="165"/>
      <c r="H81" s="165"/>
      <c r="I81" s="166"/>
    </row>
    <row r="82" spans="1:12" ht="20.149999999999999" customHeight="1">
      <c r="A82" s="11" t="s">
        <v>107</v>
      </c>
      <c r="B82" s="156"/>
      <c r="C82" s="156"/>
      <c r="D82" s="156"/>
      <c r="E82" s="156"/>
      <c r="F82" s="156"/>
      <c r="G82" s="156"/>
      <c r="H82" s="156"/>
    </row>
    <row r="83" spans="1:12" ht="20.149999999999999" customHeight="1">
      <c r="A83" s="157" t="s">
        <v>324</v>
      </c>
      <c r="B83" s="158"/>
      <c r="C83" s="159"/>
      <c r="D83" s="158"/>
      <c r="E83" s="156"/>
      <c r="F83" s="156"/>
      <c r="G83" s="156"/>
      <c r="H83" s="156"/>
      <c r="I83" s="139"/>
      <c r="J83" s="139"/>
      <c r="K83" s="139"/>
      <c r="L83" s="139"/>
    </row>
    <row r="84" spans="1:12" ht="20.149999999999999" customHeight="1">
      <c r="A84" s="1"/>
      <c r="B84" s="1"/>
      <c r="C84" s="1"/>
      <c r="D84" s="1"/>
      <c r="E84" s="80"/>
      <c r="F84" s="80"/>
      <c r="G84" s="80"/>
      <c r="H84" s="80"/>
    </row>
    <row r="85" spans="1:12" ht="20.149999999999999" customHeight="1">
      <c r="A85" s="118"/>
      <c r="B85" s="328" t="s">
        <v>71</v>
      </c>
      <c r="C85" s="328"/>
      <c r="D85" s="328"/>
      <c r="E85" s="160"/>
      <c r="F85" s="328" t="s">
        <v>72</v>
      </c>
      <c r="G85" s="328"/>
      <c r="H85" s="328"/>
    </row>
    <row r="86" spans="1:12" ht="20.149999999999999" customHeight="1">
      <c r="A86" s="118"/>
      <c r="B86" s="328" t="s">
        <v>73</v>
      </c>
      <c r="C86" s="328"/>
      <c r="D86" s="328"/>
      <c r="E86" s="160"/>
      <c r="F86" s="328" t="s">
        <v>73</v>
      </c>
      <c r="G86" s="328"/>
      <c r="H86" s="328"/>
    </row>
    <row r="87" spans="1:12" ht="20.149999999999999" customHeight="1">
      <c r="A87" s="118"/>
      <c r="B87" s="327" t="s">
        <v>287</v>
      </c>
      <c r="C87" s="327"/>
      <c r="D87" s="327"/>
      <c r="E87" s="160"/>
      <c r="F87" s="327" t="s">
        <v>287</v>
      </c>
      <c r="G87" s="327"/>
      <c r="H87" s="327"/>
    </row>
    <row r="88" spans="1:12" ht="20.149999999999999" customHeight="1">
      <c r="A88" s="118"/>
      <c r="B88" s="161">
        <v>2020</v>
      </c>
      <c r="C88" s="161"/>
      <c r="D88" s="161">
        <v>2019</v>
      </c>
      <c r="E88" s="160"/>
      <c r="F88" s="161">
        <v>2020</v>
      </c>
      <c r="G88" s="161"/>
      <c r="H88" s="161">
        <v>2019</v>
      </c>
    </row>
    <row r="89" spans="1:12" ht="20.149999999999999" customHeight="1">
      <c r="A89" s="118"/>
      <c r="B89" s="329" t="s">
        <v>184</v>
      </c>
      <c r="C89" s="329"/>
      <c r="D89" s="329"/>
      <c r="E89" s="329"/>
      <c r="F89" s="329"/>
      <c r="G89" s="329"/>
      <c r="H89" s="329"/>
    </row>
    <row r="90" spans="1:12" ht="20.149999999999999" customHeight="1">
      <c r="A90" s="110" t="s">
        <v>38</v>
      </c>
      <c r="B90" s="304"/>
      <c r="C90" s="304"/>
      <c r="D90" s="304"/>
      <c r="E90" s="304"/>
      <c r="F90" s="304"/>
      <c r="G90" s="304"/>
      <c r="H90" s="304"/>
    </row>
    <row r="91" spans="1:12" ht="19.5" customHeight="1">
      <c r="A91" s="2" t="s">
        <v>156</v>
      </c>
      <c r="B91" s="304">
        <v>78005200000</v>
      </c>
      <c r="C91" s="304"/>
      <c r="D91" s="304">
        <v>2932000000</v>
      </c>
      <c r="E91" s="304"/>
      <c r="F91" s="304">
        <v>78000000000</v>
      </c>
      <c r="G91" s="304"/>
      <c r="H91" s="304">
        <v>0</v>
      </c>
    </row>
    <row r="92" spans="1:12" ht="19.5" customHeight="1">
      <c r="A92" s="2" t="s">
        <v>157</v>
      </c>
      <c r="B92" s="304">
        <v>-66898100000</v>
      </c>
      <c r="C92" s="304"/>
      <c r="D92" s="304">
        <v>-3744000000</v>
      </c>
      <c r="E92" s="304"/>
      <c r="F92" s="304">
        <v>-66500000000</v>
      </c>
      <c r="G92" s="304"/>
      <c r="H92" s="304">
        <v>0</v>
      </c>
    </row>
    <row r="93" spans="1:12" ht="19.5" customHeight="1">
      <c r="A93" s="112" t="s">
        <v>158</v>
      </c>
      <c r="B93" s="304">
        <v>21721328275</v>
      </c>
      <c r="C93" s="304"/>
      <c r="D93" s="304">
        <v>11197213205</v>
      </c>
      <c r="E93" s="304"/>
      <c r="F93" s="304">
        <v>0</v>
      </c>
      <c r="G93" s="304"/>
      <c r="H93" s="304">
        <v>0</v>
      </c>
    </row>
    <row r="94" spans="1:12" ht="19.5" customHeight="1">
      <c r="A94" s="112" t="s">
        <v>159</v>
      </c>
      <c r="B94" s="304">
        <v>-4100881318</v>
      </c>
      <c r="C94" s="304"/>
      <c r="D94" s="304">
        <v>-4282772938</v>
      </c>
      <c r="E94" s="304"/>
      <c r="F94" s="304">
        <v>0</v>
      </c>
      <c r="G94" s="304"/>
      <c r="H94" s="304">
        <v>0</v>
      </c>
    </row>
    <row r="95" spans="1:12" ht="19.5" customHeight="1">
      <c r="A95" s="108" t="s">
        <v>160</v>
      </c>
      <c r="B95" s="304">
        <v>-405085435</v>
      </c>
      <c r="C95" s="304"/>
      <c r="D95" s="304">
        <v>-49037404</v>
      </c>
      <c r="E95" s="304"/>
      <c r="F95" s="304">
        <v>0</v>
      </c>
      <c r="G95" s="304"/>
      <c r="H95" s="304">
        <v>0</v>
      </c>
    </row>
    <row r="96" spans="1:12" ht="19.5" customHeight="1">
      <c r="A96" s="108" t="s">
        <v>208</v>
      </c>
      <c r="B96" s="304">
        <v>-83596679</v>
      </c>
      <c r="C96" s="304"/>
      <c r="D96" s="304">
        <v>0</v>
      </c>
      <c r="E96" s="304"/>
      <c r="F96" s="304">
        <v>-51517400</v>
      </c>
      <c r="G96" s="304"/>
      <c r="H96" s="304">
        <v>0</v>
      </c>
    </row>
    <row r="97" spans="1:8" ht="19.5" customHeight="1">
      <c r="A97" s="108" t="s">
        <v>279</v>
      </c>
      <c r="B97" s="304">
        <v>10000000000</v>
      </c>
      <c r="C97" s="304"/>
      <c r="D97" s="304">
        <v>7500000000</v>
      </c>
      <c r="E97" s="304"/>
      <c r="F97" s="304">
        <v>10000000000</v>
      </c>
      <c r="G97" s="304"/>
      <c r="H97" s="304">
        <v>7500000000</v>
      </c>
    </row>
    <row r="98" spans="1:8" ht="19.5" customHeight="1">
      <c r="A98" s="108" t="s">
        <v>221</v>
      </c>
      <c r="B98" s="304">
        <v>0</v>
      </c>
      <c r="C98" s="304"/>
      <c r="D98" s="304">
        <v>-6000000000</v>
      </c>
      <c r="E98" s="304"/>
      <c r="F98" s="304">
        <v>0</v>
      </c>
      <c r="G98" s="304"/>
      <c r="H98" s="304">
        <v>-6000000000</v>
      </c>
    </row>
    <row r="99" spans="1:8" ht="19.5" customHeight="1">
      <c r="A99" s="108" t="s">
        <v>209</v>
      </c>
      <c r="B99" s="304">
        <v>-10000000</v>
      </c>
      <c r="C99" s="304"/>
      <c r="D99" s="304">
        <v>-7500000</v>
      </c>
      <c r="E99" s="304"/>
      <c r="F99" s="304">
        <v>-10000000</v>
      </c>
      <c r="G99" s="304"/>
      <c r="H99" s="304">
        <v>-7500000</v>
      </c>
    </row>
    <row r="100" spans="1:8" ht="19.5" customHeight="1">
      <c r="A100" s="108" t="s">
        <v>282</v>
      </c>
      <c r="B100" s="304">
        <v>490810366</v>
      </c>
      <c r="C100" s="304"/>
      <c r="D100" s="304">
        <v>1153451115</v>
      </c>
      <c r="E100" s="304"/>
      <c r="F100" s="304">
        <v>0</v>
      </c>
      <c r="G100" s="304"/>
      <c r="H100" s="304">
        <v>0</v>
      </c>
    </row>
    <row r="101" spans="1:8" ht="19.5" customHeight="1">
      <c r="A101" s="108" t="s">
        <v>280</v>
      </c>
      <c r="B101" s="304">
        <v>31999499940</v>
      </c>
      <c r="C101" s="304"/>
      <c r="D101" s="304">
        <v>0</v>
      </c>
      <c r="E101" s="304"/>
      <c r="F101" s="304">
        <v>31999499940</v>
      </c>
      <c r="G101" s="304"/>
      <c r="H101" s="304">
        <v>0</v>
      </c>
    </row>
    <row r="102" spans="1:8" ht="19.5" customHeight="1">
      <c r="A102" s="108" t="s">
        <v>229</v>
      </c>
      <c r="B102" s="304">
        <v>-2773284293</v>
      </c>
      <c r="C102" s="304"/>
      <c r="D102" s="304">
        <v>-2559889644</v>
      </c>
      <c r="E102" s="304"/>
      <c r="F102" s="304">
        <v>-2773284293</v>
      </c>
      <c r="G102" s="304"/>
      <c r="H102" s="304">
        <v>-2559889644</v>
      </c>
    </row>
    <row r="103" spans="1:8" ht="19.5" customHeight="1">
      <c r="A103" s="108" t="s">
        <v>265</v>
      </c>
      <c r="B103" s="304">
        <v>-1573358727</v>
      </c>
      <c r="C103" s="304"/>
      <c r="D103" s="304">
        <v>-1115151848</v>
      </c>
      <c r="E103" s="304"/>
      <c r="F103" s="304">
        <v>0</v>
      </c>
      <c r="G103" s="304"/>
      <c r="H103" s="304">
        <v>0</v>
      </c>
    </row>
    <row r="104" spans="1:8" ht="19.5" customHeight="1">
      <c r="A104" s="108" t="s">
        <v>161</v>
      </c>
      <c r="B104" s="304">
        <v>-3271945848</v>
      </c>
      <c r="C104" s="304"/>
      <c r="D104" s="304">
        <v>-2803771852</v>
      </c>
      <c r="E104" s="304"/>
      <c r="F104" s="304">
        <v>-447309476</v>
      </c>
      <c r="G104" s="304"/>
      <c r="H104" s="306">
        <v>-185807672</v>
      </c>
    </row>
    <row r="105" spans="1:8" ht="19.5" hidden="1" customHeight="1">
      <c r="A105" s="108" t="s">
        <v>161</v>
      </c>
      <c r="B105" s="307"/>
      <c r="C105" s="304"/>
      <c r="D105" s="307"/>
      <c r="E105" s="304"/>
      <c r="F105" s="307"/>
      <c r="G105" s="304"/>
      <c r="H105" s="307"/>
    </row>
    <row r="106" spans="1:8" ht="20.149999999999999" customHeight="1">
      <c r="A106" s="111" t="s">
        <v>245</v>
      </c>
      <c r="B106" s="191">
        <f>SUM(B91:B105)</f>
        <v>63100586281</v>
      </c>
      <c r="C106" s="304"/>
      <c r="D106" s="191">
        <f>SUM(D91:D105)</f>
        <v>2220540634</v>
      </c>
      <c r="E106" s="304"/>
      <c r="F106" s="191">
        <v>50217388771</v>
      </c>
      <c r="G106" s="304"/>
      <c r="H106" s="191">
        <v>-1253197316</v>
      </c>
    </row>
    <row r="107" spans="1:8" ht="14.5" customHeight="1">
      <c r="A107" s="108"/>
      <c r="B107" s="304"/>
      <c r="C107" s="304"/>
      <c r="D107" s="304"/>
      <c r="E107" s="304"/>
      <c r="F107" s="304"/>
      <c r="G107" s="304"/>
      <c r="H107" s="304"/>
    </row>
    <row r="108" spans="1:8" ht="14.5" customHeight="1">
      <c r="A108" s="108" t="s">
        <v>325</v>
      </c>
      <c r="B108" s="304"/>
      <c r="C108" s="304"/>
      <c r="D108" s="304"/>
      <c r="E108" s="304"/>
      <c r="F108" s="304"/>
      <c r="G108" s="304"/>
      <c r="H108" s="304"/>
    </row>
    <row r="109" spans="1:8" ht="20.149999999999999" customHeight="1">
      <c r="A109" s="108" t="s">
        <v>326</v>
      </c>
      <c r="B109" s="317">
        <v>3269201767</v>
      </c>
      <c r="C109" s="317"/>
      <c r="D109" s="317">
        <v>-4047671581</v>
      </c>
      <c r="E109" s="317"/>
      <c r="F109" s="318">
        <v>2202118565</v>
      </c>
      <c r="G109" s="317"/>
      <c r="H109" s="318">
        <v>-4725568395</v>
      </c>
    </row>
    <row r="110" spans="1:8" ht="19.5" customHeight="1">
      <c r="A110" s="108" t="s">
        <v>162</v>
      </c>
      <c r="B110" s="307">
        <v>-12756647</v>
      </c>
      <c r="C110" s="304"/>
      <c r="D110" s="307">
        <v>-4997071</v>
      </c>
      <c r="E110" s="304"/>
      <c r="F110" s="307">
        <v>0</v>
      </c>
      <c r="G110" s="304"/>
      <c r="H110" s="307">
        <v>0</v>
      </c>
    </row>
    <row r="111" spans="1:8" s="6" customFormat="1" ht="19.5" customHeight="1">
      <c r="A111" s="111" t="s">
        <v>274</v>
      </c>
      <c r="B111" s="308">
        <f>SUM(B109:B110)</f>
        <v>3256445120</v>
      </c>
      <c r="C111" s="308"/>
      <c r="D111" s="308">
        <f>SUM(D109:D110)</f>
        <v>-4052668652</v>
      </c>
      <c r="E111" s="308"/>
      <c r="F111" s="308">
        <v>2202118565</v>
      </c>
      <c r="G111" s="308"/>
      <c r="H111" s="308">
        <v>-4725568395</v>
      </c>
    </row>
    <row r="112" spans="1:8" ht="19.5" customHeight="1">
      <c r="A112" s="108" t="s">
        <v>163</v>
      </c>
      <c r="B112" s="304">
        <f>D113</f>
        <v>12645795259</v>
      </c>
      <c r="C112" s="304"/>
      <c r="D112" s="304">
        <v>16698463911</v>
      </c>
      <c r="E112" s="304"/>
      <c r="F112" s="304">
        <v>4549824347</v>
      </c>
      <c r="G112" s="304"/>
      <c r="H112" s="304">
        <v>9275392742</v>
      </c>
    </row>
    <row r="113" spans="1:8" ht="20.149999999999999" customHeight="1" thickBot="1">
      <c r="A113" s="111" t="s">
        <v>338</v>
      </c>
      <c r="B113" s="309">
        <f>SUM(B111:B112)</f>
        <v>15902240379</v>
      </c>
      <c r="C113" s="304"/>
      <c r="D113" s="309">
        <f>SUM(D111:D112)</f>
        <v>12645795259</v>
      </c>
      <c r="E113" s="304" t="s">
        <v>75</v>
      </c>
      <c r="F113" s="309">
        <f>SUM(F111:F112)</f>
        <v>6751942912</v>
      </c>
      <c r="G113" s="304"/>
      <c r="H113" s="309">
        <f>SUM(H111:H112)</f>
        <v>4549824347</v>
      </c>
    </row>
    <row r="114" spans="1:8" ht="14.5" customHeight="1" thickTop="1">
      <c r="A114" s="108"/>
      <c r="B114" s="304"/>
      <c r="C114" s="304"/>
      <c r="D114" s="304"/>
      <c r="E114" s="304"/>
      <c r="F114" s="304"/>
      <c r="G114" s="304"/>
      <c r="H114" s="304"/>
    </row>
    <row r="115" spans="1:8" ht="20.149999999999999" customHeight="1">
      <c r="A115" s="3" t="s">
        <v>164</v>
      </c>
    </row>
    <row r="116" spans="1:8" ht="20.149999999999999" customHeight="1">
      <c r="A116" s="2" t="s">
        <v>165</v>
      </c>
      <c r="B116" s="138"/>
      <c r="C116" s="138"/>
      <c r="D116" s="138"/>
      <c r="E116" s="138"/>
      <c r="F116" s="138"/>
      <c r="G116" s="138"/>
      <c r="H116" s="138"/>
    </row>
    <row r="117" spans="1:8" ht="20.149999999999999" customHeight="1">
      <c r="A117" s="2" t="s">
        <v>170</v>
      </c>
      <c r="B117" s="304">
        <v>3549139101</v>
      </c>
      <c r="C117" s="304"/>
      <c r="D117" s="304">
        <v>2633696863</v>
      </c>
      <c r="E117" s="304"/>
      <c r="F117" s="304">
        <v>0</v>
      </c>
      <c r="G117" s="304"/>
      <c r="H117" s="304">
        <v>0</v>
      </c>
    </row>
    <row r="118" spans="1:8" ht="20.149999999999999" customHeight="1">
      <c r="A118" s="2" t="s">
        <v>222</v>
      </c>
      <c r="B118" s="304">
        <v>7169896350</v>
      </c>
      <c r="C118" s="304"/>
      <c r="D118" s="304">
        <v>2772552618</v>
      </c>
      <c r="E118" s="304"/>
      <c r="F118" s="304">
        <v>929385</v>
      </c>
      <c r="G118" s="304"/>
      <c r="H118" s="304">
        <v>7639728</v>
      </c>
    </row>
    <row r="119" spans="1:8" ht="20.149999999999999" customHeight="1">
      <c r="A119" s="2" t="s">
        <v>278</v>
      </c>
      <c r="B119" s="304">
        <v>16715152</v>
      </c>
      <c r="C119" s="304"/>
      <c r="D119" s="304">
        <v>15301621</v>
      </c>
      <c r="E119" s="304"/>
      <c r="F119" s="304">
        <v>0</v>
      </c>
      <c r="G119" s="304"/>
      <c r="H119" s="304">
        <v>0</v>
      </c>
    </row>
    <row r="120" spans="1:8" ht="20.149999999999999" customHeight="1">
      <c r="A120" s="2" t="s">
        <v>166</v>
      </c>
      <c r="B120" s="304">
        <v>6646090</v>
      </c>
      <c r="C120" s="304"/>
      <c r="D120" s="304">
        <v>347840</v>
      </c>
      <c r="E120" s="304"/>
      <c r="F120" s="304">
        <v>0</v>
      </c>
      <c r="G120" s="304"/>
      <c r="H120" s="304">
        <v>0</v>
      </c>
    </row>
    <row r="121" spans="1:8" ht="20.149999999999999" hidden="1" customHeight="1">
      <c r="A121" s="2" t="s">
        <v>167</v>
      </c>
      <c r="B121" s="304">
        <v>6646090</v>
      </c>
      <c r="C121" s="304"/>
      <c r="D121" s="304">
        <v>347840</v>
      </c>
      <c r="E121" s="304"/>
      <c r="F121" s="304">
        <v>0</v>
      </c>
      <c r="G121" s="304"/>
      <c r="H121" s="304">
        <v>0</v>
      </c>
    </row>
    <row r="122" spans="1:8" ht="20.149999999999999" customHeight="1">
      <c r="A122" s="2" t="s">
        <v>285</v>
      </c>
      <c r="B122" s="304"/>
      <c r="C122" s="304"/>
      <c r="D122" s="304"/>
      <c r="E122" s="304"/>
      <c r="F122" s="304"/>
      <c r="G122" s="304"/>
      <c r="H122" s="304"/>
    </row>
    <row r="123" spans="1:8" ht="20.149999999999999" customHeight="1">
      <c r="A123" s="2" t="s">
        <v>286</v>
      </c>
      <c r="B123" s="304">
        <v>41946004</v>
      </c>
      <c r="C123" s="304"/>
      <c r="D123" s="304">
        <v>251198793</v>
      </c>
      <c r="E123" s="304"/>
      <c r="F123" s="304">
        <v>0</v>
      </c>
      <c r="G123" s="304"/>
      <c r="H123" s="304">
        <v>0</v>
      </c>
    </row>
    <row r="124" spans="1:8" ht="20.149999999999999" customHeight="1">
      <c r="A124" s="2" t="s">
        <v>246</v>
      </c>
      <c r="B124" s="304"/>
      <c r="C124" s="304"/>
      <c r="D124" s="304"/>
      <c r="E124" s="304"/>
      <c r="F124" s="304"/>
      <c r="G124" s="304"/>
      <c r="H124" s="304"/>
    </row>
    <row r="125" spans="1:8" ht="20.149999999999999" customHeight="1">
      <c r="A125" s="2" t="s">
        <v>247</v>
      </c>
      <c r="B125" s="304">
        <v>162731727</v>
      </c>
      <c r="C125" s="304"/>
      <c r="D125" s="304">
        <v>15736113</v>
      </c>
      <c r="E125" s="304"/>
      <c r="F125" s="304">
        <v>0</v>
      </c>
      <c r="G125" s="304"/>
      <c r="H125" s="304">
        <v>0</v>
      </c>
    </row>
    <row r="126" spans="1:8" ht="20.149999999999999" hidden="1" customHeight="1">
      <c r="A126" s="2" t="s">
        <v>248</v>
      </c>
      <c r="B126" s="304"/>
      <c r="C126" s="304"/>
      <c r="D126" s="304"/>
      <c r="E126" s="304"/>
      <c r="F126" s="304"/>
      <c r="G126" s="304"/>
      <c r="H126" s="304"/>
    </row>
    <row r="127" spans="1:8" ht="20.149999999999999" customHeight="1">
      <c r="A127" s="2" t="s">
        <v>168</v>
      </c>
      <c r="B127" s="304"/>
      <c r="C127" s="304"/>
      <c r="D127" s="304"/>
      <c r="E127" s="304"/>
      <c r="F127" s="304"/>
      <c r="G127" s="304"/>
      <c r="H127" s="304"/>
    </row>
    <row r="128" spans="1:8" ht="20.149999999999999" customHeight="1">
      <c r="A128" s="2" t="s">
        <v>169</v>
      </c>
      <c r="B128" s="304">
        <v>0</v>
      </c>
      <c r="C128" s="304"/>
      <c r="D128" s="304">
        <v>178691076</v>
      </c>
      <c r="E128" s="304"/>
      <c r="F128" s="304">
        <v>0</v>
      </c>
      <c r="G128" s="304"/>
      <c r="H128" s="304">
        <v>0</v>
      </c>
    </row>
    <row r="129" spans="1:8" ht="20.149999999999999" customHeight="1">
      <c r="A129" s="2" t="s">
        <v>339</v>
      </c>
      <c r="B129" s="304">
        <v>0</v>
      </c>
      <c r="C129" s="304"/>
      <c r="D129" s="304">
        <v>46117123</v>
      </c>
      <c r="E129" s="304"/>
      <c r="F129" s="304">
        <v>0</v>
      </c>
      <c r="G129" s="304"/>
      <c r="H129" s="304">
        <v>0</v>
      </c>
    </row>
    <row r="130" spans="1:8" ht="20.149999999999999" customHeight="1">
      <c r="A130" s="2" t="s">
        <v>284</v>
      </c>
      <c r="B130" s="304">
        <v>41177112543</v>
      </c>
      <c r="C130" s="304"/>
      <c r="D130" s="304">
        <v>3230923540</v>
      </c>
      <c r="E130" s="304"/>
      <c r="F130" s="304">
        <v>0</v>
      </c>
      <c r="G130" s="304"/>
      <c r="H130" s="304">
        <v>0</v>
      </c>
    </row>
    <row r="131" spans="1:8" ht="20.149999999999999" customHeight="1">
      <c r="A131" s="2" t="s">
        <v>327</v>
      </c>
      <c r="B131" s="304">
        <v>242447200</v>
      </c>
      <c r="C131" s="304"/>
      <c r="D131" s="304">
        <v>0</v>
      </c>
      <c r="E131" s="304"/>
      <c r="F131" s="304">
        <v>242447200</v>
      </c>
      <c r="G131" s="304"/>
      <c r="H131" s="304">
        <v>0</v>
      </c>
    </row>
  </sheetData>
  <mergeCells count="22">
    <mergeCell ref="B50:H50"/>
    <mergeCell ref="B89:H89"/>
    <mergeCell ref="B85:D85"/>
    <mergeCell ref="F85:H85"/>
    <mergeCell ref="B86:D86"/>
    <mergeCell ref="F86:H86"/>
    <mergeCell ref="B87:D87"/>
    <mergeCell ref="F87:H87"/>
    <mergeCell ref="A3:D3"/>
    <mergeCell ref="B46:D46"/>
    <mergeCell ref="F46:H46"/>
    <mergeCell ref="B4:D4"/>
    <mergeCell ref="B8:H8"/>
    <mergeCell ref="B6:D6"/>
    <mergeCell ref="F6:H6"/>
    <mergeCell ref="B47:D47"/>
    <mergeCell ref="B48:D48"/>
    <mergeCell ref="F48:H48"/>
    <mergeCell ref="F47:H47"/>
    <mergeCell ref="F4:H4"/>
    <mergeCell ref="B5:D5"/>
    <mergeCell ref="F5:H5"/>
  </mergeCells>
  <phoneticPr fontId="3" type="noConversion"/>
  <pageMargins left="0.7" right="0.45" top="0.48" bottom="0.5" header="0.5" footer="0.5"/>
  <pageSetup paperSize="9" scale="67" firstPageNumber="15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2" max="16383" man="1"/>
    <brk id="8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2f25f87e-f69f-4830-aaef-a1fb259280bf"/>
    <ds:schemaRef ds:uri="http://purl.org/dc/terms/"/>
    <ds:schemaRef ds:uri="http://www.w3.org/XML/1998/namespace"/>
    <ds:schemaRef ds:uri="http://schemas.microsoft.com/office/infopath/2007/PartnerControls"/>
    <ds:schemaRef ds:uri="9e726cc6-28e6-415e-818e-b097165fafb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 10</vt:lpstr>
      <vt:lpstr>SH- 11 </vt:lpstr>
      <vt:lpstr>SH- 12 </vt:lpstr>
      <vt:lpstr>SH- 13 </vt:lpstr>
      <vt:lpstr>SH- 14</vt:lpstr>
      <vt:lpstr>CF-15 - 17</vt:lpstr>
      <vt:lpstr>'BS-6-8'!Print_Area</vt:lpstr>
      <vt:lpstr>'CF-15 - 17'!Print_Area</vt:lpstr>
      <vt:lpstr>'PL-9 10'!Print_Area</vt:lpstr>
      <vt:lpstr>'SH- 11 '!Print_Area</vt:lpstr>
      <vt:lpstr>'SH- 12 '!Print_Area</vt:lpstr>
      <vt:lpstr>'SH- 13 '!Print_Area</vt:lpstr>
      <vt:lpstr>'SH- 14'!Print_Area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Rongkaporn, Choomjit</cp:lastModifiedBy>
  <cp:lastPrinted>2021-02-22T10:58:54Z</cp:lastPrinted>
  <dcterms:created xsi:type="dcterms:W3CDTF">2009-04-21T12:10:13Z</dcterms:created>
  <dcterms:modified xsi:type="dcterms:W3CDTF">2021-02-22T11:02:18Z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