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-120" yWindow="-120" windowWidth="19440" windowHeight="11160"/>
  </bookViews>
  <sheets>
    <sheet name="BS&amp;PL" sheetId="4" r:id="rId1"/>
    <sheet name="PL" sheetId="7" r:id="rId2"/>
    <sheet name="CE" sheetId="6" r:id="rId3"/>
    <sheet name="ClientCash flow" sheetId="9" state="hidden" r:id="rId4"/>
    <sheet name="Cash flow" sheetId="10" r:id="rId5"/>
  </sheets>
  <definedNames>
    <definedName name="_xlnm.Print_Area" localSheetId="0">'BS&amp;PL'!$A$1:$I$73</definedName>
    <definedName name="_xlnm.Print_Area" localSheetId="4">'Cash flow'!$A$1:$J$86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W29" i="6" l="1"/>
  <c r="U37" i="6" l="1"/>
  <c r="S37" i="6"/>
  <c r="O37" i="6"/>
  <c r="M37" i="6"/>
  <c r="K37" i="6"/>
  <c r="I37" i="6"/>
  <c r="G37" i="6"/>
  <c r="E37" i="6"/>
  <c r="Y36" i="6" l="1"/>
  <c r="AA36" i="6" s="1"/>
  <c r="I71" i="10" l="1"/>
  <c r="G71" i="10"/>
  <c r="Q29" i="6" l="1"/>
  <c r="I32" i="7"/>
  <c r="G32" i="7"/>
  <c r="G44" i="4"/>
  <c r="I63" i="10" l="1"/>
  <c r="O27" i="6"/>
  <c r="E30" i="6" l="1"/>
  <c r="U30" i="6"/>
  <c r="S30" i="6"/>
  <c r="O30" i="6"/>
  <c r="K30" i="6"/>
  <c r="I30" i="6"/>
  <c r="G30" i="6"/>
  <c r="W30" i="6"/>
  <c r="W37" i="6" s="1"/>
  <c r="Y31" i="6"/>
  <c r="Y28" i="6"/>
  <c r="Y25" i="6"/>
  <c r="AA25" i="6"/>
  <c r="Q20" i="6"/>
  <c r="Q21" i="6" s="1"/>
  <c r="Q23" i="6" s="1"/>
  <c r="Q27" i="6" s="1"/>
  <c r="S20" i="6"/>
  <c r="S21" i="6" s="1"/>
  <c r="S23" i="6" s="1"/>
  <c r="S27" i="6" s="1"/>
  <c r="I17" i="4"/>
  <c r="Y29" i="6" l="1"/>
  <c r="AA29" i="6" s="1"/>
  <c r="Q30" i="6"/>
  <c r="Q37" i="6" s="1"/>
  <c r="I16" i="7"/>
  <c r="I10" i="7"/>
  <c r="I17" i="7" s="1"/>
  <c r="I19" i="7" s="1"/>
  <c r="I21" i="7" s="1"/>
  <c r="I33" i="7" s="1"/>
  <c r="I50" i="4"/>
  <c r="I44" i="4"/>
  <c r="I29" i="4"/>
  <c r="I51" i="4" l="1"/>
  <c r="Y30" i="6"/>
  <c r="Y37" i="6" s="1"/>
  <c r="I30" i="4"/>
  <c r="G63" i="10"/>
  <c r="I46" i="10" l="1"/>
  <c r="G46" i="10"/>
  <c r="A44" i="10"/>
  <c r="A42" i="10"/>
  <c r="G62" i="9" l="1"/>
  <c r="I65" i="9" l="1"/>
  <c r="I62" i="9"/>
  <c r="Y18" i="6"/>
  <c r="AA18" i="6" s="1"/>
  <c r="U20" i="6" l="1"/>
  <c r="U21" i="6" s="1"/>
  <c r="U23" i="6" l="1"/>
  <c r="U27" i="6" s="1"/>
  <c r="I7" i="10"/>
  <c r="I27" i="10" s="1"/>
  <c r="I37" i="10" s="1"/>
  <c r="I39" i="10" s="1"/>
  <c r="I72" i="10" s="1"/>
  <c r="I74" i="10" s="1"/>
  <c r="I75" i="10" s="1"/>
  <c r="G65" i="9"/>
  <c r="I46" i="9"/>
  <c r="G46" i="9"/>
  <c r="A44" i="9"/>
  <c r="A42" i="9"/>
  <c r="M17" i="6" l="1"/>
  <c r="AA31" i="6"/>
  <c r="G17" i="4" l="1"/>
  <c r="I64" i="4" l="1"/>
  <c r="I7" i="9" l="1"/>
  <c r="I65" i="4"/>
  <c r="I27" i="9" l="1"/>
  <c r="I37" i="9" s="1"/>
  <c r="I39" i="9" s="1"/>
  <c r="I66" i="9" s="1"/>
  <c r="I68" i="9" s="1"/>
  <c r="I69" i="9" s="1"/>
  <c r="G16" i="7"/>
  <c r="Y34" i="6" l="1"/>
  <c r="AA34" i="6" s="1"/>
  <c r="W20" i="6"/>
  <c r="W21" i="6" s="1"/>
  <c r="O20" i="6"/>
  <c r="O21" i="6" s="1"/>
  <c r="O23" i="6" s="1"/>
  <c r="M20" i="6"/>
  <c r="M21" i="6" s="1"/>
  <c r="K20" i="6"/>
  <c r="K21" i="6" s="1"/>
  <c r="I20" i="6"/>
  <c r="I21" i="6" s="1"/>
  <c r="G20" i="6"/>
  <c r="G21" i="6" s="1"/>
  <c r="E20" i="6"/>
  <c r="E21" i="6" s="1"/>
  <c r="Y19" i="6"/>
  <c r="AA19" i="6" s="1"/>
  <c r="Y17" i="6"/>
  <c r="AA17" i="6" s="1"/>
  <c r="AA20" i="6" l="1"/>
  <c r="Y20" i="6"/>
  <c r="Y16" i="6" l="1"/>
  <c r="Y21" i="6" s="1"/>
  <c r="G10" i="7" l="1"/>
  <c r="G17" i="7" l="1"/>
  <c r="G19" i="7" s="1"/>
  <c r="G21" i="7" l="1"/>
  <c r="G7" i="10"/>
  <c r="G27" i="10" s="1"/>
  <c r="G37" i="10" s="1"/>
  <c r="G39" i="10" s="1"/>
  <c r="G72" i="10" s="1"/>
  <c r="G74" i="10" s="1"/>
  <c r="G75" i="10" s="1"/>
  <c r="G7" i="9"/>
  <c r="G27" i="9" s="1"/>
  <c r="G37" i="9" s="1"/>
  <c r="G39" i="9" s="1"/>
  <c r="G66" i="9" s="1"/>
  <c r="G68" i="9" s="1"/>
  <c r="G69" i="9" s="1"/>
  <c r="W23" i="6"/>
  <c r="M23" i="6"/>
  <c r="M27" i="6" s="1"/>
  <c r="K23" i="6"/>
  <c r="I23" i="6"/>
  <c r="G23" i="6"/>
  <c r="E23" i="6"/>
  <c r="AA16" i="6"/>
  <c r="AA21" i="6" s="1"/>
  <c r="AA38" i="6" s="1"/>
  <c r="G33" i="7" l="1"/>
  <c r="M28" i="6"/>
  <c r="M30" i="6" s="1"/>
  <c r="E27" i="6"/>
  <c r="G27" i="6"/>
  <c r="I27" i="6"/>
  <c r="W27" i="6"/>
  <c r="Y27" i="6" s="1"/>
  <c r="K27" i="6"/>
  <c r="Y23" i="6"/>
  <c r="Y38" i="6"/>
  <c r="AA28" i="6" l="1"/>
  <c r="AA30" i="6" s="1"/>
  <c r="AA37" i="6" s="1"/>
  <c r="AA27" i="6"/>
  <c r="AA23" i="6"/>
  <c r="Y39" i="6"/>
  <c r="G38" i="4"/>
  <c r="I38" i="4"/>
  <c r="A34" i="4"/>
  <c r="A36" i="4"/>
  <c r="G50" i="4"/>
  <c r="G29" i="4"/>
  <c r="G64" i="4" l="1"/>
  <c r="AA39" i="6" s="1"/>
  <c r="G30" i="4"/>
  <c r="G51" i="4"/>
  <c r="G65" i="4" l="1"/>
  <c r="G66" i="4" s="1"/>
  <c r="I66" i="4"/>
</calcChain>
</file>

<file path=xl/sharedStrings.xml><?xml version="1.0" encoding="utf-8"?>
<sst xmlns="http://schemas.openxmlformats.org/spreadsheetml/2006/main" count="324" uniqueCount="240">
  <si>
    <t>หมายเหตุ</t>
  </si>
  <si>
    <t>สินทรัพย์</t>
  </si>
  <si>
    <t>สินทรัพย์หมุนเวียน</t>
  </si>
  <si>
    <t>เงินสดและรายการเทียบเท่าเงินสด</t>
  </si>
  <si>
    <t>สินทรัพย์หมุนเวียนอื่น</t>
  </si>
  <si>
    <t>รวมสินทรัพย์หมุนเวียน</t>
  </si>
  <si>
    <t>สินทรัพย์ไม่หมุนเวียน</t>
  </si>
  <si>
    <t>รวมสินทรัพย์ไม่หมุนเวียน</t>
  </si>
  <si>
    <t>รวมสินทรัพย์</t>
  </si>
  <si>
    <t>หมายเหตุประกอบงบการเงินเป็นส่วนหนึ่งของงบการเงินนี้</t>
  </si>
  <si>
    <t>หนี้สินและส่วนของผู้ถือหุ้น</t>
  </si>
  <si>
    <t>หนี้สินหมุนเวียน</t>
  </si>
  <si>
    <t>หนี้สินหมุนเวียนอื่น</t>
  </si>
  <si>
    <t>รวมหนี้สินหมุนเวียน</t>
  </si>
  <si>
    <t>หนี้สินไม่หมุนเวียน</t>
  </si>
  <si>
    <t>รวมหนี้สินไม่หมุนเวียน</t>
  </si>
  <si>
    <t>รวมหนี้สิน</t>
  </si>
  <si>
    <t>ส่วนของผู้ถือหุ้น</t>
  </si>
  <si>
    <t>ทุนเรือนหุ้น</t>
  </si>
  <si>
    <t xml:space="preserve">   ทุนจดทะเบียน</t>
  </si>
  <si>
    <t xml:space="preserve">   ทุนที่ออกและชำระเต็มมูลค่าแล้ว</t>
  </si>
  <si>
    <t>กำไรสะสม</t>
  </si>
  <si>
    <t xml:space="preserve">   จัดสรรแล้ว - สำรองตามกฎหมาย</t>
  </si>
  <si>
    <t xml:space="preserve">   ยังไม่ได้จัดสรร</t>
  </si>
  <si>
    <t>รวมส่วนของผู้ถือหุ้น</t>
  </si>
  <si>
    <t>รวมหนี้สินและส่วนของผู้ถือหุ้น</t>
  </si>
  <si>
    <t>กรรมการ</t>
  </si>
  <si>
    <t>รายได้</t>
  </si>
  <si>
    <t>รายได้อื่น</t>
  </si>
  <si>
    <t>รวมรายได้</t>
  </si>
  <si>
    <t>ค่าใช้จ่าย</t>
  </si>
  <si>
    <t>ค่าใช้จ่ายในการบริหาร</t>
  </si>
  <si>
    <t>รวมค่าใช้จ่าย</t>
  </si>
  <si>
    <t>งบกระแสเงินสด</t>
  </si>
  <si>
    <t xml:space="preserve">กระแสเงินสดจากกิจกรรมดำเนินงาน </t>
  </si>
  <si>
    <t xml:space="preserve">   ดอกเบี้ยรับ</t>
  </si>
  <si>
    <t xml:space="preserve">   ในสินทรัพย์และหนี้สินดำเนินงาน</t>
  </si>
  <si>
    <t>สินทรัพย์ดำเนินงาน (เพิ่มขึ้น) ลดลง</t>
  </si>
  <si>
    <t xml:space="preserve">   สินค้าคงเหลือ</t>
  </si>
  <si>
    <t xml:space="preserve">   สินทรัพย์หมุนเวียนอื่น</t>
  </si>
  <si>
    <t>หนี้สินจากการดำเนินงานเพิ่มขึ้น (ลดลง)</t>
  </si>
  <si>
    <t xml:space="preserve">   หนี้สินหมุนเวียนอื่น</t>
  </si>
  <si>
    <t>งบกระแสเงินสด (ต่อ)</t>
  </si>
  <si>
    <t>กระแสเงินสดจากกิจกรรมลงทุน</t>
  </si>
  <si>
    <t>ดอกเบี้ยรับ</t>
  </si>
  <si>
    <t>เงินสดและรายการเทียบเท่าเงินสดต้นปี</t>
  </si>
  <si>
    <t>เงินสดและรายการเทียบเท่าเงินสดปลายปี</t>
  </si>
  <si>
    <t>ข้อมูลกระแสเงินสดเปิดเผยเพิ่มเติม:</t>
  </si>
  <si>
    <t>รายการที่มิใช่เงินสด</t>
  </si>
  <si>
    <t>งบแสดงการเปลี่ยนแปลงส่วนของผู้ถือหุ้น</t>
  </si>
  <si>
    <t>ทุนเรือนหุ้นที่ออก</t>
  </si>
  <si>
    <t>และชำระแล้ว</t>
  </si>
  <si>
    <t>สำรองตามกฎหมาย</t>
  </si>
  <si>
    <t>ยังไม่ได้จัดสรร</t>
  </si>
  <si>
    <t>รวม</t>
  </si>
  <si>
    <t xml:space="preserve">สินค้าคงเหลือ </t>
  </si>
  <si>
    <t xml:space="preserve">ที่ดิน อาคารและอุปกรณ์ </t>
  </si>
  <si>
    <t>เจ้าหนี้การค้าและเจ้าหนี้อื่น</t>
  </si>
  <si>
    <t>องค์ประกอบอื่นของส่วนของผู้ถือหุ้น</t>
  </si>
  <si>
    <t>กำไรขาดทุนเบ็ดเสร็จรวมสำหรับปี</t>
  </si>
  <si>
    <t>ลูกหนี้การค้าและลูกหนี้อื่น</t>
  </si>
  <si>
    <t>งบแสดงฐานะการเงิน</t>
  </si>
  <si>
    <t>งบแสดงฐานะการเงิน (ต่อ)</t>
  </si>
  <si>
    <t>สำรองผลประโยชน์ระยะยาวของพนักงาน</t>
  </si>
  <si>
    <t>งบกำไรขาดทุนเบ็ดเสร็จ</t>
  </si>
  <si>
    <t xml:space="preserve">   ลูกหนี้การค้าและลูกหนี้อื่น</t>
  </si>
  <si>
    <t xml:space="preserve">   เจ้าหนี้การค้าและเจ้าหนี้อื่น</t>
  </si>
  <si>
    <t>กำไรต่อหุ้น</t>
  </si>
  <si>
    <t>บริษัท ประชาอาภรณ์ จำกัด (มหาชน)</t>
  </si>
  <si>
    <t>เงินลงทุนชั่วคราว</t>
  </si>
  <si>
    <t>อสังหาริมทรัพย์เพื่อการลงทุน</t>
  </si>
  <si>
    <t>สินทรัพย์ไม่มีตัวตน</t>
  </si>
  <si>
    <t>สินทรัพย์ไม่หมุนเวียนอื่น</t>
  </si>
  <si>
    <t>หนี้สินภาษีเงินได้รอตัดบัญชี</t>
  </si>
  <si>
    <t xml:space="preserve">      หุ้นสามัญ 96,000,000 หุ้น มูลค่าหุ้นละ 1 บาท</t>
  </si>
  <si>
    <t>ส่วนเกินมูลค่าหุ้น</t>
  </si>
  <si>
    <t xml:space="preserve">   จัดสรรแล้ว - สำรองทั่วไป</t>
  </si>
  <si>
    <t>รายได้จากการขาย</t>
  </si>
  <si>
    <t>ต้นทุนขาย</t>
  </si>
  <si>
    <t xml:space="preserve">   รายได้เงินปันผล</t>
  </si>
  <si>
    <t xml:space="preserve">   สินทรัพย์ไม่หมุนเวียนอื่น</t>
  </si>
  <si>
    <t xml:space="preserve">   จ่ายภาษีเงินได้</t>
  </si>
  <si>
    <t>เงินสดจ่ายซื้อสินทรัพย์ไม่มีตัวตน</t>
  </si>
  <si>
    <t>สำรองทั่วไป</t>
  </si>
  <si>
    <t>(หน่วย: บาท)</t>
  </si>
  <si>
    <t>กำไรขาดทุนเบ็ดเสร็จอื่น</t>
  </si>
  <si>
    <t xml:space="preserve">   ค่าเสื่อมราคาและค่าตัดจำหน่าย</t>
  </si>
  <si>
    <t xml:space="preserve">  ค่าใช้จ่ายผลประโยชน์ระยะยาวของพนักงาน</t>
  </si>
  <si>
    <t xml:space="preserve">   สำรองผลประโยชน์ระยะยาวของพนักงาน</t>
  </si>
  <si>
    <t>เงินปันผลรับ</t>
  </si>
  <si>
    <t>กำไรจากการ</t>
  </si>
  <si>
    <t>ส่วนเกินมูลค่า</t>
  </si>
  <si>
    <t>รวมองค์ประกอบอื่น</t>
  </si>
  <si>
    <t>หุ้นสามัญ</t>
  </si>
  <si>
    <t>ประกันภัย</t>
  </si>
  <si>
    <t>ของส่วนของผู้ถือหุ้น</t>
  </si>
  <si>
    <t>เงินลงทุนในหลักทรัพย์เผื่อขาย</t>
  </si>
  <si>
    <t xml:space="preserve">   กำไรจากการจำหน่ายเงินลงทุนในหลักทรัพย์เผื่อขาย</t>
  </si>
  <si>
    <t>รายการที่จะถูกบันทึกในส่วนของกำไรหรือขาดทุนในภายหลัง</t>
  </si>
  <si>
    <t>รายการที่จะไม่ถูกบันทึกในส่วนของกำไรหรือขาดทุนในภายหลัง</t>
  </si>
  <si>
    <t>กำไรขาดทุนเบ็ดเสร็จอื่น:</t>
  </si>
  <si>
    <t>กำไรขาดทุนเบ็ดเสร็จอื่นสำหรับปี</t>
  </si>
  <si>
    <t xml:space="preserve">   กำไรที่ยังไม่เกิดขึ้นจากเงินลงทุนชั่วคราว</t>
  </si>
  <si>
    <t>เงินสดสุทธิจากกิจกรรมลงทุน</t>
  </si>
  <si>
    <t>เงินสดและรายการเทียบเท่าเงินสดเพิ่มขึ้น (ลดลง)</t>
  </si>
  <si>
    <t>กำไรขาดทุน:</t>
  </si>
  <si>
    <t>เงินสดจ่ายซื้ออาคาร และอุปกรณ์</t>
  </si>
  <si>
    <t>เงินสดรับจากการจำหน่ายอุปกรณ์</t>
  </si>
  <si>
    <t>ขาดทุนจากการดำเนินงานก่อนการเปลี่ยนแปลง</t>
  </si>
  <si>
    <t xml:space="preserve">   กำไรจากการจำหน่ายอุปกรณ์</t>
  </si>
  <si>
    <t>ค่าใช้จ่ายภาษีเงินได้</t>
  </si>
  <si>
    <t>กำไรสำหรับปี</t>
  </si>
  <si>
    <t>กำไร (ขาดทุน) ก่อนภาษี</t>
  </si>
  <si>
    <t xml:space="preserve">   หนี้สงสัยจะสูญ (โอนกลับ)</t>
  </si>
  <si>
    <t xml:space="preserve">   กำไรจากการจำหน่ายเงินลงทุนในระยะยาวอื่น</t>
  </si>
  <si>
    <t xml:space="preserve">   การปรับลดมูลค่าเงินลงทุนระยะยาวอื่น </t>
  </si>
  <si>
    <t xml:space="preserve">   ขาดทุนจากอัตราแลกเปลี่ยนที่ยังไม่เกิดขึ้นจริง</t>
  </si>
  <si>
    <t xml:space="preserve">   กำไรจากการจำหน่ายเงินลงทุนชั่วคราว</t>
  </si>
  <si>
    <t>จ่ายเงินปันผล</t>
  </si>
  <si>
    <t>เงินสดสุทธิใช้ไปในจากกิจกรรมจัดหาเงิน</t>
  </si>
  <si>
    <t>เงินสดสุทธิใช้ไปในกิจกรรมดำเนินงาน</t>
  </si>
  <si>
    <t xml:space="preserve">   การปรับลดสินค้าคงเหลือเป็นมูลค่าสุทธิที่จะได้รับ (โอนกลับ)</t>
  </si>
  <si>
    <t xml:space="preserve">      หลักทรัพย์เผื่อขาย - สุทธิจากภาษีเงินได้</t>
  </si>
  <si>
    <t xml:space="preserve">   ขาดทุนจากการโอนเปลี่ยนประเภทหลักทรัพย์เผื่อขาย</t>
  </si>
  <si>
    <t xml:space="preserve">      เป็นเงินลงทุนระยะยาวอื่น</t>
  </si>
  <si>
    <t>รายการปรับกระทบยอดกำไร (ขาดทุน) ก่อนภาษี</t>
  </si>
  <si>
    <t xml:space="preserve">   เป็นเงินสดรับ (จ่าย) จากกิจกรรมดำเนินงาน</t>
  </si>
  <si>
    <t xml:space="preserve">   การรับคืนสินค้า (โอนกลับ)</t>
  </si>
  <si>
    <t>เงินสดใช้ไปในกิจกรรมดำเนินงาน</t>
  </si>
  <si>
    <t>กระแสเงินสดจากกิจกรรมจัดหาเงิน</t>
  </si>
  <si>
    <t xml:space="preserve">   เจ้าหนี้จากการซื้อเงินลงทุนในหลัทรัพย์เผื่อขาย</t>
  </si>
  <si>
    <t xml:space="preserve">   ลูกหนี้จากการขายเงินลงทุนในหลักทรัพย์เผื่อขาย</t>
  </si>
  <si>
    <t xml:space="preserve">   กำไร (ขาดทุน) ที่ยังไม่เกิดขึ้นจากการเปลี่ยนแปลงมูลค่าเงินลงทุนใน</t>
  </si>
  <si>
    <t xml:space="preserve">      - สุทธิจากภาษีเงินได้</t>
  </si>
  <si>
    <t xml:space="preserve">      เผื่อขาย - สุทธิจากภาษีเงินได้</t>
  </si>
  <si>
    <t xml:space="preserve">   กำไรจากมูลค่ายุติธรรมที่เพิ่มขึ้นของเงินลงทุนจากการจัดประเภท</t>
  </si>
  <si>
    <t>กำไรจากมูลค่ายุติธรรม</t>
  </si>
  <si>
    <t>ที่เพิ่มขึ้นของเงินลงทุน</t>
  </si>
  <si>
    <t>จากการจัดประเภท</t>
  </si>
  <si>
    <t>รายการใหม่ของ</t>
  </si>
  <si>
    <t>หุ้นกู้แปลงสภาพเป็น</t>
  </si>
  <si>
    <t>ซื้อเงินลงทุนชั่วคราว</t>
  </si>
  <si>
    <t>จำหน่ายเงินลงทุนชั่วคราว</t>
  </si>
  <si>
    <t>ซื้อหลักทรัพย์เผื่อขาย</t>
  </si>
  <si>
    <t>จำหน่ายหลักทรัพย์เผื่อขาย</t>
  </si>
  <si>
    <t>รับคืนทุนเงินลงทุนระยะยาวอื่น</t>
  </si>
  <si>
    <t>ซื้อตราสารหนี้ที่จะถือจนครบกำหนด</t>
  </si>
  <si>
    <t>เงินสดรับจากตราสารหนี้ที่จะถือจนครบกำหนด</t>
  </si>
  <si>
    <t xml:space="preserve">      รายการใหม่ของหุ้นกู้แปลงสภาพเป็นหลักทรัพย์เผื่อขาย</t>
  </si>
  <si>
    <t xml:space="preserve">   การแปลงหุ้นกู้แปลงสภาพเป็นหลักทรัพย์เผื่อขาย</t>
  </si>
  <si>
    <t>หลักทรัพย์เผื่อขาย</t>
  </si>
  <si>
    <t>ขายเงินลงทุนระยะยาวอื่น</t>
  </si>
  <si>
    <t>2562</t>
  </si>
  <si>
    <t>สำหรับปีสิ้นสุดวันที่ 31 ธันวาคม 2562</t>
  </si>
  <si>
    <t>ยอดคงเหลือ ณ วันที่ 1 มกราคม 2562</t>
  </si>
  <si>
    <t>ยอดคงเหลือ ณ วันที่ 31 ธันวาคม 2562</t>
  </si>
  <si>
    <t>ซื้อเงินลงทุนระยะยาวอื่น</t>
  </si>
  <si>
    <t xml:space="preserve">   ขาดทุนจากการโอนเปลี่ยนประเภทหลักทรัพย์เผื่อขายเป็นหลักทรัพย์เพื่อค้า</t>
  </si>
  <si>
    <t>เงินสดจ่ายซื้อเงินลงทุนในหลักทรัพย์เผื่อขาย</t>
  </si>
  <si>
    <t>เงินสดรับจากการขายเงินลงทุนในหลักทรัพย์เผื่อขาย</t>
  </si>
  <si>
    <t>เงินสดจ่ายซื้อเงินลงทุนระยะยาวอื่น</t>
  </si>
  <si>
    <t xml:space="preserve">   เงินปันผลรับ</t>
  </si>
  <si>
    <t>เงินสดจ่ายซื้อตราสารหนี้ที่จะถือจนครบกำหนด</t>
  </si>
  <si>
    <t>กำไรต่อหุ้นขั้นพื้นฐาน</t>
  </si>
  <si>
    <t>ณ วันที่ 31 ธันวาคม 2563</t>
  </si>
  <si>
    <t>2563</t>
  </si>
  <si>
    <t>สำหรับปีสิ้นสุดวันที่ 31 ธันวาคม 2563</t>
  </si>
  <si>
    <t>ยอดคงเหลือ ณ วันที่ 1 มกราคม 2563</t>
  </si>
  <si>
    <t>ยอดคงเหลือ ณ วันที่ 31 ธันวาคม 2563</t>
  </si>
  <si>
    <t>สินทรัพย์ทางการเงินหมุนเวียนอื่น</t>
  </si>
  <si>
    <t>สินทรัพย์สิทธิการใช้</t>
  </si>
  <si>
    <t>กำไร (ขาดทุน) ก่อนต้นทุนทางการเงินและภาษีเงินได้</t>
  </si>
  <si>
    <t>ต้นทุนทางการเงิน</t>
  </si>
  <si>
    <t>กำไร (ขาดทุน) ก่อนภาษีเงินได้</t>
  </si>
  <si>
    <t>กำไร (ขาดทุน) จาก</t>
  </si>
  <si>
    <t>เงินลงทุนในตราสารทุน</t>
  </si>
  <si>
    <t>ที่กำหนดให้วัดมูลค่า</t>
  </si>
  <si>
    <t>ด้วยมูลค่ายุติธรรม</t>
  </si>
  <si>
    <t>ผ่านกำไรขาดทุน</t>
  </si>
  <si>
    <t>เบ็ดเสร็จอื่น</t>
  </si>
  <si>
    <t>กำไร (ขาดทุน)</t>
  </si>
  <si>
    <t>จากการวัดมูลค่า</t>
  </si>
  <si>
    <t>เงินลงทุน</t>
  </si>
  <si>
    <t>เผื่อขาย</t>
  </si>
  <si>
    <t>ด้วยมูลค่ายุติธรรมผ่าน</t>
  </si>
  <si>
    <t>ประมาณการตาม</t>
  </si>
  <si>
    <t>หลักคณิตศาสตร์</t>
  </si>
  <si>
    <t>ผลสะสมจากการเปลี่ยนแปลงนโยบาย</t>
  </si>
  <si>
    <t xml:space="preserve">   - หลังการปรับปรุง</t>
  </si>
  <si>
    <t>ขาดทุนสำหรับปี</t>
  </si>
  <si>
    <t>โอนกำไรขาดทุนของเงินลงทุนในตราสารทุน</t>
  </si>
  <si>
    <t xml:space="preserve">   ที่กำหนดให้วัดมูลค่าด้วยมูลค่ายุติธรรมผ่าน</t>
  </si>
  <si>
    <t xml:space="preserve">   ขาดทุนที่ยังไม่เกิดขึ้นจากสินทรัพย์ทางการเงินหมุนเวียนอื่น</t>
  </si>
  <si>
    <t xml:space="preserve">   การลดมูลค่าเงินลงทุนระยะยาวอื่น</t>
  </si>
  <si>
    <t xml:space="preserve">   ค่าใช้จ่ายดอกเบี้ย</t>
  </si>
  <si>
    <t xml:space="preserve">   จ่ายผลประโยชน์ระยะยาวของพนักงาน</t>
  </si>
  <si>
    <t>เงินสดจ่ายซื้อสินทรัพย์ทางการเงินหมุนเวียนอื่น</t>
  </si>
  <si>
    <t>เงินสดรับจากการขายสินทรัพย์ทางการเงินหมุนเวียนอื่น</t>
  </si>
  <si>
    <t>เงินสดจ่ายซื้อสินทรัพย์ทางการเงินไม่หมุนเวียนอื่น</t>
  </si>
  <si>
    <t>เงินสดรับจากการขายสินทรัพย์ทางการเงินไม่หมุนเวียนอื่น</t>
  </si>
  <si>
    <t>เงินสดจ่ายหนี้สินตามสัญญาเช่า</t>
  </si>
  <si>
    <t>เงินสดจ่ายดอกเบี้ยหนี้สินตามสัญญาเช่า</t>
  </si>
  <si>
    <t>เงินสดจ่ายดอกเบี้ยเงินกู้ยืมระยะสั้นจากสถาบันการเงิน</t>
  </si>
  <si>
    <t xml:space="preserve">      ที่กำหนดให้วัดมูลค่ายุติธรรมผ่านกำไรขาดทุนเบ็ดเสร็จอื่น/</t>
  </si>
  <si>
    <t xml:space="preserve">      เงินลงทุนในหลักทรัพย์เผื่อขาย - สุทธิจากภาษีเงินได้</t>
  </si>
  <si>
    <t xml:space="preserve">   เจ้าหนี้จากการซื้อเงินลงทุนที่กำหนดให้วัดมูลค่ายุติธรรมผ่าน</t>
  </si>
  <si>
    <t xml:space="preserve">   ลูกหนี้จากการขายเงินลงทุนที่กำหนดให้วัดมูลค่ายุติธรรมผ่าน</t>
  </si>
  <si>
    <t xml:space="preserve">   ขาดทุนจากเงินลงทุนในตราสารทุนที่กำหนดให้วัดมูลค่าด้วย</t>
  </si>
  <si>
    <t xml:space="preserve">      มูลค่ายุติธรรมผ่านกำไรขาดทุนเบ็ดเสร็จอื่น - สุทธิจากภาษีเงินได้</t>
  </si>
  <si>
    <t xml:space="preserve">   กำไร (ขาดทุน) สำหรับปี</t>
  </si>
  <si>
    <t>7, 10</t>
  </si>
  <si>
    <t>ส่วนของหนี้สินตามสัญญาเช่าที่ถึงกำหนดชำระภายในหนึ่งปี</t>
  </si>
  <si>
    <t>เงินสดรับจากเงินกู้ยืมระยะสั้นจากสถาบันการเงิน</t>
  </si>
  <si>
    <t>เงินสดจ่ายชำระคืนเงินกู้ยืมระยะสั้นจากสถาบันการเงิน</t>
  </si>
  <si>
    <t>กำไร (ขาดทุน) สำหรับปี</t>
  </si>
  <si>
    <t xml:space="preserve">   กำไรจากการวัดมูลค่าเงินลงทุนในหลักทรัพย์</t>
  </si>
  <si>
    <t xml:space="preserve">   ขาดทุนจากการประมาณการตามหลักคณิตศาสตร์ประกันภัย </t>
  </si>
  <si>
    <t>เงินลงทุนชั่วคราวลดลง</t>
  </si>
  <si>
    <t>เงินสดและรายการเทียบเท่าเงินสดเพิ่มขึ้น</t>
  </si>
  <si>
    <t>ขาดทุนจากการวัดมูลค่าของเงินลงทุน</t>
  </si>
  <si>
    <t xml:space="preserve">   การบัญชี (หมายเหตุ 4)</t>
  </si>
  <si>
    <t>เงินลงทุนระยะยาวอื่นที่ครบกำหนดไถ่ถอนภายในหนึ่งปี</t>
  </si>
  <si>
    <t>สินทรัพย์ทางการเงินไม่หมุนเวียนอื่นที่ครบกำหนดไถ่ถอน</t>
  </si>
  <si>
    <t xml:space="preserve">   ภายในหนึ่งปี</t>
  </si>
  <si>
    <t>เงินลงทุนระยะยาวอื่น - สุทธิจากส่วนที่ครบกำหนดไถ่ถอน</t>
  </si>
  <si>
    <t>สินทรัพย์ทางการเงินไม่หมุนเวียนอื่น - สุทธิจากส่วนที่ครบ</t>
  </si>
  <si>
    <t xml:space="preserve">   กำหนดไถ่ถอนภายในหนึ่งปี</t>
  </si>
  <si>
    <t>7, 19</t>
  </si>
  <si>
    <t>หนี้สินตามสัญญาเช่า - สุทธิจากส่วนที่ถึงกำหนดชำระ</t>
  </si>
  <si>
    <t>ค่าใช้จ่ายในการขายและจัดจำหน่าย</t>
  </si>
  <si>
    <t>เงินปันผลจ่าย (หมายเหตุ 29)</t>
  </si>
  <si>
    <t xml:space="preserve">   คณิตศาสตร์ประกันภัย (หมายเหตุ 21)</t>
  </si>
  <si>
    <t xml:space="preserve">   โอนกลับผลขาดทุนทางด้านเครดิตที่คาดว่าจะเกิดขึ้น/หนี้สงสัยจะสูญ</t>
  </si>
  <si>
    <t xml:space="preserve">   ขาดทุนจากการจำหน่ายสินทรัพย์ทางการเงินหมุนเวียนอื่น</t>
  </si>
  <si>
    <t xml:space="preserve">      กำไรขาดทุน/เงินลงทุนในหลักทรัพย์พื่อค้า (เพิ่มขึ้น) ลดลง</t>
  </si>
  <si>
    <t xml:space="preserve">      กำไรขาดทุน/เงินลงทุนในหลักทรัพย์เพื่อค้าลดลง</t>
  </si>
  <si>
    <t>โอนกำไรจากการประมาณการตามหลัก</t>
  </si>
  <si>
    <t>เงินสดจ่ายซื้ออุปกรณ์</t>
  </si>
  <si>
    <t xml:space="preserve">   ขาดทุนที่ยังไม่เกิดขึ้นจากการเปลี่ยนแปลงมูลค่าของเงินลงทุน</t>
  </si>
  <si>
    <t xml:space="preserve">   กำไรขาดทุนเบ็ดเสร็จอื่น (หมายเหตุ 15)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</si>
</sst>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7">
    <numFmt numFmtId="41" formatCode="_-* #,##0_-;\-* #,##0_-;_-* &quot;-&quot;_-;_-@_-"/>
    <numFmt numFmtId="43" formatCode="_-* #,##0.00_-;\-* #,##0.00_-;_-* &quot;-&quot;??_-;_-@_-"/>
    <numFmt numFmtId="187" formatCode="&quot;$&quot;#,##0_);\(&quot;$&quot;#,##0\)"/>
    <numFmt numFmtId="188" formatCode="_(&quot;$&quot;* #,##0_);_(&quot;$&quot;* \(#,##0\);_(&quot;$&quot;* &quot;-&quot;_);_(@_)"/>
    <numFmt numFmtId="189" formatCode="_(* #,##0_);_(* \(#,##0\);_(* &quot;-&quot;_);_(@_)"/>
    <numFmt numFmtId="190" formatCode="_(&quot;$&quot;* #,##0.00_);_(&quot;$&quot;* \(#,##0.00\);_(&quot;$&quot;* &quot;-&quot;??_);_(@_)"/>
    <numFmt numFmtId="191" formatCode="_(* #,##0.00_);_(* \(#,##0.00\);_(* &quot;-&quot;??_);_(@_)"/>
    <numFmt numFmtId="192" formatCode="0.0%"/>
    <numFmt numFmtId="193" formatCode="dd\-mmm\-yy_)"/>
    <numFmt numFmtId="194" formatCode="0.00_)"/>
    <numFmt numFmtId="195" formatCode="#,##0.00\ &quot;F&quot;;\-#,##0.00\ &quot;F&quot;"/>
    <numFmt numFmtId="196" formatCode="#,##0.00;[Red]\(#,##0.00\)"/>
    <numFmt numFmtId="197" formatCode="#,##0.0_);[Red]\(#,##0.0\)"/>
    <numFmt numFmtId="198" formatCode="_(* #,##0_);[Red]_(* \(#,##0\);_(* &quot;-&quot;_);_(@_)"/>
    <numFmt numFmtId="199" formatCode="&quot;วันที่&quot;\ ว\ ดดดด\ ปปปป"/>
    <numFmt numFmtId="200" formatCode="#,##0.00,,_)_);[Red]\(\ #,##0.00,,\ \);[Green]_-* &quot;-&quot;??_-;_-@_-"/>
    <numFmt numFmtId="201" formatCode="\ #,##0.00,_)_);[Red]\(\ #,##0.00,\ \);[Green]_-* &quot;-&quot;??_-;_-@_-"/>
    <numFmt numFmtId="202" formatCode="d\ ดดด\ bb"/>
    <numFmt numFmtId="203" formatCode="#,##0_);[Red]\(#,##0\);"/>
    <numFmt numFmtId="204" formatCode="dd/mm/\_x0000_\_x0000_"/>
    <numFmt numFmtId="205" formatCode="_-[$€-2]* #,##0.00_-;\-[$€-2]* #,##0.00_-;_-[$€-2]* &quot;-&quot;??_-"/>
    <numFmt numFmtId="206" formatCode="&quot;0&quot;#.0"/>
    <numFmt numFmtId="207" formatCode="&quot;0&quot;#"/>
    <numFmt numFmtId="208" formatCode=";;;"/>
    <numFmt numFmtId="209" formatCode="ดดดด\-bbbb"/>
    <numFmt numFmtId="210" formatCode="ดดด\-bb"/>
    <numFmt numFmtId="211" formatCode="ดดด\-bbbb"/>
    <numFmt numFmtId="212" formatCode="#,##0.00_ ;[Red]\-#,##0.00\ "/>
    <numFmt numFmtId="213" formatCode="_(* #,##0_)_);[Red]_(* \(\ #,##0\ \);_(* &quot;-&quot;??_);_(@_)"/>
    <numFmt numFmtId="214" formatCode="_(* #,##0.00,,_)_);[Red]_(* \(\ #,##0.00,,\ \);_(* &quot;-&quot;??_);_(@_)"/>
    <numFmt numFmtId="215" formatCode="_(* #,##0.00,_)_);[Red]_(* \(\ #,##0.00,\ \);_(* &quot;-&quot;??_);_(@_)"/>
    <numFmt numFmtId="216" formatCode="_-* #,##0.00_-;[Red]\(\ #,##0.00_-\);_-* &quot;-&quot;_-;_-@_-"/>
    <numFmt numFmtId="217" formatCode="ว\ ดดด\ ปป"/>
    <numFmt numFmtId="218" formatCode="_ * #,##0_ ;_ * \-#,##0_ ;_ * &quot;-&quot;_ ;_ @_ "/>
    <numFmt numFmtId="219" formatCode="#,##0\ &quot;DM&quot;;[Red]\-#,##0\ &quot;DM&quot;"/>
    <numFmt numFmtId="220" formatCode="#,##0.00\ &quot;DM&quot;;[Red]\-#,##0.00\ &quot;DM&quot;"/>
    <numFmt numFmtId="221" formatCode="_(* #,##0_);_(* \(#,##0\);_(* &quot;-&quot;??_);_(@_)"/>
  </numFmts>
  <fonts count="68">
    <font>
      <sz val="10"/>
      <color theme="1"/>
      <name val="Arial"/>
      <family val="2"/>
    </font>
    <font>
      <sz val="10"/>
      <name val="ApFont"/>
      <charset val="222"/>
    </font>
    <font>
      <b/>
      <sz val="16"/>
      <name val="Angsana New"/>
      <family val="1"/>
    </font>
    <font>
      <sz val="16"/>
      <name val="Angsana New"/>
      <family val="1"/>
    </font>
    <font>
      <u/>
      <sz val="16"/>
      <name val="Angsana New"/>
      <family val="1"/>
    </font>
    <font>
      <i/>
      <sz val="16"/>
      <name val="Angsana New"/>
      <family val="1"/>
    </font>
    <font>
      <b/>
      <sz val="15"/>
      <name val="Angsana New"/>
      <family val="1"/>
    </font>
    <font>
      <sz val="10"/>
      <color theme="1"/>
      <name val="Arial"/>
      <family val="2"/>
    </font>
    <font>
      <sz val="14"/>
      <name val="CordiaUPC"/>
      <family val="2"/>
      <charset val="222"/>
    </font>
    <font>
      <sz val="10"/>
      <name val="ApFont"/>
    </font>
    <font>
      <sz val="14"/>
      <name val="Cordia New"/>
      <family val="2"/>
    </font>
    <font>
      <sz val="14"/>
      <name val="AngsanaUPC"/>
      <family val="1"/>
      <charset val="222"/>
    </font>
    <font>
      <sz val="8"/>
      <name val="Arial"/>
      <family val="2"/>
    </font>
    <font>
      <sz val="7"/>
      <name val="Small Fonts"/>
      <family val="2"/>
    </font>
    <font>
      <b/>
      <i/>
      <sz val="16"/>
      <name val="Helv"/>
    </font>
    <font>
      <sz val="10"/>
      <name val="Arial"/>
      <family val="2"/>
    </font>
    <font>
      <b/>
      <sz val="10"/>
      <color indexed="10"/>
      <name val="Arial"/>
      <family val="2"/>
    </font>
    <font>
      <sz val="12"/>
      <name val="Tms Rmn"/>
    </font>
    <font>
      <sz val="10"/>
      <name val="Times New Roman"/>
      <family val="1"/>
    </font>
    <font>
      <sz val="12"/>
      <name val="Tms Rmn"/>
      <charset val="222"/>
    </font>
    <font>
      <sz val="8"/>
      <name val="Arial"/>
      <family val="2"/>
      <charset val="222"/>
    </font>
    <font>
      <b/>
      <i/>
      <sz val="16"/>
      <name val="Helv"/>
      <charset val="222"/>
    </font>
    <font>
      <sz val="10"/>
      <name val="Comic Sans MS"/>
      <family val="4"/>
    </font>
    <font>
      <sz val="10"/>
      <name val="Helv"/>
      <charset val="222"/>
    </font>
    <font>
      <sz val="10"/>
      <name val="Tms Rmn"/>
    </font>
    <font>
      <sz val="9"/>
      <name val="Arial"/>
      <family val="2"/>
      <charset val="222"/>
    </font>
    <font>
      <sz val="6"/>
      <name val="Arial"/>
      <family val="2"/>
    </font>
    <font>
      <sz val="14"/>
      <name val="Palatino"/>
      <family val="1"/>
      <charset val="222"/>
    </font>
    <font>
      <sz val="16"/>
      <name val="Palatino"/>
      <family val="1"/>
      <charset val="222"/>
    </font>
    <font>
      <sz val="32"/>
      <name val="Helvetica-Black"/>
      <charset val="222"/>
    </font>
    <font>
      <b/>
      <sz val="7"/>
      <name val="Helv"/>
      <charset val="222"/>
    </font>
    <font>
      <b/>
      <sz val="9"/>
      <name val="Arial"/>
      <family val="2"/>
      <charset val="222"/>
    </font>
    <font>
      <sz val="10"/>
      <color indexed="8"/>
      <name val="Arial"/>
      <family val="2"/>
    </font>
    <font>
      <sz val="10"/>
      <name val="MS Sans Serif"/>
      <family val="2"/>
    </font>
    <font>
      <sz val="6"/>
      <color indexed="23"/>
      <name val="Helvetica-Black"/>
      <charset val="222"/>
    </font>
    <font>
      <sz val="9.5"/>
      <color indexed="23"/>
      <name val="Helvetica-Black"/>
      <charset val="222"/>
    </font>
    <font>
      <sz val="7"/>
      <name val="Palatino"/>
      <family val="1"/>
      <charset val="222"/>
    </font>
    <font>
      <b/>
      <sz val="14"/>
      <name val="Cordia New"/>
      <family val="2"/>
      <charset val="222"/>
    </font>
    <font>
      <sz val="6"/>
      <name val="Palatino"/>
      <family val="1"/>
      <charset val="222"/>
    </font>
    <font>
      <b/>
      <sz val="12"/>
      <name val="Arial"/>
      <family val="2"/>
    </font>
    <font>
      <sz val="10"/>
      <name val="Helvetica-Black"/>
      <charset val="222"/>
    </font>
    <font>
      <sz val="28"/>
      <name val="Helvetica-Black"/>
      <charset val="222"/>
    </font>
    <font>
      <sz val="10"/>
      <name val="Palatino"/>
      <family val="1"/>
    </font>
    <font>
      <sz val="18"/>
      <name val="Palatino"/>
      <family val="1"/>
      <charset val="222"/>
    </font>
    <font>
      <i/>
      <sz val="14"/>
      <name val="Palatino"/>
      <family val="1"/>
      <charset val="222"/>
    </font>
    <font>
      <b/>
      <sz val="12"/>
      <name val="Helv"/>
    </font>
    <font>
      <b/>
      <sz val="10"/>
      <name val="Helv"/>
    </font>
    <font>
      <b/>
      <i/>
      <sz val="11"/>
      <name val="Helv"/>
    </font>
    <font>
      <b/>
      <sz val="8"/>
      <name val="Arial"/>
      <family val="2"/>
      <charset val="222"/>
    </font>
    <font>
      <sz val="10"/>
      <name val="Palatino"/>
      <family val="1"/>
      <charset val="222"/>
    </font>
    <font>
      <b/>
      <sz val="11"/>
      <color indexed="16"/>
      <name val="Times New Roman"/>
      <family val="1"/>
    </font>
    <font>
      <sz val="12"/>
      <name val="Helvetica-Black"/>
      <charset val="222"/>
    </font>
    <font>
      <sz val="12"/>
      <name val="Times New Roman"/>
      <family val="1"/>
    </font>
    <font>
      <u/>
      <sz val="9"/>
      <name val="Helv"/>
    </font>
    <font>
      <sz val="10"/>
      <color indexed="8"/>
      <name val="Times New Roman"/>
      <family val="1"/>
    </font>
    <font>
      <b/>
      <sz val="10"/>
      <name val="Palatino"/>
      <family val="1"/>
      <charset val="222"/>
    </font>
    <font>
      <sz val="9"/>
      <name val="Tms Rmn"/>
    </font>
    <font>
      <sz val="12"/>
      <name val="Palatino"/>
      <family val="1"/>
      <charset val="222"/>
    </font>
    <font>
      <sz val="11"/>
      <name val="Helvetica-Black"/>
      <charset val="222"/>
    </font>
    <font>
      <sz val="9"/>
      <name val="Tms Rmn"/>
      <charset val="222"/>
    </font>
    <font>
      <sz val="11"/>
      <name val="Univers (WN)"/>
    </font>
    <font>
      <u/>
      <sz val="14"/>
      <color indexed="12"/>
      <name val="CordiaUPC"/>
      <family val="2"/>
      <charset val="222"/>
    </font>
    <font>
      <sz val="14"/>
      <name val="Cordia New"/>
      <family val="1"/>
    </font>
    <font>
      <sz val="12"/>
      <name val="ทsฒำฉ๚ล้"/>
      <family val="1"/>
      <charset val="136"/>
    </font>
    <font>
      <u/>
      <sz val="14"/>
      <color indexed="36"/>
      <name val="CordiaUPC"/>
      <family val="2"/>
      <charset val="222"/>
    </font>
    <font>
      <sz val="12"/>
      <name val="นูลมรผ"/>
      <charset val="222"/>
    </font>
    <font>
      <sz val="12"/>
      <name val="新細明體"/>
      <charset val="136"/>
    </font>
    <font>
      <u/>
      <sz val="17"/>
      <name val="Angsana New"/>
      <family val="1"/>
    </font>
  </fonts>
  <fills count="8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indexed="9"/>
      </patternFill>
    </fill>
    <fill>
      <patternFill patternType="solid">
        <fgColor indexed="35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43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/>
      <bottom style="dotted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/>
      <bottom/>
      <diagonal/>
    </border>
    <border>
      <left style="double">
        <color indexed="64"/>
      </left>
      <right/>
      <top style="double">
        <color indexed="64"/>
      </top>
      <bottom style="double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double">
        <color indexed="64"/>
      </right>
      <top style="double">
        <color indexed="64"/>
      </top>
      <bottom style="double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medium">
        <color indexed="23"/>
      </top>
      <bottom style="medium">
        <color indexed="23"/>
      </bottom>
      <diagonal/>
    </border>
  </borders>
  <cellStyleXfs count="197">
    <xf numFmtId="0" fontId="0" fillId="0" borderId="0"/>
    <xf numFmtId="0" fontId="1" fillId="0" borderId="0"/>
    <xf numFmtId="9" fontId="11" fillId="0" borderId="0"/>
    <xf numFmtId="191" fontId="3" fillId="0" borderId="0" applyFont="0" applyBorder="0" applyAlignment="0"/>
    <xf numFmtId="0" fontId="15" fillId="0" borderId="0" applyFill="0" applyBorder="0" applyAlignment="0"/>
    <xf numFmtId="0" fontId="15" fillId="0" borderId="0" applyFill="0" applyBorder="0" applyAlignment="0"/>
    <xf numFmtId="0" fontId="15" fillId="0" borderId="0" applyFill="0" applyBorder="0" applyAlignment="0"/>
    <xf numFmtId="0" fontId="15" fillId="0" borderId="0" applyFill="0" applyBorder="0" applyAlignment="0"/>
    <xf numFmtId="0" fontId="15" fillId="0" borderId="0" applyFill="0" applyBorder="0" applyAlignment="0"/>
    <xf numFmtId="0" fontId="15" fillId="0" borderId="0" applyFill="0" applyBorder="0" applyAlignment="0"/>
    <xf numFmtId="0" fontId="15" fillId="0" borderId="0" applyFill="0" applyBorder="0" applyAlignment="0"/>
    <xf numFmtId="0" fontId="15" fillId="0" borderId="0" applyFill="0" applyBorder="0" applyAlignment="0"/>
    <xf numFmtId="39" fontId="22" fillId="0" borderId="0"/>
    <xf numFmtId="39" fontId="23" fillId="0" borderId="0"/>
    <xf numFmtId="39" fontId="23" fillId="0" borderId="0"/>
    <xf numFmtId="39" fontId="23" fillId="0" borderId="0"/>
    <xf numFmtId="39" fontId="23" fillId="0" borderId="0"/>
    <xf numFmtId="39" fontId="23" fillId="0" borderId="0"/>
    <xf numFmtId="39" fontId="23" fillId="0" borderId="0"/>
    <xf numFmtId="39" fontId="23" fillId="0" borderId="0"/>
    <xf numFmtId="39" fontId="23" fillId="0" borderId="0"/>
    <xf numFmtId="197" fontId="24" fillId="0" borderId="0" applyFill="0" applyBorder="0" applyAlignment="0" applyProtection="0"/>
    <xf numFmtId="40" fontId="24" fillId="0" borderId="0" applyFill="0" applyBorder="0" applyAlignment="0" applyProtection="0"/>
    <xf numFmtId="198" fontId="8" fillId="3" borderId="0" applyFill="0" applyBorder="0" applyAlignment="0">
      <alignment vertical="top"/>
    </xf>
    <xf numFmtId="199" fontId="8" fillId="0" borderId="0" applyFill="0" applyBorder="0" applyAlignment="0" applyProtection="0"/>
    <xf numFmtId="0" fontId="15" fillId="0" borderId="0" applyFont="0" applyFill="0" applyBorder="0" applyAlignment="0" applyProtection="0"/>
    <xf numFmtId="189" fontId="10" fillId="0" borderId="0" applyFont="0" applyFill="0" applyBorder="0" applyAlignment="0" applyProtection="0"/>
    <xf numFmtId="43" fontId="18" fillId="0" borderId="0" applyFont="0" applyFill="0" applyBorder="0" applyAlignment="0" applyProtection="0"/>
    <xf numFmtId="191" fontId="8" fillId="0" borderId="0" applyFont="0" applyFill="0" applyBorder="0" applyAlignment="0" applyProtection="0"/>
    <xf numFmtId="43" fontId="15" fillId="0" borderId="0" applyFont="0" applyFill="0" applyBorder="0" applyAlignment="0" applyProtection="0"/>
    <xf numFmtId="191" fontId="15" fillId="0" borderId="0" applyFont="0" applyFill="0" applyBorder="0" applyAlignment="0" applyProtection="0"/>
    <xf numFmtId="4" fontId="1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10" fillId="0" borderId="0" applyFont="0" applyFill="0" applyBorder="0" applyAlignment="0" applyProtection="0"/>
    <xf numFmtId="191" fontId="10" fillId="0" borderId="0" applyFont="0" applyFill="0" applyBorder="0" applyAlignment="0" applyProtection="0"/>
    <xf numFmtId="191" fontId="10" fillId="0" borderId="0" applyFont="0" applyFill="0" applyBorder="0" applyAlignment="0" applyProtection="0"/>
    <xf numFmtId="191" fontId="10" fillId="0" borderId="0" applyFont="0" applyFill="0" applyBorder="0" applyAlignment="0" applyProtection="0"/>
    <xf numFmtId="200" fontId="25" fillId="0" borderId="0" applyFill="0" applyBorder="0"/>
    <xf numFmtId="201" fontId="25" fillId="0" borderId="0" applyFill="0" applyBorder="0"/>
    <xf numFmtId="195" fontId="11" fillId="0" borderId="0"/>
    <xf numFmtId="3" fontId="26" fillId="0" borderId="0" applyFont="0" applyFill="0" applyBorder="0" applyAlignment="0" applyProtection="0"/>
    <xf numFmtId="0" fontId="27" fillId="0" borderId="0">
      <alignment horizontal="left"/>
    </xf>
    <xf numFmtId="0" fontId="28" fillId="0" borderId="0"/>
    <xf numFmtId="0" fontId="29" fillId="0" borderId="0">
      <alignment horizontal="left"/>
    </xf>
    <xf numFmtId="202" fontId="8" fillId="3" borderId="5" applyFill="0" applyBorder="0" applyAlignment="0">
      <alignment horizontal="right"/>
    </xf>
    <xf numFmtId="0" fontId="15" fillId="0" borderId="0" applyFont="0" applyFill="0" applyBorder="0" applyAlignment="0" applyProtection="0"/>
    <xf numFmtId="0" fontId="26" fillId="0" borderId="0" applyFont="0" applyFill="0" applyBorder="0" applyAlignment="0" applyProtection="0"/>
    <xf numFmtId="193" fontId="11" fillId="0" borderId="0"/>
    <xf numFmtId="203" fontId="30" fillId="4" borderId="0">
      <protection hidden="1"/>
    </xf>
    <xf numFmtId="47" fontId="31" fillId="0" borderId="0" applyFill="0">
      <alignment horizontal="center"/>
    </xf>
    <xf numFmtId="14" fontId="31" fillId="0" borderId="0" applyFill="0" applyBorder="0">
      <alignment horizontal="center"/>
    </xf>
    <xf numFmtId="14" fontId="32" fillId="0" borderId="0" applyFill="0" applyBorder="0" applyAlignment="0"/>
    <xf numFmtId="204" fontId="31" fillId="0" borderId="0" applyFill="0">
      <alignment horizontal="center"/>
    </xf>
    <xf numFmtId="38" fontId="33" fillId="0" borderId="0" applyFont="0" applyFill="0" applyBorder="0" applyAlignment="0" applyProtection="0"/>
    <xf numFmtId="40" fontId="33" fillId="0" borderId="0" applyFont="0" applyFill="0" applyBorder="0" applyAlignment="0" applyProtection="0"/>
    <xf numFmtId="192" fontId="11" fillId="0" borderId="0"/>
    <xf numFmtId="0" fontId="17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5" fillId="0" borderId="0" applyFill="0" applyBorder="0" applyAlignment="0"/>
    <xf numFmtId="0" fontId="15" fillId="0" borderId="0" applyFill="0" applyBorder="0" applyAlignment="0"/>
    <xf numFmtId="0" fontId="15" fillId="0" borderId="0" applyFill="0" applyBorder="0" applyAlignment="0"/>
    <xf numFmtId="0" fontId="15" fillId="0" borderId="0" applyFill="0" applyBorder="0" applyAlignment="0"/>
    <xf numFmtId="0" fontId="15" fillId="0" borderId="0" applyFill="0" applyBorder="0" applyAlignment="0"/>
    <xf numFmtId="205" fontId="10" fillId="0" borderId="0" applyFont="0" applyFill="0" applyBorder="0" applyAlignment="0" applyProtection="0"/>
    <xf numFmtId="0" fontId="34" fillId="0" borderId="0">
      <alignment horizontal="left"/>
    </xf>
    <xf numFmtId="0" fontId="35" fillId="0" borderId="0">
      <alignment horizontal="left"/>
    </xf>
    <xf numFmtId="0" fontId="36" fillId="0" borderId="0">
      <alignment horizontal="left"/>
    </xf>
    <xf numFmtId="0" fontId="36" fillId="0" borderId="0">
      <alignment horizontal="left"/>
    </xf>
    <xf numFmtId="0" fontId="36" fillId="0" borderId="0">
      <alignment horizontal="left"/>
    </xf>
    <xf numFmtId="0" fontId="37" fillId="0" borderId="6" applyFont="0" applyFill="0" applyBorder="0">
      <alignment horizontal="center" vertical="justify" wrapText="1"/>
    </xf>
    <xf numFmtId="0" fontId="37" fillId="0" borderId="6" applyFont="0" applyFill="0" applyBorder="0">
      <alignment horizontal="centerContinuous" vertical="justify" wrapText="1"/>
    </xf>
    <xf numFmtId="0" fontId="25" fillId="0" borderId="0" applyFill="0" applyBorder="0"/>
    <xf numFmtId="0" fontId="10" fillId="0" borderId="0" applyFont="0" applyFill="0" applyBorder="0"/>
    <xf numFmtId="0" fontId="10" fillId="0" borderId="0" applyFont="0" applyFill="0" applyBorder="0"/>
    <xf numFmtId="0" fontId="10" fillId="0" borderId="0" applyFont="0" applyFill="0" applyBorder="0">
      <alignment vertical="justify" wrapText="1"/>
    </xf>
    <xf numFmtId="38" fontId="12" fillId="5" borderId="0" applyNumberFormat="0" applyBorder="0" applyAlignment="0" applyProtection="0"/>
    <xf numFmtId="38" fontId="20" fillId="5" borderId="0" applyNumberFormat="0" applyBorder="0" applyAlignment="0" applyProtection="0"/>
    <xf numFmtId="38" fontId="12" fillId="5" borderId="0" applyNumberFormat="0" applyBorder="0" applyAlignment="0" applyProtection="0"/>
    <xf numFmtId="0" fontId="38" fillId="0" borderId="0">
      <alignment horizontal="left"/>
    </xf>
    <xf numFmtId="0" fontId="38" fillId="0" borderId="0">
      <alignment horizontal="left"/>
    </xf>
    <xf numFmtId="0" fontId="38" fillId="0" borderId="0">
      <alignment horizontal="left"/>
    </xf>
    <xf numFmtId="0" fontId="39" fillId="0" borderId="7" applyNumberFormat="0" applyAlignment="0" applyProtection="0">
      <alignment horizontal="left" vertical="center"/>
    </xf>
    <xf numFmtId="0" fontId="39" fillId="0" borderId="2">
      <alignment horizontal="left" vertical="center"/>
    </xf>
    <xf numFmtId="0" fontId="40" fillId="0" borderId="0">
      <alignment horizontal="left"/>
    </xf>
    <xf numFmtId="0" fontId="41" fillId="0" borderId="8">
      <alignment horizontal="left" vertical="top"/>
    </xf>
    <xf numFmtId="0" fontId="42" fillId="0" borderId="0">
      <alignment horizontal="left"/>
    </xf>
    <xf numFmtId="0" fontId="43" fillId="0" borderId="8">
      <alignment horizontal="left" vertical="top"/>
    </xf>
    <xf numFmtId="0" fontId="44" fillId="0" borderId="0">
      <alignment horizontal="left"/>
    </xf>
    <xf numFmtId="206" fontId="45" fillId="0" borderId="9">
      <alignment horizontal="left"/>
    </xf>
    <xf numFmtId="207" fontId="46" fillId="0" borderId="10">
      <alignment horizontal="left"/>
    </xf>
    <xf numFmtId="0" fontId="47" fillId="0" borderId="11">
      <alignment horizontal="right"/>
    </xf>
    <xf numFmtId="0" fontId="45" fillId="1" borderId="10">
      <alignment horizontal="left"/>
    </xf>
    <xf numFmtId="208" fontId="24" fillId="0" borderId="0" applyFill="0" applyBorder="0" applyAlignment="0" applyProtection="0"/>
    <xf numFmtId="10" fontId="12" fillId="6" borderId="6" applyNumberFormat="0" applyBorder="0" applyAlignment="0" applyProtection="0"/>
    <xf numFmtId="10" fontId="20" fillId="6" borderId="6" applyNumberFormat="0" applyBorder="0" applyAlignment="0" applyProtection="0"/>
    <xf numFmtId="10" fontId="12" fillId="6" borderId="6" applyNumberFormat="0" applyBorder="0" applyAlignment="0" applyProtection="0"/>
    <xf numFmtId="0" fontId="15" fillId="0" borderId="0" applyFill="0" applyBorder="0" applyAlignment="0"/>
    <xf numFmtId="0" fontId="15" fillId="0" borderId="0" applyFill="0" applyBorder="0" applyAlignment="0"/>
    <xf numFmtId="0" fontId="15" fillId="0" borderId="0" applyFill="0" applyBorder="0" applyAlignment="0"/>
    <xf numFmtId="0" fontId="15" fillId="0" borderId="0" applyFill="0" applyBorder="0" applyAlignment="0"/>
    <xf numFmtId="0" fontId="15" fillId="0" borderId="0" applyFill="0" applyBorder="0" applyAlignment="0"/>
    <xf numFmtId="17" fontId="48" fillId="0" borderId="0" applyFill="0" applyBorder="0">
      <alignment horizontal="center"/>
    </xf>
    <xf numFmtId="209" fontId="10" fillId="0" borderId="0" applyFill="0" applyBorder="0">
      <alignment horizontal="center"/>
    </xf>
    <xf numFmtId="210" fontId="10" fillId="0" borderId="0" applyFont="0" applyFill="0" applyBorder="0"/>
    <xf numFmtId="211" fontId="10" fillId="0" borderId="0" applyFont="0" applyFill="0" applyBorder="0"/>
    <xf numFmtId="37" fontId="13" fillId="0" borderId="0"/>
    <xf numFmtId="194" fontId="14" fillId="0" borderId="0"/>
    <xf numFmtId="194" fontId="21" fillId="0" borderId="0"/>
    <xf numFmtId="194" fontId="14" fillId="0" borderId="0"/>
    <xf numFmtId="212" fontId="25" fillId="0" borderId="0" applyFont="0" applyFill="0" applyBorder="0"/>
    <xf numFmtId="213" fontId="10" fillId="0" borderId="0" applyFont="0" applyFill="0" applyBorder="0"/>
    <xf numFmtId="0" fontId="10" fillId="0" borderId="0"/>
    <xf numFmtId="0" fontId="10" fillId="0" borderId="0"/>
    <xf numFmtId="0" fontId="10" fillId="0" borderId="0"/>
    <xf numFmtId="0" fontId="10" fillId="0" borderId="0"/>
    <xf numFmtId="0" fontId="9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8" fillId="0" borderId="0"/>
    <xf numFmtId="0" fontId="1" fillId="0" borderId="0"/>
    <xf numFmtId="0" fontId="9" fillId="0" borderId="0"/>
    <xf numFmtId="0" fontId="15" fillId="0" borderId="0"/>
    <xf numFmtId="0" fontId="7" fillId="0" borderId="0"/>
    <xf numFmtId="214" fontId="10" fillId="0" borderId="0" applyFont="0" applyFill="0" applyBorder="0"/>
    <xf numFmtId="215" fontId="10" fillId="0" borderId="0"/>
    <xf numFmtId="216" fontId="10" fillId="0" borderId="0" applyFont="0" applyFill="0" applyBorder="0">
      <alignment vertical="justify" wrapText="1"/>
    </xf>
    <xf numFmtId="0" fontId="49" fillId="0" borderId="0"/>
    <xf numFmtId="0" fontId="50" fillId="2" borderId="12"/>
    <xf numFmtId="0" fontId="51" fillId="0" borderId="0">
      <alignment horizontal="left"/>
    </xf>
    <xf numFmtId="217" fontId="8" fillId="3" borderId="0" applyFill="0" applyBorder="0" applyAlignment="0" applyProtection="0">
      <protection locked="0"/>
    </xf>
    <xf numFmtId="187" fontId="8" fillId="3" borderId="0" applyFill="0" applyBorder="0" applyAlignment="0" applyProtection="0">
      <alignment vertical="top"/>
    </xf>
    <xf numFmtId="196" fontId="8" fillId="0" borderId="0" applyFill="0" applyBorder="0" applyAlignment="0" applyProtection="0"/>
    <xf numFmtId="0" fontId="15" fillId="0" borderId="0" applyFont="0" applyFill="0" applyBorder="0" applyAlignment="0" applyProtection="0"/>
    <xf numFmtId="0" fontId="15" fillId="0" borderId="0" applyFont="0" applyFill="0" applyBorder="0" applyAlignment="0" applyProtection="0"/>
    <xf numFmtId="10" fontId="15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0" fontId="15" fillId="0" borderId="0" applyFill="0" applyBorder="0" applyAlignment="0"/>
    <xf numFmtId="0" fontId="15" fillId="0" borderId="0" applyFill="0" applyBorder="0" applyAlignment="0"/>
    <xf numFmtId="0" fontId="15" fillId="0" borderId="0" applyFill="0" applyBorder="0" applyAlignment="0"/>
    <xf numFmtId="0" fontId="15" fillId="0" borderId="0" applyFill="0" applyBorder="0" applyAlignment="0"/>
    <xf numFmtId="0" fontId="15" fillId="0" borderId="0" applyFill="0" applyBorder="0" applyAlignment="0"/>
    <xf numFmtId="37" fontId="52" fillId="0" borderId="0"/>
    <xf numFmtId="1" fontId="15" fillId="0" borderId="13" applyNumberFormat="0" applyFill="0" applyAlignment="0" applyProtection="0">
      <alignment horizontal="center" vertical="center"/>
    </xf>
    <xf numFmtId="0" fontId="35" fillId="0" borderId="14">
      <alignment vertical="center"/>
    </xf>
    <xf numFmtId="0" fontId="53" fillId="0" borderId="0">
      <alignment horizontal="left"/>
    </xf>
    <xf numFmtId="0" fontId="33" fillId="0" borderId="0"/>
    <xf numFmtId="3" fontId="54" fillId="7" borderId="6">
      <alignment horizontal="left" vertical="top" wrapText="1"/>
      <protection locked="0"/>
    </xf>
    <xf numFmtId="0" fontId="15" fillId="0" borderId="0"/>
    <xf numFmtId="0" fontId="55" fillId="0" borderId="0">
      <alignment horizontal="left"/>
    </xf>
    <xf numFmtId="0" fontId="36" fillId="0" borderId="0">
      <alignment horizontal="left"/>
    </xf>
    <xf numFmtId="0" fontId="42" fillId="0" borderId="0"/>
    <xf numFmtId="0" fontId="40" fillId="0" borderId="0"/>
    <xf numFmtId="0" fontId="36" fillId="0" borderId="0"/>
    <xf numFmtId="0" fontId="56" fillId="0" borderId="0" applyNumberFormat="0" applyFill="0" applyBorder="0" applyAlignment="0" applyProtection="0"/>
    <xf numFmtId="0" fontId="57" fillId="0" borderId="0"/>
    <xf numFmtId="0" fontId="57" fillId="0" borderId="0"/>
    <xf numFmtId="0" fontId="58" fillId="0" borderId="0"/>
    <xf numFmtId="0" fontId="58" fillId="0" borderId="0"/>
    <xf numFmtId="0" fontId="57" fillId="0" borderId="0"/>
    <xf numFmtId="0" fontId="57" fillId="0" borderId="0"/>
    <xf numFmtId="49" fontId="32" fillId="0" borderId="0" applyFill="0" applyBorder="0" applyAlignment="0"/>
    <xf numFmtId="0" fontId="15" fillId="0" borderId="0" applyFill="0" applyBorder="0" applyAlignment="0"/>
    <xf numFmtId="218" fontId="15" fillId="0" borderId="0" applyFill="0" applyBorder="0" applyAlignment="0"/>
    <xf numFmtId="0" fontId="59" fillId="0" borderId="0" applyNumberFormat="0" applyFill="0" applyBorder="0" applyAlignment="0" applyProtection="0"/>
    <xf numFmtId="0" fontId="16" fillId="0" borderId="0">
      <alignment horizontal="center" vertical="top"/>
    </xf>
    <xf numFmtId="0" fontId="58" fillId="0" borderId="0"/>
    <xf numFmtId="0" fontId="57" fillId="0" borderId="0"/>
    <xf numFmtId="0" fontId="60" fillId="0" borderId="0"/>
    <xf numFmtId="219" fontId="33" fillId="0" borderId="0" applyFont="0" applyFill="0" applyBorder="0" applyAlignment="0" applyProtection="0"/>
    <xf numFmtId="220" fontId="33" fillId="0" borderId="0" applyFont="0" applyFill="0" applyBorder="0" applyAlignment="0" applyProtection="0"/>
    <xf numFmtId="41" fontId="10" fillId="0" borderId="0" applyFont="0" applyFill="0" applyBorder="0" applyAlignment="0" applyProtection="0"/>
    <xf numFmtId="191" fontId="15" fillId="0" borderId="0" applyFont="0" applyFill="0" applyBorder="0" applyAlignment="0" applyProtection="0"/>
    <xf numFmtId="0" fontId="61" fillId="0" borderId="0" applyNumberFormat="0" applyFill="0" applyBorder="0" applyAlignment="0" applyProtection="0">
      <alignment vertical="top"/>
      <protection locked="0"/>
    </xf>
    <xf numFmtId="0" fontId="62" fillId="0" borderId="0"/>
    <xf numFmtId="41" fontId="62" fillId="0" borderId="0" applyFont="0" applyFill="0" applyBorder="0" applyAlignment="0" applyProtection="0"/>
    <xf numFmtId="191" fontId="62" fillId="0" borderId="0" applyFont="0" applyFill="0" applyBorder="0" applyAlignment="0" applyProtection="0"/>
    <xf numFmtId="188" fontId="63" fillId="0" borderId="0" applyFont="0" applyFill="0" applyBorder="0" applyAlignment="0" applyProtection="0"/>
    <xf numFmtId="190" fontId="63" fillId="0" borderId="0" applyFont="0" applyFill="0" applyBorder="0" applyAlignment="0" applyProtection="0"/>
    <xf numFmtId="0" fontId="64" fillId="0" borderId="0" applyNumberFormat="0" applyFill="0" applyBorder="0" applyAlignment="0" applyProtection="0">
      <alignment vertical="top"/>
      <protection locked="0"/>
    </xf>
    <xf numFmtId="9" fontId="65" fillId="0" borderId="0" applyFont="0" applyFill="0" applyBorder="0" applyAlignment="0" applyProtection="0"/>
    <xf numFmtId="0" fontId="8" fillId="0" borderId="0"/>
    <xf numFmtId="0" fontId="65" fillId="0" borderId="0" applyFont="0" applyFill="0" applyBorder="0" applyAlignment="0" applyProtection="0"/>
    <xf numFmtId="0" fontId="65" fillId="0" borderId="0" applyFont="0" applyFill="0" applyBorder="0" applyAlignment="0" applyProtection="0"/>
    <xf numFmtId="0" fontId="65" fillId="0" borderId="0" applyFont="0" applyFill="0" applyBorder="0" applyAlignment="0" applyProtection="0"/>
    <xf numFmtId="0" fontId="65" fillId="0" borderId="0" applyFont="0" applyFill="0" applyBorder="0" applyAlignment="0" applyProtection="0"/>
    <xf numFmtId="0" fontId="65" fillId="0" borderId="0"/>
    <xf numFmtId="191" fontId="11" fillId="0" borderId="0" applyFont="0" applyFill="0" applyBorder="0" applyAlignment="0" applyProtection="0"/>
    <xf numFmtId="0" fontId="66" fillId="0" borderId="0"/>
    <xf numFmtId="191" fontId="7" fillId="0" borderId="0" applyFont="0" applyFill="0" applyBorder="0" applyAlignment="0" applyProtection="0"/>
  </cellStyleXfs>
  <cellXfs count="58">
    <xf numFmtId="0" fontId="0" fillId="0" borderId="0" xfId="0"/>
    <xf numFmtId="37" fontId="3" fillId="0" borderId="0" xfId="0" applyNumberFormat="1" applyFont="1" applyFill="1" applyAlignment="1">
      <alignment vertical="center"/>
    </xf>
    <xf numFmtId="0" fontId="3" fillId="0" borderId="0" xfId="0" applyNumberFormat="1" applyFont="1" applyFill="1" applyAlignment="1">
      <alignment vertical="top"/>
    </xf>
    <xf numFmtId="0" fontId="67" fillId="0" borderId="0" xfId="0" quotePrefix="1" applyNumberFormat="1" applyFont="1" applyFill="1" applyBorder="1" applyAlignment="1">
      <alignment horizontal="center" vertical="center"/>
    </xf>
    <xf numFmtId="189" fontId="3" fillId="0" borderId="1" xfId="1" applyNumberFormat="1" applyFont="1" applyFill="1" applyBorder="1" applyAlignment="1">
      <alignment vertical="center"/>
    </xf>
    <xf numFmtId="189" fontId="3" fillId="0" borderId="0" xfId="1" applyNumberFormat="1" applyFont="1" applyFill="1" applyAlignment="1">
      <alignment vertical="center"/>
    </xf>
    <xf numFmtId="189" fontId="3" fillId="0" borderId="0" xfId="1" applyNumberFormat="1" applyFont="1" applyFill="1" applyBorder="1" applyAlignment="1">
      <alignment vertical="center"/>
    </xf>
    <xf numFmtId="37" fontId="3" fillId="0" borderId="0" xfId="1" applyNumberFormat="1" applyFont="1" applyFill="1" applyAlignment="1">
      <alignment vertical="center"/>
    </xf>
    <xf numFmtId="189" fontId="3" fillId="0" borderId="3" xfId="1" applyNumberFormat="1" applyFont="1" applyFill="1" applyBorder="1" applyAlignment="1">
      <alignment vertical="center"/>
    </xf>
    <xf numFmtId="37" fontId="3" fillId="0" borderId="0" xfId="1" applyNumberFormat="1" applyFont="1" applyFill="1" applyAlignment="1">
      <alignment horizontal="centerContinuous" vertical="center"/>
    </xf>
    <xf numFmtId="37" fontId="3" fillId="0" borderId="0" xfId="1" applyNumberFormat="1" applyFont="1" applyFill="1" applyBorder="1" applyAlignment="1">
      <alignment horizontal="right" vertical="center"/>
    </xf>
    <xf numFmtId="0" fontId="4" fillId="0" borderId="0" xfId="1" quotePrefix="1" applyNumberFormat="1" applyFont="1" applyFill="1" applyAlignment="1">
      <alignment horizontal="center" vertical="center"/>
    </xf>
    <xf numFmtId="37" fontId="3" fillId="0" borderId="0" xfId="1" applyNumberFormat="1" applyFont="1" applyFill="1" applyAlignment="1">
      <alignment horizontal="center" vertical="center"/>
    </xf>
    <xf numFmtId="37" fontId="2" fillId="0" borderId="0" xfId="1" applyNumberFormat="1" applyFont="1" applyFill="1" applyAlignment="1">
      <alignment horizontal="left" vertical="center"/>
    </xf>
    <xf numFmtId="0" fontId="0" fillId="0" borderId="0" xfId="0" applyFill="1"/>
    <xf numFmtId="37" fontId="2" fillId="0" borderId="0" xfId="1" applyNumberFormat="1" applyFont="1" applyFill="1" applyBorder="1" applyAlignment="1">
      <alignment horizontal="left" vertical="center"/>
    </xf>
    <xf numFmtId="37" fontId="3" fillId="0" borderId="0" xfId="1" applyNumberFormat="1" applyFont="1" applyFill="1" applyBorder="1" applyAlignment="1">
      <alignment horizontal="centerContinuous" vertical="center"/>
    </xf>
    <xf numFmtId="37" fontId="4" fillId="0" borderId="0" xfId="1" applyNumberFormat="1" applyFont="1" applyFill="1" applyAlignment="1">
      <alignment horizontal="center" vertical="center"/>
    </xf>
    <xf numFmtId="0" fontId="4" fillId="0" borderId="0" xfId="1" applyNumberFormat="1" applyFont="1" applyFill="1" applyAlignment="1">
      <alignment horizontal="center" vertical="center"/>
    </xf>
    <xf numFmtId="37" fontId="2" fillId="0" borderId="0" xfId="1" quotePrefix="1" applyNumberFormat="1" applyFont="1" applyFill="1" applyAlignment="1">
      <alignment horizontal="left" vertical="center"/>
    </xf>
    <xf numFmtId="37" fontId="3" fillId="0" borderId="0" xfId="1" applyNumberFormat="1" applyFont="1" applyFill="1" applyAlignment="1">
      <alignment horizontal="left" vertical="center"/>
    </xf>
    <xf numFmtId="37" fontId="3" fillId="0" borderId="0" xfId="1" quotePrefix="1" applyNumberFormat="1" applyFont="1" applyFill="1" applyAlignment="1">
      <alignment horizontal="left" vertical="center"/>
    </xf>
    <xf numFmtId="189" fontId="3" fillId="0" borderId="0" xfId="1" applyNumberFormat="1" applyFont="1" applyFill="1" applyAlignment="1">
      <alignment horizontal="right" vertical="center"/>
    </xf>
    <xf numFmtId="189" fontId="3" fillId="0" borderId="0" xfId="1" applyNumberFormat="1" applyFont="1" applyFill="1" applyBorder="1" applyAlignment="1">
      <alignment horizontal="center" vertical="center"/>
    </xf>
    <xf numFmtId="189" fontId="3" fillId="0" borderId="1" xfId="1" applyNumberFormat="1" applyFont="1" applyFill="1" applyBorder="1" applyAlignment="1">
      <alignment horizontal="center" vertical="center"/>
    </xf>
    <xf numFmtId="189" fontId="3" fillId="0" borderId="0" xfId="1" applyNumberFormat="1" applyFont="1" applyFill="1" applyAlignment="1">
      <alignment horizontal="center" vertical="center"/>
    </xf>
    <xf numFmtId="189" fontId="3" fillId="0" borderId="2" xfId="1" applyNumberFormat="1" applyFont="1" applyFill="1" applyBorder="1" applyAlignment="1">
      <alignment horizontal="right" vertical="center"/>
    </xf>
    <xf numFmtId="0" fontId="6" fillId="0" borderId="0" xfId="0" applyFont="1" applyFill="1" applyAlignment="1">
      <alignment horizontal="left" vertical="center"/>
    </xf>
    <xf numFmtId="37" fontId="2" fillId="0" borderId="0" xfId="1" applyNumberFormat="1" applyFont="1" applyFill="1" applyAlignment="1">
      <alignment vertical="center"/>
    </xf>
    <xf numFmtId="37" fontId="5" fillId="0" borderId="0" xfId="1" applyNumberFormat="1" applyFont="1" applyFill="1" applyAlignment="1">
      <alignment vertical="center"/>
    </xf>
    <xf numFmtId="37" fontId="5" fillId="0" borderId="0" xfId="1" applyNumberFormat="1" applyFont="1" applyFill="1" applyAlignment="1">
      <alignment horizontal="center" vertical="center"/>
    </xf>
    <xf numFmtId="189" fontId="3" fillId="0" borderId="2" xfId="1" applyNumberFormat="1" applyFont="1" applyFill="1" applyBorder="1" applyAlignment="1">
      <alignment vertical="center"/>
    </xf>
    <xf numFmtId="39" fontId="3" fillId="0" borderId="0" xfId="1" applyNumberFormat="1" applyFont="1" applyFill="1" applyAlignment="1">
      <alignment vertical="center"/>
    </xf>
    <xf numFmtId="37" fontId="3" fillId="0" borderId="4" xfId="1" applyNumberFormat="1" applyFont="1" applyFill="1" applyBorder="1" applyAlignment="1">
      <alignment vertical="center"/>
    </xf>
    <xf numFmtId="221" fontId="3" fillId="0" borderId="0" xfId="196" applyNumberFormat="1" applyFont="1" applyFill="1" applyBorder="1" applyAlignment="1">
      <alignment horizontal="right"/>
    </xf>
    <xf numFmtId="37" fontId="3" fillId="0" borderId="0" xfId="1" applyNumberFormat="1" applyFont="1" applyFill="1" applyBorder="1" applyAlignment="1">
      <alignment horizontal="center" vertical="center"/>
    </xf>
    <xf numFmtId="221" fontId="3" fillId="0" borderId="1" xfId="196" applyNumberFormat="1" applyFont="1" applyFill="1" applyBorder="1" applyAlignment="1">
      <alignment horizontal="right"/>
    </xf>
    <xf numFmtId="189" fontId="3" fillId="0" borderId="5" xfId="1" applyNumberFormat="1" applyFont="1" applyFill="1" applyBorder="1" applyAlignment="1">
      <alignment vertical="center"/>
    </xf>
    <xf numFmtId="37" fontId="3" fillId="0" borderId="0" xfId="1" applyNumberFormat="1" applyFont="1" applyFill="1" applyBorder="1" applyAlignment="1">
      <alignment vertical="center"/>
    </xf>
    <xf numFmtId="39" fontId="3" fillId="0" borderId="3" xfId="1" applyNumberFormat="1" applyFont="1" applyFill="1" applyBorder="1" applyAlignment="1">
      <alignment vertical="center"/>
    </xf>
    <xf numFmtId="189" fontId="3" fillId="0" borderId="0" xfId="1" applyNumberFormat="1" applyFont="1" applyFill="1" applyBorder="1" applyAlignment="1">
      <alignment horizontal="right" vertical="center"/>
    </xf>
    <xf numFmtId="0" fontId="3" fillId="0" borderId="0" xfId="1" applyNumberFormat="1" applyFont="1" applyFill="1" applyAlignment="1">
      <alignment horizontal="center" vertical="center"/>
    </xf>
    <xf numFmtId="37" fontId="3" fillId="0" borderId="1" xfId="1" applyNumberFormat="1" applyFont="1" applyFill="1" applyBorder="1" applyAlignment="1">
      <alignment horizontal="center" vertical="center"/>
    </xf>
    <xf numFmtId="189" fontId="3" fillId="0" borderId="1" xfId="1" applyNumberFormat="1" applyFont="1" applyFill="1" applyBorder="1" applyAlignment="1">
      <alignment horizontal="right" vertical="center"/>
    </xf>
    <xf numFmtId="37" fontId="3" fillId="0" borderId="1" xfId="1" applyNumberFormat="1" applyFont="1" applyFill="1" applyBorder="1" applyAlignment="1">
      <alignment horizontal="center" vertical="center"/>
    </xf>
    <xf numFmtId="189" fontId="3" fillId="2" borderId="1" xfId="1" applyNumberFormat="1" applyFont="1" applyFill="1" applyBorder="1" applyAlignment="1">
      <alignment vertical="center"/>
    </xf>
    <xf numFmtId="189" fontId="3" fillId="2" borderId="0" xfId="1" applyNumberFormat="1" applyFont="1" applyFill="1" applyAlignment="1">
      <alignment vertical="center"/>
    </xf>
    <xf numFmtId="189" fontId="3" fillId="2" borderId="0" xfId="1" applyNumberFormat="1" applyFont="1" applyFill="1" applyAlignment="1">
      <alignment horizontal="right" vertical="center"/>
    </xf>
    <xf numFmtId="189" fontId="3" fillId="2" borderId="5" xfId="1" applyNumberFormat="1" applyFont="1" applyFill="1" applyBorder="1" applyAlignment="1">
      <alignment vertical="center"/>
    </xf>
    <xf numFmtId="37" fontId="3" fillId="2" borderId="0" xfId="1" applyNumberFormat="1" applyFont="1" applyFill="1" applyAlignment="1">
      <alignment horizontal="center" vertical="center"/>
    </xf>
    <xf numFmtId="37" fontId="3" fillId="2" borderId="1" xfId="1" applyNumberFormat="1" applyFont="1" applyFill="1" applyBorder="1" applyAlignment="1">
      <alignment horizontal="center" vertical="center"/>
    </xf>
    <xf numFmtId="189" fontId="3" fillId="2" borderId="0" xfId="1" applyNumberFormat="1" applyFont="1" applyFill="1" applyAlignment="1">
      <alignment horizontal="center" vertical="center"/>
    </xf>
    <xf numFmtId="189" fontId="3" fillId="2" borderId="3" xfId="1" applyNumberFormat="1" applyFont="1" applyFill="1" applyBorder="1" applyAlignment="1">
      <alignment vertical="center"/>
    </xf>
    <xf numFmtId="37" fontId="3" fillId="2" borderId="0" xfId="1" applyNumberFormat="1" applyFont="1" applyFill="1" applyAlignment="1">
      <alignment vertical="center"/>
    </xf>
    <xf numFmtId="0" fontId="0" fillId="0" borderId="0" xfId="0" applyFill="1" applyAlignment="1">
      <alignment vertical="center"/>
    </xf>
    <xf numFmtId="37" fontId="3" fillId="0" borderId="1" xfId="1" applyNumberFormat="1" applyFont="1" applyFill="1" applyBorder="1" applyAlignment="1">
      <alignment horizontal="center" vertical="center"/>
    </xf>
    <xf numFmtId="0" fontId="2" fillId="0" borderId="0" xfId="0" applyFont="1" applyFill="1" applyAlignment="1">
      <alignment horizontal="left" vertical="center"/>
    </xf>
    <xf numFmtId="37" fontId="3" fillId="0" borderId="2" xfId="1" applyNumberFormat="1" applyFont="1" applyFill="1" applyBorder="1" applyAlignment="1">
      <alignment horizontal="center" vertical="center"/>
    </xf>
  </cellXfs>
  <cellStyles count="197">
    <cellStyle name="75" xfId="2"/>
    <cellStyle name="amount" xfId="3"/>
    <cellStyle name="Calc Currency (0)" xfId="4"/>
    <cellStyle name="Calc Currency (2)" xfId="5"/>
    <cellStyle name="Calc Percent (0)" xfId="6"/>
    <cellStyle name="Calc Percent (1)" xfId="7"/>
    <cellStyle name="Calc Percent (2)" xfId="8"/>
    <cellStyle name="Calc Units (0)" xfId="9"/>
    <cellStyle name="Calc Units (1)" xfId="10"/>
    <cellStyle name="Calc Units (2)" xfId="11"/>
    <cellStyle name="comic" xfId="12"/>
    <cellStyle name="Comma" xfId="196" builtinId="3"/>
    <cellStyle name="Comma  - Style1" xfId="13"/>
    <cellStyle name="Comma  - Style2" xfId="14"/>
    <cellStyle name="Comma  - Style3" xfId="15"/>
    <cellStyle name="Comma  - Style4" xfId="16"/>
    <cellStyle name="Comma  - Style5" xfId="17"/>
    <cellStyle name="Comma  - Style6" xfId="18"/>
    <cellStyle name="Comma  - Style7" xfId="19"/>
    <cellStyle name="Comma  - Style8" xfId="20"/>
    <cellStyle name="Comma (0.0)" xfId="21"/>
    <cellStyle name="Comma (0.00)" xfId="22"/>
    <cellStyle name="Comma (hidden)" xfId="23"/>
    <cellStyle name="Comma (index)" xfId="24"/>
    <cellStyle name="Comma [00]" xfId="25"/>
    <cellStyle name="Comma [1]" xfId="26"/>
    <cellStyle name="Comma 14" xfId="27"/>
    <cellStyle name="Comma 2" xfId="28"/>
    <cellStyle name="Comma 2 2" xfId="29"/>
    <cellStyle name="Comma 3" xfId="30"/>
    <cellStyle name="Comma 4" xfId="31"/>
    <cellStyle name="Comma 5" xfId="32"/>
    <cellStyle name="Comma 6" xfId="33"/>
    <cellStyle name="Comma 7" xfId="34"/>
    <cellStyle name="Comma 8" xfId="35"/>
    <cellStyle name="Comma 9" xfId="36"/>
    <cellStyle name="Comma M" xfId="37"/>
    <cellStyle name="Comma T" xfId="38"/>
    <cellStyle name="comma zerodec" xfId="39"/>
    <cellStyle name="Comma0" xfId="40"/>
    <cellStyle name="Cover Date" xfId="41"/>
    <cellStyle name="Cover Subtitle" xfId="42"/>
    <cellStyle name="Cover Title" xfId="43"/>
    <cellStyle name="Currency (hidden)" xfId="44"/>
    <cellStyle name="Currency [00]" xfId="45"/>
    <cellStyle name="Currency0" xfId="46"/>
    <cellStyle name="Currency1" xfId="47"/>
    <cellStyle name="Custom" xfId="48"/>
    <cellStyle name="Date" xfId="49"/>
    <cellStyle name="Date Eng" xfId="50"/>
    <cellStyle name="Date Short" xfId="51"/>
    <cellStyle name="Date_13.Lead_Royal Excellency(RE)" xfId="52"/>
    <cellStyle name="Dezimal [0]_OPTIMIR1 (deutsch)" xfId="53"/>
    <cellStyle name="Dezimal_OPTIMIR1 (deutsch)" xfId="54"/>
    <cellStyle name="Dollar (zero dec)" xfId="55"/>
    <cellStyle name="E&amp;Y House" xfId="56"/>
    <cellStyle name="E&amp;Y House 2" xfId="57"/>
    <cellStyle name="Enter Currency (0)" xfId="58"/>
    <cellStyle name="Enter Currency (2)" xfId="59"/>
    <cellStyle name="Enter Units (0)" xfId="60"/>
    <cellStyle name="Enter Units (1)" xfId="61"/>
    <cellStyle name="Enter Units (2)" xfId="62"/>
    <cellStyle name="Euro" xfId="63"/>
    <cellStyle name="Footer SBILogo1" xfId="64"/>
    <cellStyle name="Footer SBILogo2" xfId="65"/>
    <cellStyle name="Footnote" xfId="66"/>
    <cellStyle name="Footnote Reference" xfId="67"/>
    <cellStyle name="Footnote__0_Lead_ KOSE_30.06.05" xfId="68"/>
    <cellStyle name="General C" xfId="69"/>
    <cellStyle name="General CA" xfId="70"/>
    <cellStyle name="General Eng" xfId="71"/>
    <cellStyle name="General S" xfId="72"/>
    <cellStyle name="General T" xfId="73"/>
    <cellStyle name="General W" xfId="74"/>
    <cellStyle name="Grey" xfId="75"/>
    <cellStyle name="Grey 2" xfId="76"/>
    <cellStyle name="Grey 3" xfId="77"/>
    <cellStyle name="Header" xfId="78"/>
    <cellStyle name="Header Draft Stamp" xfId="79"/>
    <cellStyle name="Header__0_Lead_ KOSE_30.06.05" xfId="80"/>
    <cellStyle name="Header1" xfId="81"/>
    <cellStyle name="Header2" xfId="82"/>
    <cellStyle name="Heading 1 Above" xfId="83"/>
    <cellStyle name="Heading 1+" xfId="84"/>
    <cellStyle name="Heading 2 Below" xfId="85"/>
    <cellStyle name="Heading 2+" xfId="86"/>
    <cellStyle name="Heading 3+" xfId="87"/>
    <cellStyle name="HEADING, MAJOR" xfId="88"/>
    <cellStyle name="HEADING, MINOR" xfId="89"/>
    <cellStyle name="HEADING, RIGHT" xfId="90"/>
    <cellStyle name="HEADING,MAJOR" xfId="91"/>
    <cellStyle name="Hidden" xfId="92"/>
    <cellStyle name="Input [yellow]" xfId="93"/>
    <cellStyle name="Input [yellow] 2" xfId="94"/>
    <cellStyle name="Input [yellow] 3" xfId="95"/>
    <cellStyle name="Link Currency (0)" xfId="96"/>
    <cellStyle name="Link Currency (2)" xfId="97"/>
    <cellStyle name="Link Units (0)" xfId="98"/>
    <cellStyle name="Link Units (1)" xfId="99"/>
    <cellStyle name="Link Units (2)" xfId="100"/>
    <cellStyle name="Month Year" xfId="101"/>
    <cellStyle name="Month Year F" xfId="102"/>
    <cellStyle name="Month Year S" xfId="103"/>
    <cellStyle name="Month Year T" xfId="104"/>
    <cellStyle name="no dec" xfId="105"/>
    <cellStyle name="Normal" xfId="0" builtinId="0"/>
    <cellStyle name="Normal - Style1" xfId="106"/>
    <cellStyle name="Normal - Style1 2" xfId="107"/>
    <cellStyle name="Normal - Style1 3" xfId="108"/>
    <cellStyle name="Normal [-]" xfId="109"/>
    <cellStyle name="Normal [0]" xfId="110"/>
    <cellStyle name="Normal 10" xfId="111"/>
    <cellStyle name="Normal 11" xfId="112"/>
    <cellStyle name="Normal 12" xfId="113"/>
    <cellStyle name="Normal 13" xfId="114"/>
    <cellStyle name="Normal 2" xfId="1"/>
    <cellStyle name="Normal 2 2" xfId="116"/>
    <cellStyle name="Normal 2 3" xfId="117"/>
    <cellStyle name="Normal 2 4" xfId="115"/>
    <cellStyle name="Normal 3" xfId="118"/>
    <cellStyle name="Normal 3 2" xfId="119"/>
    <cellStyle name="Normal 4" xfId="120"/>
    <cellStyle name="Normal 5" xfId="121"/>
    <cellStyle name="Normal 6" xfId="122"/>
    <cellStyle name="Normal 7" xfId="123"/>
    <cellStyle name="Normal 8" xfId="124"/>
    <cellStyle name="Normal 9" xfId="125"/>
    <cellStyle name="Normal M" xfId="126"/>
    <cellStyle name="Normal T" xfId="127"/>
    <cellStyle name="Normal W" xfId="128"/>
    <cellStyle name="NormalGB" xfId="129"/>
    <cellStyle name="Output Line Items" xfId="130"/>
    <cellStyle name="Page Number" xfId="131"/>
    <cellStyle name="Percent (0%)" xfId="132"/>
    <cellStyle name="Percent (0.0%)" xfId="133"/>
    <cellStyle name="Percent (0.00%)" xfId="134"/>
    <cellStyle name="Percent [0]" xfId="135"/>
    <cellStyle name="Percent [00]" xfId="136"/>
    <cellStyle name="Percent [2]" xfId="137"/>
    <cellStyle name="Percent 2" xfId="138"/>
    <cellStyle name="Percent 2 2" xfId="139"/>
    <cellStyle name="Percent 3" xfId="140"/>
    <cellStyle name="Percent 4" xfId="141"/>
    <cellStyle name="Percent 5" xfId="142"/>
    <cellStyle name="Percent 6" xfId="143"/>
    <cellStyle name="PrePop Currency (0)" xfId="144"/>
    <cellStyle name="PrePop Currency (2)" xfId="145"/>
    <cellStyle name="PrePop Units (0)" xfId="146"/>
    <cellStyle name="PrePop Units (1)" xfId="147"/>
    <cellStyle name="PrePop Units (2)" xfId="148"/>
    <cellStyle name="pwstyle" xfId="149"/>
    <cellStyle name="Quantity" xfId="150"/>
    <cellStyle name="Salomon Logo" xfId="151"/>
    <cellStyle name="section head" xfId="152"/>
    <cellStyle name="Standard_OPTIMIR1 (deutsch)" xfId="153"/>
    <cellStyle name="StandardInput" xfId="154"/>
    <cellStyle name="Style 1" xfId="155"/>
    <cellStyle name="Table Head" xfId="156"/>
    <cellStyle name="Table Source" xfId="157"/>
    <cellStyle name="Table Text" xfId="158"/>
    <cellStyle name="Table Title" xfId="159"/>
    <cellStyle name="Table Units" xfId="160"/>
    <cellStyle name="Text" xfId="161"/>
    <cellStyle name="Text 1" xfId="162"/>
    <cellStyle name="Text 2" xfId="163"/>
    <cellStyle name="Text Head 1" xfId="164"/>
    <cellStyle name="Text Head 2" xfId="165"/>
    <cellStyle name="Text Indent 1" xfId="166"/>
    <cellStyle name="Text Indent 2" xfId="167"/>
    <cellStyle name="Text Indent A" xfId="168"/>
    <cellStyle name="Text Indent B" xfId="169"/>
    <cellStyle name="Text Indent C" xfId="170"/>
    <cellStyle name="Text_TMK-lead Q2'05" xfId="171"/>
    <cellStyle name="Tickmark" xfId="172"/>
    <cellStyle name="TOC 1" xfId="173"/>
    <cellStyle name="TOC 2" xfId="174"/>
    <cellStyle name="UR" xfId="175"/>
    <cellStyle name="Wไhrung [0]_OPTIMIR1 (deutsch)" xfId="176"/>
    <cellStyle name="Wไhrung_OPTIMIR1 (deutsch)" xfId="177"/>
    <cellStyle name="ค@ฏ๋_1111D2111DQ2" xfId="181"/>
    <cellStyle name="คdคภฆ์[0]_1111D2111DQ2" xfId="182"/>
    <cellStyle name="คdคภฆ์_1111D2111DQ1" xfId="183"/>
    <cellStyle name="เครื่องหมายจุลภาค [1]" xfId="178"/>
    <cellStyle name="เครื่องหมายจุลภาค_001K-1,2,3" xfId="179"/>
    <cellStyle name="เชื่อมโยงหลายมิติ" xfId="180"/>
    <cellStyle name="ณfน๔ [0]_Book1" xfId="184"/>
    <cellStyle name="ณfน๔_Book1" xfId="185"/>
    <cellStyle name="ตามการเชื่อมโยงหลายมิติ" xfId="186"/>
    <cellStyle name="น้บะภฒ_95" xfId="187"/>
    <cellStyle name="ปกติ_2002_TSC_Lead_31.12.2002_Update" xfId="188"/>
    <cellStyle name="ฤธถ [0]_95" xfId="189"/>
    <cellStyle name="ฤธถ_95" xfId="190"/>
    <cellStyle name="ล๋ศญ [0]_95" xfId="191"/>
    <cellStyle name="ล๋ศญ_95" xfId="192"/>
    <cellStyle name="วฅมุ_4ฟ๙ฝวภ๛" xfId="193"/>
    <cellStyle name="_x001d_๐9_x000c_$_x0009__x000d__x0017_U_x0001_๘_x0004_–_x0006__x0007__x0001__x0001_" xfId="194"/>
    <cellStyle name="一般_Book1" xfId="195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73"/>
  <sheetViews>
    <sheetView showGridLines="0" tabSelected="1" view="pageBreakPreview" zoomScaleNormal="100" zoomScaleSheetLayoutView="100" workbookViewId="0">
      <selection activeCell="G29" sqref="G29"/>
    </sheetView>
  </sheetViews>
  <sheetFormatPr defaultColWidth="10.85546875" defaultRowHeight="23.25"/>
  <cols>
    <col min="1" max="2" width="10.85546875" style="7" customWidth="1"/>
    <col min="3" max="3" width="10.42578125" style="7" customWidth="1"/>
    <col min="4" max="4" width="18" style="7" customWidth="1"/>
    <col min="5" max="5" width="8.5703125" style="7" customWidth="1"/>
    <col min="6" max="6" width="2.7109375" style="7" customWidth="1"/>
    <col min="7" max="7" width="14.85546875" style="7" customWidth="1"/>
    <col min="8" max="8" width="2.7109375" style="7" customWidth="1"/>
    <col min="9" max="9" width="14.85546875" style="7" customWidth="1"/>
    <col min="10" max="10" width="1.7109375" style="7" customWidth="1"/>
    <col min="11" max="16384" width="10.85546875" style="7"/>
  </cols>
  <sheetData>
    <row r="1" spans="1:9">
      <c r="A1" s="13" t="s">
        <v>68</v>
      </c>
      <c r="B1" s="9"/>
      <c r="C1" s="9"/>
      <c r="D1" s="9"/>
      <c r="E1" s="9"/>
      <c r="F1" s="9"/>
      <c r="G1" s="9"/>
      <c r="H1" s="9"/>
      <c r="I1" s="9"/>
    </row>
    <row r="2" spans="1:9">
      <c r="A2" s="13" t="s">
        <v>61</v>
      </c>
      <c r="B2" s="9"/>
      <c r="C2" s="9"/>
      <c r="D2" s="9"/>
      <c r="E2" s="9"/>
      <c r="F2" s="9"/>
      <c r="G2" s="9"/>
      <c r="H2" s="9"/>
      <c r="I2" s="9"/>
    </row>
    <row r="3" spans="1:9">
      <c r="A3" s="13" t="s">
        <v>164</v>
      </c>
      <c r="B3" s="9"/>
      <c r="C3" s="9"/>
      <c r="D3" s="9"/>
      <c r="E3" s="9"/>
      <c r="F3" s="9"/>
      <c r="G3" s="9"/>
      <c r="H3" s="9"/>
      <c r="I3" s="9"/>
    </row>
    <row r="4" spans="1:9">
      <c r="A4" s="16"/>
      <c r="B4" s="16"/>
      <c r="C4" s="16"/>
      <c r="D4" s="16"/>
      <c r="E4" s="16"/>
      <c r="F4" s="16"/>
      <c r="G4" s="16"/>
      <c r="H4" s="16"/>
      <c r="I4" s="10" t="s">
        <v>84</v>
      </c>
    </row>
    <row r="5" spans="1:9" ht="24.75">
      <c r="C5" s="12"/>
      <c r="D5" s="12"/>
      <c r="E5" s="17" t="s">
        <v>0</v>
      </c>
      <c r="F5" s="17"/>
      <c r="G5" s="3" t="s">
        <v>165</v>
      </c>
      <c r="H5" s="18"/>
      <c r="I5" s="3" t="s">
        <v>152</v>
      </c>
    </row>
    <row r="6" spans="1:9">
      <c r="A6" s="28" t="s">
        <v>1</v>
      </c>
      <c r="E6" s="29"/>
      <c r="F6" s="29"/>
    </row>
    <row r="7" spans="1:9">
      <c r="A7" s="28" t="s">
        <v>2</v>
      </c>
      <c r="D7" s="12"/>
      <c r="E7" s="29"/>
      <c r="F7" s="29"/>
    </row>
    <row r="8" spans="1:9">
      <c r="A8" s="7" t="s">
        <v>3</v>
      </c>
      <c r="D8" s="12"/>
      <c r="E8" s="30">
        <v>8</v>
      </c>
      <c r="F8" s="29"/>
      <c r="G8" s="5">
        <v>31184379</v>
      </c>
      <c r="H8" s="5"/>
      <c r="I8" s="5">
        <v>30102908</v>
      </c>
    </row>
    <row r="9" spans="1:9">
      <c r="A9" s="7" t="s">
        <v>69</v>
      </c>
      <c r="D9" s="12"/>
      <c r="E9" s="30">
        <v>9</v>
      </c>
      <c r="F9" s="29"/>
      <c r="G9" s="5">
        <v>0</v>
      </c>
      <c r="H9" s="5"/>
      <c r="I9" s="5">
        <v>337642665</v>
      </c>
    </row>
    <row r="10" spans="1:9">
      <c r="A10" s="7" t="s">
        <v>221</v>
      </c>
      <c r="D10" s="12"/>
      <c r="E10" s="30">
        <v>14</v>
      </c>
      <c r="F10" s="29"/>
      <c r="G10" s="5">
        <v>0</v>
      </c>
      <c r="H10" s="5"/>
      <c r="I10" s="5">
        <v>15000000</v>
      </c>
    </row>
    <row r="11" spans="1:9">
      <c r="A11" s="7" t="s">
        <v>60</v>
      </c>
      <c r="D11" s="12"/>
      <c r="E11" s="30" t="s">
        <v>210</v>
      </c>
      <c r="F11" s="30"/>
      <c r="G11" s="5">
        <v>123636049</v>
      </c>
      <c r="H11" s="5"/>
      <c r="I11" s="5">
        <v>122795949</v>
      </c>
    </row>
    <row r="12" spans="1:9">
      <c r="A12" s="7" t="s">
        <v>55</v>
      </c>
      <c r="D12" s="12"/>
      <c r="E12" s="30">
        <v>11</v>
      </c>
      <c r="F12" s="30"/>
      <c r="G12" s="6">
        <v>301267484</v>
      </c>
      <c r="H12" s="5"/>
      <c r="I12" s="6">
        <v>308329025</v>
      </c>
    </row>
    <row r="13" spans="1:9">
      <c r="A13" s="7" t="s">
        <v>222</v>
      </c>
      <c r="D13" s="12"/>
      <c r="E13" s="30"/>
      <c r="F13" s="30"/>
      <c r="G13" s="6"/>
      <c r="H13" s="5"/>
      <c r="I13" s="6"/>
    </row>
    <row r="14" spans="1:9">
      <c r="A14" s="7" t="s">
        <v>223</v>
      </c>
      <c r="D14" s="12"/>
      <c r="E14" s="30">
        <v>15</v>
      </c>
      <c r="F14" s="30"/>
      <c r="G14" s="6">
        <v>60000000</v>
      </c>
      <c r="H14" s="5"/>
      <c r="I14" s="6">
        <v>0</v>
      </c>
    </row>
    <row r="15" spans="1:9">
      <c r="A15" s="7" t="s">
        <v>169</v>
      </c>
      <c r="D15" s="12"/>
      <c r="E15" s="30">
        <v>12</v>
      </c>
      <c r="F15" s="30"/>
      <c r="G15" s="6">
        <v>307083650</v>
      </c>
      <c r="H15" s="5"/>
      <c r="I15" s="6">
        <v>0</v>
      </c>
    </row>
    <row r="16" spans="1:9">
      <c r="A16" s="7" t="s">
        <v>4</v>
      </c>
      <c r="E16" s="30"/>
      <c r="F16" s="30"/>
      <c r="G16" s="4">
        <v>5983370</v>
      </c>
      <c r="H16" s="5"/>
      <c r="I16" s="4">
        <v>4906695</v>
      </c>
    </row>
    <row r="17" spans="1:9">
      <c r="A17" s="28" t="s">
        <v>5</v>
      </c>
      <c r="E17" s="30"/>
      <c r="F17" s="30"/>
      <c r="G17" s="31">
        <f>SUM(G8:G16)</f>
        <v>829154932</v>
      </c>
      <c r="H17" s="5"/>
      <c r="I17" s="31">
        <f>SUM(I8:I16)</f>
        <v>818777242</v>
      </c>
    </row>
    <row r="18" spans="1:9">
      <c r="A18" s="28" t="s">
        <v>6</v>
      </c>
      <c r="E18" s="30"/>
      <c r="F18" s="30"/>
      <c r="G18" s="5"/>
      <c r="H18" s="5"/>
      <c r="I18" s="5"/>
    </row>
    <row r="19" spans="1:9">
      <c r="A19" s="7" t="s">
        <v>96</v>
      </c>
      <c r="E19" s="30">
        <v>13</v>
      </c>
      <c r="F19" s="30"/>
      <c r="G19" s="5">
        <v>0</v>
      </c>
      <c r="H19" s="5"/>
      <c r="I19" s="5">
        <v>491763477</v>
      </c>
    </row>
    <row r="20" spans="1:9">
      <c r="A20" s="7" t="s">
        <v>224</v>
      </c>
      <c r="E20" s="30"/>
      <c r="F20" s="30"/>
      <c r="G20" s="5"/>
      <c r="H20" s="5"/>
      <c r="I20" s="5"/>
    </row>
    <row r="21" spans="1:9">
      <c r="A21" s="7" t="s">
        <v>223</v>
      </c>
      <c r="E21" s="30">
        <v>14</v>
      </c>
      <c r="F21" s="30"/>
      <c r="G21" s="5">
        <v>0</v>
      </c>
      <c r="H21" s="5"/>
      <c r="I21" s="5">
        <v>201787131</v>
      </c>
    </row>
    <row r="22" spans="1:9">
      <c r="A22" s="7" t="s">
        <v>225</v>
      </c>
      <c r="E22" s="30"/>
      <c r="F22" s="30"/>
      <c r="G22" s="5"/>
      <c r="H22" s="5"/>
      <c r="I22" s="5"/>
    </row>
    <row r="23" spans="1:9">
      <c r="A23" s="7" t="s">
        <v>226</v>
      </c>
      <c r="E23" s="30">
        <v>15</v>
      </c>
      <c r="F23" s="30"/>
      <c r="G23" s="5">
        <v>582516282</v>
      </c>
      <c r="H23" s="5"/>
      <c r="I23" s="5">
        <v>0</v>
      </c>
    </row>
    <row r="24" spans="1:9">
      <c r="A24" s="7" t="s">
        <v>70</v>
      </c>
      <c r="E24" s="30">
        <v>16</v>
      </c>
      <c r="F24" s="30"/>
      <c r="G24" s="5">
        <v>387013</v>
      </c>
      <c r="H24" s="5"/>
      <c r="I24" s="5">
        <v>387013</v>
      </c>
    </row>
    <row r="25" spans="1:9">
      <c r="A25" s="7" t="s">
        <v>56</v>
      </c>
      <c r="E25" s="30">
        <v>17</v>
      </c>
      <c r="F25" s="30"/>
      <c r="G25" s="5">
        <v>141931449</v>
      </c>
      <c r="H25" s="5"/>
      <c r="I25" s="5">
        <v>134155954</v>
      </c>
    </row>
    <row r="26" spans="1:9">
      <c r="A26" s="7" t="s">
        <v>170</v>
      </c>
      <c r="E26" s="30">
        <v>18</v>
      </c>
      <c r="F26" s="30"/>
      <c r="G26" s="5">
        <v>23456221</v>
      </c>
      <c r="H26" s="5"/>
      <c r="I26" s="5">
        <v>0</v>
      </c>
    </row>
    <row r="27" spans="1:9">
      <c r="A27" s="7" t="s">
        <v>71</v>
      </c>
      <c r="E27" s="30"/>
      <c r="F27" s="30"/>
      <c r="G27" s="5">
        <v>719658</v>
      </c>
      <c r="H27" s="5"/>
      <c r="I27" s="5">
        <v>1774420</v>
      </c>
    </row>
    <row r="28" spans="1:9">
      <c r="A28" s="7" t="s">
        <v>72</v>
      </c>
      <c r="E28" s="30"/>
      <c r="F28" s="30"/>
      <c r="G28" s="4">
        <v>1072521</v>
      </c>
      <c r="H28" s="5"/>
      <c r="I28" s="4">
        <v>1680455</v>
      </c>
    </row>
    <row r="29" spans="1:9">
      <c r="A29" s="28" t="s">
        <v>7</v>
      </c>
      <c r="E29" s="30"/>
      <c r="F29" s="30"/>
      <c r="G29" s="31">
        <f>SUM(G19:G28)</f>
        <v>750083144</v>
      </c>
      <c r="H29" s="5"/>
      <c r="I29" s="31">
        <f>SUM(I19:I28)</f>
        <v>831548450</v>
      </c>
    </row>
    <row r="30" spans="1:9" ht="24" thickBot="1">
      <c r="A30" s="28" t="s">
        <v>8</v>
      </c>
      <c r="D30" s="12"/>
      <c r="G30" s="8">
        <f>+G17+G29</f>
        <v>1579238076</v>
      </c>
      <c r="H30" s="5"/>
      <c r="I30" s="8">
        <f>+I17+I29</f>
        <v>1650325692</v>
      </c>
    </row>
    <row r="31" spans="1:9" ht="24" thickTop="1">
      <c r="D31" s="12"/>
    </row>
    <row r="32" spans="1:9">
      <c r="D32" s="12"/>
    </row>
    <row r="33" spans="1:9">
      <c r="A33" s="7" t="s">
        <v>9</v>
      </c>
      <c r="D33" s="12"/>
    </row>
    <row r="34" spans="1:9">
      <c r="A34" s="13" t="str">
        <f>A1</f>
        <v>บริษัท ประชาอาภรณ์ จำกัด (มหาชน)</v>
      </c>
      <c r="B34" s="9"/>
      <c r="C34" s="9"/>
      <c r="D34" s="9"/>
      <c r="E34" s="9"/>
      <c r="F34" s="9"/>
      <c r="G34" s="9"/>
      <c r="H34" s="9"/>
      <c r="I34" s="9"/>
    </row>
    <row r="35" spans="1:9" ht="21.2" customHeight="1">
      <c r="A35" s="13" t="s">
        <v>62</v>
      </c>
      <c r="B35" s="9"/>
      <c r="C35" s="9"/>
      <c r="D35" s="9"/>
      <c r="E35" s="9"/>
      <c r="F35" s="9"/>
      <c r="G35" s="9"/>
      <c r="H35" s="9"/>
      <c r="I35" s="9"/>
    </row>
    <row r="36" spans="1:9">
      <c r="A36" s="13" t="str">
        <f>A3</f>
        <v>ณ วันที่ 31 ธันวาคม 2563</v>
      </c>
      <c r="B36" s="9"/>
      <c r="C36" s="9"/>
      <c r="D36" s="9"/>
      <c r="E36" s="9"/>
      <c r="F36" s="9"/>
      <c r="G36" s="9"/>
      <c r="H36" s="9"/>
      <c r="I36" s="9"/>
    </row>
    <row r="37" spans="1:9" ht="18.75" customHeight="1">
      <c r="A37" s="16"/>
      <c r="B37" s="16"/>
      <c r="C37" s="16"/>
      <c r="D37" s="16"/>
      <c r="E37" s="16"/>
      <c r="F37" s="16"/>
      <c r="G37" s="16"/>
      <c r="H37" s="16"/>
      <c r="I37" s="10" t="s">
        <v>84</v>
      </c>
    </row>
    <row r="38" spans="1:9" ht="18.75" customHeight="1">
      <c r="C38" s="12"/>
      <c r="D38" s="12"/>
      <c r="E38" s="17" t="s">
        <v>0</v>
      </c>
      <c r="F38" s="17"/>
      <c r="G38" s="11" t="str">
        <f>G5</f>
        <v>2563</v>
      </c>
      <c r="H38" s="18"/>
      <c r="I38" s="11" t="str">
        <f>I5</f>
        <v>2562</v>
      </c>
    </row>
    <row r="39" spans="1:9" ht="21.2" customHeight="1">
      <c r="A39" s="28" t="s">
        <v>10</v>
      </c>
      <c r="E39" s="12"/>
      <c r="F39" s="12"/>
      <c r="G39" s="12"/>
      <c r="I39" s="12"/>
    </row>
    <row r="40" spans="1:9" ht="21.2" customHeight="1">
      <c r="A40" s="28" t="s">
        <v>11</v>
      </c>
      <c r="D40" s="12"/>
      <c r="E40" s="30"/>
      <c r="F40" s="30"/>
    </row>
    <row r="41" spans="1:9" ht="21.2" customHeight="1">
      <c r="A41" s="7" t="s">
        <v>57</v>
      </c>
      <c r="D41" s="12"/>
      <c r="E41" s="30" t="s">
        <v>227</v>
      </c>
      <c r="F41" s="30"/>
      <c r="G41" s="5">
        <v>64074069</v>
      </c>
      <c r="H41" s="5"/>
      <c r="I41" s="5">
        <v>65562277</v>
      </c>
    </row>
    <row r="42" spans="1:9" ht="21.2" customHeight="1">
      <c r="A42" s="7" t="s">
        <v>211</v>
      </c>
      <c r="D42" s="12"/>
      <c r="E42" s="30">
        <v>20</v>
      </c>
      <c r="F42" s="30"/>
      <c r="G42" s="5">
        <v>5828353</v>
      </c>
      <c r="H42" s="5"/>
      <c r="I42" s="5">
        <v>0</v>
      </c>
    </row>
    <row r="43" spans="1:9" ht="21.2" customHeight="1">
      <c r="A43" s="7" t="s">
        <v>12</v>
      </c>
      <c r="D43" s="12"/>
      <c r="E43" s="30">
        <v>7</v>
      </c>
      <c r="F43" s="30"/>
      <c r="G43" s="4">
        <v>7520355</v>
      </c>
      <c r="H43" s="5"/>
      <c r="I43" s="4">
        <v>6935893</v>
      </c>
    </row>
    <row r="44" spans="1:9" ht="21.2" customHeight="1">
      <c r="A44" s="28" t="s">
        <v>13</v>
      </c>
      <c r="D44" s="12"/>
      <c r="E44" s="30"/>
      <c r="F44" s="30"/>
      <c r="G44" s="31">
        <f>SUM(G41:G43)</f>
        <v>77422777</v>
      </c>
      <c r="H44" s="5"/>
      <c r="I44" s="31">
        <f>SUM(I41:I43)</f>
        <v>72498170</v>
      </c>
    </row>
    <row r="45" spans="1:9" ht="21.2" customHeight="1">
      <c r="A45" s="28" t="s">
        <v>14</v>
      </c>
      <c r="D45" s="12"/>
      <c r="E45" s="30"/>
      <c r="F45" s="30"/>
      <c r="G45" s="6"/>
      <c r="H45" s="5"/>
      <c r="I45" s="6"/>
    </row>
    <row r="46" spans="1:9" ht="21.2" customHeight="1">
      <c r="A46" s="7" t="s">
        <v>73</v>
      </c>
      <c r="D46" s="12"/>
      <c r="E46" s="30">
        <v>27</v>
      </c>
      <c r="F46" s="30"/>
      <c r="G46" s="6">
        <v>34858276</v>
      </c>
      <c r="H46" s="6"/>
      <c r="I46" s="6">
        <v>41386167</v>
      </c>
    </row>
    <row r="47" spans="1:9" ht="21.2" customHeight="1">
      <c r="A47" s="7" t="s">
        <v>228</v>
      </c>
      <c r="D47" s="12"/>
      <c r="E47" s="30"/>
      <c r="F47" s="30"/>
      <c r="G47" s="6"/>
      <c r="H47" s="6"/>
      <c r="I47" s="6"/>
    </row>
    <row r="48" spans="1:9" ht="21.2" customHeight="1">
      <c r="A48" s="7" t="s">
        <v>223</v>
      </c>
      <c r="D48" s="12"/>
      <c r="E48" s="30">
        <v>20</v>
      </c>
      <c r="F48" s="30"/>
      <c r="G48" s="6">
        <v>18233366</v>
      </c>
      <c r="H48" s="6"/>
      <c r="I48" s="6">
        <v>0</v>
      </c>
    </row>
    <row r="49" spans="1:11" ht="21.2" customHeight="1">
      <c r="A49" s="2" t="s">
        <v>63</v>
      </c>
      <c r="D49" s="12"/>
      <c r="E49" s="30">
        <v>21</v>
      </c>
      <c r="F49" s="30"/>
      <c r="G49" s="4">
        <v>70187332</v>
      </c>
      <c r="H49" s="5"/>
      <c r="I49" s="4">
        <v>67940579</v>
      </c>
    </row>
    <row r="50" spans="1:11" ht="21.2" customHeight="1">
      <c r="A50" s="28" t="s">
        <v>15</v>
      </c>
      <c r="D50" s="12"/>
      <c r="E50" s="30"/>
      <c r="F50" s="30"/>
      <c r="G50" s="4">
        <f>SUM(G46:G49)</f>
        <v>123278974</v>
      </c>
      <c r="H50" s="5"/>
      <c r="I50" s="4">
        <f>SUM(I46:I49)</f>
        <v>109326746</v>
      </c>
    </row>
    <row r="51" spans="1:11" ht="21.2" customHeight="1">
      <c r="A51" s="28" t="s">
        <v>16</v>
      </c>
      <c r="D51" s="12"/>
      <c r="E51" s="29"/>
      <c r="F51" s="29"/>
      <c r="G51" s="4">
        <f>SUM(G44,G50)</f>
        <v>200701751</v>
      </c>
      <c r="H51" s="5"/>
      <c r="I51" s="4">
        <f>SUM(I44,I50)</f>
        <v>181824916</v>
      </c>
      <c r="K51" s="32"/>
    </row>
    <row r="52" spans="1:11" ht="21.2" customHeight="1">
      <c r="A52" s="28" t="s">
        <v>17</v>
      </c>
      <c r="D52" s="12"/>
      <c r="E52" s="29"/>
      <c r="F52" s="29"/>
      <c r="G52" s="5"/>
      <c r="H52" s="5"/>
      <c r="I52" s="5"/>
    </row>
    <row r="53" spans="1:11" ht="21.2" customHeight="1">
      <c r="A53" s="7" t="s">
        <v>18</v>
      </c>
      <c r="D53" s="12"/>
      <c r="E53" s="29"/>
      <c r="F53" s="29"/>
      <c r="G53" s="5"/>
      <c r="H53" s="5"/>
      <c r="I53" s="5"/>
    </row>
    <row r="54" spans="1:11" ht="21.2" customHeight="1">
      <c r="A54" s="7" t="s">
        <v>19</v>
      </c>
      <c r="D54" s="12"/>
      <c r="E54" s="29"/>
      <c r="F54" s="29"/>
      <c r="G54" s="5"/>
      <c r="H54" s="5"/>
      <c r="I54" s="5"/>
    </row>
    <row r="55" spans="1:11" ht="21.2" customHeight="1" thickBot="1">
      <c r="A55" s="7" t="s">
        <v>74</v>
      </c>
      <c r="D55" s="12"/>
      <c r="G55" s="8">
        <v>96000000</v>
      </c>
      <c r="H55" s="5"/>
      <c r="I55" s="8">
        <v>96000000</v>
      </c>
    </row>
    <row r="56" spans="1:11" ht="20.25" customHeight="1" thickTop="1">
      <c r="A56" s="7" t="s">
        <v>20</v>
      </c>
      <c r="D56" s="12"/>
      <c r="G56" s="6"/>
      <c r="H56" s="5"/>
      <c r="I56" s="6"/>
    </row>
    <row r="57" spans="1:11" ht="21.2" customHeight="1">
      <c r="A57" s="7" t="s">
        <v>74</v>
      </c>
      <c r="D57" s="12"/>
      <c r="G57" s="6">
        <v>96000000</v>
      </c>
      <c r="H57" s="5"/>
      <c r="I57" s="6">
        <v>96000000</v>
      </c>
    </row>
    <row r="58" spans="1:11" ht="21.2" customHeight="1">
      <c r="A58" s="7" t="s">
        <v>75</v>
      </c>
      <c r="D58" s="12"/>
      <c r="G58" s="6">
        <v>325200000</v>
      </c>
      <c r="H58" s="5"/>
      <c r="I58" s="6">
        <v>325200000</v>
      </c>
    </row>
    <row r="59" spans="1:11" ht="21.2" customHeight="1">
      <c r="A59" s="7" t="s">
        <v>21</v>
      </c>
      <c r="D59" s="12"/>
      <c r="G59" s="6"/>
      <c r="H59" s="5"/>
      <c r="I59" s="6"/>
    </row>
    <row r="60" spans="1:11" ht="21.2" customHeight="1">
      <c r="A60" s="7" t="s">
        <v>22</v>
      </c>
      <c r="D60" s="12"/>
      <c r="E60" s="30">
        <v>22</v>
      </c>
      <c r="G60" s="6">
        <v>9600000</v>
      </c>
      <c r="H60" s="5"/>
      <c r="I60" s="6">
        <v>9600000</v>
      </c>
    </row>
    <row r="61" spans="1:11" ht="21.2" customHeight="1">
      <c r="A61" s="7" t="s">
        <v>76</v>
      </c>
      <c r="D61" s="12"/>
      <c r="E61" s="30">
        <v>23</v>
      </c>
      <c r="G61" s="6">
        <v>2500000</v>
      </c>
      <c r="H61" s="5"/>
      <c r="I61" s="6">
        <v>2500000</v>
      </c>
    </row>
    <row r="62" spans="1:11" ht="21.2" customHeight="1">
      <c r="A62" s="7" t="s">
        <v>23</v>
      </c>
      <c r="D62" s="12"/>
      <c r="E62" s="30"/>
      <c r="G62" s="6">
        <v>736480764</v>
      </c>
      <c r="H62" s="6"/>
      <c r="I62" s="6">
        <v>773192058</v>
      </c>
    </row>
    <row r="63" spans="1:11" ht="21.2" customHeight="1">
      <c r="A63" s="7" t="s">
        <v>58</v>
      </c>
      <c r="D63" s="12"/>
      <c r="G63" s="4">
        <v>208755561</v>
      </c>
      <c r="H63" s="5"/>
      <c r="I63" s="4">
        <v>262008718</v>
      </c>
    </row>
    <row r="64" spans="1:11" ht="21.2" customHeight="1">
      <c r="A64" s="28" t="s">
        <v>24</v>
      </c>
      <c r="D64" s="12"/>
      <c r="G64" s="4">
        <f>SUM(G57:G63)</f>
        <v>1378536325</v>
      </c>
      <c r="H64" s="5"/>
      <c r="I64" s="4">
        <f>SUM(I57:I63)</f>
        <v>1468500776</v>
      </c>
    </row>
    <row r="65" spans="1:9" ht="21.2" customHeight="1" thickBot="1">
      <c r="A65" s="28" t="s">
        <v>25</v>
      </c>
      <c r="D65" s="12"/>
      <c r="G65" s="8">
        <f>G64+G51</f>
        <v>1579238076</v>
      </c>
      <c r="H65" s="5"/>
      <c r="I65" s="8">
        <f>I64+I51</f>
        <v>1650325692</v>
      </c>
    </row>
    <row r="66" spans="1:9" ht="14.25" customHeight="1" thickTop="1">
      <c r="D66" s="12"/>
      <c r="G66" s="5">
        <f>G30-G65</f>
        <v>0</v>
      </c>
      <c r="H66" s="5"/>
      <c r="I66" s="5">
        <f>I30-I65</f>
        <v>0</v>
      </c>
    </row>
    <row r="67" spans="1:9" ht="21.2" customHeight="1">
      <c r="A67" s="7" t="s">
        <v>9</v>
      </c>
      <c r="D67" s="12"/>
      <c r="G67" s="5"/>
      <c r="H67" s="5"/>
      <c r="I67" s="5"/>
    </row>
    <row r="68" spans="1:9" ht="15.75" customHeight="1">
      <c r="D68" s="12"/>
    </row>
    <row r="69" spans="1:9" ht="15.75" customHeight="1">
      <c r="D69" s="12"/>
    </row>
    <row r="70" spans="1:9" ht="15.75" customHeight="1">
      <c r="A70" s="33"/>
      <c r="B70" s="33"/>
      <c r="C70" s="33"/>
      <c r="D70" s="33"/>
    </row>
    <row r="71" spans="1:9" ht="15.75" customHeight="1">
      <c r="D71" s="12"/>
    </row>
    <row r="72" spans="1:9" ht="15.75" customHeight="1">
      <c r="E72" s="20" t="s">
        <v>26</v>
      </c>
    </row>
    <row r="73" spans="1:9" ht="15.75" customHeight="1">
      <c r="A73" s="33"/>
      <c r="B73" s="33"/>
      <c r="C73" s="33"/>
      <c r="D73" s="33"/>
    </row>
  </sheetData>
  <printOptions gridLinesSet="0"/>
  <pageMargins left="0.9055118110236221" right="0.39370078740157483" top="0.78740157480314965" bottom="0.31496062992125984" header="0.19685039370078741" footer="0.19685039370078741"/>
  <pageSetup paperSize="9" scale="95" orientation="portrait" r:id="rId1"/>
  <headerFooter alignWithMargins="0"/>
  <rowBreaks count="1" manualBreakCount="1">
    <brk id="33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39"/>
  <sheetViews>
    <sheetView showGridLines="0" view="pageBreakPreview" topLeftCell="A16" zoomScale="85" zoomScaleNormal="100" zoomScaleSheetLayoutView="85" workbookViewId="0">
      <selection activeCell="E36" sqref="E36"/>
    </sheetView>
  </sheetViews>
  <sheetFormatPr defaultRowHeight="12.75"/>
  <cols>
    <col min="1" max="1" width="9.140625" style="14"/>
    <col min="2" max="2" width="11.85546875" style="14" customWidth="1"/>
    <col min="3" max="3" width="19.5703125" style="14" customWidth="1"/>
    <col min="4" max="4" width="17.7109375" style="14" customWidth="1"/>
    <col min="5" max="5" width="9.140625" style="14"/>
    <col min="6" max="6" width="2.42578125" style="14" customWidth="1"/>
    <col min="7" max="7" width="15.7109375" style="14" customWidth="1"/>
    <col min="8" max="8" width="3.85546875" style="14" customWidth="1"/>
    <col min="9" max="9" width="15.7109375" style="14" customWidth="1"/>
    <col min="10" max="16384" width="9.140625" style="14"/>
  </cols>
  <sheetData>
    <row r="1" spans="1:9" ht="21.95" customHeight="1">
      <c r="A1" s="13" t="s">
        <v>68</v>
      </c>
      <c r="B1" s="9"/>
      <c r="C1" s="9"/>
      <c r="D1" s="9"/>
      <c r="E1" s="9"/>
      <c r="F1" s="9"/>
      <c r="G1" s="9"/>
      <c r="H1" s="9"/>
      <c r="I1" s="9"/>
    </row>
    <row r="2" spans="1:9" ht="21.95" customHeight="1">
      <c r="A2" s="13" t="s">
        <v>64</v>
      </c>
      <c r="B2" s="9"/>
      <c r="C2" s="9"/>
      <c r="D2" s="9"/>
      <c r="E2" s="9"/>
      <c r="F2" s="9"/>
      <c r="G2" s="9"/>
      <c r="H2" s="9"/>
      <c r="I2" s="9"/>
    </row>
    <row r="3" spans="1:9" ht="21.95" customHeight="1">
      <c r="A3" s="27" t="s">
        <v>166</v>
      </c>
      <c r="B3" s="16"/>
      <c r="C3" s="16"/>
      <c r="D3" s="16"/>
      <c r="E3" s="16"/>
      <c r="F3" s="16"/>
      <c r="G3" s="16"/>
      <c r="H3" s="16"/>
      <c r="I3" s="16"/>
    </row>
    <row r="4" spans="1:9" ht="21.95" customHeight="1">
      <c r="A4" s="16"/>
      <c r="B4" s="16"/>
      <c r="C4" s="16"/>
      <c r="D4" s="16"/>
      <c r="E4" s="16"/>
      <c r="F4" s="16"/>
      <c r="G4" s="10"/>
      <c r="H4" s="16"/>
      <c r="I4" s="10" t="s">
        <v>84</v>
      </c>
    </row>
    <row r="5" spans="1:9" ht="21.95" customHeight="1">
      <c r="A5" s="7"/>
      <c r="B5" s="7"/>
      <c r="C5" s="12"/>
      <c r="D5" s="12"/>
      <c r="E5" s="17" t="s">
        <v>0</v>
      </c>
      <c r="F5" s="17"/>
      <c r="G5" s="18">
        <v>2563</v>
      </c>
      <c r="H5" s="17"/>
      <c r="I5" s="18">
        <v>2562</v>
      </c>
    </row>
    <row r="6" spans="1:9" ht="21.95" customHeight="1">
      <c r="A6" s="28" t="s">
        <v>105</v>
      </c>
      <c r="B6" s="7"/>
      <c r="C6" s="12"/>
      <c r="D6" s="12"/>
      <c r="E6" s="17"/>
      <c r="F6" s="17"/>
      <c r="G6" s="18"/>
      <c r="H6" s="17"/>
      <c r="I6" s="18"/>
    </row>
    <row r="7" spans="1:9" ht="21.95" customHeight="1">
      <c r="A7" s="28" t="s">
        <v>27</v>
      </c>
      <c r="B7" s="7"/>
      <c r="C7" s="7"/>
      <c r="D7" s="12"/>
      <c r="E7" s="30"/>
      <c r="F7" s="30"/>
      <c r="G7" s="7"/>
      <c r="H7" s="30"/>
      <c r="I7" s="7"/>
    </row>
    <row r="8" spans="1:9" ht="21.95" customHeight="1">
      <c r="A8" s="7" t="s">
        <v>77</v>
      </c>
      <c r="B8" s="7"/>
      <c r="C8" s="7"/>
      <c r="D8" s="12"/>
      <c r="E8" s="30"/>
      <c r="F8" s="30"/>
      <c r="G8" s="5">
        <v>548492795</v>
      </c>
      <c r="H8" s="30"/>
      <c r="I8" s="5">
        <v>696635094</v>
      </c>
    </row>
    <row r="9" spans="1:9" ht="21.95" customHeight="1">
      <c r="A9" s="7" t="s">
        <v>28</v>
      </c>
      <c r="B9" s="7"/>
      <c r="C9" s="7"/>
      <c r="D9" s="12"/>
      <c r="E9" s="30">
        <v>24</v>
      </c>
      <c r="F9" s="30"/>
      <c r="G9" s="4">
        <v>43218334</v>
      </c>
      <c r="H9" s="30"/>
      <c r="I9" s="4">
        <v>52049568</v>
      </c>
    </row>
    <row r="10" spans="1:9" ht="21.95" customHeight="1">
      <c r="A10" s="28" t="s">
        <v>29</v>
      </c>
      <c r="B10" s="7"/>
      <c r="C10" s="7"/>
      <c r="D10" s="12"/>
      <c r="E10" s="30"/>
      <c r="F10" s="30"/>
      <c r="G10" s="4">
        <f>SUM(G8:G9)</f>
        <v>591711129</v>
      </c>
      <c r="H10" s="30"/>
      <c r="I10" s="4">
        <f>SUM(I8:I9)</f>
        <v>748684662</v>
      </c>
    </row>
    <row r="11" spans="1:9" ht="21.95" customHeight="1">
      <c r="A11" s="28" t="s">
        <v>30</v>
      </c>
      <c r="B11" s="7"/>
      <c r="C11" s="7"/>
      <c r="D11" s="12"/>
      <c r="E11" s="30"/>
      <c r="F11" s="30"/>
      <c r="G11" s="5"/>
      <c r="H11" s="30"/>
      <c r="I11" s="5"/>
    </row>
    <row r="12" spans="1:9" ht="21.95" customHeight="1">
      <c r="A12" s="7" t="s">
        <v>78</v>
      </c>
      <c r="B12" s="7"/>
      <c r="C12" s="7"/>
      <c r="D12" s="12"/>
      <c r="E12" s="30"/>
      <c r="F12" s="12"/>
      <c r="G12" s="34">
        <v>452704888</v>
      </c>
      <c r="H12" s="12"/>
      <c r="I12" s="34">
        <v>538293804</v>
      </c>
    </row>
    <row r="13" spans="1:9" ht="21.95" customHeight="1">
      <c r="A13" s="7" t="s">
        <v>229</v>
      </c>
      <c r="B13" s="7"/>
      <c r="C13" s="7"/>
      <c r="D13" s="12"/>
      <c r="E13" s="30"/>
      <c r="F13" s="12"/>
      <c r="G13" s="34">
        <v>18026737</v>
      </c>
      <c r="H13" s="12"/>
      <c r="I13" s="34">
        <v>20980082</v>
      </c>
    </row>
    <row r="14" spans="1:9" ht="21.95" customHeight="1">
      <c r="A14" s="7" t="s">
        <v>31</v>
      </c>
      <c r="B14" s="7"/>
      <c r="C14" s="7"/>
      <c r="D14" s="12"/>
      <c r="E14" s="12"/>
      <c r="F14" s="12"/>
      <c r="G14" s="34">
        <v>157239487</v>
      </c>
      <c r="H14" s="35"/>
      <c r="I14" s="34">
        <v>179506382</v>
      </c>
    </row>
    <row r="15" spans="1:9" ht="21.95" customHeight="1">
      <c r="A15" s="7" t="s">
        <v>219</v>
      </c>
      <c r="B15" s="7"/>
      <c r="C15" s="7"/>
      <c r="D15" s="12"/>
      <c r="E15" s="12"/>
      <c r="F15" s="12"/>
      <c r="G15" s="36">
        <v>5791635</v>
      </c>
      <c r="H15" s="12"/>
      <c r="I15" s="36">
        <v>21300</v>
      </c>
    </row>
    <row r="16" spans="1:9" ht="21.95" customHeight="1">
      <c r="A16" s="28" t="s">
        <v>32</v>
      </c>
      <c r="B16" s="7"/>
      <c r="C16" s="7"/>
      <c r="D16" s="12"/>
      <c r="E16" s="12"/>
      <c r="F16" s="12"/>
      <c r="G16" s="4">
        <f>SUM(G12:G15)</f>
        <v>633762747</v>
      </c>
      <c r="H16" s="12"/>
      <c r="I16" s="4">
        <f>SUM(I12:I15)</f>
        <v>738801568</v>
      </c>
    </row>
    <row r="17" spans="1:9" ht="21.95" customHeight="1">
      <c r="A17" s="28" t="s">
        <v>171</v>
      </c>
      <c r="B17" s="7"/>
      <c r="C17" s="7"/>
      <c r="D17" s="12"/>
      <c r="E17" s="12"/>
      <c r="F17" s="12"/>
      <c r="G17" s="5">
        <f>SUM(G10-G16)</f>
        <v>-42051618</v>
      </c>
      <c r="H17" s="12"/>
      <c r="I17" s="5">
        <f>SUM(I10-I16)</f>
        <v>9883094</v>
      </c>
    </row>
    <row r="18" spans="1:9" ht="21.95" customHeight="1">
      <c r="A18" s="7" t="s">
        <v>172</v>
      </c>
      <c r="B18" s="7"/>
      <c r="C18" s="7"/>
      <c r="D18" s="12"/>
      <c r="E18" s="30">
        <v>25</v>
      </c>
      <c r="F18" s="12"/>
      <c r="G18" s="45">
        <v>-1367330</v>
      </c>
      <c r="H18" s="12"/>
      <c r="I18" s="45">
        <v>0</v>
      </c>
    </row>
    <row r="19" spans="1:9" ht="21.95" customHeight="1">
      <c r="A19" s="28" t="s">
        <v>173</v>
      </c>
      <c r="B19" s="7"/>
      <c r="C19" s="7"/>
      <c r="D19" s="12"/>
      <c r="E19" s="12"/>
      <c r="F19" s="12"/>
      <c r="G19" s="46">
        <f>SUM(G17:G18)</f>
        <v>-43418948</v>
      </c>
      <c r="H19" s="12"/>
      <c r="I19" s="46">
        <f>SUM(I17:I18)</f>
        <v>9883094</v>
      </c>
    </row>
    <row r="20" spans="1:9" ht="21.95" customHeight="1">
      <c r="A20" s="7" t="s">
        <v>110</v>
      </c>
      <c r="B20" s="7"/>
      <c r="C20" s="7"/>
      <c r="D20" s="12"/>
      <c r="E20" s="30">
        <v>27</v>
      </c>
      <c r="F20" s="12"/>
      <c r="G20" s="47">
        <v>-655648</v>
      </c>
      <c r="H20" s="12"/>
      <c r="I20" s="47">
        <v>-6867050</v>
      </c>
    </row>
    <row r="21" spans="1:9" ht="21.95" customHeight="1" thickBot="1">
      <c r="A21" s="28" t="s">
        <v>214</v>
      </c>
      <c r="B21" s="7"/>
      <c r="C21" s="7"/>
      <c r="D21" s="12"/>
      <c r="E21" s="12"/>
      <c r="F21" s="12"/>
      <c r="G21" s="48">
        <f>SUM(G19:G20)</f>
        <v>-44074596</v>
      </c>
      <c r="H21" s="12"/>
      <c r="I21" s="48">
        <f>SUM(I19:I20)</f>
        <v>3016044</v>
      </c>
    </row>
    <row r="22" spans="1:9" ht="21.95" customHeight="1" thickTop="1">
      <c r="A22" s="28"/>
      <c r="B22" s="7"/>
      <c r="C22" s="7"/>
      <c r="D22" s="12"/>
      <c r="E22" s="12"/>
      <c r="F22" s="12"/>
      <c r="G22" s="6"/>
      <c r="H22" s="12"/>
      <c r="I22" s="6"/>
    </row>
    <row r="23" spans="1:9" ht="21.95" customHeight="1">
      <c r="A23" s="28" t="s">
        <v>100</v>
      </c>
      <c r="B23" s="7"/>
      <c r="C23" s="7"/>
      <c r="D23" s="12"/>
      <c r="E23" s="12"/>
      <c r="F23" s="12"/>
      <c r="G23" s="6"/>
      <c r="H23" s="12"/>
      <c r="I23" s="6"/>
    </row>
    <row r="24" spans="1:9" ht="21.95" customHeight="1">
      <c r="A24" s="29" t="s">
        <v>98</v>
      </c>
      <c r="B24" s="7"/>
      <c r="C24" s="7"/>
      <c r="D24" s="12"/>
      <c r="E24" s="12"/>
      <c r="F24" s="12"/>
      <c r="G24" s="6"/>
      <c r="H24" s="12"/>
      <c r="I24" s="6"/>
    </row>
    <row r="25" spans="1:9" ht="21.95" customHeight="1">
      <c r="A25" s="7" t="s">
        <v>215</v>
      </c>
      <c r="B25" s="7"/>
      <c r="C25" s="7"/>
      <c r="D25" s="12"/>
      <c r="E25" s="12"/>
      <c r="F25" s="12"/>
      <c r="G25" s="6"/>
      <c r="H25" s="12"/>
      <c r="I25" s="6"/>
    </row>
    <row r="26" spans="1:9" ht="21.95" customHeight="1">
      <c r="A26" s="7" t="s">
        <v>134</v>
      </c>
      <c r="B26" s="7"/>
      <c r="C26" s="7"/>
      <c r="D26" s="12"/>
      <c r="E26" s="30"/>
      <c r="F26" s="12"/>
      <c r="G26" s="6">
        <v>0</v>
      </c>
      <c r="H26" s="12"/>
      <c r="I26" s="6">
        <v>4254192</v>
      </c>
    </row>
    <row r="27" spans="1:9" ht="21.95" customHeight="1">
      <c r="A27" s="29" t="s">
        <v>99</v>
      </c>
      <c r="B27" s="7"/>
      <c r="C27" s="7"/>
      <c r="D27" s="12"/>
      <c r="E27" s="30"/>
      <c r="F27" s="12"/>
      <c r="G27" s="6"/>
      <c r="H27" s="12"/>
      <c r="I27" s="6"/>
    </row>
    <row r="28" spans="1:9" ht="21.95" customHeight="1">
      <c r="A28" s="7" t="s">
        <v>207</v>
      </c>
      <c r="B28" s="7"/>
      <c r="C28" s="7"/>
      <c r="D28" s="12"/>
      <c r="E28" s="30"/>
      <c r="F28" s="12"/>
      <c r="G28" s="6"/>
      <c r="H28" s="12"/>
      <c r="I28" s="6"/>
    </row>
    <row r="29" spans="1:9" ht="21.95" customHeight="1">
      <c r="A29" s="7" t="s">
        <v>208</v>
      </c>
      <c r="B29" s="7"/>
      <c r="C29" s="7"/>
      <c r="D29" s="12"/>
      <c r="E29" s="30"/>
      <c r="F29" s="12"/>
      <c r="G29" s="6">
        <v>-29954541</v>
      </c>
      <c r="H29" s="12"/>
      <c r="I29" s="6">
        <v>0</v>
      </c>
    </row>
    <row r="30" spans="1:9" ht="21.95" customHeight="1">
      <c r="A30" s="7" t="s">
        <v>216</v>
      </c>
      <c r="B30" s="7"/>
      <c r="C30" s="7"/>
      <c r="D30" s="12"/>
      <c r="E30" s="12"/>
      <c r="F30" s="12"/>
      <c r="G30" s="6"/>
      <c r="H30" s="12"/>
      <c r="I30" s="6"/>
    </row>
    <row r="31" spans="1:9" ht="21.95" customHeight="1">
      <c r="A31" s="7" t="s">
        <v>133</v>
      </c>
      <c r="B31" s="7"/>
      <c r="C31" s="7"/>
      <c r="D31" s="12"/>
      <c r="E31" s="30"/>
      <c r="F31" s="12"/>
      <c r="G31" s="6">
        <v>-9193768</v>
      </c>
      <c r="H31" s="12"/>
      <c r="I31" s="6">
        <v>0</v>
      </c>
    </row>
    <row r="32" spans="1:9" ht="21.95" customHeight="1">
      <c r="A32" s="28" t="s">
        <v>101</v>
      </c>
      <c r="B32" s="7"/>
      <c r="C32" s="7"/>
      <c r="D32" s="12"/>
      <c r="E32" s="12"/>
      <c r="F32" s="12"/>
      <c r="G32" s="31">
        <f>SUM(G26:G31)</f>
        <v>-39148309</v>
      </c>
      <c r="H32" s="12"/>
      <c r="I32" s="31">
        <f>SUM(I26:I31)</f>
        <v>4254192</v>
      </c>
    </row>
    <row r="33" spans="1:9" ht="21.95" customHeight="1" thickBot="1">
      <c r="A33" s="28" t="s">
        <v>59</v>
      </c>
      <c r="B33" s="7"/>
      <c r="C33" s="7"/>
      <c r="D33" s="12"/>
      <c r="E33" s="12"/>
      <c r="F33" s="12"/>
      <c r="G33" s="37">
        <f>SUM(G21,G32)</f>
        <v>-83222905</v>
      </c>
      <c r="H33" s="12"/>
      <c r="I33" s="37">
        <f>SUM(I21,I32)</f>
        <v>7270236</v>
      </c>
    </row>
    <row r="34" spans="1:9" ht="21.95" customHeight="1" thickTop="1">
      <c r="A34" s="7"/>
      <c r="B34" s="7"/>
      <c r="C34" s="7"/>
      <c r="D34" s="12"/>
      <c r="E34" s="7"/>
      <c r="F34" s="7"/>
      <c r="G34" s="38"/>
      <c r="H34" s="7"/>
      <c r="I34" s="38"/>
    </row>
    <row r="35" spans="1:9" ht="21.95" customHeight="1">
      <c r="A35" s="28" t="s">
        <v>67</v>
      </c>
      <c r="B35" s="7"/>
      <c r="C35" s="7"/>
      <c r="D35" s="12"/>
      <c r="E35" s="30">
        <v>28</v>
      </c>
      <c r="F35" s="12"/>
      <c r="G35" s="6"/>
      <c r="H35" s="12"/>
      <c r="I35" s="6"/>
    </row>
    <row r="36" spans="1:9" ht="21.95" customHeight="1">
      <c r="A36" s="28" t="s">
        <v>163</v>
      </c>
      <c r="B36" s="7"/>
      <c r="C36" s="7"/>
      <c r="D36" s="12"/>
      <c r="E36" s="7"/>
      <c r="F36" s="12"/>
      <c r="G36" s="38"/>
      <c r="H36" s="12"/>
      <c r="I36" s="38"/>
    </row>
    <row r="37" spans="1:9" ht="21.95" customHeight="1" thickBot="1">
      <c r="A37" s="7" t="s">
        <v>209</v>
      </c>
      <c r="B37" s="7"/>
      <c r="C37" s="7"/>
      <c r="D37" s="12"/>
      <c r="E37" s="30"/>
      <c r="F37" s="7"/>
      <c r="G37" s="39">
        <v>-0.46</v>
      </c>
      <c r="H37" s="7"/>
      <c r="I37" s="39">
        <v>3.287098874999856E-2</v>
      </c>
    </row>
    <row r="38" spans="1:9" ht="21.95" customHeight="1" thickTop="1">
      <c r="A38" s="7"/>
      <c r="B38" s="7"/>
      <c r="C38" s="7"/>
      <c r="D38" s="12"/>
      <c r="E38" s="7"/>
      <c r="F38" s="7"/>
      <c r="G38" s="38"/>
      <c r="H38" s="7"/>
      <c r="I38" s="38"/>
    </row>
    <row r="39" spans="1:9" ht="23.25">
      <c r="A39" s="7" t="s">
        <v>9</v>
      </c>
      <c r="B39" s="7"/>
      <c r="C39" s="7"/>
      <c r="D39" s="12"/>
      <c r="E39" s="7"/>
      <c r="F39" s="7"/>
      <c r="G39" s="38"/>
      <c r="H39" s="7"/>
      <c r="I39" s="38"/>
    </row>
  </sheetData>
  <pageMargins left="0.78740157480314965" right="0.39370078740157483" top="0.78740157480314965" bottom="0.39370078740157483" header="0.19685039370078741" footer="0.19685039370078741"/>
  <pageSetup paperSize="9" scale="85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A40"/>
  <sheetViews>
    <sheetView showGridLines="0" view="pageBreakPreview" topLeftCell="A27" zoomScale="85" zoomScaleNormal="85" zoomScaleSheetLayoutView="85" workbookViewId="0">
      <selection activeCell="A35" sqref="A35"/>
    </sheetView>
  </sheetViews>
  <sheetFormatPr defaultColWidth="10.85546875" defaultRowHeight="24.95" customHeight="1"/>
  <cols>
    <col min="1" max="2" width="10.85546875" style="7" customWidth="1"/>
    <col min="3" max="3" width="17.42578125" style="7" customWidth="1"/>
    <col min="4" max="4" width="1.42578125" style="7" customWidth="1"/>
    <col min="5" max="5" width="18.5703125" style="7" customWidth="1"/>
    <col min="6" max="6" width="1.7109375" style="7" customWidth="1"/>
    <col min="7" max="7" width="18.5703125" style="7" customWidth="1"/>
    <col min="8" max="8" width="1.7109375" style="7" customWidth="1"/>
    <col min="9" max="9" width="18.5703125" style="7" customWidth="1"/>
    <col min="10" max="10" width="1.7109375" style="7" customWidth="1"/>
    <col min="11" max="11" width="18.5703125" style="7" customWidth="1"/>
    <col min="12" max="12" width="1.7109375" style="7" customWidth="1"/>
    <col min="13" max="13" width="18.5703125" style="7" customWidth="1"/>
    <col min="14" max="14" width="1.7109375" style="7" customWidth="1"/>
    <col min="15" max="15" width="18.5703125" style="7" customWidth="1"/>
    <col min="16" max="16" width="1.5703125" style="7" customWidth="1"/>
    <col min="17" max="17" width="18.5703125" style="7" customWidth="1"/>
    <col min="18" max="18" width="1.5703125" style="7" customWidth="1"/>
    <col min="19" max="19" width="18.5703125" style="7" customWidth="1"/>
    <col min="20" max="20" width="1.5703125" style="7" customWidth="1"/>
    <col min="21" max="21" width="18.5703125" style="7" customWidth="1"/>
    <col min="22" max="22" width="1.7109375" style="7" customWidth="1"/>
    <col min="23" max="23" width="18.5703125" style="7" customWidth="1"/>
    <col min="24" max="24" width="1.7109375" style="7" customWidth="1"/>
    <col min="25" max="25" width="18.5703125" style="7" customWidth="1"/>
    <col min="26" max="26" width="1.7109375" style="7" customWidth="1"/>
    <col min="27" max="27" width="18.5703125" style="7" customWidth="1"/>
    <col min="28" max="16384" width="10.85546875" style="7"/>
  </cols>
  <sheetData>
    <row r="1" spans="1:27" ht="24.95" customHeight="1">
      <c r="A1" s="28" t="s">
        <v>68</v>
      </c>
      <c r="B1" s="9"/>
      <c r="C1" s="9"/>
      <c r="D1" s="9"/>
      <c r="E1" s="9"/>
      <c r="F1" s="9"/>
      <c r="G1" s="9"/>
      <c r="H1" s="9"/>
      <c r="I1" s="9"/>
      <c r="J1" s="9"/>
      <c r="K1" s="9"/>
      <c r="L1" s="9"/>
      <c r="M1" s="9"/>
      <c r="N1" s="9"/>
      <c r="O1" s="9"/>
      <c r="P1" s="9"/>
      <c r="Q1" s="9"/>
      <c r="R1" s="9"/>
      <c r="S1" s="9"/>
      <c r="T1" s="9"/>
      <c r="U1" s="9"/>
      <c r="V1" s="9"/>
      <c r="W1" s="9"/>
      <c r="X1" s="9"/>
      <c r="Y1" s="9"/>
      <c r="Z1" s="9"/>
    </row>
    <row r="2" spans="1:27" ht="24.95" customHeight="1">
      <c r="A2" s="28" t="s">
        <v>49</v>
      </c>
      <c r="B2" s="9"/>
      <c r="C2" s="9"/>
      <c r="D2" s="9"/>
      <c r="E2" s="9"/>
      <c r="F2" s="9"/>
      <c r="G2" s="9"/>
      <c r="H2" s="9"/>
      <c r="I2" s="9"/>
      <c r="J2" s="9"/>
      <c r="K2" s="9"/>
      <c r="L2" s="9"/>
      <c r="M2" s="9"/>
      <c r="N2" s="9"/>
      <c r="O2" s="9"/>
      <c r="P2" s="9"/>
      <c r="Q2" s="9"/>
      <c r="R2" s="9"/>
      <c r="S2" s="9"/>
      <c r="T2" s="9"/>
      <c r="U2" s="9"/>
      <c r="V2" s="9"/>
      <c r="W2" s="9"/>
      <c r="X2" s="9"/>
      <c r="Y2" s="9"/>
      <c r="Z2" s="9"/>
      <c r="AA2" s="9"/>
    </row>
    <row r="3" spans="1:27" ht="24.95" customHeight="1">
      <c r="A3" s="56" t="s">
        <v>166</v>
      </c>
      <c r="B3" s="56"/>
      <c r="C3" s="56"/>
      <c r="D3" s="56"/>
      <c r="E3" s="56"/>
      <c r="F3" s="56"/>
      <c r="G3" s="56"/>
      <c r="H3" s="56"/>
      <c r="I3" s="56"/>
      <c r="J3" s="56"/>
      <c r="K3" s="56"/>
      <c r="L3" s="56"/>
      <c r="M3" s="56"/>
      <c r="N3" s="56"/>
      <c r="O3" s="56"/>
      <c r="P3" s="56"/>
      <c r="Q3" s="56"/>
      <c r="R3" s="56"/>
      <c r="S3" s="56"/>
      <c r="T3" s="56"/>
      <c r="U3" s="56"/>
      <c r="V3" s="56"/>
      <c r="W3" s="56"/>
      <c r="X3" s="56"/>
      <c r="Y3" s="56"/>
      <c r="Z3" s="56"/>
      <c r="AA3" s="16"/>
    </row>
    <row r="4" spans="1:27" ht="24.95" customHeight="1">
      <c r="A4" s="15"/>
      <c r="B4" s="16"/>
      <c r="C4" s="16"/>
      <c r="D4" s="16"/>
      <c r="E4" s="16"/>
      <c r="F4" s="16"/>
      <c r="G4" s="16"/>
      <c r="H4" s="16"/>
      <c r="I4" s="16"/>
      <c r="J4" s="16"/>
      <c r="K4" s="16"/>
      <c r="L4" s="16"/>
      <c r="M4" s="16"/>
      <c r="N4" s="16"/>
      <c r="O4" s="16"/>
      <c r="P4" s="16"/>
      <c r="Q4" s="16"/>
      <c r="R4" s="16"/>
      <c r="S4" s="16"/>
      <c r="T4" s="16"/>
      <c r="U4" s="16"/>
      <c r="V4" s="16"/>
      <c r="W4" s="16"/>
      <c r="X4" s="16"/>
      <c r="Y4" s="16"/>
      <c r="Z4" s="16"/>
      <c r="AA4" s="10" t="s">
        <v>84</v>
      </c>
    </row>
    <row r="5" spans="1:27" ht="24.95" customHeight="1">
      <c r="A5" s="16"/>
      <c r="B5" s="16"/>
      <c r="C5" s="16"/>
      <c r="D5" s="16"/>
      <c r="E5" s="16"/>
      <c r="F5" s="16"/>
      <c r="G5" s="16"/>
      <c r="H5" s="16"/>
      <c r="I5" s="16"/>
      <c r="J5" s="16"/>
      <c r="K5" s="16"/>
      <c r="L5" s="16"/>
      <c r="M5" s="16"/>
      <c r="N5" s="16"/>
      <c r="O5" s="55" t="s">
        <v>58</v>
      </c>
      <c r="P5" s="55"/>
      <c r="Q5" s="55"/>
      <c r="R5" s="55"/>
      <c r="S5" s="55"/>
      <c r="T5" s="55"/>
      <c r="U5" s="55"/>
      <c r="V5" s="55"/>
      <c r="W5" s="55"/>
      <c r="X5" s="55"/>
      <c r="Y5" s="55"/>
      <c r="Z5" s="35"/>
      <c r="AA5" s="35"/>
    </row>
    <row r="6" spans="1:27" ht="24.95" customHeight="1">
      <c r="A6" s="16"/>
      <c r="B6" s="16"/>
      <c r="C6" s="16"/>
      <c r="D6" s="16"/>
      <c r="E6" s="16"/>
      <c r="F6" s="16"/>
      <c r="G6" s="16"/>
      <c r="H6" s="16"/>
      <c r="I6" s="16"/>
      <c r="J6" s="16"/>
      <c r="K6" s="16"/>
      <c r="L6" s="16"/>
      <c r="M6" s="16"/>
      <c r="N6" s="16"/>
      <c r="O6" s="57" t="s">
        <v>85</v>
      </c>
      <c r="P6" s="57"/>
      <c r="Q6" s="57"/>
      <c r="R6" s="57"/>
      <c r="S6" s="57"/>
      <c r="T6" s="57"/>
      <c r="U6" s="57"/>
      <c r="V6" s="57"/>
      <c r="W6" s="57"/>
      <c r="X6" s="35"/>
      <c r="Y6" s="16"/>
      <c r="Z6" s="35"/>
      <c r="AA6" s="35"/>
    </row>
    <row r="7" spans="1:27" ht="24.95" customHeight="1">
      <c r="A7" s="16"/>
      <c r="B7" s="16"/>
      <c r="C7" s="16"/>
      <c r="D7" s="16"/>
      <c r="E7" s="16"/>
      <c r="F7" s="16"/>
      <c r="G7" s="16"/>
      <c r="H7" s="16"/>
      <c r="I7" s="16"/>
      <c r="J7" s="16"/>
      <c r="K7" s="16"/>
      <c r="L7" s="16"/>
      <c r="M7" s="16"/>
      <c r="N7" s="16"/>
      <c r="O7" s="38"/>
      <c r="P7" s="38"/>
      <c r="Q7" s="38"/>
      <c r="R7" s="38"/>
      <c r="S7" s="35"/>
      <c r="T7" s="38"/>
      <c r="U7" s="35" t="s">
        <v>136</v>
      </c>
      <c r="V7" s="38"/>
      <c r="W7" s="38"/>
      <c r="X7" s="35"/>
      <c r="Y7" s="16"/>
      <c r="Z7" s="35"/>
      <c r="AA7" s="35"/>
    </row>
    <row r="8" spans="1:27" ht="24.95" customHeight="1">
      <c r="A8" s="16"/>
      <c r="B8" s="16"/>
      <c r="C8" s="16"/>
      <c r="D8" s="16"/>
      <c r="E8" s="16"/>
      <c r="F8" s="16"/>
      <c r="G8" s="16"/>
      <c r="H8" s="16"/>
      <c r="I8" s="16"/>
      <c r="J8" s="16"/>
      <c r="K8" s="16"/>
      <c r="L8" s="16"/>
      <c r="M8" s="16"/>
      <c r="N8" s="16"/>
      <c r="O8" s="38"/>
      <c r="P8" s="38"/>
      <c r="Q8" s="49"/>
      <c r="R8" s="38"/>
      <c r="S8" s="12"/>
      <c r="T8" s="38"/>
      <c r="U8" s="12" t="s">
        <v>137</v>
      </c>
      <c r="V8" s="38"/>
      <c r="W8" s="38"/>
      <c r="X8" s="35"/>
      <c r="Y8" s="16"/>
      <c r="Z8" s="35"/>
      <c r="AA8" s="35"/>
    </row>
    <row r="9" spans="1:27" ht="24.95" customHeight="1">
      <c r="A9" s="16"/>
      <c r="B9" s="16"/>
      <c r="C9" s="16"/>
      <c r="D9" s="16"/>
      <c r="E9" s="16"/>
      <c r="F9" s="16"/>
      <c r="G9" s="16"/>
      <c r="H9" s="16"/>
      <c r="I9" s="16"/>
      <c r="J9" s="16"/>
      <c r="K9" s="16"/>
      <c r="L9" s="16"/>
      <c r="M9" s="16"/>
      <c r="N9" s="16"/>
      <c r="O9" s="35"/>
      <c r="P9" s="35"/>
      <c r="Q9" s="49"/>
      <c r="R9" s="35"/>
      <c r="S9" s="12"/>
      <c r="T9" s="35"/>
      <c r="U9" s="12" t="s">
        <v>138</v>
      </c>
      <c r="V9" s="35"/>
      <c r="W9" s="16"/>
      <c r="X9" s="35"/>
      <c r="Y9" s="16"/>
      <c r="Z9" s="35"/>
      <c r="AA9" s="35"/>
    </row>
    <row r="10" spans="1:27" ht="24.95" customHeight="1">
      <c r="A10" s="16"/>
      <c r="B10" s="16"/>
      <c r="C10" s="16"/>
      <c r="D10" s="16"/>
      <c r="E10" s="16"/>
      <c r="F10" s="16"/>
      <c r="G10" s="16"/>
      <c r="H10" s="16"/>
      <c r="I10" s="16"/>
      <c r="J10" s="16"/>
      <c r="K10" s="16"/>
      <c r="L10" s="16"/>
      <c r="M10" s="16"/>
      <c r="N10" s="16"/>
      <c r="O10" s="35"/>
      <c r="P10" s="35"/>
      <c r="Q10" s="49" t="s">
        <v>174</v>
      </c>
      <c r="R10" s="35"/>
      <c r="S10" s="12" t="s">
        <v>136</v>
      </c>
      <c r="T10" s="35"/>
      <c r="U10" s="12" t="s">
        <v>139</v>
      </c>
      <c r="V10" s="35"/>
      <c r="W10" s="16"/>
      <c r="X10" s="35"/>
      <c r="Y10" s="16"/>
      <c r="Z10" s="35"/>
      <c r="AA10" s="35"/>
    </row>
    <row r="11" spans="1:27" ht="24.95" customHeight="1">
      <c r="A11" s="16"/>
      <c r="B11" s="16"/>
      <c r="C11" s="16"/>
      <c r="D11" s="16"/>
      <c r="E11" s="16"/>
      <c r="F11" s="16"/>
      <c r="G11" s="16"/>
      <c r="H11" s="16"/>
      <c r="I11" s="16"/>
      <c r="J11" s="16"/>
      <c r="K11" s="16"/>
      <c r="L11" s="16"/>
      <c r="M11" s="16"/>
      <c r="N11" s="16"/>
      <c r="O11" s="35"/>
      <c r="P11" s="35"/>
      <c r="Q11" s="49" t="s">
        <v>175</v>
      </c>
      <c r="R11" s="35"/>
      <c r="S11" s="12" t="s">
        <v>137</v>
      </c>
      <c r="T11" s="35"/>
      <c r="U11" s="12" t="s">
        <v>140</v>
      </c>
      <c r="V11" s="35"/>
      <c r="W11" s="16"/>
      <c r="X11" s="35"/>
      <c r="Y11" s="16"/>
      <c r="Z11" s="35"/>
      <c r="AA11" s="35"/>
    </row>
    <row r="12" spans="1:27" ht="24.95" customHeight="1">
      <c r="A12" s="16"/>
      <c r="B12" s="16"/>
      <c r="C12" s="16"/>
      <c r="D12" s="16"/>
      <c r="E12" s="16"/>
      <c r="F12" s="16"/>
      <c r="G12" s="16"/>
      <c r="H12" s="16"/>
      <c r="I12" s="16"/>
      <c r="J12" s="16"/>
      <c r="K12" s="16"/>
      <c r="L12" s="16"/>
      <c r="M12" s="16"/>
      <c r="N12" s="16"/>
      <c r="O12" s="35" t="s">
        <v>180</v>
      </c>
      <c r="P12" s="35"/>
      <c r="Q12" s="49" t="s">
        <v>176</v>
      </c>
      <c r="R12" s="35"/>
      <c r="S12" s="12" t="s">
        <v>138</v>
      </c>
      <c r="T12" s="35"/>
      <c r="U12" s="12" t="s">
        <v>175</v>
      </c>
      <c r="V12" s="35"/>
      <c r="W12" s="16" t="s">
        <v>90</v>
      </c>
      <c r="X12" s="35"/>
      <c r="Y12" s="16"/>
      <c r="Z12" s="35"/>
      <c r="AA12" s="35"/>
    </row>
    <row r="13" spans="1:27" ht="24.95" customHeight="1">
      <c r="A13" s="16"/>
      <c r="B13" s="16"/>
      <c r="C13" s="16"/>
      <c r="D13" s="16"/>
      <c r="E13" s="16"/>
      <c r="F13" s="16"/>
      <c r="G13" s="16"/>
      <c r="H13" s="16"/>
      <c r="I13" s="16"/>
      <c r="J13" s="16"/>
      <c r="K13" s="16"/>
      <c r="L13" s="16"/>
      <c r="M13" s="16"/>
      <c r="N13" s="16"/>
      <c r="O13" s="12" t="s">
        <v>181</v>
      </c>
      <c r="P13" s="12"/>
      <c r="Q13" s="49" t="s">
        <v>177</v>
      </c>
      <c r="R13" s="12"/>
      <c r="S13" s="12" t="s">
        <v>139</v>
      </c>
      <c r="T13" s="12"/>
      <c r="U13" s="12" t="s">
        <v>176</v>
      </c>
      <c r="V13" s="16"/>
      <c r="W13" s="35" t="s">
        <v>185</v>
      </c>
      <c r="X13" s="16"/>
      <c r="Z13" s="16"/>
      <c r="AA13" s="10"/>
    </row>
    <row r="14" spans="1:27" ht="24.95" customHeight="1">
      <c r="C14" s="12"/>
      <c r="D14" s="12"/>
      <c r="E14" s="12" t="s">
        <v>50</v>
      </c>
      <c r="F14" s="12"/>
      <c r="G14" s="12" t="s">
        <v>91</v>
      </c>
      <c r="H14" s="12"/>
      <c r="I14" s="55" t="s">
        <v>21</v>
      </c>
      <c r="J14" s="55"/>
      <c r="K14" s="55"/>
      <c r="L14" s="55"/>
      <c r="M14" s="55"/>
      <c r="N14" s="41"/>
      <c r="O14" s="12" t="s">
        <v>182</v>
      </c>
      <c r="P14" s="12"/>
      <c r="Q14" s="49" t="s">
        <v>178</v>
      </c>
      <c r="R14" s="12"/>
      <c r="S14" s="12" t="s">
        <v>140</v>
      </c>
      <c r="T14" s="12"/>
      <c r="U14" s="12" t="s">
        <v>184</v>
      </c>
      <c r="V14" s="41"/>
      <c r="W14" s="16" t="s">
        <v>186</v>
      </c>
      <c r="X14" s="41"/>
      <c r="Y14" s="35" t="s">
        <v>92</v>
      </c>
      <c r="Z14" s="41"/>
      <c r="AA14" s="41"/>
    </row>
    <row r="15" spans="1:27" ht="24.95" customHeight="1">
      <c r="D15" s="35"/>
      <c r="E15" s="42" t="s">
        <v>51</v>
      </c>
      <c r="G15" s="42" t="s">
        <v>93</v>
      </c>
      <c r="H15" s="35"/>
      <c r="I15" s="42" t="s">
        <v>52</v>
      </c>
      <c r="J15" s="35"/>
      <c r="K15" s="42" t="s">
        <v>83</v>
      </c>
      <c r="M15" s="42" t="s">
        <v>53</v>
      </c>
      <c r="O15" s="42" t="s">
        <v>183</v>
      </c>
      <c r="P15" s="35"/>
      <c r="Q15" s="50" t="s">
        <v>179</v>
      </c>
      <c r="R15" s="35"/>
      <c r="S15" s="44" t="s">
        <v>150</v>
      </c>
      <c r="T15" s="35"/>
      <c r="U15" s="42" t="s">
        <v>85</v>
      </c>
      <c r="W15" s="42" t="s">
        <v>94</v>
      </c>
      <c r="Y15" s="42" t="s">
        <v>95</v>
      </c>
      <c r="AA15" s="42" t="s">
        <v>54</v>
      </c>
    </row>
    <row r="16" spans="1:27" ht="24.95" customHeight="1">
      <c r="A16" s="28" t="s">
        <v>154</v>
      </c>
      <c r="D16" s="35"/>
      <c r="E16" s="5">
        <v>96000000</v>
      </c>
      <c r="F16" s="5"/>
      <c r="G16" s="5">
        <v>325200000</v>
      </c>
      <c r="H16" s="5"/>
      <c r="I16" s="22">
        <v>9600000</v>
      </c>
      <c r="J16" s="22"/>
      <c r="K16" s="22">
        <v>2500000</v>
      </c>
      <c r="L16" s="5"/>
      <c r="M16" s="22">
        <v>794176014</v>
      </c>
      <c r="N16" s="5"/>
      <c r="O16" s="23">
        <v>217281046</v>
      </c>
      <c r="P16" s="23"/>
      <c r="Q16" s="23">
        <v>0</v>
      </c>
      <c r="R16" s="23"/>
      <c r="S16" s="23">
        <v>6760710</v>
      </c>
      <c r="T16" s="23"/>
      <c r="U16" s="23">
        <v>0</v>
      </c>
      <c r="V16" s="5"/>
      <c r="W16" s="5">
        <v>33712770</v>
      </c>
      <c r="X16" s="5"/>
      <c r="Y16" s="5">
        <f>SUM(O16:W16)</f>
        <v>257754526</v>
      </c>
      <c r="Z16" s="5"/>
      <c r="AA16" s="5">
        <f>SUM(E16:M16,Y16)</f>
        <v>1485230540</v>
      </c>
    </row>
    <row r="17" spans="1:27" ht="24.95" customHeight="1">
      <c r="A17" s="7" t="s">
        <v>111</v>
      </c>
      <c r="D17" s="35"/>
      <c r="E17" s="5">
        <v>0</v>
      </c>
      <c r="F17" s="5"/>
      <c r="G17" s="5">
        <v>0</v>
      </c>
      <c r="H17" s="5"/>
      <c r="I17" s="22">
        <v>0</v>
      </c>
      <c r="J17" s="22"/>
      <c r="K17" s="22">
        <v>0</v>
      </c>
      <c r="L17" s="5"/>
      <c r="M17" s="22">
        <f>SUM(PL!I21)</f>
        <v>3016044</v>
      </c>
      <c r="N17" s="5"/>
      <c r="O17" s="23">
        <v>0</v>
      </c>
      <c r="P17" s="23"/>
      <c r="Q17" s="23">
        <v>0</v>
      </c>
      <c r="R17" s="23"/>
      <c r="S17" s="23">
        <v>0</v>
      </c>
      <c r="T17" s="23"/>
      <c r="U17" s="23">
        <v>0</v>
      </c>
      <c r="V17" s="5"/>
      <c r="W17" s="5">
        <v>0</v>
      </c>
      <c r="X17" s="5"/>
      <c r="Y17" s="5">
        <f>SUM(O17:W17)</f>
        <v>0</v>
      </c>
      <c r="Z17" s="5"/>
      <c r="AA17" s="5">
        <f>SUM(E17:M17,Y17)</f>
        <v>3016044</v>
      </c>
    </row>
    <row r="18" spans="1:27" ht="24.95" customHeight="1">
      <c r="A18" s="7" t="s">
        <v>230</v>
      </c>
      <c r="D18" s="35"/>
      <c r="E18" s="5">
        <v>0</v>
      </c>
      <c r="F18" s="5"/>
      <c r="G18" s="5">
        <v>0</v>
      </c>
      <c r="H18" s="5"/>
      <c r="I18" s="22">
        <v>0</v>
      </c>
      <c r="J18" s="22"/>
      <c r="K18" s="22">
        <v>0</v>
      </c>
      <c r="L18" s="5"/>
      <c r="M18" s="5">
        <v>-24000000</v>
      </c>
      <c r="N18" s="5"/>
      <c r="O18" s="23">
        <v>0</v>
      </c>
      <c r="P18" s="23"/>
      <c r="Q18" s="23">
        <v>0</v>
      </c>
      <c r="R18" s="23"/>
      <c r="S18" s="23">
        <v>0</v>
      </c>
      <c r="T18" s="23"/>
      <c r="U18" s="23">
        <v>0</v>
      </c>
      <c r="V18" s="5"/>
      <c r="W18" s="5">
        <v>0</v>
      </c>
      <c r="X18" s="5"/>
      <c r="Y18" s="5">
        <f>SUM(O18:W18)</f>
        <v>0</v>
      </c>
      <c r="Z18" s="5"/>
      <c r="AA18" s="5">
        <f>SUM(E18:M18,Y18)</f>
        <v>-24000000</v>
      </c>
    </row>
    <row r="19" spans="1:27" ht="24.95" customHeight="1">
      <c r="A19" s="7" t="s">
        <v>101</v>
      </c>
      <c r="D19" s="35"/>
      <c r="E19" s="4">
        <v>0</v>
      </c>
      <c r="F19" s="5"/>
      <c r="G19" s="4">
        <v>0</v>
      </c>
      <c r="H19" s="5"/>
      <c r="I19" s="43">
        <v>0</v>
      </c>
      <c r="J19" s="22"/>
      <c r="K19" s="43">
        <v>0</v>
      </c>
      <c r="L19" s="5"/>
      <c r="M19" s="43">
        <v>0</v>
      </c>
      <c r="N19" s="5"/>
      <c r="O19" s="4">
        <v>4254192</v>
      </c>
      <c r="P19" s="6"/>
      <c r="Q19" s="4">
        <v>0</v>
      </c>
      <c r="R19" s="6"/>
      <c r="S19" s="4">
        <v>0</v>
      </c>
      <c r="T19" s="6"/>
      <c r="U19" s="4">
        <v>0</v>
      </c>
      <c r="V19" s="5"/>
      <c r="W19" s="4">
        <v>0</v>
      </c>
      <c r="X19" s="5"/>
      <c r="Y19" s="4">
        <f>SUM(O19:W19)</f>
        <v>4254192</v>
      </c>
      <c r="Z19" s="5"/>
      <c r="AA19" s="4">
        <f>SUM(E19:M19,Y19)</f>
        <v>4254192</v>
      </c>
    </row>
    <row r="20" spans="1:27" ht="24.95" customHeight="1">
      <c r="A20" s="7" t="s">
        <v>59</v>
      </c>
      <c r="D20" s="12"/>
      <c r="E20" s="24">
        <f>SUM(E17:E19)</f>
        <v>0</v>
      </c>
      <c r="F20" s="6"/>
      <c r="G20" s="24">
        <f>SUM(G17:G19)</f>
        <v>0</v>
      </c>
      <c r="H20" s="6"/>
      <c r="I20" s="24">
        <f>SUM(I17:I19)</f>
        <v>0</v>
      </c>
      <c r="J20" s="23"/>
      <c r="K20" s="24">
        <f>SUM(K17:K19)</f>
        <v>0</v>
      </c>
      <c r="L20" s="6"/>
      <c r="M20" s="24">
        <f>SUM(M17:M19)</f>
        <v>-20983956</v>
      </c>
      <c r="N20" s="6"/>
      <c r="O20" s="24">
        <f>SUM(O17:O19)</f>
        <v>4254192</v>
      </c>
      <c r="P20" s="23"/>
      <c r="Q20" s="24">
        <f>SUM(Q17:Q19)</f>
        <v>0</v>
      </c>
      <c r="R20" s="23"/>
      <c r="S20" s="24">
        <f>SUM(S17:S19)</f>
        <v>0</v>
      </c>
      <c r="T20" s="23"/>
      <c r="U20" s="24">
        <f>SUM(U17:U19)</f>
        <v>0</v>
      </c>
      <c r="V20" s="6"/>
      <c r="W20" s="24">
        <f>SUM(W17:W19)</f>
        <v>0</v>
      </c>
      <c r="X20" s="6"/>
      <c r="Y20" s="24">
        <f>SUM(Y17:Y19)</f>
        <v>4254192</v>
      </c>
      <c r="Z20" s="6"/>
      <c r="AA20" s="24">
        <f>SUM(AA17:AA19)</f>
        <v>-16729764</v>
      </c>
    </row>
    <row r="21" spans="1:27" s="38" customFormat="1" ht="24.95" customHeight="1" thickBot="1">
      <c r="A21" s="28" t="s">
        <v>155</v>
      </c>
      <c r="D21" s="35"/>
      <c r="E21" s="8">
        <f>SUM(E16,E20)</f>
        <v>96000000</v>
      </c>
      <c r="F21" s="6"/>
      <c r="G21" s="8">
        <f>SUM(G16,G20)</f>
        <v>325200000</v>
      </c>
      <c r="H21" s="6"/>
      <c r="I21" s="8">
        <f>SUM(I16,I20)</f>
        <v>9600000</v>
      </c>
      <c r="J21" s="6"/>
      <c r="K21" s="8">
        <f>SUM(K16,K20)</f>
        <v>2500000</v>
      </c>
      <c r="L21" s="6"/>
      <c r="M21" s="8">
        <f>SUM(M16,M20)</f>
        <v>773192058</v>
      </c>
      <c r="N21" s="6"/>
      <c r="O21" s="8">
        <f>SUM(O16,O20)</f>
        <v>221535238</v>
      </c>
      <c r="P21" s="6"/>
      <c r="Q21" s="8">
        <f>SUM(Q16,Q20)</f>
        <v>0</v>
      </c>
      <c r="R21" s="6"/>
      <c r="S21" s="8">
        <f>SUM(S16,S20)</f>
        <v>6760710</v>
      </c>
      <c r="T21" s="6"/>
      <c r="U21" s="8">
        <f>SUM(U16,U20)</f>
        <v>0</v>
      </c>
      <c r="V21" s="6"/>
      <c r="W21" s="8">
        <f>SUM(W16,W20)</f>
        <v>33712770</v>
      </c>
      <c r="X21" s="6"/>
      <c r="Y21" s="8">
        <f>SUM(Y16,Y20)</f>
        <v>262008718</v>
      </c>
      <c r="Z21" s="6"/>
      <c r="AA21" s="8">
        <f>SUM(AA16,AA20)</f>
        <v>1468500776</v>
      </c>
    </row>
    <row r="22" spans="1:27" s="38" customFormat="1" ht="24.95" customHeight="1" thickTop="1">
      <c r="A22" s="28"/>
      <c r="D22" s="35"/>
      <c r="E22" s="6"/>
      <c r="F22" s="6"/>
      <c r="G22" s="6"/>
      <c r="H22" s="6"/>
      <c r="I22" s="6"/>
      <c r="J22" s="6"/>
      <c r="K22" s="6"/>
      <c r="L22" s="6"/>
      <c r="M22" s="6"/>
      <c r="N22" s="6"/>
      <c r="O22" s="6"/>
      <c r="P22" s="6"/>
      <c r="Q22" s="6"/>
      <c r="R22" s="6"/>
      <c r="S22" s="6"/>
      <c r="T22" s="6"/>
      <c r="U22" s="6"/>
      <c r="V22" s="6"/>
      <c r="W22" s="6"/>
      <c r="X22" s="6"/>
      <c r="Y22" s="6"/>
      <c r="Z22" s="6"/>
      <c r="AA22" s="6"/>
    </row>
    <row r="23" spans="1:27" s="38" customFormat="1" ht="24.95" customHeight="1">
      <c r="A23" s="28" t="s">
        <v>167</v>
      </c>
      <c r="D23" s="35"/>
      <c r="E23" s="5">
        <f>E21</f>
        <v>96000000</v>
      </c>
      <c r="F23" s="5"/>
      <c r="G23" s="5">
        <f>G21</f>
        <v>325200000</v>
      </c>
      <c r="H23" s="5"/>
      <c r="I23" s="5">
        <f>I21</f>
        <v>9600000</v>
      </c>
      <c r="J23" s="22"/>
      <c r="K23" s="5">
        <f>K21</f>
        <v>2500000</v>
      </c>
      <c r="L23" s="5"/>
      <c r="M23" s="5">
        <f>M21</f>
        <v>773192058</v>
      </c>
      <c r="N23" s="5"/>
      <c r="O23" s="5">
        <f>O21</f>
        <v>221535238</v>
      </c>
      <c r="P23" s="5"/>
      <c r="Q23" s="5">
        <f>Q21</f>
        <v>0</v>
      </c>
      <c r="R23" s="5"/>
      <c r="S23" s="5">
        <f>S21</f>
        <v>6760710</v>
      </c>
      <c r="T23" s="5"/>
      <c r="U23" s="5">
        <f>U21</f>
        <v>0</v>
      </c>
      <c r="V23" s="5"/>
      <c r="W23" s="5">
        <f>W21</f>
        <v>33712770</v>
      </c>
      <c r="X23" s="5"/>
      <c r="Y23" s="5">
        <f>SUM(O23:W23)</f>
        <v>262008718</v>
      </c>
      <c r="Z23" s="5"/>
      <c r="AA23" s="5">
        <f>SUM(E23:M23,Y23)</f>
        <v>1468500776</v>
      </c>
    </row>
    <row r="24" spans="1:27" s="38" customFormat="1" ht="24.95" customHeight="1">
      <c r="A24" s="7" t="s">
        <v>187</v>
      </c>
      <c r="D24" s="35"/>
      <c r="E24" s="5"/>
      <c r="F24" s="5"/>
      <c r="G24" s="5"/>
      <c r="H24" s="5"/>
      <c r="I24" s="5"/>
      <c r="J24" s="22"/>
      <c r="K24" s="5"/>
      <c r="L24" s="5"/>
      <c r="M24" s="5"/>
      <c r="N24" s="5"/>
      <c r="O24" s="5"/>
      <c r="P24" s="5"/>
      <c r="Q24" s="5"/>
      <c r="R24" s="5"/>
      <c r="S24" s="5"/>
      <c r="T24" s="5"/>
      <c r="U24" s="5"/>
      <c r="V24" s="5"/>
      <c r="W24" s="5"/>
      <c r="X24" s="5"/>
      <c r="Y24" s="5"/>
      <c r="Z24" s="5"/>
      <c r="AA24" s="5"/>
    </row>
    <row r="25" spans="1:27" s="38" customFormat="1" ht="24.95" customHeight="1">
      <c r="A25" s="7" t="s">
        <v>220</v>
      </c>
      <c r="D25" s="35"/>
      <c r="E25" s="45">
        <v>0</v>
      </c>
      <c r="F25" s="46"/>
      <c r="G25" s="45">
        <v>0</v>
      </c>
      <c r="H25" s="46"/>
      <c r="I25" s="45">
        <v>0</v>
      </c>
      <c r="J25" s="46"/>
      <c r="K25" s="45">
        <v>0</v>
      </c>
      <c r="L25" s="46"/>
      <c r="M25" s="45">
        <v>0</v>
      </c>
      <c r="N25" s="46"/>
      <c r="O25" s="45">
        <v>-221535238</v>
      </c>
      <c r="P25" s="46"/>
      <c r="Q25" s="45">
        <v>233993692</v>
      </c>
      <c r="R25" s="46"/>
      <c r="S25" s="45">
        <v>-6760710</v>
      </c>
      <c r="T25" s="46"/>
      <c r="U25" s="45">
        <v>6760710</v>
      </c>
      <c r="V25" s="46"/>
      <c r="W25" s="45">
        <v>0</v>
      </c>
      <c r="X25" s="46"/>
      <c r="Y25" s="45">
        <f>SUM(O25:W25)</f>
        <v>12458454</v>
      </c>
      <c r="Z25" s="46"/>
      <c r="AA25" s="45">
        <f>SUM(E25:M25,Y25)</f>
        <v>12458454</v>
      </c>
    </row>
    <row r="26" spans="1:27" s="38" customFormat="1" ht="24.95" customHeight="1">
      <c r="A26" s="28" t="s">
        <v>167</v>
      </c>
      <c r="D26" s="35"/>
      <c r="E26" s="5"/>
      <c r="F26" s="5"/>
      <c r="G26" s="5"/>
      <c r="H26" s="5"/>
      <c r="I26" s="5"/>
      <c r="J26" s="22"/>
      <c r="K26" s="5"/>
      <c r="L26" s="5"/>
      <c r="M26" s="5"/>
      <c r="N26" s="5"/>
      <c r="O26" s="5"/>
      <c r="P26" s="5"/>
      <c r="Q26" s="5"/>
      <c r="R26" s="5"/>
      <c r="S26" s="5"/>
      <c r="T26" s="5"/>
      <c r="U26" s="5"/>
      <c r="V26" s="5"/>
      <c r="W26" s="5"/>
      <c r="X26" s="5"/>
      <c r="Y26" s="5"/>
      <c r="Z26" s="5"/>
      <c r="AA26" s="5"/>
    </row>
    <row r="27" spans="1:27" s="38" customFormat="1" ht="24.95" customHeight="1">
      <c r="A27" s="28" t="s">
        <v>188</v>
      </c>
      <c r="D27" s="35"/>
      <c r="E27" s="46">
        <f>SUM(E23:E25)</f>
        <v>96000000</v>
      </c>
      <c r="F27" s="5"/>
      <c r="G27" s="46">
        <f>SUM(G23:G25)</f>
        <v>325200000</v>
      </c>
      <c r="H27" s="5"/>
      <c r="I27" s="46">
        <f t="shared" ref="I27" si="0">SUM(I23:I25)</f>
        <v>9600000</v>
      </c>
      <c r="J27" s="5"/>
      <c r="K27" s="46">
        <f t="shared" ref="K27" si="1">SUM(K23:K25)</f>
        <v>2500000</v>
      </c>
      <c r="L27" s="5"/>
      <c r="M27" s="46">
        <f>SUM(M23:M25)</f>
        <v>773192058</v>
      </c>
      <c r="N27" s="5"/>
      <c r="O27" s="46">
        <f>SUM(O23:O25)</f>
        <v>0</v>
      </c>
      <c r="P27" s="5"/>
      <c r="Q27" s="46">
        <f t="shared" ref="Q27" si="2">SUM(Q23:Q25)</f>
        <v>233993692</v>
      </c>
      <c r="R27" s="5"/>
      <c r="S27" s="46">
        <f t="shared" ref="S27" si="3">SUM(S23:S25)</f>
        <v>0</v>
      </c>
      <c r="T27" s="5"/>
      <c r="U27" s="46">
        <f t="shared" ref="U27" si="4">SUM(U23:U25)</f>
        <v>6760710</v>
      </c>
      <c r="V27" s="5"/>
      <c r="W27" s="46">
        <f t="shared" ref="W27" si="5">SUM(W23:W25)</f>
        <v>33712770</v>
      </c>
      <c r="X27" s="5"/>
      <c r="Y27" s="6">
        <f>SUM(O27:W27)</f>
        <v>274467172</v>
      </c>
      <c r="Z27" s="5"/>
      <c r="AA27" s="5">
        <f>SUM(E27:M27,Y27)</f>
        <v>1480959230</v>
      </c>
    </row>
    <row r="28" spans="1:27" s="38" customFormat="1" ht="24.95" customHeight="1">
      <c r="A28" s="7" t="s">
        <v>189</v>
      </c>
      <c r="D28" s="35"/>
      <c r="E28" s="5">
        <v>0</v>
      </c>
      <c r="F28" s="5"/>
      <c r="G28" s="5">
        <v>0</v>
      </c>
      <c r="H28" s="5"/>
      <c r="I28" s="5">
        <v>0</v>
      </c>
      <c r="J28" s="22"/>
      <c r="K28" s="5">
        <v>0</v>
      </c>
      <c r="L28" s="5"/>
      <c r="M28" s="5">
        <f>SUM(PL!G21)</f>
        <v>-44074596</v>
      </c>
      <c r="N28" s="5"/>
      <c r="O28" s="5">
        <v>0</v>
      </c>
      <c r="P28" s="5"/>
      <c r="Q28" s="5">
        <v>0</v>
      </c>
      <c r="R28" s="5"/>
      <c r="S28" s="5">
        <v>0</v>
      </c>
      <c r="T28" s="5"/>
      <c r="U28" s="5">
        <v>0</v>
      </c>
      <c r="V28" s="5"/>
      <c r="W28" s="5">
        <v>0</v>
      </c>
      <c r="X28" s="5"/>
      <c r="Y28" s="6">
        <f>SUM(O28:W28)</f>
        <v>0</v>
      </c>
      <c r="Z28" s="5"/>
      <c r="AA28" s="5">
        <f>SUM(E28:M28,Y28)</f>
        <v>-44074596</v>
      </c>
    </row>
    <row r="29" spans="1:27" s="38" customFormat="1" ht="24.95" customHeight="1">
      <c r="A29" s="7" t="s">
        <v>101</v>
      </c>
      <c r="D29" s="35"/>
      <c r="E29" s="4">
        <v>0</v>
      </c>
      <c r="F29" s="5"/>
      <c r="G29" s="4">
        <v>0</v>
      </c>
      <c r="H29" s="5"/>
      <c r="I29" s="4">
        <v>0</v>
      </c>
      <c r="J29" s="22"/>
      <c r="K29" s="4">
        <v>0</v>
      </c>
      <c r="L29" s="5"/>
      <c r="M29" s="4">
        <v>0</v>
      </c>
      <c r="N29" s="5"/>
      <c r="O29" s="4">
        <v>0</v>
      </c>
      <c r="P29" s="6"/>
      <c r="Q29" s="4">
        <f>SUM(PL!G29)</f>
        <v>-29954541</v>
      </c>
      <c r="R29" s="6"/>
      <c r="S29" s="4">
        <v>0</v>
      </c>
      <c r="T29" s="6"/>
      <c r="U29" s="4">
        <v>0</v>
      </c>
      <c r="V29" s="5"/>
      <c r="W29" s="4">
        <f>SUM(PL!G31)</f>
        <v>-9193768</v>
      </c>
      <c r="X29" s="5"/>
      <c r="Y29" s="4">
        <f>SUM(O29:W29)</f>
        <v>-39148309</v>
      </c>
      <c r="Z29" s="5"/>
      <c r="AA29" s="4">
        <f>SUM(E29:M29,Y29)</f>
        <v>-39148309</v>
      </c>
    </row>
    <row r="30" spans="1:27" s="38" customFormat="1" ht="24.95" customHeight="1">
      <c r="A30" s="53" t="s">
        <v>59</v>
      </c>
      <c r="B30" s="53"/>
      <c r="C30" s="53"/>
      <c r="D30" s="49"/>
      <c r="E30" s="51">
        <f>SUM(E28:E29)</f>
        <v>0</v>
      </c>
      <c r="F30" s="46"/>
      <c r="G30" s="51">
        <f>SUM(G28:G29)</f>
        <v>0</v>
      </c>
      <c r="H30" s="46"/>
      <c r="I30" s="51">
        <f>SUM(I28:I29)</f>
        <v>0</v>
      </c>
      <c r="J30" s="51"/>
      <c r="K30" s="51">
        <f>SUM(K28:K29)</f>
        <v>0</v>
      </c>
      <c r="L30" s="46"/>
      <c r="M30" s="51">
        <f>SUM(M28:M29)</f>
        <v>-44074596</v>
      </c>
      <c r="N30" s="46"/>
      <c r="O30" s="51">
        <f>SUM(O28:O29)</f>
        <v>0</v>
      </c>
      <c r="P30" s="51"/>
      <c r="Q30" s="51">
        <f>SUM(Q28:Q29)</f>
        <v>-29954541</v>
      </c>
      <c r="R30" s="51"/>
      <c r="S30" s="51">
        <f>SUM(S28:S29)</f>
        <v>0</v>
      </c>
      <c r="T30" s="51"/>
      <c r="U30" s="51">
        <f>SUM(U28:U29)</f>
        <v>0</v>
      </c>
      <c r="V30" s="46"/>
      <c r="W30" s="51">
        <f>SUM(W28:W29)</f>
        <v>-9193768</v>
      </c>
      <c r="X30" s="46"/>
      <c r="Y30" s="51">
        <f>SUM(Y28:Y29)</f>
        <v>-39148309</v>
      </c>
      <c r="Z30" s="46"/>
      <c r="AA30" s="51">
        <f>SUM(AA28:AA29)</f>
        <v>-83222905</v>
      </c>
    </row>
    <row r="31" spans="1:27" s="38" customFormat="1" ht="24.95" customHeight="1">
      <c r="A31" s="7" t="s">
        <v>230</v>
      </c>
      <c r="D31" s="35"/>
      <c r="E31" s="5">
        <v>0</v>
      </c>
      <c r="F31" s="5"/>
      <c r="G31" s="5">
        <v>0</v>
      </c>
      <c r="H31" s="5"/>
      <c r="I31" s="5">
        <v>0</v>
      </c>
      <c r="J31" s="22"/>
      <c r="K31" s="5">
        <v>0</v>
      </c>
      <c r="L31" s="5"/>
      <c r="M31" s="5">
        <v>-19200000</v>
      </c>
      <c r="N31" s="5"/>
      <c r="O31" s="5">
        <v>0</v>
      </c>
      <c r="P31" s="5"/>
      <c r="Q31" s="5">
        <v>0</v>
      </c>
      <c r="R31" s="5"/>
      <c r="S31" s="5">
        <v>0</v>
      </c>
      <c r="T31" s="5"/>
      <c r="U31" s="5">
        <v>0</v>
      </c>
      <c r="V31" s="5"/>
      <c r="W31" s="5">
        <v>0</v>
      </c>
      <c r="X31" s="5"/>
      <c r="Y31" s="6">
        <f>SUM(O31:W31)</f>
        <v>0</v>
      </c>
      <c r="Z31" s="5"/>
      <c r="AA31" s="5">
        <f>SUM(E31:M31,Y31)</f>
        <v>-19200000</v>
      </c>
    </row>
    <row r="32" spans="1:27" s="38" customFormat="1" ht="24.95" customHeight="1">
      <c r="A32" s="7" t="s">
        <v>190</v>
      </c>
      <c r="D32" s="35"/>
      <c r="E32" s="5"/>
      <c r="F32" s="5"/>
      <c r="G32" s="5"/>
      <c r="H32" s="5"/>
      <c r="I32" s="5"/>
      <c r="J32" s="22"/>
      <c r="K32" s="5"/>
      <c r="L32" s="5"/>
      <c r="M32" s="5"/>
      <c r="N32" s="5"/>
      <c r="O32" s="5"/>
      <c r="P32" s="5"/>
      <c r="Q32" s="5"/>
      <c r="R32" s="5"/>
      <c r="S32" s="5"/>
      <c r="T32" s="5"/>
      <c r="U32" s="5"/>
      <c r="V32" s="5"/>
      <c r="W32" s="5"/>
      <c r="X32" s="5"/>
      <c r="Y32" s="6"/>
      <c r="Z32" s="5"/>
      <c r="AA32" s="5"/>
    </row>
    <row r="33" spans="1:27" s="38" customFormat="1" ht="24.95" customHeight="1">
      <c r="A33" s="7" t="s">
        <v>191</v>
      </c>
      <c r="D33" s="35"/>
      <c r="E33" s="5"/>
      <c r="F33" s="5"/>
      <c r="G33" s="5"/>
      <c r="H33" s="5"/>
      <c r="I33" s="5"/>
      <c r="J33" s="22"/>
      <c r="K33" s="5"/>
      <c r="L33" s="5"/>
      <c r="M33" s="5"/>
      <c r="N33" s="5"/>
      <c r="O33" s="5"/>
      <c r="P33" s="5"/>
      <c r="Q33" s="5"/>
      <c r="R33" s="5"/>
      <c r="S33" s="5"/>
      <c r="T33" s="5"/>
      <c r="U33" s="5"/>
      <c r="V33" s="5"/>
      <c r="W33" s="5"/>
      <c r="X33" s="5"/>
      <c r="Y33" s="6"/>
      <c r="Z33" s="5"/>
      <c r="AA33" s="5"/>
    </row>
    <row r="34" spans="1:27" s="38" customFormat="1" ht="24.95" customHeight="1">
      <c r="A34" s="7" t="s">
        <v>239</v>
      </c>
      <c r="D34" s="35"/>
      <c r="E34" s="6">
        <v>0</v>
      </c>
      <c r="F34" s="6"/>
      <c r="G34" s="6">
        <v>0</v>
      </c>
      <c r="H34" s="6"/>
      <c r="I34" s="6">
        <v>0</v>
      </c>
      <c r="J34" s="40"/>
      <c r="K34" s="6">
        <v>0</v>
      </c>
      <c r="L34" s="6"/>
      <c r="M34" s="6">
        <v>2044300</v>
      </c>
      <c r="N34" s="6"/>
      <c r="O34" s="6">
        <v>0</v>
      </c>
      <c r="P34" s="6"/>
      <c r="Q34" s="6">
        <v>-2044300</v>
      </c>
      <c r="R34" s="6"/>
      <c r="S34" s="6">
        <v>0</v>
      </c>
      <c r="T34" s="6"/>
      <c r="U34" s="6">
        <v>0</v>
      </c>
      <c r="V34" s="6"/>
      <c r="W34" s="6">
        <v>0</v>
      </c>
      <c r="X34" s="6"/>
      <c r="Y34" s="6">
        <f>SUM(O34:W34)</f>
        <v>-2044300</v>
      </c>
      <c r="Z34" s="6"/>
      <c r="AA34" s="6">
        <f>SUM(E34:M34,Y34)</f>
        <v>0</v>
      </c>
    </row>
    <row r="35" spans="1:27" s="38" customFormat="1" ht="24.95" customHeight="1">
      <c r="A35" s="7" t="s">
        <v>236</v>
      </c>
      <c r="D35" s="35"/>
      <c r="E35" s="6"/>
      <c r="F35" s="5"/>
      <c r="G35" s="6"/>
      <c r="H35" s="5"/>
      <c r="I35" s="6"/>
      <c r="J35" s="22"/>
      <c r="K35" s="6"/>
      <c r="L35" s="5"/>
      <c r="M35" s="6"/>
      <c r="N35" s="5"/>
      <c r="O35" s="6"/>
      <c r="P35" s="6"/>
      <c r="Q35" s="6"/>
      <c r="R35" s="6"/>
      <c r="S35" s="6"/>
      <c r="T35" s="6"/>
      <c r="U35" s="6"/>
      <c r="V35" s="5"/>
      <c r="W35" s="6"/>
      <c r="X35" s="5"/>
      <c r="Y35" s="6"/>
      <c r="Z35" s="5"/>
      <c r="AA35" s="6"/>
    </row>
    <row r="36" spans="1:27" s="38" customFormat="1" ht="24.95" customHeight="1">
      <c r="A36" s="7" t="s">
        <v>231</v>
      </c>
      <c r="D36" s="35"/>
      <c r="E36" s="4">
        <v>0</v>
      </c>
      <c r="F36" s="5"/>
      <c r="G36" s="4">
        <v>0</v>
      </c>
      <c r="H36" s="5"/>
      <c r="I36" s="4">
        <v>0</v>
      </c>
      <c r="J36" s="22"/>
      <c r="K36" s="4">
        <v>0</v>
      </c>
      <c r="L36" s="5"/>
      <c r="M36" s="4">
        <v>24519002</v>
      </c>
      <c r="N36" s="5"/>
      <c r="O36" s="4">
        <v>0</v>
      </c>
      <c r="P36" s="6"/>
      <c r="Q36" s="4">
        <v>0</v>
      </c>
      <c r="R36" s="6"/>
      <c r="S36" s="4">
        <v>0</v>
      </c>
      <c r="T36" s="6"/>
      <c r="U36" s="4">
        <v>0</v>
      </c>
      <c r="V36" s="5"/>
      <c r="W36" s="4">
        <v>-24519002</v>
      </c>
      <c r="X36" s="5"/>
      <c r="Y36" s="4">
        <f>SUM(O36:W36)</f>
        <v>-24519002</v>
      </c>
      <c r="Z36" s="5"/>
      <c r="AA36" s="4">
        <f>SUM(E36:M36,Y36)</f>
        <v>0</v>
      </c>
    </row>
    <row r="37" spans="1:27" ht="24.95" customHeight="1" thickBot="1">
      <c r="A37" s="28" t="s">
        <v>168</v>
      </c>
      <c r="D37" s="12"/>
      <c r="E37" s="52">
        <f>SUM(E27,E30:E36)</f>
        <v>96000000</v>
      </c>
      <c r="F37" s="46"/>
      <c r="G37" s="52">
        <f>SUM(G27,G30:G36)</f>
        <v>325200000</v>
      </c>
      <c r="H37" s="46"/>
      <c r="I37" s="52">
        <f>SUM(I27,I30:I36)</f>
        <v>9600000</v>
      </c>
      <c r="J37" s="46"/>
      <c r="K37" s="52">
        <f>SUM(K27,K30:K36)</f>
        <v>2500000</v>
      </c>
      <c r="L37" s="46"/>
      <c r="M37" s="52">
        <f>SUM(M27,M30:M36)</f>
        <v>736480764</v>
      </c>
      <c r="N37" s="46"/>
      <c r="O37" s="52">
        <f>SUM(O27,O30:O36)</f>
        <v>0</v>
      </c>
      <c r="P37" s="46"/>
      <c r="Q37" s="52">
        <f>SUM(Q27,Q30:Q36)</f>
        <v>201994851</v>
      </c>
      <c r="R37" s="46"/>
      <c r="S37" s="52">
        <f>SUM(S27,S30:S36)</f>
        <v>0</v>
      </c>
      <c r="T37" s="46"/>
      <c r="U37" s="52">
        <f>SUM(U27,U30:U36)</f>
        <v>6760710</v>
      </c>
      <c r="V37" s="46"/>
      <c r="W37" s="52">
        <f>SUM(W27,W30:W36)</f>
        <v>0</v>
      </c>
      <c r="X37" s="46"/>
      <c r="Y37" s="52">
        <f>SUM(Y27,Y30:Y36)</f>
        <v>208755561</v>
      </c>
      <c r="Z37" s="46"/>
      <c r="AA37" s="52">
        <f>SUM(AA27,AA30:AA36)</f>
        <v>1378536325</v>
      </c>
    </row>
    <row r="38" spans="1:27" ht="24.95" customHeight="1" thickTop="1">
      <c r="D38" s="12"/>
      <c r="E38" s="5"/>
      <c r="F38" s="5"/>
      <c r="G38" s="5"/>
      <c r="H38" s="5"/>
      <c r="I38" s="5"/>
      <c r="J38" s="5"/>
      <c r="K38" s="5"/>
      <c r="L38" s="5"/>
      <c r="M38" s="5"/>
      <c r="N38" s="5"/>
      <c r="O38" s="5"/>
      <c r="P38" s="5"/>
      <c r="Q38" s="5"/>
      <c r="R38" s="5"/>
      <c r="S38" s="5"/>
      <c r="T38" s="5"/>
      <c r="U38" s="5"/>
      <c r="V38" s="5"/>
      <c r="W38" s="5"/>
      <c r="X38" s="5"/>
      <c r="Y38" s="5">
        <f>Y21-'BS&amp;PL'!I63</f>
        <v>0</v>
      </c>
      <c r="Z38" s="5"/>
      <c r="AA38" s="5">
        <f>AA21-'BS&amp;PL'!I64</f>
        <v>0</v>
      </c>
    </row>
    <row r="39" spans="1:27" ht="24.95" customHeight="1">
      <c r="D39" s="12"/>
      <c r="E39" s="5"/>
      <c r="F39" s="5"/>
      <c r="G39" s="5"/>
      <c r="H39" s="5"/>
      <c r="I39" s="5"/>
      <c r="J39" s="5"/>
      <c r="K39" s="5"/>
      <c r="L39" s="5"/>
      <c r="M39" s="5"/>
      <c r="N39" s="5"/>
      <c r="O39" s="5"/>
      <c r="P39" s="5"/>
      <c r="Q39" s="5"/>
      <c r="R39" s="5"/>
      <c r="S39" s="5"/>
      <c r="T39" s="5"/>
      <c r="U39" s="5"/>
      <c r="V39" s="5"/>
      <c r="W39" s="5"/>
      <c r="X39" s="5"/>
      <c r="Y39" s="5">
        <f>Y37-'BS&amp;PL'!G63</f>
        <v>0</v>
      </c>
      <c r="Z39" s="5"/>
      <c r="AA39" s="5">
        <f>AA37-'BS&amp;PL'!G64</f>
        <v>0</v>
      </c>
    </row>
    <row r="40" spans="1:27" ht="24.95" customHeight="1">
      <c r="A40" s="7" t="s">
        <v>9</v>
      </c>
      <c r="D40" s="12"/>
      <c r="AA40" s="5"/>
    </row>
  </sheetData>
  <mergeCells count="4">
    <mergeCell ref="I14:M14"/>
    <mergeCell ref="A3:Z3"/>
    <mergeCell ref="O5:Y5"/>
    <mergeCell ref="O6:W6"/>
  </mergeCells>
  <pageMargins left="0.78740157480314965" right="0.43307086614173229" top="0.98425196850393704" bottom="0.74803149606299213" header="0.31496062992125984" footer="0.31496062992125984"/>
  <pageSetup paperSize="9" scale="48" fitToWidth="0" fitToHeight="0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81"/>
  <sheetViews>
    <sheetView showGridLines="0" view="pageBreakPreview" topLeftCell="A61" zoomScaleNormal="100" zoomScaleSheetLayoutView="100" workbookViewId="0">
      <selection activeCell="G68" sqref="G68"/>
    </sheetView>
  </sheetViews>
  <sheetFormatPr defaultRowHeight="12.75"/>
  <cols>
    <col min="1" max="1" width="9.140625" style="14"/>
    <col min="2" max="2" width="11.85546875" style="14" customWidth="1"/>
    <col min="3" max="3" width="15.42578125" style="14" customWidth="1"/>
    <col min="4" max="4" width="14.5703125" style="14" customWidth="1"/>
    <col min="5" max="5" width="9.140625" style="14"/>
    <col min="6" max="6" width="2.42578125" style="14" customWidth="1"/>
    <col min="7" max="7" width="15.7109375" style="14" customWidth="1"/>
    <col min="8" max="8" width="3.85546875" style="14" customWidth="1"/>
    <col min="9" max="9" width="15.7109375" style="14" customWidth="1"/>
    <col min="10" max="16384" width="9.140625" style="14"/>
  </cols>
  <sheetData>
    <row r="1" spans="1:9" ht="23.25">
      <c r="A1" s="13" t="s">
        <v>68</v>
      </c>
      <c r="B1" s="9"/>
      <c r="C1" s="9"/>
      <c r="D1" s="9"/>
      <c r="E1" s="9"/>
      <c r="F1" s="9"/>
      <c r="G1" s="9"/>
      <c r="H1" s="9"/>
      <c r="I1" s="7"/>
    </row>
    <row r="2" spans="1:9" ht="23.25">
      <c r="A2" s="13" t="s">
        <v>33</v>
      </c>
      <c r="B2" s="9"/>
      <c r="C2" s="9"/>
      <c r="D2" s="9"/>
      <c r="E2" s="9"/>
      <c r="F2" s="9"/>
      <c r="G2" s="9"/>
      <c r="H2" s="9"/>
      <c r="I2" s="7"/>
    </row>
    <row r="3" spans="1:9" ht="23.25">
      <c r="A3" s="15" t="s">
        <v>153</v>
      </c>
      <c r="B3" s="16"/>
      <c r="C3" s="16"/>
      <c r="D3" s="16"/>
      <c r="E3" s="16"/>
      <c r="F3" s="16"/>
      <c r="G3" s="16"/>
      <c r="H3" s="16"/>
      <c r="I3" s="7"/>
    </row>
    <row r="4" spans="1:9" ht="23.25">
      <c r="A4" s="16"/>
      <c r="B4" s="16"/>
      <c r="C4" s="16"/>
      <c r="D4" s="16"/>
      <c r="E4" s="16"/>
      <c r="F4" s="16"/>
      <c r="G4" s="16"/>
      <c r="H4" s="10"/>
      <c r="I4" s="10" t="s">
        <v>84</v>
      </c>
    </row>
    <row r="5" spans="1:9" ht="23.25">
      <c r="A5" s="7"/>
      <c r="B5" s="7"/>
      <c r="C5" s="12"/>
      <c r="D5" s="12"/>
      <c r="E5" s="17"/>
      <c r="F5" s="17"/>
      <c r="G5" s="18">
        <v>2562</v>
      </c>
      <c r="H5" s="7"/>
      <c r="I5" s="18">
        <v>2561</v>
      </c>
    </row>
    <row r="6" spans="1:9" ht="23.25">
      <c r="A6" s="19" t="s">
        <v>34</v>
      </c>
      <c r="B6" s="7"/>
      <c r="C6" s="7"/>
      <c r="D6" s="7"/>
      <c r="E6" s="7"/>
      <c r="F6" s="7"/>
      <c r="G6" s="7"/>
      <c r="H6" s="7"/>
      <c r="I6" s="7"/>
    </row>
    <row r="7" spans="1:9" ht="23.25">
      <c r="A7" s="20" t="s">
        <v>112</v>
      </c>
      <c r="B7" s="7"/>
      <c r="C7" s="7"/>
      <c r="D7" s="7"/>
      <c r="E7" s="7"/>
      <c r="F7" s="7"/>
      <c r="G7" s="5">
        <f>PL!G17</f>
        <v>-42051618</v>
      </c>
      <c r="H7" s="7"/>
      <c r="I7" s="5">
        <f>PL!I17</f>
        <v>9883094</v>
      </c>
    </row>
    <row r="8" spans="1:9" ht="23.25">
      <c r="A8" s="21" t="s">
        <v>125</v>
      </c>
      <c r="B8" s="7"/>
      <c r="C8" s="7"/>
      <c r="D8" s="7"/>
      <c r="E8" s="7"/>
      <c r="F8" s="7"/>
      <c r="G8" s="5"/>
      <c r="H8" s="7"/>
      <c r="I8" s="5"/>
    </row>
    <row r="9" spans="1:9" ht="23.25">
      <c r="A9" s="20" t="s">
        <v>126</v>
      </c>
      <c r="B9" s="7"/>
      <c r="C9" s="7"/>
      <c r="D9" s="7"/>
      <c r="E9" s="7"/>
      <c r="F9" s="7"/>
      <c r="G9" s="5"/>
      <c r="H9" s="7"/>
      <c r="I9" s="5"/>
    </row>
    <row r="10" spans="1:9" ht="23.25">
      <c r="A10" s="20" t="s">
        <v>86</v>
      </c>
      <c r="B10" s="7"/>
      <c r="C10" s="7"/>
      <c r="D10" s="7"/>
      <c r="E10" s="7"/>
      <c r="F10" s="7"/>
      <c r="G10" s="22">
        <v>12817873.789999999</v>
      </c>
      <c r="H10" s="7"/>
      <c r="I10" s="22">
        <v>17059985</v>
      </c>
    </row>
    <row r="11" spans="1:9" ht="23.25">
      <c r="A11" s="20" t="s">
        <v>113</v>
      </c>
      <c r="B11" s="7"/>
      <c r="C11" s="7"/>
      <c r="D11" s="7"/>
      <c r="E11" s="7"/>
      <c r="F11" s="7"/>
      <c r="G11" s="22">
        <v>-10287177.4</v>
      </c>
      <c r="H11" s="7"/>
      <c r="I11" s="22">
        <v>-347351</v>
      </c>
    </row>
    <row r="12" spans="1:9" ht="23.25">
      <c r="A12" s="20" t="s">
        <v>127</v>
      </c>
      <c r="B12" s="7"/>
      <c r="C12" s="7"/>
      <c r="D12" s="7"/>
      <c r="E12" s="7"/>
      <c r="F12" s="7"/>
      <c r="G12" s="22"/>
      <c r="H12" s="7"/>
      <c r="I12" s="22">
        <v>-340000</v>
      </c>
    </row>
    <row r="13" spans="1:9" ht="23.25">
      <c r="A13" s="20" t="s">
        <v>121</v>
      </c>
      <c r="B13" s="7"/>
      <c r="C13" s="7"/>
      <c r="D13" s="7"/>
      <c r="E13" s="7"/>
      <c r="F13" s="7"/>
      <c r="G13" s="22">
        <v>-27563466.410000004</v>
      </c>
      <c r="H13" s="7"/>
      <c r="I13" s="22">
        <v>10267040</v>
      </c>
    </row>
    <row r="14" spans="1:9" ht="23.25">
      <c r="A14" s="20" t="s">
        <v>102</v>
      </c>
      <c r="B14" s="7"/>
      <c r="C14" s="7"/>
      <c r="D14" s="7"/>
      <c r="E14" s="7"/>
      <c r="F14" s="7"/>
      <c r="G14" s="22">
        <v>436488.456395371</v>
      </c>
      <c r="H14" s="7"/>
      <c r="I14" s="22">
        <v>-188005</v>
      </c>
    </row>
    <row r="15" spans="1:9" ht="23.25">
      <c r="A15" s="20" t="s">
        <v>117</v>
      </c>
      <c r="B15" s="7"/>
      <c r="C15" s="7"/>
      <c r="D15" s="7"/>
      <c r="E15" s="7"/>
      <c r="F15" s="7"/>
      <c r="G15" s="22">
        <v>-1261204.43952618</v>
      </c>
      <c r="H15" s="7"/>
      <c r="I15" s="22">
        <v>-811190</v>
      </c>
    </row>
    <row r="16" spans="1:9" ht="23.25">
      <c r="A16" s="20" t="s">
        <v>97</v>
      </c>
      <c r="B16" s="7"/>
      <c r="C16" s="7"/>
      <c r="D16" s="7"/>
      <c r="E16" s="7"/>
      <c r="F16" s="7"/>
      <c r="G16" s="22">
        <v>-1842687.49</v>
      </c>
      <c r="H16" s="7"/>
      <c r="I16" s="22">
        <v>-151327628</v>
      </c>
    </row>
    <row r="17" spans="1:9" ht="23.25">
      <c r="A17" s="20" t="s">
        <v>123</v>
      </c>
      <c r="B17" s="7"/>
      <c r="C17" s="7"/>
      <c r="D17" s="7"/>
      <c r="E17" s="7"/>
      <c r="F17" s="7"/>
      <c r="G17" s="22"/>
      <c r="H17" s="7"/>
      <c r="I17" s="22"/>
    </row>
    <row r="18" spans="1:9" ht="23.25">
      <c r="A18" s="20" t="s">
        <v>124</v>
      </c>
      <c r="B18" s="7"/>
      <c r="C18" s="7"/>
      <c r="D18" s="7"/>
      <c r="E18" s="7"/>
      <c r="F18" s="7"/>
      <c r="G18" s="22"/>
      <c r="H18" s="7"/>
      <c r="I18" s="22">
        <v>0</v>
      </c>
    </row>
    <row r="19" spans="1:9" ht="23.25">
      <c r="A19" s="20" t="s">
        <v>114</v>
      </c>
      <c r="B19" s="7"/>
      <c r="C19" s="7"/>
      <c r="D19" s="7"/>
      <c r="E19" s="7"/>
      <c r="F19" s="7"/>
      <c r="G19" s="22"/>
      <c r="H19" s="7"/>
      <c r="I19" s="22">
        <v>-982080</v>
      </c>
    </row>
    <row r="20" spans="1:9" ht="23.25">
      <c r="A20" s="20" t="s">
        <v>115</v>
      </c>
      <c r="B20" s="7"/>
      <c r="C20" s="7"/>
      <c r="D20" s="7"/>
      <c r="E20" s="7"/>
      <c r="F20" s="7"/>
      <c r="G20" s="22">
        <v>21300</v>
      </c>
      <c r="H20" s="7"/>
      <c r="I20" s="22">
        <v>224900</v>
      </c>
    </row>
    <row r="21" spans="1:9" ht="23.25">
      <c r="A21" s="20" t="s">
        <v>35</v>
      </c>
      <c r="B21" s="7"/>
      <c r="C21" s="7"/>
      <c r="D21" s="7"/>
      <c r="E21" s="7"/>
      <c r="F21" s="7"/>
      <c r="G21" s="22">
        <v>-12238481.84</v>
      </c>
      <c r="H21" s="7"/>
      <c r="I21" s="22">
        <v>-10833346</v>
      </c>
    </row>
    <row r="22" spans="1:9" ht="23.25">
      <c r="A22" s="20" t="s">
        <v>79</v>
      </c>
      <c r="B22" s="7"/>
      <c r="C22" s="7"/>
      <c r="D22" s="7"/>
      <c r="E22" s="7"/>
      <c r="F22" s="7"/>
      <c r="G22" s="22">
        <v>-16783787.870000001</v>
      </c>
      <c r="H22" s="7"/>
      <c r="I22" s="22">
        <v>-17240284</v>
      </c>
    </row>
    <row r="23" spans="1:9" ht="23.25">
      <c r="A23" s="20" t="s">
        <v>109</v>
      </c>
      <c r="B23" s="7"/>
      <c r="C23" s="7"/>
      <c r="D23" s="7"/>
      <c r="E23" s="7"/>
      <c r="F23" s="7"/>
      <c r="G23" s="22">
        <v>-709790.78</v>
      </c>
      <c r="H23" s="7"/>
      <c r="I23" s="22">
        <v>-642796</v>
      </c>
    </row>
    <row r="24" spans="1:9" ht="23.25">
      <c r="A24" s="20" t="s">
        <v>116</v>
      </c>
      <c r="B24" s="7"/>
      <c r="C24" s="7"/>
      <c r="D24" s="7"/>
      <c r="E24" s="7"/>
      <c r="F24" s="7"/>
      <c r="G24" s="23">
        <v>41111.100962000302</v>
      </c>
      <c r="H24" s="7"/>
      <c r="I24" s="23">
        <v>155085</v>
      </c>
    </row>
    <row r="25" spans="1:9" ht="23.25">
      <c r="A25" s="20" t="s">
        <v>87</v>
      </c>
      <c r="B25" s="7"/>
      <c r="C25" s="7"/>
      <c r="D25" s="7"/>
      <c r="E25" s="7"/>
      <c r="F25" s="7"/>
      <c r="G25" s="24">
        <v>9174881.2799999993</v>
      </c>
      <c r="H25" s="7"/>
      <c r="I25" s="24">
        <v>5346361</v>
      </c>
    </row>
    <row r="26" spans="1:9" ht="23.25">
      <c r="A26" s="20" t="s">
        <v>108</v>
      </c>
      <c r="B26" s="7"/>
      <c r="C26" s="7"/>
      <c r="D26" s="7"/>
      <c r="E26" s="7"/>
      <c r="F26" s="7"/>
      <c r="G26" s="6"/>
      <c r="H26" s="7"/>
      <c r="I26" s="6"/>
    </row>
    <row r="27" spans="1:9" ht="23.25">
      <c r="A27" s="20" t="s">
        <v>36</v>
      </c>
      <c r="B27" s="7"/>
      <c r="C27" s="7"/>
      <c r="D27" s="7"/>
      <c r="E27" s="7"/>
      <c r="F27" s="7"/>
      <c r="G27" s="5">
        <f>SUM(G7:G25)</f>
        <v>-90246559.602168813</v>
      </c>
      <c r="H27" s="7"/>
      <c r="I27" s="5">
        <f>SUM(I7:I25)</f>
        <v>-139776215</v>
      </c>
    </row>
    <row r="28" spans="1:9" ht="23.25">
      <c r="A28" s="20" t="s">
        <v>37</v>
      </c>
      <c r="B28" s="7"/>
      <c r="C28" s="7"/>
      <c r="D28" s="7"/>
      <c r="E28" s="7"/>
      <c r="F28" s="7"/>
      <c r="G28" s="5"/>
      <c r="H28" s="7"/>
      <c r="I28" s="5"/>
    </row>
    <row r="29" spans="1:9" ht="23.25">
      <c r="A29" s="20" t="s">
        <v>65</v>
      </c>
      <c r="B29" s="7"/>
      <c r="C29" s="7"/>
      <c r="D29" s="7"/>
      <c r="E29" s="7"/>
      <c r="F29" s="7"/>
      <c r="G29" s="5">
        <v>25678300.199999999</v>
      </c>
      <c r="H29" s="7"/>
      <c r="I29" s="5">
        <v>24499371</v>
      </c>
    </row>
    <row r="30" spans="1:9" ht="23.25">
      <c r="A30" s="20" t="s">
        <v>38</v>
      </c>
      <c r="B30" s="7"/>
      <c r="C30" s="7"/>
      <c r="D30" s="7"/>
      <c r="E30" s="7"/>
      <c r="F30" s="7"/>
      <c r="G30" s="6">
        <v>7293791.4100000039</v>
      </c>
      <c r="H30" s="7"/>
      <c r="I30" s="6">
        <v>37202273</v>
      </c>
    </row>
    <row r="31" spans="1:9" ht="23.25">
      <c r="A31" s="20" t="s">
        <v>39</v>
      </c>
      <c r="B31" s="7"/>
      <c r="C31" s="7"/>
      <c r="D31" s="7"/>
      <c r="E31" s="7"/>
      <c r="F31" s="7"/>
      <c r="G31" s="5">
        <v>717495.81600001699</v>
      </c>
      <c r="H31" s="7"/>
      <c r="I31" s="5">
        <v>5641208</v>
      </c>
    </row>
    <row r="32" spans="1:9" ht="23.25">
      <c r="A32" s="20" t="s">
        <v>80</v>
      </c>
      <c r="B32" s="7"/>
      <c r="C32" s="7"/>
      <c r="D32" s="7"/>
      <c r="E32" s="7"/>
      <c r="F32" s="7"/>
      <c r="G32" s="5"/>
      <c r="H32" s="7"/>
      <c r="I32" s="5">
        <v>232919</v>
      </c>
    </row>
    <row r="33" spans="1:9" ht="23.25">
      <c r="A33" s="20" t="s">
        <v>40</v>
      </c>
      <c r="B33" s="7"/>
      <c r="C33" s="7"/>
      <c r="D33" s="7"/>
      <c r="E33" s="7"/>
      <c r="F33" s="7"/>
      <c r="G33" s="25"/>
      <c r="H33" s="7"/>
      <c r="I33" s="25"/>
    </row>
    <row r="34" spans="1:9" ht="23.25">
      <c r="A34" s="20" t="s">
        <v>66</v>
      </c>
      <c r="B34" s="7"/>
      <c r="C34" s="7"/>
      <c r="D34" s="7"/>
      <c r="E34" s="7"/>
      <c r="F34" s="7"/>
      <c r="G34" s="5">
        <v>-8772623.4109619986</v>
      </c>
      <c r="H34" s="7"/>
      <c r="I34" s="5">
        <v>-6322694</v>
      </c>
    </row>
    <row r="35" spans="1:9" ht="23.25">
      <c r="A35" s="20" t="s">
        <v>41</v>
      </c>
      <c r="B35" s="7"/>
      <c r="C35" s="7"/>
      <c r="D35" s="7"/>
      <c r="E35" s="7"/>
      <c r="F35" s="7"/>
      <c r="G35" s="6">
        <v>-1162479</v>
      </c>
      <c r="H35" s="7"/>
      <c r="I35" s="6">
        <v>3315426</v>
      </c>
    </row>
    <row r="36" spans="1:9" ht="23.25">
      <c r="A36" s="20" t="s">
        <v>88</v>
      </c>
      <c r="B36" s="7"/>
      <c r="C36" s="7"/>
      <c r="D36" s="7"/>
      <c r="E36" s="7"/>
      <c r="F36" s="7"/>
      <c r="G36" s="4">
        <v>-8634419.5899999999</v>
      </c>
      <c r="H36" s="7"/>
      <c r="I36" s="4">
        <v>-23078485</v>
      </c>
    </row>
    <row r="37" spans="1:9" ht="23.25">
      <c r="A37" s="20" t="s">
        <v>128</v>
      </c>
      <c r="B37" s="7"/>
      <c r="C37" s="7"/>
      <c r="D37" s="7"/>
      <c r="E37" s="7"/>
      <c r="F37" s="7"/>
      <c r="G37" s="6">
        <f>SUM(G27:G36)</f>
        <v>-75126494.177130789</v>
      </c>
      <c r="H37" s="7"/>
      <c r="I37" s="6">
        <f>SUM(I27:I36)</f>
        <v>-98286197</v>
      </c>
    </row>
    <row r="38" spans="1:9" ht="23.25">
      <c r="A38" s="1" t="s">
        <v>81</v>
      </c>
      <c r="B38" s="7"/>
      <c r="C38" s="7"/>
      <c r="D38" s="7"/>
      <c r="E38" s="7"/>
      <c r="F38" s="7"/>
      <c r="G38" s="4">
        <v>-607809.48</v>
      </c>
      <c r="H38" s="7"/>
      <c r="I38" s="4">
        <v>0</v>
      </c>
    </row>
    <row r="39" spans="1:9" ht="23.25">
      <c r="A39" s="13" t="s">
        <v>120</v>
      </c>
      <c r="B39" s="7"/>
      <c r="C39" s="7"/>
      <c r="D39" s="7"/>
      <c r="E39" s="7"/>
      <c r="F39" s="7"/>
      <c r="G39" s="4">
        <f>SUM(G37:G38)</f>
        <v>-75734303.657130793</v>
      </c>
      <c r="H39" s="7"/>
      <c r="I39" s="4">
        <f>SUM(I37:I38)</f>
        <v>-98286197</v>
      </c>
    </row>
    <row r="40" spans="1:9" ht="15.75" customHeight="1">
      <c r="A40" s="21"/>
      <c r="B40" s="7"/>
      <c r="C40" s="7"/>
      <c r="D40" s="7"/>
      <c r="E40" s="7"/>
      <c r="F40" s="7"/>
      <c r="G40" s="7"/>
      <c r="H40" s="7"/>
      <c r="I40" s="7"/>
    </row>
    <row r="41" spans="1:9" ht="23.25">
      <c r="A41" s="7" t="s">
        <v>9</v>
      </c>
      <c r="B41" s="7"/>
      <c r="C41" s="7"/>
      <c r="D41" s="12"/>
      <c r="E41" s="7"/>
      <c r="F41" s="7"/>
      <c r="G41" s="7"/>
      <c r="H41" s="7"/>
      <c r="I41" s="7"/>
    </row>
    <row r="42" spans="1:9" ht="23.25">
      <c r="A42" s="13" t="str">
        <f>A1</f>
        <v>บริษัท ประชาอาภรณ์ จำกัด (มหาชน)</v>
      </c>
      <c r="B42" s="9"/>
      <c r="C42" s="9"/>
      <c r="D42" s="9"/>
      <c r="E42" s="9"/>
      <c r="F42" s="9"/>
      <c r="G42" s="9"/>
      <c r="H42" s="7"/>
      <c r="I42" s="9"/>
    </row>
    <row r="43" spans="1:9" ht="23.25">
      <c r="A43" s="13" t="s">
        <v>42</v>
      </c>
      <c r="B43" s="9"/>
      <c r="C43" s="9"/>
      <c r="D43" s="9"/>
      <c r="E43" s="9"/>
      <c r="F43" s="9"/>
      <c r="G43" s="9"/>
      <c r="H43" s="7"/>
      <c r="I43" s="9"/>
    </row>
    <row r="44" spans="1:9" ht="23.25">
      <c r="A44" s="15" t="str">
        <f>A3</f>
        <v>สำหรับปีสิ้นสุดวันที่ 31 ธันวาคม 2562</v>
      </c>
      <c r="B44" s="16"/>
      <c r="C44" s="16"/>
      <c r="D44" s="16"/>
      <c r="E44" s="16"/>
      <c r="F44" s="16"/>
      <c r="G44" s="16"/>
      <c r="H44" s="7"/>
      <c r="I44" s="16"/>
    </row>
    <row r="45" spans="1:9" ht="23.25">
      <c r="A45" s="16"/>
      <c r="B45" s="16"/>
      <c r="C45" s="16"/>
      <c r="D45" s="16"/>
      <c r="E45" s="16"/>
      <c r="F45" s="16"/>
      <c r="G45" s="16"/>
      <c r="H45" s="10"/>
      <c r="I45" s="10" t="s">
        <v>84</v>
      </c>
    </row>
    <row r="46" spans="1:9" ht="23.25">
      <c r="A46" s="7"/>
      <c r="B46" s="7"/>
      <c r="C46" s="12"/>
      <c r="D46" s="12"/>
      <c r="E46" s="17"/>
      <c r="F46" s="17"/>
      <c r="G46" s="18">
        <f>G5</f>
        <v>2562</v>
      </c>
      <c r="H46" s="7"/>
      <c r="I46" s="18">
        <f>I5</f>
        <v>2561</v>
      </c>
    </row>
    <row r="47" spans="1:9" ht="23.25">
      <c r="A47" s="19" t="s">
        <v>43</v>
      </c>
      <c r="B47" s="7"/>
      <c r="C47" s="7"/>
      <c r="D47" s="7"/>
      <c r="E47" s="7"/>
      <c r="F47" s="7"/>
      <c r="G47" s="7"/>
      <c r="H47" s="7"/>
      <c r="I47" s="7"/>
    </row>
    <row r="48" spans="1:9" ht="23.25">
      <c r="A48" s="20" t="s">
        <v>141</v>
      </c>
      <c r="B48" s="7"/>
      <c r="C48" s="7"/>
      <c r="D48" s="7"/>
      <c r="E48" s="7"/>
      <c r="F48" s="7"/>
      <c r="G48" s="22">
        <v>-470138915.32686937</v>
      </c>
      <c r="H48" s="7"/>
      <c r="I48" s="22">
        <v>-288004586</v>
      </c>
    </row>
    <row r="49" spans="1:9" ht="23.25">
      <c r="A49" s="20" t="s">
        <v>142</v>
      </c>
      <c r="B49" s="7"/>
      <c r="C49" s="7"/>
      <c r="D49" s="7"/>
      <c r="E49" s="7"/>
      <c r="F49" s="7"/>
      <c r="G49" s="22">
        <v>313408397.31000006</v>
      </c>
      <c r="H49" s="7"/>
      <c r="I49" s="22">
        <v>197504557</v>
      </c>
    </row>
    <row r="50" spans="1:9" ht="23.25">
      <c r="A50" s="20" t="s">
        <v>143</v>
      </c>
      <c r="B50" s="7"/>
      <c r="C50" s="7"/>
      <c r="D50" s="7"/>
      <c r="E50" s="7"/>
      <c r="F50" s="7"/>
      <c r="G50" s="22">
        <v>-118324732.81999999</v>
      </c>
      <c r="H50" s="7"/>
      <c r="I50" s="22">
        <v>-228766747</v>
      </c>
    </row>
    <row r="51" spans="1:9" ht="23.25">
      <c r="A51" s="20" t="s">
        <v>144</v>
      </c>
      <c r="B51" s="7"/>
      <c r="C51" s="7"/>
      <c r="D51" s="7"/>
      <c r="E51" s="7"/>
      <c r="F51" s="7"/>
      <c r="G51" s="22">
        <v>307611068.11000001</v>
      </c>
      <c r="H51" s="7"/>
      <c r="I51" s="22">
        <v>268510438</v>
      </c>
    </row>
    <row r="52" spans="1:9" ht="23.25">
      <c r="A52" s="20" t="s">
        <v>156</v>
      </c>
      <c r="B52" s="7"/>
      <c r="C52" s="7"/>
      <c r="D52" s="7"/>
      <c r="E52" s="7"/>
      <c r="F52" s="7"/>
      <c r="G52" s="22">
        <v>-750000</v>
      </c>
      <c r="H52" s="7"/>
      <c r="I52" s="22"/>
    </row>
    <row r="53" spans="1:9" ht="23.25">
      <c r="A53" s="20" t="s">
        <v>151</v>
      </c>
      <c r="B53" s="7"/>
      <c r="C53" s="7"/>
      <c r="D53" s="7"/>
      <c r="E53" s="7"/>
      <c r="F53" s="7"/>
      <c r="G53" s="22"/>
      <c r="H53" s="7"/>
      <c r="I53" s="22">
        <v>1428480</v>
      </c>
    </row>
    <row r="54" spans="1:9" ht="23.25">
      <c r="A54" s="20" t="s">
        <v>145</v>
      </c>
      <c r="B54" s="7"/>
      <c r="C54" s="7"/>
      <c r="D54" s="7"/>
      <c r="E54" s="7"/>
      <c r="F54" s="7"/>
      <c r="G54" s="22"/>
      <c r="H54" s="7"/>
      <c r="I54" s="22">
        <v>139400</v>
      </c>
    </row>
    <row r="55" spans="1:9" ht="23.25">
      <c r="A55" s="20" t="s">
        <v>146</v>
      </c>
      <c r="B55" s="7"/>
      <c r="C55" s="7"/>
      <c r="D55" s="7"/>
      <c r="E55" s="7"/>
      <c r="F55" s="7"/>
      <c r="G55" s="22">
        <v>-55000000</v>
      </c>
      <c r="H55" s="7"/>
      <c r="I55" s="22">
        <v>-35000000</v>
      </c>
    </row>
    <row r="56" spans="1:9" ht="23.25">
      <c r="A56" s="20" t="s">
        <v>147</v>
      </c>
      <c r="B56" s="7"/>
      <c r="C56" s="7"/>
      <c r="D56" s="7"/>
      <c r="E56" s="7"/>
      <c r="F56" s="7"/>
      <c r="G56" s="22">
        <v>65000000</v>
      </c>
      <c r="H56" s="7"/>
      <c r="I56" s="22">
        <v>75000000</v>
      </c>
    </row>
    <row r="57" spans="1:9" ht="23.25">
      <c r="A57" s="20" t="s">
        <v>44</v>
      </c>
      <c r="B57" s="7"/>
      <c r="C57" s="7"/>
      <c r="D57" s="7"/>
      <c r="E57" s="7"/>
      <c r="F57" s="7"/>
      <c r="G57" s="22">
        <v>12607771.57</v>
      </c>
      <c r="H57" s="7"/>
      <c r="I57" s="22">
        <v>10612279</v>
      </c>
    </row>
    <row r="58" spans="1:9" ht="23.25">
      <c r="A58" s="20" t="s">
        <v>89</v>
      </c>
      <c r="B58" s="7"/>
      <c r="C58" s="7"/>
      <c r="D58" s="7"/>
      <c r="E58" s="7"/>
      <c r="F58" s="7"/>
      <c r="G58" s="22">
        <v>16702087.870000001</v>
      </c>
      <c r="H58" s="7"/>
      <c r="I58" s="22">
        <v>17219494</v>
      </c>
    </row>
    <row r="59" spans="1:9" ht="23.25">
      <c r="A59" s="20" t="s">
        <v>106</v>
      </c>
      <c r="B59" s="7"/>
      <c r="C59" s="7"/>
      <c r="D59" s="7"/>
      <c r="E59" s="7"/>
      <c r="F59" s="7"/>
      <c r="G59" s="22">
        <v>-13393758.279999999</v>
      </c>
      <c r="H59" s="7"/>
      <c r="I59" s="22">
        <v>-6633615</v>
      </c>
    </row>
    <row r="60" spans="1:9" ht="23.25">
      <c r="A60" s="20" t="s">
        <v>107</v>
      </c>
      <c r="B60" s="7"/>
      <c r="C60" s="7"/>
      <c r="D60" s="7"/>
      <c r="E60" s="7"/>
      <c r="F60" s="7"/>
      <c r="G60" s="5">
        <v>853000.03</v>
      </c>
      <c r="H60" s="7"/>
      <c r="I60" s="5">
        <v>895859</v>
      </c>
    </row>
    <row r="61" spans="1:9" ht="23.25">
      <c r="A61" s="20" t="s">
        <v>82</v>
      </c>
      <c r="B61" s="7"/>
      <c r="C61" s="7"/>
      <c r="D61" s="7"/>
      <c r="E61" s="7"/>
      <c r="F61" s="7"/>
      <c r="G61" s="25">
        <v>-12100.239999999991</v>
      </c>
      <c r="H61" s="7"/>
      <c r="I61" s="25">
        <v>0</v>
      </c>
    </row>
    <row r="62" spans="1:9" ht="23.25">
      <c r="A62" s="19" t="s">
        <v>103</v>
      </c>
      <c r="B62" s="7"/>
      <c r="C62" s="7"/>
      <c r="D62" s="7"/>
      <c r="E62" s="7"/>
      <c r="F62" s="7"/>
      <c r="G62" s="26">
        <f>SUM(G48:G61)</f>
        <v>58562818.22313071</v>
      </c>
      <c r="H62" s="7"/>
      <c r="I62" s="26">
        <f>SUM(I48:I61)</f>
        <v>12905559</v>
      </c>
    </row>
    <row r="63" spans="1:9" ht="23.25">
      <c r="A63" s="19" t="s">
        <v>129</v>
      </c>
      <c r="B63" s="7"/>
      <c r="C63" s="7"/>
      <c r="D63" s="7"/>
      <c r="E63" s="7"/>
      <c r="F63" s="7"/>
      <c r="G63" s="40"/>
      <c r="H63" s="7"/>
      <c r="I63" s="40"/>
    </row>
    <row r="64" spans="1:9" ht="23.25">
      <c r="A64" s="7" t="s">
        <v>118</v>
      </c>
      <c r="B64" s="7"/>
      <c r="C64" s="7"/>
      <c r="D64" s="7"/>
      <c r="E64" s="7"/>
      <c r="F64" s="7"/>
      <c r="G64" s="40">
        <v>-24000000</v>
      </c>
      <c r="H64" s="7"/>
      <c r="I64" s="40">
        <v>-22080000</v>
      </c>
    </row>
    <row r="65" spans="1:9" ht="23.25">
      <c r="A65" s="19" t="s">
        <v>119</v>
      </c>
      <c r="B65" s="7"/>
      <c r="C65" s="7"/>
      <c r="D65" s="7"/>
      <c r="E65" s="7"/>
      <c r="F65" s="7"/>
      <c r="G65" s="26">
        <f>SUM(G64)</f>
        <v>-24000000</v>
      </c>
      <c r="H65" s="7"/>
      <c r="I65" s="26">
        <f>SUM(I64)</f>
        <v>-22080000</v>
      </c>
    </row>
    <row r="66" spans="1:9" ht="23.25">
      <c r="A66" s="20" t="s">
        <v>104</v>
      </c>
      <c r="B66" s="7"/>
      <c r="C66" s="7"/>
      <c r="D66" s="7"/>
      <c r="E66" s="7"/>
      <c r="F66" s="7"/>
      <c r="G66" s="5">
        <f>SUM(G39,G62,G65)</f>
        <v>-41171485.434000082</v>
      </c>
      <c r="H66" s="7"/>
      <c r="I66" s="5">
        <f>SUM(I39,I62,I65)</f>
        <v>-107460638</v>
      </c>
    </row>
    <row r="67" spans="1:9" ht="23.25">
      <c r="A67" s="20" t="s">
        <v>45</v>
      </c>
      <c r="B67" s="7"/>
      <c r="C67" s="7"/>
      <c r="D67" s="7"/>
      <c r="E67" s="7"/>
      <c r="F67" s="7"/>
      <c r="G67" s="4">
        <v>19342127</v>
      </c>
      <c r="H67" s="7"/>
      <c r="I67" s="4">
        <v>39135593</v>
      </c>
    </row>
    <row r="68" spans="1:9" ht="24" thickBot="1">
      <c r="A68" s="19" t="s">
        <v>46</v>
      </c>
      <c r="B68" s="7"/>
      <c r="C68" s="7"/>
      <c r="D68" s="7"/>
      <c r="E68" s="7"/>
      <c r="F68" s="7"/>
      <c r="G68" s="8">
        <f>SUM(G66:G67)</f>
        <v>-21829358.434000082</v>
      </c>
      <c r="H68" s="7"/>
      <c r="I68" s="8">
        <f>SUM(I66:I67)</f>
        <v>-68325045</v>
      </c>
    </row>
    <row r="69" spans="1:9" ht="24" thickTop="1">
      <c r="A69" s="19"/>
      <c r="B69" s="7"/>
      <c r="C69" s="7"/>
      <c r="D69" s="7"/>
      <c r="E69" s="7"/>
      <c r="F69" s="7"/>
      <c r="G69" s="6">
        <f>SUM(G68-'BS&amp;PL'!G8)</f>
        <v>-53013737.434000082</v>
      </c>
      <c r="H69" s="7"/>
      <c r="I69" s="6">
        <f>SUM(I68-'BS&amp;PL'!I8)</f>
        <v>-98427953</v>
      </c>
    </row>
    <row r="70" spans="1:9" ht="23.25">
      <c r="A70" s="13" t="s">
        <v>47</v>
      </c>
      <c r="B70" s="7"/>
      <c r="C70" s="7"/>
      <c r="D70" s="7"/>
      <c r="E70" s="7"/>
      <c r="F70" s="7"/>
      <c r="G70" s="6"/>
      <c r="H70" s="7"/>
      <c r="I70" s="6"/>
    </row>
    <row r="71" spans="1:9" ht="23.25">
      <c r="A71" s="20" t="s">
        <v>48</v>
      </c>
      <c r="B71" s="7"/>
      <c r="C71" s="7"/>
      <c r="D71" s="7"/>
      <c r="E71" s="7"/>
      <c r="F71" s="7"/>
      <c r="G71" s="6"/>
      <c r="H71" s="7"/>
      <c r="I71" s="6"/>
    </row>
    <row r="72" spans="1:9" ht="23.25">
      <c r="A72" s="20" t="s">
        <v>132</v>
      </c>
      <c r="B72" s="7"/>
      <c r="C72" s="7"/>
      <c r="D72" s="7"/>
      <c r="E72" s="7"/>
      <c r="F72" s="7"/>
      <c r="G72" s="6"/>
      <c r="H72" s="7"/>
      <c r="I72" s="6"/>
    </row>
    <row r="73" spans="1:9" ht="23.25">
      <c r="A73" s="20" t="s">
        <v>122</v>
      </c>
      <c r="B73" s="7"/>
      <c r="C73" s="7"/>
      <c r="D73" s="7"/>
      <c r="E73" s="7"/>
      <c r="F73" s="7"/>
      <c r="G73" s="6">
        <v>4254192</v>
      </c>
      <c r="H73" s="7"/>
      <c r="I73" s="6">
        <v>-138115831</v>
      </c>
    </row>
    <row r="74" spans="1:9" ht="23.25">
      <c r="A74" s="20" t="s">
        <v>135</v>
      </c>
      <c r="B74" s="7"/>
      <c r="C74" s="7"/>
      <c r="D74" s="7"/>
      <c r="E74" s="7"/>
      <c r="F74" s="7"/>
      <c r="G74" s="6"/>
      <c r="H74" s="7"/>
      <c r="I74" s="6"/>
    </row>
    <row r="75" spans="1:9" ht="23.25">
      <c r="A75" s="20" t="s">
        <v>148</v>
      </c>
      <c r="B75" s="7"/>
      <c r="C75" s="7"/>
      <c r="D75" s="7"/>
      <c r="E75" s="7"/>
      <c r="F75" s="7"/>
      <c r="G75" s="6"/>
      <c r="H75" s="7"/>
      <c r="I75" s="6"/>
    </row>
    <row r="76" spans="1:9" ht="23.25">
      <c r="A76" s="20" t="s">
        <v>133</v>
      </c>
      <c r="B76" s="7"/>
      <c r="C76" s="7"/>
      <c r="D76" s="7"/>
      <c r="E76" s="7"/>
      <c r="F76" s="7"/>
      <c r="G76" s="6"/>
      <c r="H76" s="7"/>
      <c r="I76" s="6">
        <v>6760710</v>
      </c>
    </row>
    <row r="77" spans="1:9" ht="23.25">
      <c r="A77" s="20" t="s">
        <v>149</v>
      </c>
      <c r="B77" s="7"/>
      <c r="C77" s="7"/>
      <c r="D77" s="7"/>
      <c r="E77" s="7"/>
      <c r="F77" s="7"/>
      <c r="G77" s="6"/>
      <c r="H77" s="7"/>
      <c r="I77" s="6">
        <v>-28101888</v>
      </c>
    </row>
    <row r="78" spans="1:9" ht="23.25">
      <c r="A78" s="20" t="s">
        <v>130</v>
      </c>
      <c r="B78" s="7"/>
      <c r="C78" s="7"/>
      <c r="D78" s="7"/>
      <c r="E78" s="7"/>
      <c r="F78" s="7"/>
      <c r="G78" s="6"/>
      <c r="H78" s="7"/>
      <c r="I78" s="6">
        <v>2044846</v>
      </c>
    </row>
    <row r="79" spans="1:9" ht="23.25">
      <c r="A79" s="20" t="s">
        <v>131</v>
      </c>
      <c r="B79" s="7"/>
      <c r="C79" s="7"/>
      <c r="D79" s="7"/>
      <c r="E79" s="7"/>
      <c r="F79" s="7"/>
      <c r="G79" s="6"/>
      <c r="H79" s="7"/>
      <c r="I79" s="6">
        <v>1556845</v>
      </c>
    </row>
    <row r="80" spans="1:9" ht="23.25">
      <c r="A80" s="21"/>
      <c r="B80" s="7"/>
      <c r="C80" s="7"/>
      <c r="D80" s="7"/>
      <c r="E80" s="7"/>
      <c r="F80" s="7"/>
      <c r="G80" s="6"/>
      <c r="H80" s="7"/>
      <c r="I80" s="6"/>
    </row>
    <row r="81" spans="1:9" ht="23.25">
      <c r="A81" s="7" t="s">
        <v>9</v>
      </c>
      <c r="B81" s="7"/>
      <c r="C81" s="7"/>
      <c r="D81" s="7"/>
      <c r="E81" s="7"/>
      <c r="F81" s="7"/>
      <c r="G81" s="7"/>
      <c r="H81" s="7"/>
      <c r="I81" s="7"/>
    </row>
  </sheetData>
  <pageMargins left="0.86614173228346458" right="0.51181102362204722" top="0.51181102362204722" bottom="0.55118110236220474" header="0.31496062992125984" footer="0.31496062992125984"/>
  <pageSetup paperSize="9" scale="83" orientation="portrait" r:id="rId1"/>
  <rowBreaks count="1" manualBreakCount="1">
    <brk id="41" max="16383" man="1"/>
  </row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86"/>
  <sheetViews>
    <sheetView showGridLines="0" view="pageBreakPreview" topLeftCell="A40" zoomScaleNormal="100" zoomScaleSheetLayoutView="100" workbookViewId="0">
      <selection activeCell="G81" sqref="G81"/>
    </sheetView>
  </sheetViews>
  <sheetFormatPr defaultRowHeight="12.75"/>
  <cols>
    <col min="1" max="1" width="9.140625" style="54"/>
    <col min="2" max="2" width="11.85546875" style="54" customWidth="1"/>
    <col min="3" max="3" width="15.42578125" style="54" customWidth="1"/>
    <col min="4" max="4" width="28.42578125" style="54" customWidth="1"/>
    <col min="5" max="5" width="5.28515625" style="54" customWidth="1"/>
    <col min="6" max="6" width="2.42578125" style="54" customWidth="1"/>
    <col min="7" max="7" width="15.7109375" style="54" customWidth="1"/>
    <col min="8" max="8" width="3.85546875" style="54" customWidth="1"/>
    <col min="9" max="9" width="15.7109375" style="54" customWidth="1"/>
    <col min="10" max="10" width="2.7109375" style="54" customWidth="1"/>
    <col min="11" max="16384" width="9.140625" style="54"/>
  </cols>
  <sheetData>
    <row r="1" spans="1:9" ht="21.95" customHeight="1">
      <c r="A1" s="13" t="s">
        <v>68</v>
      </c>
      <c r="B1" s="9"/>
      <c r="C1" s="9"/>
      <c r="D1" s="9"/>
      <c r="E1" s="9"/>
      <c r="F1" s="9"/>
      <c r="G1" s="9"/>
      <c r="H1" s="9"/>
      <c r="I1" s="7"/>
    </row>
    <row r="2" spans="1:9" ht="21.95" customHeight="1">
      <c r="A2" s="13" t="s">
        <v>33</v>
      </c>
      <c r="B2" s="9"/>
      <c r="C2" s="9"/>
      <c r="D2" s="9"/>
      <c r="E2" s="9"/>
      <c r="F2" s="9"/>
      <c r="G2" s="9"/>
      <c r="H2" s="9"/>
      <c r="I2" s="7"/>
    </row>
    <row r="3" spans="1:9" ht="21.95" customHeight="1">
      <c r="A3" s="15" t="s">
        <v>166</v>
      </c>
      <c r="B3" s="16"/>
      <c r="C3" s="16"/>
      <c r="D3" s="16"/>
      <c r="E3" s="16"/>
      <c r="F3" s="16"/>
      <c r="G3" s="16"/>
      <c r="H3" s="16"/>
      <c r="I3" s="7"/>
    </row>
    <row r="4" spans="1:9" ht="21.95" customHeight="1">
      <c r="A4" s="16"/>
      <c r="B4" s="16"/>
      <c r="C4" s="16"/>
      <c r="D4" s="16"/>
      <c r="E4" s="16"/>
      <c r="F4" s="16"/>
      <c r="G4" s="16"/>
      <c r="H4" s="10"/>
      <c r="I4" s="10" t="s">
        <v>84</v>
      </c>
    </row>
    <row r="5" spans="1:9" ht="21.95" customHeight="1">
      <c r="A5" s="7"/>
      <c r="B5" s="7"/>
      <c r="C5" s="12"/>
      <c r="D5" s="12"/>
      <c r="E5" s="17"/>
      <c r="F5" s="17"/>
      <c r="G5" s="18">
        <v>2563</v>
      </c>
      <c r="H5" s="7"/>
      <c r="I5" s="18">
        <v>2562</v>
      </c>
    </row>
    <row r="6" spans="1:9" ht="21.95" customHeight="1">
      <c r="A6" s="19" t="s">
        <v>34</v>
      </c>
      <c r="B6" s="7"/>
      <c r="C6" s="7"/>
      <c r="D6" s="7"/>
      <c r="E6" s="7"/>
      <c r="F6" s="7"/>
      <c r="G6" s="7"/>
      <c r="H6" s="7"/>
      <c r="I6" s="7"/>
    </row>
    <row r="7" spans="1:9" ht="21.95" customHeight="1">
      <c r="A7" s="20" t="s">
        <v>112</v>
      </c>
      <c r="B7" s="7"/>
      <c r="C7" s="7"/>
      <c r="D7" s="7"/>
      <c r="E7" s="7"/>
      <c r="F7" s="7"/>
      <c r="G7" s="5">
        <f>SUM(PL!G19)</f>
        <v>-43418948</v>
      </c>
      <c r="H7" s="7"/>
      <c r="I7" s="5">
        <f>PL!I17</f>
        <v>9883094</v>
      </c>
    </row>
    <row r="8" spans="1:9" ht="21.95" customHeight="1">
      <c r="A8" s="21" t="s">
        <v>125</v>
      </c>
      <c r="B8" s="7"/>
      <c r="C8" s="7"/>
      <c r="D8" s="7"/>
      <c r="E8" s="7"/>
      <c r="F8" s="7"/>
      <c r="G8" s="5"/>
      <c r="H8" s="7"/>
      <c r="I8" s="5"/>
    </row>
    <row r="9" spans="1:9" ht="21.95" customHeight="1">
      <c r="A9" s="20" t="s">
        <v>126</v>
      </c>
      <c r="B9" s="7"/>
      <c r="C9" s="7"/>
      <c r="D9" s="7"/>
      <c r="E9" s="7"/>
      <c r="F9" s="7"/>
      <c r="G9" s="5"/>
      <c r="H9" s="7"/>
      <c r="I9" s="5"/>
    </row>
    <row r="10" spans="1:9" ht="21.95" customHeight="1">
      <c r="A10" s="20" t="s">
        <v>86</v>
      </c>
      <c r="B10" s="7"/>
      <c r="C10" s="7"/>
      <c r="D10" s="7"/>
      <c r="E10" s="7"/>
      <c r="F10" s="7"/>
      <c r="G10" s="22">
        <v>18655847</v>
      </c>
      <c r="H10" s="7"/>
      <c r="I10" s="22">
        <v>12817874</v>
      </c>
    </row>
    <row r="11" spans="1:9" ht="21.95" customHeight="1">
      <c r="A11" s="20" t="s">
        <v>232</v>
      </c>
      <c r="B11" s="7"/>
      <c r="C11" s="7"/>
      <c r="D11" s="7"/>
      <c r="E11" s="7"/>
      <c r="F11" s="7"/>
      <c r="G11" s="22">
        <v>-2882204</v>
      </c>
      <c r="H11" s="7"/>
      <c r="I11" s="22">
        <v>-10287177</v>
      </c>
    </row>
    <row r="12" spans="1:9" ht="21.95" customHeight="1">
      <c r="A12" s="20" t="s">
        <v>121</v>
      </c>
      <c r="B12" s="7"/>
      <c r="C12" s="7"/>
      <c r="D12" s="7"/>
      <c r="E12" s="7"/>
      <c r="F12" s="7"/>
      <c r="G12" s="22">
        <v>2679282</v>
      </c>
      <c r="H12" s="7"/>
      <c r="I12" s="22">
        <v>-27563466</v>
      </c>
    </row>
    <row r="13" spans="1:9" ht="21.95" customHeight="1">
      <c r="A13" s="20" t="s">
        <v>102</v>
      </c>
      <c r="B13" s="7"/>
      <c r="C13" s="7"/>
      <c r="D13" s="7"/>
      <c r="E13" s="7"/>
      <c r="F13" s="7"/>
      <c r="G13" s="22">
        <v>0</v>
      </c>
      <c r="H13" s="7"/>
      <c r="I13" s="22">
        <v>-606310</v>
      </c>
    </row>
    <row r="14" spans="1:9" ht="21.95" customHeight="1">
      <c r="A14" s="20" t="s">
        <v>117</v>
      </c>
      <c r="B14" s="7"/>
      <c r="C14" s="7"/>
      <c r="D14" s="7"/>
      <c r="E14" s="7"/>
      <c r="F14" s="7"/>
      <c r="G14" s="22">
        <v>0</v>
      </c>
      <c r="H14" s="7"/>
      <c r="I14" s="22">
        <v>-1261218</v>
      </c>
    </row>
    <row r="15" spans="1:9" ht="21.95" customHeight="1">
      <c r="A15" s="20" t="s">
        <v>192</v>
      </c>
      <c r="B15" s="7"/>
      <c r="C15" s="7"/>
      <c r="D15" s="7"/>
      <c r="E15" s="7"/>
      <c r="F15" s="7"/>
      <c r="G15" s="22">
        <v>1584857</v>
      </c>
      <c r="H15" s="7"/>
      <c r="I15" s="22">
        <v>0</v>
      </c>
    </row>
    <row r="16" spans="1:9" ht="21.95" customHeight="1">
      <c r="A16" s="20" t="s">
        <v>233</v>
      </c>
      <c r="B16" s="7"/>
      <c r="C16" s="7"/>
      <c r="D16" s="7"/>
      <c r="E16" s="7"/>
      <c r="F16" s="7"/>
      <c r="G16" s="22">
        <v>4206760</v>
      </c>
      <c r="H16" s="7"/>
      <c r="I16" s="22">
        <v>0</v>
      </c>
    </row>
    <row r="17" spans="1:9" ht="21.95" customHeight="1">
      <c r="A17" s="20" t="s">
        <v>157</v>
      </c>
      <c r="B17" s="7"/>
      <c r="C17" s="7"/>
      <c r="D17" s="7"/>
      <c r="E17" s="7"/>
      <c r="F17" s="7"/>
      <c r="G17" s="22">
        <v>0</v>
      </c>
      <c r="H17" s="7"/>
      <c r="I17" s="22">
        <v>2029685</v>
      </c>
    </row>
    <row r="18" spans="1:9" ht="21.95" customHeight="1">
      <c r="A18" s="20" t="s">
        <v>97</v>
      </c>
      <c r="B18" s="7"/>
      <c r="C18" s="7"/>
      <c r="D18" s="7"/>
      <c r="E18" s="7"/>
      <c r="F18" s="7"/>
      <c r="G18" s="22">
        <v>0</v>
      </c>
      <c r="H18" s="7"/>
      <c r="I18" s="22">
        <v>-1842687</v>
      </c>
    </row>
    <row r="19" spans="1:9" ht="21.95" customHeight="1">
      <c r="A19" s="20" t="s">
        <v>193</v>
      </c>
      <c r="B19" s="7"/>
      <c r="C19" s="7"/>
      <c r="D19" s="7"/>
      <c r="E19" s="7"/>
      <c r="F19" s="7"/>
      <c r="G19" s="22">
        <v>0</v>
      </c>
      <c r="H19" s="7"/>
      <c r="I19" s="22">
        <v>21300</v>
      </c>
    </row>
    <row r="20" spans="1:9" ht="21.95" customHeight="1">
      <c r="A20" s="20" t="s">
        <v>35</v>
      </c>
      <c r="B20" s="7"/>
      <c r="C20" s="7"/>
      <c r="D20" s="7"/>
      <c r="E20" s="7"/>
      <c r="F20" s="7"/>
      <c r="G20" s="22">
        <v>-8752614</v>
      </c>
      <c r="H20" s="7"/>
      <c r="I20" s="22">
        <v>-12256946</v>
      </c>
    </row>
    <row r="21" spans="1:9" ht="21.95" customHeight="1">
      <c r="A21" s="20" t="s">
        <v>194</v>
      </c>
      <c r="B21" s="7"/>
      <c r="C21" s="7"/>
      <c r="D21" s="7"/>
      <c r="E21" s="7"/>
      <c r="F21" s="7"/>
      <c r="G21" s="22">
        <v>1367330</v>
      </c>
      <c r="H21" s="7"/>
      <c r="I21" s="22">
        <v>0</v>
      </c>
    </row>
    <row r="22" spans="1:9" ht="21.95" customHeight="1">
      <c r="A22" s="20" t="s">
        <v>161</v>
      </c>
      <c r="B22" s="7"/>
      <c r="C22" s="7"/>
      <c r="D22" s="7"/>
      <c r="E22" s="7"/>
      <c r="F22" s="7"/>
      <c r="G22" s="22">
        <v>-15145223</v>
      </c>
      <c r="H22" s="7"/>
      <c r="I22" s="22">
        <v>-16167019</v>
      </c>
    </row>
    <row r="23" spans="1:9" ht="21.95" customHeight="1">
      <c r="A23" s="20" t="s">
        <v>109</v>
      </c>
      <c r="B23" s="7"/>
      <c r="C23" s="7"/>
      <c r="D23" s="7"/>
      <c r="E23" s="7"/>
      <c r="F23" s="7"/>
      <c r="G23" s="22">
        <v>-210584</v>
      </c>
      <c r="H23" s="7"/>
      <c r="I23" s="22">
        <v>-709791</v>
      </c>
    </row>
    <row r="24" spans="1:9" ht="21.95" customHeight="1">
      <c r="A24" s="20" t="s">
        <v>116</v>
      </c>
      <c r="B24" s="7"/>
      <c r="C24" s="7"/>
      <c r="D24" s="7"/>
      <c r="E24" s="7"/>
      <c r="F24" s="7"/>
      <c r="G24" s="23">
        <v>59604</v>
      </c>
      <c r="H24" s="7"/>
      <c r="I24" s="23">
        <v>41111</v>
      </c>
    </row>
    <row r="25" spans="1:9" ht="21.95" customHeight="1">
      <c r="A25" s="20" t="s">
        <v>87</v>
      </c>
      <c r="B25" s="7"/>
      <c r="C25" s="7"/>
      <c r="D25" s="7"/>
      <c r="E25" s="7"/>
      <c r="F25" s="7"/>
      <c r="G25" s="24">
        <v>8605461</v>
      </c>
      <c r="H25" s="7"/>
      <c r="I25" s="24">
        <v>9174881</v>
      </c>
    </row>
    <row r="26" spans="1:9" ht="21.95" customHeight="1">
      <c r="A26" s="20" t="s">
        <v>108</v>
      </c>
      <c r="B26" s="7"/>
      <c r="C26" s="7"/>
      <c r="D26" s="7"/>
      <c r="E26" s="7"/>
      <c r="F26" s="7"/>
      <c r="G26" s="6"/>
      <c r="H26" s="7"/>
      <c r="I26" s="6"/>
    </row>
    <row r="27" spans="1:9" ht="21.95" customHeight="1">
      <c r="A27" s="20" t="s">
        <v>36</v>
      </c>
      <c r="B27" s="7"/>
      <c r="C27" s="7"/>
      <c r="D27" s="7"/>
      <c r="E27" s="7"/>
      <c r="F27" s="7"/>
      <c r="G27" s="5">
        <f>SUM(G7:G25)</f>
        <v>-33250432</v>
      </c>
      <c r="H27" s="7"/>
      <c r="I27" s="5">
        <f>SUM(I7:I25)</f>
        <v>-36726669</v>
      </c>
    </row>
    <row r="28" spans="1:9" ht="21.95" customHeight="1">
      <c r="A28" s="20" t="s">
        <v>37</v>
      </c>
      <c r="B28" s="7"/>
      <c r="C28" s="7"/>
      <c r="D28" s="7"/>
      <c r="E28" s="7"/>
      <c r="F28" s="7"/>
      <c r="G28" s="5"/>
      <c r="H28" s="7"/>
      <c r="I28" s="5"/>
    </row>
    <row r="29" spans="1:9" ht="21.95" customHeight="1">
      <c r="A29" s="20" t="s">
        <v>65</v>
      </c>
      <c r="B29" s="7"/>
      <c r="C29" s="7"/>
      <c r="D29" s="7"/>
      <c r="E29" s="7"/>
      <c r="F29" s="7"/>
      <c r="G29" s="5">
        <v>1304525</v>
      </c>
      <c r="H29" s="7"/>
      <c r="I29" s="5">
        <v>25043517</v>
      </c>
    </row>
    <row r="30" spans="1:9" ht="21.95" customHeight="1">
      <c r="A30" s="20" t="s">
        <v>38</v>
      </c>
      <c r="B30" s="7"/>
      <c r="C30" s="7"/>
      <c r="D30" s="7"/>
      <c r="E30" s="7"/>
      <c r="F30" s="7"/>
      <c r="G30" s="6">
        <v>4382259</v>
      </c>
      <c r="H30" s="7"/>
      <c r="I30" s="6">
        <v>7293791</v>
      </c>
    </row>
    <row r="31" spans="1:9" ht="21.95" customHeight="1">
      <c r="A31" s="20" t="s">
        <v>39</v>
      </c>
      <c r="B31" s="7"/>
      <c r="C31" s="7"/>
      <c r="D31" s="7"/>
      <c r="E31" s="7"/>
      <c r="F31" s="7"/>
      <c r="G31" s="5">
        <v>-491824</v>
      </c>
      <c r="H31" s="7"/>
      <c r="I31" s="5">
        <v>717497</v>
      </c>
    </row>
    <row r="32" spans="1:9" ht="21.95" customHeight="1">
      <c r="A32" s="20" t="s">
        <v>80</v>
      </c>
      <c r="B32" s="7"/>
      <c r="C32" s="7"/>
      <c r="D32" s="7"/>
      <c r="E32" s="7"/>
      <c r="F32" s="7"/>
      <c r="G32" s="5">
        <v>137993</v>
      </c>
      <c r="H32" s="7"/>
      <c r="I32" s="5">
        <v>0</v>
      </c>
    </row>
    <row r="33" spans="1:9" ht="21.95" customHeight="1">
      <c r="A33" s="20" t="s">
        <v>40</v>
      </c>
      <c r="B33" s="7"/>
      <c r="C33" s="7"/>
      <c r="D33" s="7"/>
      <c r="E33" s="7"/>
      <c r="F33" s="7"/>
      <c r="G33" s="25"/>
      <c r="H33" s="7"/>
      <c r="I33" s="25"/>
    </row>
    <row r="34" spans="1:9" ht="21.95" customHeight="1">
      <c r="A34" s="20" t="s">
        <v>66</v>
      </c>
      <c r="B34" s="7"/>
      <c r="C34" s="7"/>
      <c r="D34" s="7"/>
      <c r="E34" s="7"/>
      <c r="F34" s="7"/>
      <c r="G34" s="5">
        <v>-1839629</v>
      </c>
      <c r="H34" s="7"/>
      <c r="I34" s="5">
        <v>-8653773</v>
      </c>
    </row>
    <row r="35" spans="1:9" ht="21.95" customHeight="1">
      <c r="A35" s="20" t="s">
        <v>41</v>
      </c>
      <c r="B35" s="7"/>
      <c r="C35" s="7"/>
      <c r="D35" s="7"/>
      <c r="E35" s="7"/>
      <c r="F35" s="7"/>
      <c r="G35" s="6">
        <v>584463</v>
      </c>
      <c r="H35" s="7"/>
      <c r="I35" s="6">
        <v>-1162478</v>
      </c>
    </row>
    <row r="36" spans="1:9" ht="21.95" customHeight="1">
      <c r="A36" s="20" t="s">
        <v>195</v>
      </c>
      <c r="B36" s="7"/>
      <c r="C36" s="7"/>
      <c r="D36" s="7"/>
      <c r="E36" s="7"/>
      <c r="F36" s="7"/>
      <c r="G36" s="4">
        <v>-17850918</v>
      </c>
      <c r="H36" s="7"/>
      <c r="I36" s="4">
        <v>-8634419</v>
      </c>
    </row>
    <row r="37" spans="1:9" ht="21.95" customHeight="1">
      <c r="A37" s="20" t="s">
        <v>128</v>
      </c>
      <c r="B37" s="7"/>
      <c r="C37" s="7"/>
      <c r="D37" s="7"/>
      <c r="E37" s="7"/>
      <c r="F37" s="7"/>
      <c r="G37" s="6">
        <f>SUM(G27:G36)</f>
        <v>-47023563</v>
      </c>
      <c r="H37" s="7"/>
      <c r="I37" s="6">
        <f>SUM(I27:I36)</f>
        <v>-22122534</v>
      </c>
    </row>
    <row r="38" spans="1:9" ht="21.95" customHeight="1">
      <c r="A38" s="1" t="s">
        <v>81</v>
      </c>
      <c r="B38" s="7"/>
      <c r="C38" s="7"/>
      <c r="D38" s="7"/>
      <c r="E38" s="7"/>
      <c r="F38" s="7"/>
      <c r="G38" s="4">
        <v>-584851</v>
      </c>
      <c r="H38" s="7"/>
      <c r="I38" s="4">
        <v>-607809</v>
      </c>
    </row>
    <row r="39" spans="1:9" ht="21.95" customHeight="1">
      <c r="A39" s="13" t="s">
        <v>120</v>
      </c>
      <c r="B39" s="7"/>
      <c r="C39" s="7"/>
      <c r="D39" s="7"/>
      <c r="E39" s="7"/>
      <c r="F39" s="7"/>
      <c r="G39" s="4">
        <f>SUM(G37:G38)</f>
        <v>-47608414</v>
      </c>
      <c r="H39" s="7"/>
      <c r="I39" s="4">
        <f>SUM(I37:I38)</f>
        <v>-22730343</v>
      </c>
    </row>
    <row r="40" spans="1:9" ht="21.95" customHeight="1">
      <c r="A40" s="21"/>
      <c r="B40" s="7"/>
      <c r="C40" s="7"/>
      <c r="D40" s="7"/>
      <c r="E40" s="7"/>
      <c r="F40" s="7"/>
      <c r="G40" s="7"/>
      <c r="H40" s="7"/>
      <c r="I40" s="7"/>
    </row>
    <row r="41" spans="1:9" ht="23.25">
      <c r="A41" s="7" t="s">
        <v>9</v>
      </c>
      <c r="B41" s="7"/>
      <c r="C41" s="7"/>
      <c r="D41" s="12"/>
      <c r="E41" s="7"/>
      <c r="F41" s="7"/>
      <c r="G41" s="7"/>
      <c r="H41" s="7"/>
      <c r="I41" s="7"/>
    </row>
    <row r="42" spans="1:9" ht="20.65" customHeight="1">
      <c r="A42" s="13" t="str">
        <f>A1</f>
        <v>บริษัท ประชาอาภรณ์ จำกัด (มหาชน)</v>
      </c>
      <c r="B42" s="9"/>
      <c r="C42" s="9"/>
      <c r="D42" s="9"/>
      <c r="E42" s="9"/>
      <c r="F42" s="9"/>
      <c r="G42" s="9"/>
      <c r="H42" s="7"/>
      <c r="I42" s="9"/>
    </row>
    <row r="43" spans="1:9" ht="20.65" customHeight="1">
      <c r="A43" s="13" t="s">
        <v>42</v>
      </c>
      <c r="B43" s="9"/>
      <c r="C43" s="9"/>
      <c r="D43" s="9"/>
      <c r="E43" s="9"/>
      <c r="F43" s="9"/>
      <c r="G43" s="9"/>
      <c r="H43" s="7"/>
      <c r="I43" s="9"/>
    </row>
    <row r="44" spans="1:9" ht="20.65" customHeight="1">
      <c r="A44" s="15" t="str">
        <f>A3</f>
        <v>สำหรับปีสิ้นสุดวันที่ 31 ธันวาคม 2563</v>
      </c>
      <c r="B44" s="16"/>
      <c r="C44" s="16"/>
      <c r="D44" s="16"/>
      <c r="E44" s="16"/>
      <c r="F44" s="16"/>
      <c r="G44" s="16"/>
      <c r="H44" s="7"/>
      <c r="I44" s="16"/>
    </row>
    <row r="45" spans="1:9" ht="20.65" customHeight="1">
      <c r="A45" s="16"/>
      <c r="B45" s="16"/>
      <c r="C45" s="16"/>
      <c r="D45" s="16"/>
      <c r="E45" s="16"/>
      <c r="F45" s="16"/>
      <c r="G45" s="16"/>
      <c r="H45" s="10"/>
      <c r="I45" s="10" t="s">
        <v>84</v>
      </c>
    </row>
    <row r="46" spans="1:9" ht="20.65" customHeight="1">
      <c r="A46" s="7"/>
      <c r="B46" s="7"/>
      <c r="C46" s="12"/>
      <c r="D46" s="12"/>
      <c r="E46" s="17"/>
      <c r="F46" s="17"/>
      <c r="G46" s="18">
        <f>G5</f>
        <v>2563</v>
      </c>
      <c r="H46" s="7"/>
      <c r="I46" s="18">
        <f>I5</f>
        <v>2562</v>
      </c>
    </row>
    <row r="47" spans="1:9" ht="20.65" customHeight="1">
      <c r="A47" s="19" t="s">
        <v>43</v>
      </c>
      <c r="B47" s="7"/>
      <c r="C47" s="7"/>
      <c r="D47" s="7"/>
      <c r="E47" s="7"/>
      <c r="F47" s="7"/>
      <c r="G47" s="7"/>
      <c r="H47" s="7"/>
      <c r="I47" s="7"/>
    </row>
    <row r="48" spans="1:9" ht="20.65" customHeight="1">
      <c r="A48" s="20" t="s">
        <v>217</v>
      </c>
      <c r="B48" s="7"/>
      <c r="C48" s="7"/>
      <c r="D48" s="7"/>
      <c r="E48" s="7"/>
      <c r="F48" s="7"/>
      <c r="G48" s="22">
        <v>0</v>
      </c>
      <c r="H48" s="7"/>
      <c r="I48" s="22">
        <v>141577545</v>
      </c>
    </row>
    <row r="49" spans="1:9" ht="20.65" customHeight="1">
      <c r="A49" s="20" t="s">
        <v>196</v>
      </c>
      <c r="B49" s="7"/>
      <c r="C49" s="7"/>
      <c r="D49" s="7"/>
      <c r="E49" s="7"/>
      <c r="F49" s="7"/>
      <c r="G49" s="22">
        <v>-256349204</v>
      </c>
      <c r="H49" s="7"/>
      <c r="I49" s="22">
        <v>0</v>
      </c>
    </row>
    <row r="50" spans="1:9" ht="20.65" customHeight="1">
      <c r="A50" s="20" t="s">
        <v>197</v>
      </c>
      <c r="B50" s="7"/>
      <c r="C50" s="7"/>
      <c r="D50" s="7"/>
      <c r="E50" s="7"/>
      <c r="F50" s="7"/>
      <c r="G50" s="22">
        <v>281552506</v>
      </c>
      <c r="H50" s="7"/>
      <c r="I50" s="22">
        <v>0</v>
      </c>
    </row>
    <row r="51" spans="1:9" ht="20.65" customHeight="1">
      <c r="A51" s="20" t="s">
        <v>158</v>
      </c>
      <c r="B51" s="7"/>
      <c r="C51" s="7"/>
      <c r="D51" s="7"/>
      <c r="E51" s="7"/>
      <c r="F51" s="7"/>
      <c r="G51" s="22">
        <v>0</v>
      </c>
      <c r="H51" s="7"/>
      <c r="I51" s="22">
        <v>-414127141</v>
      </c>
    </row>
    <row r="52" spans="1:9" ht="20.65" customHeight="1">
      <c r="A52" s="20" t="s">
        <v>159</v>
      </c>
      <c r="B52" s="7"/>
      <c r="C52" s="7"/>
      <c r="D52" s="7"/>
      <c r="E52" s="7"/>
      <c r="F52" s="7"/>
      <c r="G52" s="22">
        <v>0</v>
      </c>
      <c r="H52" s="7"/>
      <c r="I52" s="22">
        <v>304978600</v>
      </c>
    </row>
    <row r="53" spans="1:9" ht="20.65" customHeight="1">
      <c r="A53" s="20" t="s">
        <v>160</v>
      </c>
      <c r="B53" s="7"/>
      <c r="C53" s="7"/>
      <c r="D53" s="7"/>
      <c r="E53" s="7"/>
      <c r="F53" s="7"/>
      <c r="G53" s="22">
        <v>0</v>
      </c>
      <c r="H53" s="7"/>
      <c r="I53" s="22">
        <v>-750000</v>
      </c>
    </row>
    <row r="54" spans="1:9" ht="20.65" customHeight="1">
      <c r="A54" s="20" t="s">
        <v>162</v>
      </c>
      <c r="B54" s="7"/>
      <c r="C54" s="7"/>
      <c r="D54" s="7"/>
      <c r="E54" s="7"/>
      <c r="F54" s="7"/>
      <c r="G54" s="22">
        <v>0</v>
      </c>
      <c r="H54" s="7"/>
      <c r="I54" s="22">
        <v>-55000000</v>
      </c>
    </row>
    <row r="55" spans="1:9" ht="20.65" customHeight="1">
      <c r="A55" s="20" t="s">
        <v>147</v>
      </c>
      <c r="B55" s="7"/>
      <c r="C55" s="7"/>
      <c r="D55" s="7"/>
      <c r="E55" s="7"/>
      <c r="F55" s="7"/>
      <c r="G55" s="22">
        <v>0</v>
      </c>
      <c r="H55" s="7"/>
      <c r="I55" s="22">
        <v>65000000</v>
      </c>
    </row>
    <row r="56" spans="1:9" ht="20.65" customHeight="1">
      <c r="A56" s="20" t="s">
        <v>198</v>
      </c>
      <c r="B56" s="7"/>
      <c r="C56" s="7"/>
      <c r="D56" s="7"/>
      <c r="E56" s="7"/>
      <c r="F56" s="7"/>
      <c r="G56" s="22">
        <v>-31165085</v>
      </c>
      <c r="H56" s="7"/>
      <c r="I56" s="22">
        <v>0</v>
      </c>
    </row>
    <row r="57" spans="1:9" ht="20.65" customHeight="1">
      <c r="A57" s="20" t="s">
        <v>199</v>
      </c>
      <c r="B57" s="7"/>
      <c r="C57" s="7"/>
      <c r="D57" s="7"/>
      <c r="E57" s="7"/>
      <c r="F57" s="7"/>
      <c r="G57" s="22">
        <v>74818227</v>
      </c>
      <c r="H57" s="7"/>
      <c r="I57" s="22">
        <v>0</v>
      </c>
    </row>
    <row r="58" spans="1:9" ht="20.65" customHeight="1">
      <c r="A58" s="20" t="s">
        <v>44</v>
      </c>
      <c r="B58" s="7"/>
      <c r="C58" s="7"/>
      <c r="D58" s="7"/>
      <c r="E58" s="7"/>
      <c r="F58" s="7"/>
      <c r="G58" s="22">
        <v>9288832</v>
      </c>
      <c r="H58" s="7"/>
      <c r="I58" s="22">
        <v>12279660</v>
      </c>
    </row>
    <row r="59" spans="1:9" ht="20.65" customHeight="1">
      <c r="A59" s="20" t="s">
        <v>89</v>
      </c>
      <c r="B59" s="7"/>
      <c r="C59" s="7"/>
      <c r="D59" s="7"/>
      <c r="E59" s="7"/>
      <c r="F59" s="7"/>
      <c r="G59" s="22">
        <v>15239771</v>
      </c>
      <c r="H59" s="7"/>
      <c r="I59" s="22">
        <v>16085319</v>
      </c>
    </row>
    <row r="60" spans="1:9" ht="20.65" customHeight="1">
      <c r="A60" s="20" t="s">
        <v>237</v>
      </c>
      <c r="B60" s="7"/>
      <c r="C60" s="7"/>
      <c r="D60" s="7"/>
      <c r="E60" s="7"/>
      <c r="F60" s="7"/>
      <c r="G60" s="22">
        <v>-19423719</v>
      </c>
      <c r="H60" s="7"/>
      <c r="I60" s="22">
        <v>-13393759</v>
      </c>
    </row>
    <row r="61" spans="1:9" ht="20.65" customHeight="1">
      <c r="A61" s="20" t="s">
        <v>107</v>
      </c>
      <c r="B61" s="7"/>
      <c r="C61" s="7"/>
      <c r="D61" s="7"/>
      <c r="E61" s="7"/>
      <c r="F61" s="7"/>
      <c r="G61" s="5">
        <v>452336</v>
      </c>
      <c r="H61" s="7"/>
      <c r="I61" s="5">
        <v>853000</v>
      </c>
    </row>
    <row r="62" spans="1:9" ht="20.65" customHeight="1">
      <c r="A62" s="20" t="s">
        <v>82</v>
      </c>
      <c r="B62" s="7"/>
      <c r="C62" s="7"/>
      <c r="D62" s="7"/>
      <c r="E62" s="7"/>
      <c r="F62" s="7"/>
      <c r="G62" s="25">
        <v>0</v>
      </c>
      <c r="H62" s="7"/>
      <c r="I62" s="25">
        <v>-12100</v>
      </c>
    </row>
    <row r="63" spans="1:9" ht="20.65" customHeight="1">
      <c r="A63" s="19" t="s">
        <v>103</v>
      </c>
      <c r="B63" s="7"/>
      <c r="C63" s="7"/>
      <c r="D63" s="7"/>
      <c r="E63" s="7"/>
      <c r="F63" s="7"/>
      <c r="G63" s="26">
        <f>SUM(G48:G62)</f>
        <v>74413664</v>
      </c>
      <c r="H63" s="7"/>
      <c r="I63" s="26">
        <f>SUM(I48:I62)</f>
        <v>57491124</v>
      </c>
    </row>
    <row r="64" spans="1:9" ht="20.65" customHeight="1">
      <c r="A64" s="19" t="s">
        <v>129</v>
      </c>
      <c r="B64" s="7"/>
      <c r="C64" s="7"/>
      <c r="D64" s="7"/>
      <c r="E64" s="7"/>
      <c r="F64" s="7"/>
      <c r="G64" s="40"/>
      <c r="H64" s="7"/>
      <c r="I64" s="40"/>
    </row>
    <row r="65" spans="1:9" ht="20.65" customHeight="1">
      <c r="A65" s="21" t="s">
        <v>212</v>
      </c>
      <c r="B65" s="7"/>
      <c r="C65" s="7"/>
      <c r="D65" s="7"/>
      <c r="E65" s="7"/>
      <c r="F65" s="7"/>
      <c r="G65" s="40">
        <v>9000000</v>
      </c>
      <c r="H65" s="7"/>
      <c r="I65" s="40">
        <v>0</v>
      </c>
    </row>
    <row r="66" spans="1:9" ht="20.65" customHeight="1">
      <c r="A66" s="21" t="s">
        <v>213</v>
      </c>
      <c r="B66" s="7"/>
      <c r="C66" s="7"/>
      <c r="D66" s="7"/>
      <c r="E66" s="7"/>
      <c r="F66" s="7"/>
      <c r="G66" s="40">
        <v>-9000000</v>
      </c>
      <c r="H66" s="7"/>
      <c r="I66" s="40">
        <v>0</v>
      </c>
    </row>
    <row r="67" spans="1:9" ht="20.65" customHeight="1">
      <c r="A67" s="7" t="s">
        <v>200</v>
      </c>
      <c r="B67" s="7"/>
      <c r="C67" s="7"/>
      <c r="D67" s="7"/>
      <c r="E67" s="7"/>
      <c r="F67" s="7"/>
      <c r="G67" s="40">
        <v>-5156449</v>
      </c>
      <c r="H67" s="7"/>
      <c r="I67" s="40">
        <v>0</v>
      </c>
    </row>
    <row r="68" spans="1:9" ht="20.65" customHeight="1">
      <c r="A68" s="7" t="s">
        <v>201</v>
      </c>
      <c r="B68" s="7"/>
      <c r="C68" s="7"/>
      <c r="D68" s="7"/>
      <c r="E68" s="7"/>
      <c r="F68" s="7"/>
      <c r="G68" s="40">
        <v>-1344834</v>
      </c>
      <c r="H68" s="7"/>
      <c r="I68" s="40">
        <v>0</v>
      </c>
    </row>
    <row r="69" spans="1:9" ht="20.65" customHeight="1">
      <c r="A69" s="7" t="s">
        <v>202</v>
      </c>
      <c r="B69" s="7"/>
      <c r="C69" s="7"/>
      <c r="D69" s="7"/>
      <c r="E69" s="7"/>
      <c r="F69" s="7"/>
      <c r="G69" s="40">
        <v>-22496</v>
      </c>
      <c r="H69" s="7"/>
      <c r="I69" s="40">
        <v>0</v>
      </c>
    </row>
    <row r="70" spans="1:9" ht="20.65" customHeight="1">
      <c r="A70" s="7" t="s">
        <v>118</v>
      </c>
      <c r="B70" s="7"/>
      <c r="C70" s="7"/>
      <c r="D70" s="7"/>
      <c r="E70" s="7"/>
      <c r="F70" s="7"/>
      <c r="G70" s="40">
        <v>-19200000</v>
      </c>
      <c r="H70" s="7"/>
      <c r="I70" s="40">
        <v>-24000000</v>
      </c>
    </row>
    <row r="71" spans="1:9" ht="20.65" customHeight="1">
      <c r="A71" s="19" t="s">
        <v>119</v>
      </c>
      <c r="B71" s="7"/>
      <c r="C71" s="7"/>
      <c r="D71" s="7"/>
      <c r="E71" s="7"/>
      <c r="F71" s="7"/>
      <c r="G71" s="26">
        <f>SUM(G65:G70)</f>
        <v>-25723779</v>
      </c>
      <c r="H71" s="7"/>
      <c r="I71" s="26">
        <f>SUM(I65:I70)</f>
        <v>-24000000</v>
      </c>
    </row>
    <row r="72" spans="1:9" ht="20.65" customHeight="1">
      <c r="A72" s="20" t="s">
        <v>218</v>
      </c>
      <c r="B72" s="7"/>
      <c r="C72" s="7"/>
      <c r="D72" s="7"/>
      <c r="E72" s="7"/>
      <c r="F72" s="7"/>
      <c r="G72" s="5">
        <f>SUM(G39,G63,G71)</f>
        <v>1081471</v>
      </c>
      <c r="H72" s="7"/>
      <c r="I72" s="5">
        <f>SUM(I39,I63,I71)</f>
        <v>10760781</v>
      </c>
    </row>
    <row r="73" spans="1:9" ht="20.65" customHeight="1">
      <c r="A73" s="20" t="s">
        <v>45</v>
      </c>
      <c r="B73" s="7"/>
      <c r="C73" s="7"/>
      <c r="D73" s="7"/>
      <c r="E73" s="7"/>
      <c r="F73" s="7"/>
      <c r="G73" s="4">
        <v>30102908</v>
      </c>
      <c r="H73" s="7"/>
      <c r="I73" s="4">
        <v>19342127</v>
      </c>
    </row>
    <row r="74" spans="1:9" ht="20.65" customHeight="1" thickBot="1">
      <c r="A74" s="19" t="s">
        <v>46</v>
      </c>
      <c r="B74" s="7"/>
      <c r="C74" s="7"/>
      <c r="D74" s="7"/>
      <c r="E74" s="7"/>
      <c r="F74" s="7"/>
      <c r="G74" s="8">
        <f>SUM(G72:G73)</f>
        <v>31184379</v>
      </c>
      <c r="H74" s="7"/>
      <c r="I74" s="8">
        <f>SUM(I72:I73)</f>
        <v>30102908</v>
      </c>
    </row>
    <row r="75" spans="1:9" ht="20.65" customHeight="1" thickTop="1">
      <c r="A75" s="19"/>
      <c r="B75" s="7"/>
      <c r="C75" s="7"/>
      <c r="D75" s="7"/>
      <c r="E75" s="7"/>
      <c r="F75" s="7"/>
      <c r="G75" s="6">
        <f>SUM(G74-'BS&amp;PL'!G8)</f>
        <v>0</v>
      </c>
      <c r="H75" s="7"/>
      <c r="I75" s="6">
        <f>SUM(I74-'BS&amp;PL'!I8)</f>
        <v>0</v>
      </c>
    </row>
    <row r="76" spans="1:9" ht="20.65" customHeight="1">
      <c r="A76" s="13" t="s">
        <v>47</v>
      </c>
      <c r="B76" s="7"/>
      <c r="C76" s="7"/>
      <c r="D76" s="7"/>
      <c r="E76" s="7"/>
      <c r="F76" s="7"/>
      <c r="G76" s="6"/>
      <c r="H76" s="7"/>
      <c r="I76" s="6"/>
    </row>
    <row r="77" spans="1:9" ht="20.65" customHeight="1">
      <c r="A77" s="20" t="s">
        <v>48</v>
      </c>
      <c r="B77" s="7"/>
      <c r="C77" s="7"/>
      <c r="D77" s="7"/>
      <c r="E77" s="7"/>
      <c r="F77" s="7"/>
      <c r="G77" s="6"/>
      <c r="H77" s="7"/>
      <c r="I77" s="6"/>
    </row>
    <row r="78" spans="1:9" ht="20.65" customHeight="1">
      <c r="A78" s="20" t="s">
        <v>238</v>
      </c>
      <c r="B78" s="7"/>
      <c r="C78" s="7"/>
      <c r="D78" s="7"/>
      <c r="E78" s="7"/>
      <c r="F78" s="7"/>
      <c r="G78" s="6"/>
      <c r="H78" s="7"/>
      <c r="I78" s="6"/>
    </row>
    <row r="79" spans="1:9" ht="20.65" customHeight="1">
      <c r="A79" s="20" t="s">
        <v>203</v>
      </c>
      <c r="B79" s="7"/>
      <c r="C79" s="7"/>
      <c r="D79" s="7"/>
      <c r="E79" s="7"/>
      <c r="F79" s="7"/>
      <c r="G79" s="6"/>
      <c r="H79" s="7"/>
      <c r="I79" s="6"/>
    </row>
    <row r="80" spans="1:9" ht="20.65" customHeight="1">
      <c r="A80" s="20" t="s">
        <v>204</v>
      </c>
      <c r="B80" s="7"/>
      <c r="C80" s="7"/>
      <c r="D80" s="7"/>
      <c r="E80" s="7"/>
      <c r="F80" s="7"/>
      <c r="G80" s="6">
        <v>29954541</v>
      </c>
      <c r="H80" s="7"/>
      <c r="I80" s="6">
        <v>4254192</v>
      </c>
    </row>
    <row r="81" spans="1:9" ht="20.65" customHeight="1">
      <c r="A81" s="20" t="s">
        <v>205</v>
      </c>
      <c r="B81" s="7"/>
      <c r="C81" s="7"/>
      <c r="D81" s="7"/>
      <c r="E81" s="7"/>
      <c r="F81" s="7"/>
      <c r="G81" s="6"/>
      <c r="H81" s="7"/>
      <c r="I81" s="6"/>
    </row>
    <row r="82" spans="1:9" ht="20.65" customHeight="1">
      <c r="A82" s="20" t="s">
        <v>235</v>
      </c>
      <c r="B82" s="7"/>
      <c r="C82" s="7"/>
      <c r="D82" s="7"/>
      <c r="E82" s="7"/>
      <c r="F82" s="7"/>
      <c r="G82" s="6">
        <v>396002</v>
      </c>
      <c r="H82" s="7"/>
      <c r="I82" s="6">
        <v>50980</v>
      </c>
    </row>
    <row r="83" spans="1:9" ht="20.65" customHeight="1">
      <c r="A83" s="20" t="s">
        <v>206</v>
      </c>
      <c r="B83" s="7"/>
      <c r="C83" s="7"/>
      <c r="D83" s="7"/>
      <c r="E83" s="7"/>
      <c r="F83" s="7"/>
      <c r="G83" s="6"/>
      <c r="H83" s="7"/>
      <c r="I83" s="6"/>
    </row>
    <row r="84" spans="1:9" ht="20.65" customHeight="1">
      <c r="A84" s="20" t="s">
        <v>234</v>
      </c>
      <c r="B84" s="7"/>
      <c r="C84" s="7"/>
      <c r="D84" s="7"/>
      <c r="E84" s="7"/>
      <c r="F84" s="7"/>
      <c r="G84" s="6">
        <v>-87604</v>
      </c>
      <c r="H84" s="7"/>
      <c r="I84" s="6">
        <v>407130</v>
      </c>
    </row>
    <row r="85" spans="1:9" ht="20.65" customHeight="1">
      <c r="A85" s="21"/>
      <c r="B85" s="7"/>
      <c r="C85" s="7"/>
      <c r="D85" s="7"/>
      <c r="E85" s="7"/>
      <c r="F85" s="7"/>
      <c r="G85" s="6"/>
      <c r="H85" s="7"/>
      <c r="I85" s="6"/>
    </row>
    <row r="86" spans="1:9" ht="21" customHeight="1">
      <c r="A86" s="7" t="s">
        <v>9</v>
      </c>
      <c r="B86" s="7"/>
      <c r="C86" s="7"/>
      <c r="D86" s="7"/>
      <c r="E86" s="7"/>
      <c r="F86" s="7"/>
      <c r="G86" s="7"/>
      <c r="H86" s="7"/>
      <c r="I86" s="7"/>
    </row>
  </sheetData>
  <pageMargins left="0.78740157480314965" right="0.39370078740157483" top="0.78740157480314965" bottom="0.39370078740157483" header="0.19685039370078741" footer="0.19685039370078741"/>
  <pageSetup paperSize="9" scale="83" orientation="portrait" r:id="rId1"/>
  <rowBreaks count="1" manualBreakCount="1">
    <brk id="41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2</vt:i4>
      </vt:variant>
    </vt:vector>
  </HeadingPairs>
  <TitlesOfParts>
    <vt:vector size="7" baseType="lpstr">
      <vt:lpstr>BS&amp;PL</vt:lpstr>
      <vt:lpstr>PL</vt:lpstr>
      <vt:lpstr>CE</vt:lpstr>
      <vt:lpstr>ClientCash flow</vt:lpstr>
      <vt:lpstr>Cash flow</vt:lpstr>
      <vt:lpstr>'BS&amp;PL'!Print_Area</vt:lpstr>
      <vt:lpstr>'Cash flow'!Print_Area</vt:lpstr>
    </vt:vector>
  </TitlesOfParts>
  <Company>Ernst &amp; Young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Kamolwan.Theeravetch</dc:creator>
  <cp:lastModifiedBy>regis1</cp:lastModifiedBy>
  <cp:lastPrinted>2021-02-20T12:08:13Z</cp:lastPrinted>
  <dcterms:created xsi:type="dcterms:W3CDTF">2012-01-25T06:44:18Z</dcterms:created>
  <dcterms:modified xsi:type="dcterms:W3CDTF">2021-02-22T13:00:33Z</dcterms:modified>
</cp:coreProperties>
</file>