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19440" windowHeight="11160"/>
  </bookViews>
  <sheets>
    <sheet name="BS" sheetId="4" r:id="rId1"/>
    <sheet name="PL" sheetId="9" r:id="rId2"/>
    <sheet name="ce" sheetId="5" r:id="rId3"/>
    <sheet name="Cash Flow" sheetId="8" r:id="rId4"/>
  </sheets>
  <definedNames>
    <definedName name="_xlnm.Print_Area" localSheetId="0">BS!$A$1:$J$68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30" i="5" l="1"/>
  <c r="W30" i="5" l="1"/>
  <c r="G33" i="9" l="1"/>
  <c r="Y36" i="5" l="1"/>
  <c r="AA36" i="5" s="1"/>
  <c r="J71" i="8" l="1"/>
  <c r="H71" i="8"/>
  <c r="Y35" i="5" l="1"/>
  <c r="AA35" i="5" s="1"/>
  <c r="W31" i="5"/>
  <c r="U31" i="5"/>
  <c r="S31" i="5"/>
  <c r="Q31" i="5"/>
  <c r="O31" i="5"/>
  <c r="K31" i="5"/>
  <c r="I31" i="5"/>
  <c r="G31" i="5"/>
  <c r="E31" i="5"/>
  <c r="W28" i="5"/>
  <c r="U28" i="5"/>
  <c r="U37" i="5" s="1"/>
  <c r="S28" i="5"/>
  <c r="Q28" i="5"/>
  <c r="Q37" i="5" s="1"/>
  <c r="O28" i="5"/>
  <c r="M28" i="5"/>
  <c r="K28" i="5"/>
  <c r="K37" i="5" s="1"/>
  <c r="I28" i="5"/>
  <c r="G28" i="5"/>
  <c r="E28" i="5"/>
  <c r="AA27" i="5"/>
  <c r="Y27" i="5"/>
  <c r="Y25" i="5"/>
  <c r="AA25" i="5" s="1"/>
  <c r="Y20" i="5"/>
  <c r="W22" i="5"/>
  <c r="W23" i="5" s="1"/>
  <c r="U22" i="5"/>
  <c r="U23" i="5" s="1"/>
  <c r="S22" i="5"/>
  <c r="S23" i="5" s="1"/>
  <c r="Q22" i="5"/>
  <c r="Q23" i="5" s="1"/>
  <c r="K22" i="5"/>
  <c r="K23" i="5" s="1"/>
  <c r="I22" i="5"/>
  <c r="I23" i="5" s="1"/>
  <c r="G22" i="5"/>
  <c r="G23" i="5" s="1"/>
  <c r="E22" i="5"/>
  <c r="E23" i="5" s="1"/>
  <c r="O22" i="5"/>
  <c r="O23" i="5" s="1"/>
  <c r="I37" i="5" l="1"/>
  <c r="S37" i="5"/>
  <c r="E37" i="5"/>
  <c r="G37" i="5"/>
  <c r="O37" i="5"/>
  <c r="W37" i="5"/>
  <c r="I33" i="9"/>
  <c r="I16" i="9" l="1"/>
  <c r="I10" i="9"/>
  <c r="I60" i="4"/>
  <c r="I46" i="4"/>
  <c r="I41" i="4"/>
  <c r="I27" i="4"/>
  <c r="I16" i="4"/>
  <c r="I28" i="4" s="1"/>
  <c r="I17" i="9" l="1"/>
  <c r="I19" i="9" s="1"/>
  <c r="I21" i="9" s="1"/>
  <c r="I47" i="4"/>
  <c r="I61" i="4" s="1"/>
  <c r="H63" i="8"/>
  <c r="G16" i="9"/>
  <c r="G10" i="9"/>
  <c r="G17" i="9" s="1"/>
  <c r="G19" i="9" s="1"/>
  <c r="G60" i="4"/>
  <c r="G46" i="4"/>
  <c r="G41" i="4"/>
  <c r="G27" i="4"/>
  <c r="G16" i="4"/>
  <c r="G47" i="4" l="1"/>
  <c r="G61" i="4" s="1"/>
  <c r="G21" i="9"/>
  <c r="G34" i="9" s="1"/>
  <c r="G28" i="4"/>
  <c r="J63" i="8"/>
  <c r="I34" i="9"/>
  <c r="AA20" i="5"/>
  <c r="G62" i="4" l="1"/>
  <c r="Y32" i="5" l="1"/>
  <c r="AA32" i="5" s="1"/>
  <c r="M19" i="5" l="1"/>
  <c r="M22" i="5" s="1"/>
  <c r="M23" i="5" s="1"/>
  <c r="M29" i="5" l="1"/>
  <c r="M31" i="5" s="1"/>
  <c r="M37" i="5" s="1"/>
  <c r="Y30" i="5"/>
  <c r="AA30" i="5" s="1"/>
  <c r="Y29" i="5"/>
  <c r="Y21" i="5"/>
  <c r="Y19" i="5"/>
  <c r="Y31" i="5" l="1"/>
  <c r="AA19" i="5"/>
  <c r="Y22" i="5"/>
  <c r="AA29" i="5"/>
  <c r="AA31" i="5" s="1"/>
  <c r="AA21" i="5"/>
  <c r="AA22" i="5" l="1"/>
  <c r="I62" i="4"/>
  <c r="J46" i="8" l="1"/>
  <c r="H46" i="8"/>
  <c r="J45" i="8"/>
  <c r="A44" i="8"/>
  <c r="A42" i="8"/>
  <c r="J7" i="8" l="1"/>
  <c r="J27" i="8" s="1"/>
  <c r="J37" i="8" s="1"/>
  <c r="J39" i="8" s="1"/>
  <c r="J72" i="8" s="1"/>
  <c r="J74" i="8" s="1"/>
  <c r="H7" i="8"/>
  <c r="H27" i="8" s="1"/>
  <c r="H37" i="8" s="1"/>
  <c r="H39" i="8" s="1"/>
  <c r="H72" i="8" s="1"/>
  <c r="H74" i="8" s="1"/>
  <c r="H75" i="8" s="1"/>
  <c r="Y18" i="5" l="1"/>
  <c r="Y23" i="5" s="1"/>
  <c r="J75" i="8" l="1"/>
  <c r="AA18" i="5"/>
  <c r="AA23" i="5" s="1"/>
  <c r="AA38" i="5" s="1"/>
  <c r="Y38" i="5"/>
  <c r="Y28" i="5"/>
  <c r="Y37" i="5" s="1"/>
  <c r="Y39" i="5" s="1"/>
  <c r="AA28" i="5" l="1"/>
  <c r="AA37" i="5" s="1"/>
  <c r="A31" i="4"/>
  <c r="G35" i="4"/>
  <c r="I35" i="4"/>
  <c r="A33" i="4"/>
  <c r="AA39" i="5" l="1"/>
</calcChain>
</file>

<file path=xl/sharedStrings.xml><?xml version="1.0" encoding="utf-8"?>
<sst xmlns="http://schemas.openxmlformats.org/spreadsheetml/2006/main" count="249" uniqueCount="217">
  <si>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</si>
  <si>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</si>
  <si>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</si>
  <si>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</si>
  <si>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</si>
  <si>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</si>
  <si>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</si>
  <si>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</si>
  <si>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</si>
  <si>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</si>
  <si>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</si>
  <si>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</si>
  <si>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</si>
  <si>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</si>
  <si>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</si>
  <si>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</si>
  <si>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</si>
  <si>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</si>
  <si>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</si>
  <si>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</si>
  <si>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</si>
  <si>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</si>
  <si>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</si>
  <si>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</si>
  <si>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</si>
  <si>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</si>
  <si>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</si>
  <si>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</si>
  <si>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</si>
  <si>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</si>
  <si>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</si>
  <si>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</si>
  <si>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</si>
  <si>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</si>
  <si>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Earnings per share</t>
  </si>
  <si>
    <t>Cash flows from operating activities</t>
  </si>
  <si>
    <t xml:space="preserve">   provided by (paid from) operating activities: </t>
  </si>
  <si>
    <t xml:space="preserve">   Interest income</t>
  </si>
  <si>
    <t xml:space="preserve">  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</si>
  <si>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</si>
  <si>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</si>
  <si>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</si>
  <si>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</si>
  <si>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</si>
  <si>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</si>
  <si>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Interest income</t>
  </si>
  <si>
    <t>Cash and cash equivalents at beginning of year</t>
  </si>
  <si>
    <t xml:space="preserve">Cash and cash equivalents at end of year </t>
  </si>
  <si>
    <t>Supplemental cash flows information:</t>
  </si>
  <si>
    <t>share capital</t>
  </si>
  <si>
    <t>Unappropriated</t>
  </si>
  <si>
    <t>Total</t>
  </si>
  <si>
    <t>Inventories</t>
  </si>
  <si>
    <t xml:space="preserve">Property, plant and equipment </t>
  </si>
  <si>
    <t>Other components of shareholders' equity</t>
  </si>
  <si>
    <t>Total comprehensive income for the year</t>
  </si>
  <si>
    <t>Provision for long-term employee benefits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</si>
  <si>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</si>
  <si>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</si>
  <si>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</si>
  <si>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</si>
  <si>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</si>
  <si>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</si>
  <si>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</si>
  <si>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</si>
  <si>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</si>
  <si>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>Statement of changes in shareholders' equity</t>
  </si>
  <si>
    <t>Issud and</t>
  </si>
  <si>
    <t>fully paid</t>
  </si>
  <si>
    <t xml:space="preserve">People's Garment Public Company Limited </t>
  </si>
  <si>
    <t>Current investments</t>
  </si>
  <si>
    <t>Investments property</t>
  </si>
  <si>
    <t>Intangible assets</t>
  </si>
  <si>
    <t>Other non-current assets</t>
  </si>
  <si>
    <t>Deferred tax liabilities</t>
  </si>
  <si>
    <t>Premium on share capital</t>
  </si>
  <si>
    <t xml:space="preserve">      96,000,000 ordinary shares of Baht 1 each</t>
  </si>
  <si>
    <t>Sales income</t>
  </si>
  <si>
    <t>Cost of sales</t>
  </si>
  <si>
    <t xml:space="preserve">   Other non-current assets</t>
  </si>
  <si>
    <t xml:space="preserve">   Cash paid for income tax</t>
  </si>
  <si>
    <t xml:space="preserve">   Appropriated - general reserve</t>
  </si>
  <si>
    <t>Premium on</t>
  </si>
  <si>
    <t xml:space="preserve">   Depreciation and amortisation</t>
  </si>
  <si>
    <t xml:space="preserve">   Long-term employee benefits expenses</t>
  </si>
  <si>
    <t>Other component of shareholders' equity</t>
  </si>
  <si>
    <t>Other comprehensive income</t>
  </si>
  <si>
    <t>Total other</t>
  </si>
  <si>
    <t>component of</t>
  </si>
  <si>
    <t>Statutory reserve</t>
  </si>
  <si>
    <t>General reserve</t>
  </si>
  <si>
    <t>Actuarial gain</t>
  </si>
  <si>
    <t xml:space="preserve">   Gain on sale of investments in available-for-sale securities</t>
  </si>
  <si>
    <t>Non-cash transactions</t>
  </si>
  <si>
    <t>Other comprehensive income:</t>
  </si>
  <si>
    <t>Other comprehensive income to be reclassified to</t>
  </si>
  <si>
    <t>Other comprehensive income not to be reclassified to</t>
  </si>
  <si>
    <t>Other comprehensive income for the year</t>
  </si>
  <si>
    <t>Net cash from investing activities</t>
  </si>
  <si>
    <t>Profit or loss:</t>
  </si>
  <si>
    <t xml:space="preserve">   Dividends income</t>
  </si>
  <si>
    <t>Dividends income</t>
  </si>
  <si>
    <t>Net cash used in operating activities</t>
  </si>
  <si>
    <t>Loss from operating activities before changes</t>
  </si>
  <si>
    <t>Profit for the year</t>
  </si>
  <si>
    <t xml:space="preserve">   Devaluation of other long-term investments</t>
  </si>
  <si>
    <t xml:space="preserve">   Unrealised loss on exchange </t>
  </si>
  <si>
    <t>Net cash used in financing activities</t>
  </si>
  <si>
    <t>Cash flows from financing activities</t>
  </si>
  <si>
    <t xml:space="preserve">   Reduction of inventories to net realisable value (reversal)</t>
  </si>
  <si>
    <t xml:space="preserve">   Unrealised gain on current investments</t>
  </si>
  <si>
    <t>Tax expense</t>
  </si>
  <si>
    <t xml:space="preserve">   Gains on sales of current investments</t>
  </si>
  <si>
    <t xml:space="preserve">   Gain on disposals of equipment</t>
  </si>
  <si>
    <t>Cash flows used in operating activities</t>
  </si>
  <si>
    <t>reclassification of</t>
  </si>
  <si>
    <t>to available-for-sale</t>
  </si>
  <si>
    <t>Gain on increase in</t>
  </si>
  <si>
    <t>convertible debenture</t>
  </si>
  <si>
    <t>investment</t>
  </si>
  <si>
    <t>Dividends paid</t>
  </si>
  <si>
    <t xml:space="preserve">changes in value of </t>
  </si>
  <si>
    <t>available-for-sale</t>
  </si>
  <si>
    <t xml:space="preserve">fair value of </t>
  </si>
  <si>
    <t>equity</t>
  </si>
  <si>
    <t>shareholder's</t>
  </si>
  <si>
    <t>2019</t>
  </si>
  <si>
    <t>Balance as at 1 January 2019</t>
  </si>
  <si>
    <t>Balance as at 31 December 2019</t>
  </si>
  <si>
    <t xml:space="preserve">   Loss from reclassification of investments from available-for-sale to trading securities</t>
  </si>
  <si>
    <t>Cash received from sales of available-for-sale securities</t>
  </si>
  <si>
    <t>Cash paid for acquisitions of other long-term investment</t>
  </si>
  <si>
    <t>Cash paid for acquisitions of held-to-maturity securities</t>
  </si>
  <si>
    <t>Cash received from redemptions of held-to-maturity securities</t>
  </si>
  <si>
    <t>Cash received from proceeds from sales of equipment</t>
  </si>
  <si>
    <t>Basic earnings per share</t>
  </si>
  <si>
    <t xml:space="preserve">Cash paid for acquisitions of available-for-sale securities </t>
  </si>
  <si>
    <t>As at 31 December 2020</t>
  </si>
  <si>
    <t>2020</t>
  </si>
  <si>
    <t>For the year ended 31 December 2020</t>
  </si>
  <si>
    <t>Balance as at 1 January 2020</t>
  </si>
  <si>
    <t>Balance as at 31 December 2020</t>
  </si>
  <si>
    <t>7, 10</t>
  </si>
  <si>
    <t>Current portion of other non-current financial assets</t>
  </si>
  <si>
    <t>Other current financail assets</t>
  </si>
  <si>
    <t>Other non-current financial assets,</t>
  </si>
  <si>
    <t xml:space="preserve">   net of current portion</t>
  </si>
  <si>
    <t>Right-of-use assets</t>
  </si>
  <si>
    <t>Current portion of lease liabilities</t>
  </si>
  <si>
    <t>Lease liabilities, net of current portion</t>
  </si>
  <si>
    <t>Other long-term investments, net of current portion</t>
  </si>
  <si>
    <t>Profit (loss) before finance cost and income tax</t>
  </si>
  <si>
    <t>Finance cost</t>
  </si>
  <si>
    <t>Profit (loss) before tax expense</t>
  </si>
  <si>
    <t>Profit (loss) for the year</t>
  </si>
  <si>
    <t xml:space="preserve">   through other comprehensive income - net of income tax</t>
  </si>
  <si>
    <t xml:space="preserve">   Profit (loss) for the year</t>
  </si>
  <si>
    <t>Profit (loss) before tax</t>
  </si>
  <si>
    <t xml:space="preserve">   Unrealised loss on other current financial assets</t>
  </si>
  <si>
    <t xml:space="preserve">   Loss on sales of other current financial assets</t>
  </si>
  <si>
    <t xml:space="preserve">   Interest expense</t>
  </si>
  <si>
    <t>Cash paid for acquisitions of other current financial assets</t>
  </si>
  <si>
    <t>Cash received from sales of other current financial assets</t>
  </si>
  <si>
    <t>Cash received from sales of other non-current financial assets</t>
  </si>
  <si>
    <t>Cash received from loan from financial institution</t>
  </si>
  <si>
    <t>Cash paid for repayment of loan from financial institution</t>
  </si>
  <si>
    <t>Cash paid for lease liabilities</t>
  </si>
  <si>
    <t>Cash paid for interest on lease liabilities</t>
  </si>
  <si>
    <t>Net increase in cash and cash equivalents</t>
  </si>
  <si>
    <t xml:space="preserve">   Decrease in payables from acquisitions of investment in equity designated at fair value</t>
  </si>
  <si>
    <t xml:space="preserve">   Decrease (increase) in receivable from sale of investment in equity designated at </t>
  </si>
  <si>
    <t xml:space="preserve">Cumulative effects of changes in </t>
  </si>
  <si>
    <t>Loss for the year</t>
  </si>
  <si>
    <t>Transfer gain or loss of investment in equity</t>
  </si>
  <si>
    <t xml:space="preserve">   designed at fair value through other</t>
  </si>
  <si>
    <t xml:space="preserve">Adjustments to reconcile profit (loss) before tax to net cash </t>
  </si>
  <si>
    <t>Cash paid for acquisition of other non-current financial assets</t>
  </si>
  <si>
    <t>Cash paid for interest on short-term loans from financial institution</t>
  </si>
  <si>
    <t xml:space="preserve">      through other comprehensive income / available-for-sale securities - net of income tax</t>
  </si>
  <si>
    <t>Dividends paid (Note 29)</t>
  </si>
  <si>
    <t xml:space="preserve">   accounting policies (Note 4)</t>
  </si>
  <si>
    <t>Current portion of other long-term investments</t>
  </si>
  <si>
    <t>Investments in available-for-sale securities</t>
  </si>
  <si>
    <t>7, 19</t>
  </si>
  <si>
    <t>Selling and distribution expenses</t>
  </si>
  <si>
    <t>Loss on measurements of fair value of investments</t>
  </si>
  <si>
    <t xml:space="preserve">      investment - net of income tax</t>
  </si>
  <si>
    <t xml:space="preserve">   Gain on measurements of value of available-for-sale </t>
  </si>
  <si>
    <t xml:space="preserve">   profit or loss in subsequent periods:</t>
  </si>
  <si>
    <t xml:space="preserve">Losses on investments in equity designated at fair value </t>
  </si>
  <si>
    <t>Actuarial loss - net of income tax</t>
  </si>
  <si>
    <t>Balance as at 1 January 2020 - as restated</t>
  </si>
  <si>
    <t>Transfer acturial gain (Note 21)</t>
  </si>
  <si>
    <t>Gain (loss) on</t>
  </si>
  <si>
    <t xml:space="preserve">investments in </t>
  </si>
  <si>
    <t>equity designated</t>
  </si>
  <si>
    <t>at fair value</t>
  </si>
  <si>
    <t xml:space="preserve">through other </t>
  </si>
  <si>
    <t xml:space="preserve">comprehensive </t>
  </si>
  <si>
    <t>income</t>
  </si>
  <si>
    <t xml:space="preserve">in fair value of </t>
  </si>
  <si>
    <t>resulting from</t>
  </si>
  <si>
    <t>to investments in</t>
  </si>
  <si>
    <t>equity designated at</t>
  </si>
  <si>
    <t xml:space="preserve">fair value though </t>
  </si>
  <si>
    <t>other comprehenive</t>
  </si>
  <si>
    <t xml:space="preserve"> resulting from</t>
  </si>
  <si>
    <t xml:space="preserve">   Cash paid for long-term employee benefits</t>
  </si>
  <si>
    <t>Decrease in current investments</t>
  </si>
  <si>
    <t>Cash paid for acquisitions of equipment</t>
  </si>
  <si>
    <t>Cash paid for acquisitions of intangible assets</t>
  </si>
  <si>
    <t xml:space="preserve">   Unrealised loss on changes in value of investments in equity designed at fair value </t>
  </si>
  <si>
    <t xml:space="preserve">      through profit or loss / trading securities</t>
  </si>
  <si>
    <t xml:space="preserve">      fair value through profit or loss / trading securities</t>
  </si>
  <si>
    <t xml:space="preserve">   Reversal of allowance for expected credit lossess / Allowance for doubtful accounts</t>
  </si>
  <si>
    <t>Gain on increase</t>
  </si>
  <si>
    <t xml:space="preserve">   comprehensive income (Note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</si>
</sst>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6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0;[Red]\(#,##0.00\)"/>
    <numFmt numFmtId="193" formatCode="_(* #,##0.00_);_(* \(#,##0.00\);_(* &quot;-&quot;_);_(@_)"/>
    <numFmt numFmtId="194" formatCode="_(* #,##0_);_(* \(#,##0\);_(* &quot;-&quot;??_);_(@_)"/>
    <numFmt numFmtId="195" formatCode="_-* #,##0.00\ _F_-;\-* #,##0.00\ _F_-;_-* &quot;-&quot;??\ _F_-;_-@_-"/>
    <numFmt numFmtId="196" formatCode="[$-1070000]d/m/yy;@"/>
    <numFmt numFmtId="197" formatCode="0.00000000000"/>
    <numFmt numFmtId="198" formatCode="#,##0.0_);[Red]\(#,##0.0\)"/>
    <numFmt numFmtId="199" formatCode="_(* #,##0_);[Red]_(* \(#,##0\);_(* &quot;-&quot;_);_(@_)"/>
    <numFmt numFmtId="200" formatCode="&quot;วันที่&quot;\ \ว\ \ด\ด\ด\ด\ \ป\ป\ป\ป"/>
    <numFmt numFmtId="201" formatCode="_-* #,##0.00_-;\-* #,##0.00_-;_-* \-??_-;_-@_-"/>
    <numFmt numFmtId="202" formatCode="0.00_)"/>
    <numFmt numFmtId="203" formatCode="m/d/yy;@"/>
    <numFmt numFmtId="204" formatCode="\$#,##0;\(\$#,##0\)"/>
    <numFmt numFmtId="205" formatCode="dd\ ดดด\ bb"/>
    <numFmt numFmtId="206" formatCode="d/m/yy"/>
    <numFmt numFmtId="207" formatCode="#,##0.00;\(#,##0.00\)"/>
    <numFmt numFmtId="208" formatCode="#,##0.00\ &quot;F&quot;;\-#,##0.00\ &quot;F&quot;"/>
    <numFmt numFmtId="209" formatCode="\ว\ \ด\ด\ด\ \ป\ป"/>
    <numFmt numFmtId="210" formatCode="_-&quot;S$&quot;* #,##0.00_-;\-&quot;S$&quot;* #,##0.00_-;_-&quot;S$&quot;* &quot;-&quot;??_-;_-@_-"/>
    <numFmt numFmtId="211" formatCode="#,##0;\(#,##0\)"/>
    <numFmt numFmtId="212" formatCode="d\ \ด\ด\ด\ \b\b"/>
    <numFmt numFmtId="213" formatCode="_-* #,##0\ _F_B_-;\-* #,##0\ _F_B_-;_-* &quot;-&quot;\ _F_B_-;_-@_-"/>
    <numFmt numFmtId="214" formatCode="dd\-mmm\-yy_)"/>
    <numFmt numFmtId="215" formatCode=";;;"/>
    <numFmt numFmtId="216" formatCode="_-* #,##0.00\ _F_B_-;\-* #,##0.00\ _F_B_-;_-* &quot;-&quot;??\ _F_B_-;_-@_-"/>
    <numFmt numFmtId="217" formatCode="0.0%"/>
    <numFmt numFmtId="218" formatCode="\+0;[Red]&quot;△&quot;0"/>
    <numFmt numFmtId="219" formatCode="General\ "/>
    <numFmt numFmtId="220" formatCode="\$#,##0.\o\o"/>
    <numFmt numFmtId="221" formatCode="\$#,##0.00"/>
    <numFmt numFmtId="222" formatCode="&quot;฿&quot;\t#,##0_);[Red]\(&quot;฿&quot;\t#,##0\)"/>
    <numFmt numFmtId="223" formatCode="\(0\)\ \ "/>
    <numFmt numFmtId="224" formatCode="000000"/>
    <numFmt numFmtId="225" formatCode="General_)"/>
    <numFmt numFmtId="226" formatCode="_-* #,##0_-;&quot;\&quot;&quot;\&quot;&quot;\&quot;\-* #,##0_-;_-* &quot;-&quot;_-;_-@_-"/>
    <numFmt numFmtId="227" formatCode="_-* #,##0.00_-;&quot;\&quot;&quot;\&quot;&quot;\&quot;\-* #,##0.00_-;_-* &quot;-&quot;??_-;_-@_-"/>
    <numFmt numFmtId="228" formatCode="_-&quot;\&quot;* #,##0_-;&quot;\&quot;&quot;\&quot;&quot;\&quot;\-&quot;\&quot;* #,##0_-;_-&quot;\&quot;* &quot;-&quot;_-;_-@_-"/>
    <numFmt numFmtId="229" formatCode="_-&quot;\&quot;* #,##0.00_-;&quot;\&quot;&quot;\&quot;&quot;\&quot;\-&quot;\&quot;* #,##0.00_-;_-&quot;\&quot;* &quot;-&quot;??_-;_-@_-"/>
    <numFmt numFmtId="230" formatCode="_ * #,##0.00_ ;_ * \-#,##0.00_ ;_ * &quot;-&quot;??_ ;_ @_ "/>
  </numFmts>
  <fonts count="86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pFont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sz val="8"/>
      <name val="Helvetic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4"/>
      <name val="CordiaUPC"/>
      <family val="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4"/>
      <color indexed="8"/>
      <name val="Angsana New"/>
      <family val="2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name val="ＭＳ Ｐゴシック"/>
      <family val="3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6"/>
      <name val="Browall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4"/>
      <name val="Cordia New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sz val="12"/>
      <name val="宋体"/>
      <charset val="134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18">
    <xf numFmtId="0" fontId="0" fillId="0" borderId="0"/>
    <xf numFmtId="0" fontId="2" fillId="0" borderId="0"/>
    <xf numFmtId="0" fontId="8" fillId="0" borderId="0"/>
    <xf numFmtId="195" fontId="9" fillId="0" borderId="0" applyFont="0" applyFill="0" applyBorder="0" applyAlignment="0" applyProtection="0"/>
    <xf numFmtId="0" fontId="10" fillId="0" borderId="0"/>
    <xf numFmtId="196" fontId="10" fillId="0" borderId="0"/>
    <xf numFmtId="196" fontId="11" fillId="0" borderId="0">
      <alignment vertical="center"/>
    </xf>
    <xf numFmtId="0" fontId="12" fillId="3" borderId="0" applyNumberFormat="0" applyBorder="0" applyAlignment="0" applyProtection="0"/>
    <xf numFmtId="196" fontId="12" fillId="3" borderId="0" applyNumberFormat="0" applyBorder="0" applyAlignment="0" applyProtection="0"/>
    <xf numFmtId="0" fontId="12" fillId="3" borderId="0" applyNumberFormat="0" applyBorder="0" applyAlignment="0" applyProtection="0"/>
    <xf numFmtId="196" fontId="12" fillId="3" borderId="0" applyNumberFormat="0" applyBorder="0" applyAlignment="0" applyProtection="0"/>
    <xf numFmtId="0" fontId="12" fillId="3" borderId="0" applyNumberFormat="0" applyBorder="0" applyAlignment="0" applyProtection="0"/>
    <xf numFmtId="196" fontId="12" fillId="3" borderId="0" applyNumberFormat="0" applyBorder="0" applyAlignment="0" applyProtection="0"/>
    <xf numFmtId="0" fontId="12" fillId="4" borderId="0" applyNumberFormat="0" applyBorder="0" applyAlignment="0" applyProtection="0"/>
    <xf numFmtId="196" fontId="12" fillId="4" borderId="0" applyNumberFormat="0" applyBorder="0" applyAlignment="0" applyProtection="0"/>
    <xf numFmtId="0" fontId="12" fillId="4" borderId="0" applyNumberFormat="0" applyBorder="0" applyAlignment="0" applyProtection="0"/>
    <xf numFmtId="196" fontId="12" fillId="4" borderId="0" applyNumberFormat="0" applyBorder="0" applyAlignment="0" applyProtection="0"/>
    <xf numFmtId="0" fontId="12" fillId="4" borderId="0" applyNumberFormat="0" applyBorder="0" applyAlignment="0" applyProtection="0"/>
    <xf numFmtId="196" fontId="12" fillId="4" borderId="0" applyNumberFormat="0" applyBorder="0" applyAlignment="0" applyProtection="0"/>
    <xf numFmtId="0" fontId="12" fillId="5" borderId="0" applyNumberFormat="0" applyBorder="0" applyAlignment="0" applyProtection="0"/>
    <xf numFmtId="196" fontId="12" fillId="5" borderId="0" applyNumberFormat="0" applyBorder="0" applyAlignment="0" applyProtection="0"/>
    <xf numFmtId="0" fontId="12" fillId="5" borderId="0" applyNumberFormat="0" applyBorder="0" applyAlignment="0" applyProtection="0"/>
    <xf numFmtId="196" fontId="12" fillId="5" borderId="0" applyNumberFormat="0" applyBorder="0" applyAlignment="0" applyProtection="0"/>
    <xf numFmtId="0" fontId="12" fillId="5" borderId="0" applyNumberFormat="0" applyBorder="0" applyAlignment="0" applyProtection="0"/>
    <xf numFmtId="196" fontId="12" fillId="5" borderId="0" applyNumberFormat="0" applyBorder="0" applyAlignment="0" applyProtection="0"/>
    <xf numFmtId="0" fontId="12" fillId="6" borderId="0" applyNumberFormat="0" applyBorder="0" applyAlignment="0" applyProtection="0"/>
    <xf numFmtId="196" fontId="12" fillId="6" borderId="0" applyNumberFormat="0" applyBorder="0" applyAlignment="0" applyProtection="0"/>
    <xf numFmtId="0" fontId="12" fillId="6" borderId="0" applyNumberFormat="0" applyBorder="0" applyAlignment="0" applyProtection="0"/>
    <xf numFmtId="196" fontId="12" fillId="6" borderId="0" applyNumberFormat="0" applyBorder="0" applyAlignment="0" applyProtection="0"/>
    <xf numFmtId="0" fontId="12" fillId="6" borderId="0" applyNumberFormat="0" applyBorder="0" applyAlignment="0" applyProtection="0"/>
    <xf numFmtId="196" fontId="12" fillId="6" borderId="0" applyNumberFormat="0" applyBorder="0" applyAlignment="0" applyProtection="0"/>
    <xf numFmtId="0" fontId="12" fillId="7" borderId="0" applyNumberFormat="0" applyBorder="0" applyAlignment="0" applyProtection="0"/>
    <xf numFmtId="196" fontId="12" fillId="7" borderId="0" applyNumberFormat="0" applyBorder="0" applyAlignment="0" applyProtection="0"/>
    <xf numFmtId="0" fontId="12" fillId="7" borderId="0" applyNumberFormat="0" applyBorder="0" applyAlignment="0" applyProtection="0"/>
    <xf numFmtId="196" fontId="12" fillId="7" borderId="0" applyNumberFormat="0" applyBorder="0" applyAlignment="0" applyProtection="0"/>
    <xf numFmtId="0" fontId="12" fillId="7" borderId="0" applyNumberFormat="0" applyBorder="0" applyAlignment="0" applyProtection="0"/>
    <xf numFmtId="196" fontId="12" fillId="7" borderId="0" applyNumberFormat="0" applyBorder="0" applyAlignment="0" applyProtection="0"/>
    <xf numFmtId="0" fontId="12" fillId="8" borderId="0" applyNumberFormat="0" applyBorder="0" applyAlignment="0" applyProtection="0"/>
    <xf numFmtId="196" fontId="12" fillId="8" borderId="0" applyNumberFormat="0" applyBorder="0" applyAlignment="0" applyProtection="0"/>
    <xf numFmtId="0" fontId="12" fillId="8" borderId="0" applyNumberFormat="0" applyBorder="0" applyAlignment="0" applyProtection="0"/>
    <xf numFmtId="196" fontId="12" fillId="8" borderId="0" applyNumberFormat="0" applyBorder="0" applyAlignment="0" applyProtection="0"/>
    <xf numFmtId="0" fontId="12" fillId="8" borderId="0" applyNumberFormat="0" applyBorder="0" applyAlignment="0" applyProtection="0"/>
    <xf numFmtId="196" fontId="12" fillId="8" borderId="0" applyNumberFormat="0" applyBorder="0" applyAlignment="0" applyProtection="0"/>
    <xf numFmtId="197" fontId="13" fillId="0" borderId="0" applyFont="0" applyFill="0" applyBorder="0" applyAlignment="0" applyProtection="0"/>
    <xf numFmtId="0" fontId="12" fillId="9" borderId="0" applyNumberFormat="0" applyBorder="0" applyAlignment="0" applyProtection="0"/>
    <xf numFmtId="196" fontId="12" fillId="9" borderId="0" applyNumberFormat="0" applyBorder="0" applyAlignment="0" applyProtection="0"/>
    <xf numFmtId="0" fontId="12" fillId="9" borderId="0" applyNumberFormat="0" applyBorder="0" applyAlignment="0" applyProtection="0"/>
    <xf numFmtId="196" fontId="12" fillId="9" borderId="0" applyNumberFormat="0" applyBorder="0" applyAlignment="0" applyProtection="0"/>
    <xf numFmtId="0" fontId="12" fillId="9" borderId="0" applyNumberFormat="0" applyBorder="0" applyAlignment="0" applyProtection="0"/>
    <xf numFmtId="196" fontId="12" fillId="9" borderId="0" applyNumberFormat="0" applyBorder="0" applyAlignment="0" applyProtection="0"/>
    <xf numFmtId="0" fontId="12" fillId="10" borderId="0" applyNumberFormat="0" applyBorder="0" applyAlignment="0" applyProtection="0"/>
    <xf numFmtId="196" fontId="12" fillId="10" borderId="0" applyNumberFormat="0" applyBorder="0" applyAlignment="0" applyProtection="0"/>
    <xf numFmtId="0" fontId="12" fillId="10" borderId="0" applyNumberFormat="0" applyBorder="0" applyAlignment="0" applyProtection="0"/>
    <xf numFmtId="196" fontId="12" fillId="10" borderId="0" applyNumberFormat="0" applyBorder="0" applyAlignment="0" applyProtection="0"/>
    <xf numFmtId="0" fontId="12" fillId="10" borderId="0" applyNumberFormat="0" applyBorder="0" applyAlignment="0" applyProtection="0"/>
    <xf numFmtId="196" fontId="12" fillId="10" borderId="0" applyNumberFormat="0" applyBorder="0" applyAlignment="0" applyProtection="0"/>
    <xf numFmtId="0" fontId="12" fillId="11" borderId="0" applyNumberFormat="0" applyBorder="0" applyAlignment="0" applyProtection="0"/>
    <xf numFmtId="196" fontId="12" fillId="11" borderId="0" applyNumberFormat="0" applyBorder="0" applyAlignment="0" applyProtection="0"/>
    <xf numFmtId="0" fontId="12" fillId="11" borderId="0" applyNumberFormat="0" applyBorder="0" applyAlignment="0" applyProtection="0"/>
    <xf numFmtId="196" fontId="12" fillId="11" borderId="0" applyNumberFormat="0" applyBorder="0" applyAlignment="0" applyProtection="0"/>
    <xf numFmtId="0" fontId="12" fillId="11" borderId="0" applyNumberFormat="0" applyBorder="0" applyAlignment="0" applyProtection="0"/>
    <xf numFmtId="196" fontId="12" fillId="11" borderId="0" applyNumberFormat="0" applyBorder="0" applyAlignment="0" applyProtection="0"/>
    <xf numFmtId="0" fontId="12" fillId="6" borderId="0" applyNumberFormat="0" applyBorder="0" applyAlignment="0" applyProtection="0"/>
    <xf numFmtId="196" fontId="12" fillId="6" borderId="0" applyNumberFormat="0" applyBorder="0" applyAlignment="0" applyProtection="0"/>
    <xf numFmtId="0" fontId="12" fillId="6" borderId="0" applyNumberFormat="0" applyBorder="0" applyAlignment="0" applyProtection="0"/>
    <xf numFmtId="196" fontId="12" fillId="6" borderId="0" applyNumberFormat="0" applyBorder="0" applyAlignment="0" applyProtection="0"/>
    <xf numFmtId="0" fontId="12" fillId="6" borderId="0" applyNumberFormat="0" applyBorder="0" applyAlignment="0" applyProtection="0"/>
    <xf numFmtId="196" fontId="12" fillId="6" borderId="0" applyNumberFormat="0" applyBorder="0" applyAlignment="0" applyProtection="0"/>
    <xf numFmtId="0" fontId="12" fillId="9" borderId="0" applyNumberFormat="0" applyBorder="0" applyAlignment="0" applyProtection="0"/>
    <xf numFmtId="196" fontId="12" fillId="9" borderId="0" applyNumberFormat="0" applyBorder="0" applyAlignment="0" applyProtection="0"/>
    <xf numFmtId="0" fontId="12" fillId="9" borderId="0" applyNumberFormat="0" applyBorder="0" applyAlignment="0" applyProtection="0"/>
    <xf numFmtId="196" fontId="12" fillId="9" borderId="0" applyNumberFormat="0" applyBorder="0" applyAlignment="0" applyProtection="0"/>
    <xf numFmtId="0" fontId="12" fillId="9" borderId="0" applyNumberFormat="0" applyBorder="0" applyAlignment="0" applyProtection="0"/>
    <xf numFmtId="196" fontId="12" fillId="9" borderId="0" applyNumberFormat="0" applyBorder="0" applyAlignment="0" applyProtection="0"/>
    <xf numFmtId="0" fontId="12" fillId="12" borderId="0" applyNumberFormat="0" applyBorder="0" applyAlignment="0" applyProtection="0"/>
    <xf numFmtId="196" fontId="12" fillId="12" borderId="0" applyNumberFormat="0" applyBorder="0" applyAlignment="0" applyProtection="0"/>
    <xf numFmtId="0" fontId="12" fillId="12" borderId="0" applyNumberFormat="0" applyBorder="0" applyAlignment="0" applyProtection="0"/>
    <xf numFmtId="196" fontId="12" fillId="12" borderId="0" applyNumberFormat="0" applyBorder="0" applyAlignment="0" applyProtection="0"/>
    <xf numFmtId="0" fontId="12" fillId="12" borderId="0" applyNumberFormat="0" applyBorder="0" applyAlignment="0" applyProtection="0"/>
    <xf numFmtId="196" fontId="12" fillId="12" borderId="0" applyNumberFormat="0" applyBorder="0" applyAlignment="0" applyProtection="0"/>
    <xf numFmtId="0" fontId="14" fillId="13" borderId="0" applyNumberFormat="0" applyBorder="0" applyAlignment="0" applyProtection="0"/>
    <xf numFmtId="196" fontId="14" fillId="13" borderId="0" applyNumberFormat="0" applyBorder="0" applyAlignment="0" applyProtection="0"/>
    <xf numFmtId="0" fontId="14" fillId="13" borderId="0" applyNumberFormat="0" applyBorder="0" applyAlignment="0" applyProtection="0"/>
    <xf numFmtId="196" fontId="14" fillId="13" borderId="0" applyNumberFormat="0" applyBorder="0" applyAlignment="0" applyProtection="0"/>
    <xf numFmtId="0" fontId="14" fillId="13" borderId="0" applyNumberFormat="0" applyBorder="0" applyAlignment="0" applyProtection="0"/>
    <xf numFmtId="196" fontId="14" fillId="13" borderId="0" applyNumberFormat="0" applyBorder="0" applyAlignment="0" applyProtection="0"/>
    <xf numFmtId="0" fontId="14" fillId="10" borderId="0" applyNumberFormat="0" applyBorder="0" applyAlignment="0" applyProtection="0"/>
    <xf numFmtId="196" fontId="14" fillId="10" borderId="0" applyNumberFormat="0" applyBorder="0" applyAlignment="0" applyProtection="0"/>
    <xf numFmtId="0" fontId="14" fillId="10" borderId="0" applyNumberFormat="0" applyBorder="0" applyAlignment="0" applyProtection="0"/>
    <xf numFmtId="196" fontId="14" fillId="10" borderId="0" applyNumberFormat="0" applyBorder="0" applyAlignment="0" applyProtection="0"/>
    <xf numFmtId="0" fontId="14" fillId="10" borderId="0" applyNumberFormat="0" applyBorder="0" applyAlignment="0" applyProtection="0"/>
    <xf numFmtId="196" fontId="14" fillId="10" borderId="0" applyNumberFormat="0" applyBorder="0" applyAlignment="0" applyProtection="0"/>
    <xf numFmtId="0" fontId="14" fillId="11" borderId="0" applyNumberFormat="0" applyBorder="0" applyAlignment="0" applyProtection="0"/>
    <xf numFmtId="196" fontId="14" fillId="11" borderId="0" applyNumberFormat="0" applyBorder="0" applyAlignment="0" applyProtection="0"/>
    <xf numFmtId="0" fontId="14" fillId="11" borderId="0" applyNumberFormat="0" applyBorder="0" applyAlignment="0" applyProtection="0"/>
    <xf numFmtId="196" fontId="14" fillId="11" borderId="0" applyNumberFormat="0" applyBorder="0" applyAlignment="0" applyProtection="0"/>
    <xf numFmtId="0" fontId="14" fillId="11" borderId="0" applyNumberFormat="0" applyBorder="0" applyAlignment="0" applyProtection="0"/>
    <xf numFmtId="196" fontId="14" fillId="11" borderId="0" applyNumberFormat="0" applyBorder="0" applyAlignment="0" applyProtection="0"/>
    <xf numFmtId="0" fontId="14" fillId="14" borderId="0" applyNumberFormat="0" applyBorder="0" applyAlignment="0" applyProtection="0"/>
    <xf numFmtId="196" fontId="14" fillId="14" borderId="0" applyNumberFormat="0" applyBorder="0" applyAlignment="0" applyProtection="0"/>
    <xf numFmtId="0" fontId="14" fillId="14" borderId="0" applyNumberFormat="0" applyBorder="0" applyAlignment="0" applyProtection="0"/>
    <xf numFmtId="196" fontId="14" fillId="14" borderId="0" applyNumberFormat="0" applyBorder="0" applyAlignment="0" applyProtection="0"/>
    <xf numFmtId="0" fontId="14" fillId="14" borderId="0" applyNumberFormat="0" applyBorder="0" applyAlignment="0" applyProtection="0"/>
    <xf numFmtId="196" fontId="14" fillId="14" borderId="0" applyNumberFormat="0" applyBorder="0" applyAlignment="0" applyProtection="0"/>
    <xf numFmtId="0" fontId="14" fillId="15" borderId="0" applyNumberFormat="0" applyBorder="0" applyAlignment="0" applyProtection="0"/>
    <xf numFmtId="196" fontId="14" fillId="15" borderId="0" applyNumberFormat="0" applyBorder="0" applyAlignment="0" applyProtection="0"/>
    <xf numFmtId="0" fontId="14" fillId="15" borderId="0" applyNumberFormat="0" applyBorder="0" applyAlignment="0" applyProtection="0"/>
    <xf numFmtId="196" fontId="14" fillId="15" borderId="0" applyNumberFormat="0" applyBorder="0" applyAlignment="0" applyProtection="0"/>
    <xf numFmtId="0" fontId="14" fillId="15" borderId="0" applyNumberFormat="0" applyBorder="0" applyAlignment="0" applyProtection="0"/>
    <xf numFmtId="196" fontId="14" fillId="15" borderId="0" applyNumberFormat="0" applyBorder="0" applyAlignment="0" applyProtection="0"/>
    <xf numFmtId="0" fontId="14" fillId="16" borderId="0" applyNumberFormat="0" applyBorder="0" applyAlignment="0" applyProtection="0"/>
    <xf numFmtId="196" fontId="14" fillId="16" borderId="0" applyNumberFormat="0" applyBorder="0" applyAlignment="0" applyProtection="0"/>
    <xf numFmtId="0" fontId="14" fillId="16" borderId="0" applyNumberFormat="0" applyBorder="0" applyAlignment="0" applyProtection="0"/>
    <xf numFmtId="196" fontId="14" fillId="16" borderId="0" applyNumberFormat="0" applyBorder="0" applyAlignment="0" applyProtection="0"/>
    <xf numFmtId="0" fontId="14" fillId="16" borderId="0" applyNumberFormat="0" applyBorder="0" applyAlignment="0" applyProtection="0"/>
    <xf numFmtId="196" fontId="14" fillId="16" borderId="0" applyNumberFormat="0" applyBorder="0" applyAlignment="0" applyProtection="0"/>
    <xf numFmtId="9" fontId="15" fillId="0" borderId="0"/>
    <xf numFmtId="9" fontId="15" fillId="0" borderId="0"/>
    <xf numFmtId="9" fontId="15" fillId="0" borderId="0"/>
    <xf numFmtId="9" fontId="13" fillId="0" borderId="0"/>
    <xf numFmtId="9" fontId="15" fillId="0" borderId="0"/>
    <xf numFmtId="9" fontId="15" fillId="0" borderId="0"/>
    <xf numFmtId="197" fontId="13" fillId="0" borderId="0" applyFont="0" applyFill="0" applyBorder="0" applyAlignment="0" applyProtection="0"/>
    <xf numFmtId="0" fontId="14" fillId="17" borderId="0" applyNumberFormat="0" applyBorder="0" applyAlignment="0" applyProtection="0"/>
    <xf numFmtId="196" fontId="14" fillId="17" borderId="0" applyNumberFormat="0" applyBorder="0" applyAlignment="0" applyProtection="0"/>
    <xf numFmtId="0" fontId="14" fillId="17" borderId="0" applyNumberFormat="0" applyBorder="0" applyAlignment="0" applyProtection="0"/>
    <xf numFmtId="196" fontId="14" fillId="17" borderId="0" applyNumberFormat="0" applyBorder="0" applyAlignment="0" applyProtection="0"/>
    <xf numFmtId="0" fontId="14" fillId="17" borderId="0" applyNumberFormat="0" applyBorder="0" applyAlignment="0" applyProtection="0"/>
    <xf numFmtId="196" fontId="14" fillId="17" borderId="0" applyNumberFormat="0" applyBorder="0" applyAlignment="0" applyProtection="0"/>
    <xf numFmtId="0" fontId="14" fillId="18" borderId="0" applyNumberFormat="0" applyBorder="0" applyAlignment="0" applyProtection="0"/>
    <xf numFmtId="196" fontId="14" fillId="18" borderId="0" applyNumberFormat="0" applyBorder="0" applyAlignment="0" applyProtection="0"/>
    <xf numFmtId="0" fontId="14" fillId="18" borderId="0" applyNumberFormat="0" applyBorder="0" applyAlignment="0" applyProtection="0"/>
    <xf numFmtId="196" fontId="14" fillId="18" borderId="0" applyNumberFormat="0" applyBorder="0" applyAlignment="0" applyProtection="0"/>
    <xf numFmtId="0" fontId="14" fillId="18" borderId="0" applyNumberFormat="0" applyBorder="0" applyAlignment="0" applyProtection="0"/>
    <xf numFmtId="196" fontId="14" fillId="18" borderId="0" applyNumberFormat="0" applyBorder="0" applyAlignment="0" applyProtection="0"/>
    <xf numFmtId="0" fontId="14" fillId="19" borderId="0" applyNumberFormat="0" applyBorder="0" applyAlignment="0" applyProtection="0"/>
    <xf numFmtId="196" fontId="14" fillId="19" borderId="0" applyNumberFormat="0" applyBorder="0" applyAlignment="0" applyProtection="0"/>
    <xf numFmtId="0" fontId="14" fillId="19" borderId="0" applyNumberFormat="0" applyBorder="0" applyAlignment="0" applyProtection="0"/>
    <xf numFmtId="196" fontId="14" fillId="19" borderId="0" applyNumberFormat="0" applyBorder="0" applyAlignment="0" applyProtection="0"/>
    <xf numFmtId="0" fontId="14" fillId="19" borderId="0" applyNumberFormat="0" applyBorder="0" applyAlignment="0" applyProtection="0"/>
    <xf numFmtId="196" fontId="14" fillId="19" borderId="0" applyNumberFormat="0" applyBorder="0" applyAlignment="0" applyProtection="0"/>
    <xf numFmtId="0" fontId="14" fillId="14" borderId="0" applyNumberFormat="0" applyBorder="0" applyAlignment="0" applyProtection="0"/>
    <xf numFmtId="196" fontId="14" fillId="14" borderId="0" applyNumberFormat="0" applyBorder="0" applyAlignment="0" applyProtection="0"/>
    <xf numFmtId="0" fontId="14" fillId="14" borderId="0" applyNumberFormat="0" applyBorder="0" applyAlignment="0" applyProtection="0"/>
    <xf numFmtId="196" fontId="14" fillId="14" borderId="0" applyNumberFormat="0" applyBorder="0" applyAlignment="0" applyProtection="0"/>
    <xf numFmtId="0" fontId="14" fillId="14" borderId="0" applyNumberFormat="0" applyBorder="0" applyAlignment="0" applyProtection="0"/>
    <xf numFmtId="196" fontId="14" fillId="14" borderId="0" applyNumberFormat="0" applyBorder="0" applyAlignment="0" applyProtection="0"/>
    <xf numFmtId="0" fontId="14" fillId="15" borderId="0" applyNumberFormat="0" applyBorder="0" applyAlignment="0" applyProtection="0"/>
    <xf numFmtId="196" fontId="14" fillId="15" borderId="0" applyNumberFormat="0" applyBorder="0" applyAlignment="0" applyProtection="0"/>
    <xf numFmtId="0" fontId="14" fillId="15" borderId="0" applyNumberFormat="0" applyBorder="0" applyAlignment="0" applyProtection="0"/>
    <xf numFmtId="196" fontId="14" fillId="15" borderId="0" applyNumberFormat="0" applyBorder="0" applyAlignment="0" applyProtection="0"/>
    <xf numFmtId="0" fontId="14" fillId="15" borderId="0" applyNumberFormat="0" applyBorder="0" applyAlignment="0" applyProtection="0"/>
    <xf numFmtId="196" fontId="14" fillId="15" borderId="0" applyNumberFormat="0" applyBorder="0" applyAlignment="0" applyProtection="0"/>
    <xf numFmtId="0" fontId="14" fillId="20" borderId="0" applyNumberFormat="0" applyBorder="0" applyAlignment="0" applyProtection="0"/>
    <xf numFmtId="196" fontId="14" fillId="20" borderId="0" applyNumberFormat="0" applyBorder="0" applyAlignment="0" applyProtection="0"/>
    <xf numFmtId="0" fontId="14" fillId="20" borderId="0" applyNumberFormat="0" applyBorder="0" applyAlignment="0" applyProtection="0"/>
    <xf numFmtId="196" fontId="14" fillId="20" borderId="0" applyNumberFormat="0" applyBorder="0" applyAlignment="0" applyProtection="0"/>
    <xf numFmtId="0" fontId="14" fillId="20" borderId="0" applyNumberFormat="0" applyBorder="0" applyAlignment="0" applyProtection="0"/>
    <xf numFmtId="196" fontId="14" fillId="20" borderId="0" applyNumberFormat="0" applyBorder="0" applyAlignment="0" applyProtection="0"/>
    <xf numFmtId="0" fontId="16" fillId="4" borderId="0" applyNumberFormat="0" applyBorder="0" applyAlignment="0" applyProtection="0"/>
    <xf numFmtId="196" fontId="16" fillId="4" borderId="0" applyNumberFormat="0" applyBorder="0" applyAlignment="0" applyProtection="0"/>
    <xf numFmtId="0" fontId="16" fillId="4" borderId="0" applyNumberFormat="0" applyBorder="0" applyAlignment="0" applyProtection="0"/>
    <xf numFmtId="196" fontId="16" fillId="4" borderId="0" applyNumberFormat="0" applyBorder="0" applyAlignment="0" applyProtection="0"/>
    <xf numFmtId="0" fontId="16" fillId="4" borderId="0" applyNumberFormat="0" applyBorder="0" applyAlignment="0" applyProtection="0"/>
    <xf numFmtId="196" fontId="16" fillId="4" borderId="0" applyNumberFormat="0" applyBorder="0" applyAlignment="0" applyProtection="0"/>
    <xf numFmtId="0" fontId="17" fillId="0" borderId="0" applyNumberFormat="0" applyFill="0" applyBorder="0" applyAlignment="0" applyProtection="0"/>
    <xf numFmtId="196" fontId="17" fillId="0" borderId="0" applyNumberFormat="0" applyFill="0" applyBorder="0" applyAlignment="0" applyProtection="0"/>
    <xf numFmtId="196" fontId="18" fillId="0" borderId="1" applyFont="0" applyAlignment="0">
      <alignment vertical="center"/>
    </xf>
    <xf numFmtId="196" fontId="18" fillId="0" borderId="1" applyFont="0" applyAlignment="0">
      <alignment vertical="center"/>
    </xf>
    <xf numFmtId="196" fontId="18" fillId="0" borderId="1" applyFont="0" applyAlignment="0">
      <alignment vertical="center"/>
    </xf>
    <xf numFmtId="196" fontId="18" fillId="0" borderId="1" applyFont="0" applyAlignment="0">
      <alignment vertical="center"/>
    </xf>
    <xf numFmtId="0" fontId="19" fillId="21" borderId="6" applyNumberFormat="0" applyAlignment="0" applyProtection="0"/>
    <xf numFmtId="196" fontId="19" fillId="21" borderId="6" applyNumberFormat="0" applyAlignment="0" applyProtection="0"/>
    <xf numFmtId="0" fontId="19" fillId="21" borderId="6" applyNumberFormat="0" applyAlignment="0" applyProtection="0"/>
    <xf numFmtId="196" fontId="19" fillId="21" borderId="6" applyNumberFormat="0" applyAlignment="0" applyProtection="0"/>
    <xf numFmtId="0" fontId="19" fillId="21" borderId="6" applyNumberFormat="0" applyAlignment="0" applyProtection="0"/>
    <xf numFmtId="196" fontId="19" fillId="21" borderId="6" applyNumberFormat="0" applyAlignment="0" applyProtection="0"/>
    <xf numFmtId="0" fontId="20" fillId="22" borderId="7" applyNumberFormat="0" applyAlignment="0" applyProtection="0"/>
    <xf numFmtId="196" fontId="20" fillId="22" borderId="7" applyNumberFormat="0" applyAlignment="0" applyProtection="0"/>
    <xf numFmtId="0" fontId="20" fillId="22" borderId="7" applyNumberFormat="0" applyAlignment="0" applyProtection="0"/>
    <xf numFmtId="196" fontId="20" fillId="22" borderId="7" applyNumberFormat="0" applyAlignment="0" applyProtection="0"/>
    <xf numFmtId="0" fontId="20" fillId="22" borderId="7" applyNumberFormat="0" applyAlignment="0" applyProtection="0"/>
    <xf numFmtId="196" fontId="20" fillId="22" borderId="7" applyNumberFormat="0" applyAlignment="0" applyProtection="0"/>
    <xf numFmtId="43" fontId="8" fillId="0" borderId="0" applyFont="0" applyFill="0" applyBorder="0" applyAlignment="0" applyProtection="0"/>
    <xf numFmtId="198" fontId="21" fillId="0" borderId="0" applyFill="0" applyBorder="0" applyAlignment="0" applyProtection="0"/>
    <xf numFmtId="40" fontId="21" fillId="0" borderId="0" applyFill="0" applyBorder="0" applyAlignment="0" applyProtection="0"/>
    <xf numFmtId="199" fontId="22" fillId="23" borderId="0" applyFill="0" applyBorder="0" applyAlignment="0">
      <alignment vertical="top"/>
    </xf>
    <xf numFmtId="200" fontId="22" fillId="0" borderId="0" applyFill="0" applyBorder="0" applyAlignment="0" applyProtection="0"/>
    <xf numFmtId="19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195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13" fillId="0" borderId="0" applyFont="0" applyFill="0" applyBorder="0" applyAlignment="0" applyProtection="0"/>
    <xf numFmtId="187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>
      <alignment wrapText="1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7" fillId="0" borderId="0" applyFont="0" applyFill="0" applyBorder="0" applyAlignment="0" applyProtection="0">
      <alignment wrapText="1"/>
    </xf>
    <xf numFmtId="195" fontId="7" fillId="0" borderId="0" applyFont="0" applyFill="0" applyBorder="0" applyAlignment="0" applyProtection="0">
      <alignment wrapText="1"/>
    </xf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>
      <alignment wrapText="1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4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7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0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7" fillId="0" borderId="0" applyFont="0" applyFill="0" applyBorder="0" applyAlignment="0" applyProtection="0"/>
    <xf numFmtId="191" fontId="7" fillId="0" borderId="0" applyFont="0" applyFill="0" applyBorder="0" applyAlignment="0" applyProtection="0">
      <alignment wrapText="1"/>
    </xf>
    <xf numFmtId="191" fontId="7" fillId="0" borderId="0" applyFont="0" applyFill="0" applyBorder="0" applyAlignment="0" applyProtection="0">
      <alignment wrapText="1"/>
    </xf>
    <xf numFmtId="191" fontId="7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208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0" fontId="26" fillId="0" borderId="0"/>
    <xf numFmtId="208" fontId="15" fillId="0" borderId="0"/>
    <xf numFmtId="211" fontId="9" fillId="0" borderId="0"/>
    <xf numFmtId="211" fontId="9" fillId="0" borderId="0"/>
    <xf numFmtId="211" fontId="9" fillId="0" borderId="0"/>
    <xf numFmtId="196" fontId="27" fillId="0" borderId="0">
      <alignment horizontal="left"/>
    </xf>
    <xf numFmtId="196" fontId="28" fillId="0" borderId="0"/>
    <xf numFmtId="196" fontId="29" fillId="0" borderId="0">
      <alignment horizontal="left"/>
    </xf>
    <xf numFmtId="212" fontId="22" fillId="23" borderId="5" applyFill="0" applyBorder="0" applyAlignment="0">
      <alignment horizontal="right"/>
    </xf>
    <xf numFmtId="190" fontId="7" fillId="0" borderId="0" applyFont="0" applyFill="0" applyBorder="0" applyAlignment="0" applyProtection="0"/>
    <xf numFmtId="213" fontId="26" fillId="0" borderId="0"/>
    <xf numFmtId="214" fontId="15" fillId="0" borderId="0"/>
    <xf numFmtId="215" fontId="9" fillId="0" borderId="0"/>
    <xf numFmtId="215" fontId="9" fillId="0" borderId="0"/>
    <xf numFmtId="215" fontId="9" fillId="0" borderId="0"/>
    <xf numFmtId="196" fontId="30" fillId="0" borderId="0" applyProtection="0"/>
    <xf numFmtId="216" fontId="26" fillId="0" borderId="0"/>
    <xf numFmtId="217" fontId="15" fillId="0" borderId="0"/>
    <xf numFmtId="204" fontId="9" fillId="0" borderId="0"/>
    <xf numFmtId="204" fontId="9" fillId="0" borderId="0"/>
    <xf numFmtId="204" fontId="9" fillId="0" borderId="0"/>
    <xf numFmtId="196" fontId="31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201" fontId="8" fillId="0" borderId="0" applyFill="0" applyBorder="0" applyAlignment="0" applyProtection="0"/>
    <xf numFmtId="0" fontId="32" fillId="0" borderId="0" applyNumberFormat="0" applyFill="0" applyBorder="0" applyAlignment="0" applyProtection="0"/>
    <xf numFmtId="196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96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96" fontId="32" fillId="0" borderId="0" applyNumberFormat="0" applyFill="0" applyBorder="0" applyAlignment="0" applyProtection="0"/>
    <xf numFmtId="2" fontId="30" fillId="0" borderId="0" applyProtection="0"/>
    <xf numFmtId="196" fontId="33" fillId="0" borderId="0">
      <alignment horizontal="left"/>
    </xf>
    <xf numFmtId="196" fontId="34" fillId="0" borderId="0">
      <alignment horizontal="left"/>
    </xf>
    <xf numFmtId="196" fontId="35" fillId="0" borderId="0">
      <alignment horizontal="left"/>
    </xf>
    <xf numFmtId="196" fontId="35" fillId="0" borderId="0">
      <alignment horizontal="left"/>
    </xf>
    <xf numFmtId="196" fontId="35" fillId="0" borderId="0">
      <alignment horizontal="left"/>
    </xf>
    <xf numFmtId="0" fontId="36" fillId="5" borderId="0" applyNumberFormat="0" applyBorder="0" applyAlignment="0" applyProtection="0"/>
    <xf numFmtId="196" fontId="36" fillId="5" borderId="0" applyNumberFormat="0" applyBorder="0" applyAlignment="0" applyProtection="0"/>
    <xf numFmtId="0" fontId="36" fillId="5" borderId="0" applyNumberFormat="0" applyBorder="0" applyAlignment="0" applyProtection="0"/>
    <xf numFmtId="196" fontId="36" fillId="5" borderId="0" applyNumberFormat="0" applyBorder="0" applyAlignment="0" applyProtection="0"/>
    <xf numFmtId="0" fontId="36" fillId="5" borderId="0" applyNumberFormat="0" applyBorder="0" applyAlignment="0" applyProtection="0"/>
    <xf numFmtId="196" fontId="36" fillId="5" borderId="0" applyNumberFormat="0" applyBorder="0" applyAlignment="0" applyProtection="0"/>
    <xf numFmtId="38" fontId="37" fillId="24" borderId="0" applyNumberFormat="0" applyBorder="0" applyAlignment="0" applyProtection="0"/>
    <xf numFmtId="38" fontId="38" fillId="24" borderId="0" applyNumberFormat="0" applyBorder="0" applyAlignment="0" applyProtection="0"/>
    <xf numFmtId="38" fontId="7" fillId="24" borderId="0" applyNumberFormat="0" applyBorder="0" applyAlignment="0" applyProtection="0"/>
    <xf numFmtId="38" fontId="7" fillId="24" borderId="0" applyNumberFormat="0" applyBorder="0" applyAlignment="0" applyProtection="0"/>
    <xf numFmtId="38" fontId="7" fillId="24" borderId="0" applyNumberFormat="0" applyBorder="0" applyAlignment="0" applyProtection="0"/>
    <xf numFmtId="196" fontId="39" fillId="0" borderId="0">
      <alignment horizontal="left"/>
    </xf>
    <xf numFmtId="196" fontId="39" fillId="0" borderId="0">
      <alignment horizontal="left"/>
    </xf>
    <xf numFmtId="196" fontId="39" fillId="0" borderId="0">
      <alignment horizontal="left"/>
    </xf>
    <xf numFmtId="0" fontId="40" fillId="0" borderId="8" applyNumberFormat="0" applyAlignment="0" applyProtection="0">
      <alignment horizontal="left" vertical="center"/>
    </xf>
    <xf numFmtId="196" fontId="41" fillId="0" borderId="8" applyNumberFormat="0" applyAlignment="0" applyProtection="0">
      <alignment horizontal="left" vertical="center"/>
    </xf>
    <xf numFmtId="196" fontId="40" fillId="0" borderId="8" applyNumberFormat="0" applyAlignment="0" applyProtection="0">
      <alignment horizontal="left" vertical="center"/>
    </xf>
    <xf numFmtId="196" fontId="40" fillId="0" borderId="8" applyNumberFormat="0" applyAlignment="0" applyProtection="0">
      <alignment horizontal="left" vertical="center"/>
    </xf>
    <xf numFmtId="196" fontId="40" fillId="0" borderId="8" applyNumberFormat="0" applyAlignment="0" applyProtection="0">
      <alignment horizontal="left" vertical="center"/>
    </xf>
    <xf numFmtId="0" fontId="40" fillId="0" borderId="2">
      <alignment horizontal="left" vertical="center"/>
    </xf>
    <xf numFmtId="196" fontId="41" fillId="0" borderId="2">
      <alignment horizontal="left" vertical="center"/>
    </xf>
    <xf numFmtId="196" fontId="40" fillId="0" borderId="2">
      <alignment horizontal="left" vertical="center"/>
    </xf>
    <xf numFmtId="196" fontId="40" fillId="0" borderId="2">
      <alignment horizontal="left" vertical="center"/>
    </xf>
    <xf numFmtId="196" fontId="40" fillId="0" borderId="2">
      <alignment horizontal="left" vertical="center"/>
    </xf>
    <xf numFmtId="0" fontId="42" fillId="0" borderId="9" applyNumberFormat="0" applyFill="0" applyAlignment="0" applyProtection="0"/>
    <xf numFmtId="196" fontId="42" fillId="0" borderId="9" applyNumberFormat="0" applyFill="0" applyAlignment="0" applyProtection="0"/>
    <xf numFmtId="0" fontId="42" fillId="0" borderId="9" applyNumberFormat="0" applyFill="0" applyAlignment="0" applyProtection="0"/>
    <xf numFmtId="196" fontId="42" fillId="0" borderId="9" applyNumberFormat="0" applyFill="0" applyAlignment="0" applyProtection="0"/>
    <xf numFmtId="0" fontId="42" fillId="0" borderId="9" applyNumberFormat="0" applyFill="0" applyAlignment="0" applyProtection="0"/>
    <xf numFmtId="196" fontId="42" fillId="0" borderId="9" applyNumberFormat="0" applyFill="0" applyAlignment="0" applyProtection="0"/>
    <xf numFmtId="196" fontId="43" fillId="0" borderId="0">
      <alignment horizontal="left"/>
    </xf>
    <xf numFmtId="196" fontId="44" fillId="0" borderId="10">
      <alignment horizontal="left" vertical="top"/>
    </xf>
    <xf numFmtId="0" fontId="45" fillId="0" borderId="11" applyNumberFormat="0" applyFill="0" applyAlignment="0" applyProtection="0"/>
    <xf numFmtId="196" fontId="45" fillId="0" borderId="11" applyNumberFormat="0" applyFill="0" applyAlignment="0" applyProtection="0"/>
    <xf numFmtId="0" fontId="45" fillId="0" borderId="11" applyNumberFormat="0" applyFill="0" applyAlignment="0" applyProtection="0"/>
    <xf numFmtId="196" fontId="45" fillId="0" borderId="11" applyNumberFormat="0" applyFill="0" applyAlignment="0" applyProtection="0"/>
    <xf numFmtId="0" fontId="45" fillId="0" borderId="11" applyNumberFormat="0" applyFill="0" applyAlignment="0" applyProtection="0"/>
    <xf numFmtId="196" fontId="45" fillId="0" borderId="11" applyNumberFormat="0" applyFill="0" applyAlignment="0" applyProtection="0"/>
    <xf numFmtId="196" fontId="46" fillId="0" borderId="0">
      <alignment horizontal="left"/>
    </xf>
    <xf numFmtId="196" fontId="46" fillId="0" borderId="0">
      <alignment horizontal="left"/>
    </xf>
    <xf numFmtId="196" fontId="46" fillId="0" borderId="0">
      <alignment horizontal="left"/>
    </xf>
    <xf numFmtId="196" fontId="46" fillId="0" borderId="0">
      <alignment horizontal="left"/>
    </xf>
    <xf numFmtId="196" fontId="47" fillId="0" borderId="10">
      <alignment horizontal="left" vertical="top"/>
    </xf>
    <xf numFmtId="0" fontId="48" fillId="0" borderId="12" applyNumberFormat="0" applyFill="0" applyAlignment="0" applyProtection="0"/>
    <xf numFmtId="196" fontId="48" fillId="0" borderId="12" applyNumberFormat="0" applyFill="0" applyAlignment="0" applyProtection="0"/>
    <xf numFmtId="0" fontId="48" fillId="0" borderId="12" applyNumberFormat="0" applyFill="0" applyAlignment="0" applyProtection="0"/>
    <xf numFmtId="196" fontId="48" fillId="0" borderId="12" applyNumberFormat="0" applyFill="0" applyAlignment="0" applyProtection="0"/>
    <xf numFmtId="0" fontId="48" fillId="0" borderId="12" applyNumberFormat="0" applyFill="0" applyAlignment="0" applyProtection="0"/>
    <xf numFmtId="196" fontId="48" fillId="0" borderId="12" applyNumberFormat="0" applyFill="0" applyAlignment="0" applyProtection="0"/>
    <xf numFmtId="196" fontId="49" fillId="0" borderId="0">
      <alignment horizontal="left"/>
    </xf>
    <xf numFmtId="0" fontId="48" fillId="0" borderId="0" applyNumberFormat="0" applyFill="0" applyBorder="0" applyAlignment="0" applyProtection="0"/>
    <xf numFmtId="196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96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96" fontId="48" fillId="0" borderId="0" applyNumberFormat="0" applyFill="0" applyBorder="0" applyAlignment="0" applyProtection="0"/>
    <xf numFmtId="196" fontId="50" fillId="0" borderId="0" applyProtection="0"/>
    <xf numFmtId="196" fontId="41" fillId="0" borderId="0" applyProtection="0"/>
    <xf numFmtId="215" fontId="21" fillId="0" borderId="0" applyFill="0" applyBorder="0" applyAlignment="0" applyProtection="0"/>
    <xf numFmtId="196" fontId="51" fillId="0" borderId="0" applyNumberFormat="0" applyFill="0" applyBorder="0" applyAlignment="0" applyProtection="0">
      <alignment vertical="top"/>
      <protection locked="0"/>
    </xf>
    <xf numFmtId="196" fontId="52" fillId="0" borderId="0" applyNumberFormat="0" applyFill="0" applyBorder="0" applyAlignment="0" applyProtection="0">
      <alignment vertical="top"/>
      <protection locked="0"/>
    </xf>
    <xf numFmtId="196" fontId="53" fillId="0" borderId="0" applyNumberFormat="0" applyFill="0" applyBorder="0" applyAlignment="0" applyProtection="0">
      <alignment vertical="top"/>
      <protection locked="0"/>
    </xf>
    <xf numFmtId="196" fontId="54" fillId="0" borderId="0" applyNumberFormat="0" applyFill="0" applyBorder="0" applyAlignment="0" applyProtection="0">
      <alignment vertical="top"/>
      <protection locked="0"/>
    </xf>
    <xf numFmtId="10" fontId="37" fillId="25" borderId="13" applyNumberFormat="0" applyBorder="0" applyAlignment="0" applyProtection="0"/>
    <xf numFmtId="10" fontId="37" fillId="2" borderId="13" applyNumberFormat="0" applyBorder="0" applyAlignment="0" applyProtection="0"/>
    <xf numFmtId="10" fontId="7" fillId="25" borderId="13" applyNumberFormat="0" applyBorder="0" applyAlignment="0" applyProtection="0"/>
    <xf numFmtId="10" fontId="38" fillId="25" borderId="13" applyNumberFormat="0" applyBorder="0" applyAlignment="0" applyProtection="0"/>
    <xf numFmtId="10" fontId="7" fillId="25" borderId="13" applyNumberFormat="0" applyBorder="0" applyAlignment="0" applyProtection="0"/>
    <xf numFmtId="10" fontId="7" fillId="25" borderId="13" applyNumberFormat="0" applyBorder="0" applyAlignment="0" applyProtection="0"/>
    <xf numFmtId="0" fontId="55" fillId="8" borderId="6" applyNumberFormat="0" applyAlignment="0" applyProtection="0"/>
    <xf numFmtId="196" fontId="55" fillId="8" borderId="6" applyNumberFormat="0" applyAlignment="0" applyProtection="0"/>
    <xf numFmtId="0" fontId="55" fillId="8" borderId="6" applyNumberFormat="0" applyAlignment="0" applyProtection="0"/>
    <xf numFmtId="196" fontId="55" fillId="8" borderId="6" applyNumberFormat="0" applyAlignment="0" applyProtection="0"/>
    <xf numFmtId="0" fontId="55" fillId="8" borderId="6" applyNumberFormat="0" applyAlignment="0" applyProtection="0"/>
    <xf numFmtId="196" fontId="55" fillId="8" borderId="6" applyNumberFormat="0" applyAlignment="0" applyProtection="0"/>
    <xf numFmtId="0" fontId="56" fillId="0" borderId="14" applyNumberFormat="0" applyFill="0" applyAlignment="0" applyProtection="0"/>
    <xf numFmtId="196" fontId="56" fillId="0" borderId="14" applyNumberFormat="0" applyFill="0" applyAlignment="0" applyProtection="0"/>
    <xf numFmtId="0" fontId="56" fillId="0" borderId="14" applyNumberFormat="0" applyFill="0" applyAlignment="0" applyProtection="0"/>
    <xf numFmtId="196" fontId="56" fillId="0" borderId="14" applyNumberFormat="0" applyFill="0" applyAlignment="0" applyProtection="0"/>
    <xf numFmtId="0" fontId="56" fillId="0" borderId="14" applyNumberFormat="0" applyFill="0" applyAlignment="0" applyProtection="0"/>
    <xf numFmtId="196" fontId="56" fillId="0" borderId="14" applyNumberFormat="0" applyFill="0" applyAlignment="0" applyProtection="0"/>
    <xf numFmtId="218" fontId="57" fillId="0" borderId="0" applyFont="0" applyFill="0" applyBorder="0" applyAlignment="0" applyProtection="0"/>
    <xf numFmtId="219" fontId="57" fillId="0" borderId="0" applyFont="0" applyFill="0" applyBorder="0" applyAlignment="0" applyProtection="0"/>
    <xf numFmtId="220" fontId="57" fillId="0" borderId="0" applyFont="0" applyFill="0" applyBorder="0" applyAlignment="0" applyProtection="0"/>
    <xf numFmtId="221" fontId="57" fillId="0" borderId="0" applyFont="0" applyFill="0" applyBorder="0" applyAlignment="0" applyProtection="0"/>
    <xf numFmtId="0" fontId="58" fillId="26" borderId="0" applyNumberFormat="0" applyBorder="0" applyAlignment="0" applyProtection="0"/>
    <xf numFmtId="196" fontId="58" fillId="26" borderId="0" applyNumberFormat="0" applyBorder="0" applyAlignment="0" applyProtection="0"/>
    <xf numFmtId="0" fontId="58" fillId="26" borderId="0" applyNumberFormat="0" applyBorder="0" applyAlignment="0" applyProtection="0"/>
    <xf numFmtId="196" fontId="58" fillId="26" borderId="0" applyNumberFormat="0" applyBorder="0" applyAlignment="0" applyProtection="0"/>
    <xf numFmtId="0" fontId="58" fillId="26" borderId="0" applyNumberFormat="0" applyBorder="0" applyAlignment="0" applyProtection="0"/>
    <xf numFmtId="196" fontId="58" fillId="26" borderId="0" applyNumberFormat="0" applyBorder="0" applyAlignment="0" applyProtection="0"/>
    <xf numFmtId="37" fontId="59" fillId="0" borderId="0"/>
    <xf numFmtId="0" fontId="60" fillId="0" borderId="0"/>
    <xf numFmtId="222" fontId="26" fillId="0" borderId="0"/>
    <xf numFmtId="196" fontId="60" fillId="0" borderId="0"/>
    <xf numFmtId="196" fontId="61" fillId="0" borderId="0"/>
    <xf numFmtId="196" fontId="60" fillId="0" borderId="0"/>
    <xf numFmtId="196" fontId="60" fillId="0" borderId="0"/>
    <xf numFmtId="39" fontId="13" fillId="0" borderId="0"/>
    <xf numFmtId="196" fontId="7" fillId="0" borderId="0"/>
    <xf numFmtId="196" fontId="7" fillId="0" borderId="0"/>
    <xf numFmtId="0" fontId="8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0" fontId="23" fillId="0" borderId="0"/>
    <xf numFmtId="0" fontId="8" fillId="0" borderId="0"/>
    <xf numFmtId="0" fontId="7" fillId="0" borderId="0"/>
    <xf numFmtId="196" fontId="7" fillId="0" borderId="0"/>
    <xf numFmtId="196" fontId="12" fillId="0" borderId="0"/>
    <xf numFmtId="0" fontId="23" fillId="0" borderId="0"/>
    <xf numFmtId="196" fontId="7" fillId="0" borderId="0"/>
    <xf numFmtId="196" fontId="7" fillId="0" borderId="0"/>
    <xf numFmtId="0" fontId="23" fillId="0" borderId="0"/>
    <xf numFmtId="196" fontId="7" fillId="0" borderId="0"/>
    <xf numFmtId="0" fontId="23" fillId="0" borderId="0"/>
    <xf numFmtId="196" fontId="7" fillId="0" borderId="0"/>
    <xf numFmtId="0" fontId="23" fillId="0" borderId="0"/>
    <xf numFmtId="196" fontId="7" fillId="0" borderId="0"/>
    <xf numFmtId="196" fontId="12" fillId="0" borderId="0"/>
    <xf numFmtId="196" fontId="12" fillId="0" borderId="0"/>
    <xf numFmtId="196" fontId="12" fillId="0" borderId="0"/>
    <xf numFmtId="0" fontId="23" fillId="0" borderId="0"/>
    <xf numFmtId="196" fontId="12" fillId="0" borderId="0"/>
    <xf numFmtId="196" fontId="12" fillId="0" borderId="0"/>
    <xf numFmtId="0" fontId="8" fillId="0" borderId="0"/>
    <xf numFmtId="196" fontId="8" fillId="0" borderId="0"/>
    <xf numFmtId="0" fontId="8" fillId="0" borderId="0"/>
    <xf numFmtId="196" fontId="12" fillId="0" borderId="0"/>
    <xf numFmtId="196" fontId="8" fillId="0" borderId="0"/>
    <xf numFmtId="196" fontId="12" fillId="0" borderId="0"/>
    <xf numFmtId="196" fontId="8" fillId="0" borderId="0"/>
    <xf numFmtId="196" fontId="7" fillId="0" borderId="0"/>
    <xf numFmtId="196" fontId="8" fillId="0" borderId="0"/>
    <xf numFmtId="196" fontId="8" fillId="0" borderId="0"/>
    <xf numFmtId="196" fontId="81" fillId="0" borderId="0"/>
    <xf numFmtId="196" fontId="7" fillId="0" borderId="0"/>
    <xf numFmtId="196" fontId="7" fillId="0" borderId="0"/>
    <xf numFmtId="196" fontId="81" fillId="0" borderId="0"/>
    <xf numFmtId="196" fontId="7" fillId="0" borderId="0">
      <alignment wrapText="1"/>
    </xf>
    <xf numFmtId="196" fontId="8" fillId="0" borderId="0"/>
    <xf numFmtId="196" fontId="7" fillId="0" borderId="0"/>
    <xf numFmtId="196" fontId="7" fillId="0" borderId="0"/>
    <xf numFmtId="0" fontId="8" fillId="0" borderId="0"/>
    <xf numFmtId="196" fontId="7" fillId="0" borderId="0">
      <alignment wrapText="1"/>
    </xf>
    <xf numFmtId="196" fontId="8" fillId="0" borderId="0"/>
    <xf numFmtId="196" fontId="7" fillId="0" borderId="0"/>
    <xf numFmtId="196" fontId="8" fillId="0" borderId="0"/>
    <xf numFmtId="196" fontId="8" fillId="0" borderId="0"/>
    <xf numFmtId="196" fontId="1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>
      <alignment wrapText="1"/>
    </xf>
    <xf numFmtId="196" fontId="7" fillId="0" borderId="0"/>
    <xf numFmtId="196" fontId="7" fillId="0" borderId="0"/>
    <xf numFmtId="196" fontId="7" fillId="0" borderId="0"/>
    <xf numFmtId="0" fontId="8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0" fontId="7" fillId="0" borderId="0"/>
    <xf numFmtId="196" fontId="8" fillId="0" borderId="0"/>
    <xf numFmtId="0" fontId="8" fillId="0" borderId="0"/>
    <xf numFmtId="0" fontId="7" fillId="0" borderId="0"/>
    <xf numFmtId="196" fontId="7" fillId="0" borderId="0"/>
    <xf numFmtId="196" fontId="7" fillId="0" borderId="0">
      <alignment wrapText="1"/>
    </xf>
    <xf numFmtId="196" fontId="7" fillId="0" borderId="0">
      <alignment wrapText="1"/>
    </xf>
    <xf numFmtId="196" fontId="82" fillId="0" borderId="0"/>
    <xf numFmtId="196" fontId="82" fillId="0" borderId="0"/>
    <xf numFmtId="196" fontId="82" fillId="0" borderId="0"/>
    <xf numFmtId="196" fontId="15" fillId="0" borderId="0"/>
    <xf numFmtId="0" fontId="8" fillId="0" borderId="0"/>
    <xf numFmtId="0" fontId="8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0" fontId="8" fillId="0" borderId="0"/>
    <xf numFmtId="196" fontId="7" fillId="0" borderId="0"/>
    <xf numFmtId="0" fontId="8" fillId="0" borderId="0"/>
    <xf numFmtId="196" fontId="8" fillId="0" borderId="0"/>
    <xf numFmtId="0" fontId="7" fillId="0" borderId="0"/>
    <xf numFmtId="196" fontId="8" fillId="0" borderId="0"/>
    <xf numFmtId="196" fontId="8" fillId="0" borderId="0"/>
    <xf numFmtId="196" fontId="7" fillId="0" borderId="0"/>
    <xf numFmtId="196" fontId="7" fillId="0" borderId="0"/>
    <xf numFmtId="196" fontId="7" fillId="0" borderId="0">
      <alignment wrapText="1"/>
    </xf>
    <xf numFmtId="196" fontId="7" fillId="0" borderId="0">
      <alignment wrapText="1"/>
    </xf>
    <xf numFmtId="196" fontId="7" fillId="0" borderId="0">
      <alignment wrapText="1"/>
    </xf>
    <xf numFmtId="196" fontId="7" fillId="0" borderId="0"/>
    <xf numFmtId="196" fontId="81" fillId="0" borderId="0"/>
    <xf numFmtId="196" fontId="8" fillId="0" borderId="0"/>
    <xf numFmtId="196" fontId="8" fillId="0" borderId="0"/>
    <xf numFmtId="196" fontId="7" fillId="0" borderId="0"/>
    <xf numFmtId="196" fontId="7" fillId="0" borderId="0"/>
    <xf numFmtId="0" fontId="7" fillId="0" borderId="0"/>
    <xf numFmtId="0" fontId="7" fillId="0" borderId="0"/>
    <xf numFmtId="196" fontId="7" fillId="0" borderId="0"/>
    <xf numFmtId="196" fontId="81" fillId="0" borderId="0"/>
    <xf numFmtId="0" fontId="7" fillId="0" borderId="0"/>
    <xf numFmtId="196" fontId="7" fillId="0" borderId="0"/>
    <xf numFmtId="0" fontId="7" fillId="0" borderId="0"/>
    <xf numFmtId="196" fontId="7" fillId="0" borderId="0"/>
    <xf numFmtId="196" fontId="7" fillId="0" borderId="0"/>
    <xf numFmtId="196" fontId="7" fillId="0" borderId="0"/>
    <xf numFmtId="196" fontId="62" fillId="0" borderId="0"/>
    <xf numFmtId="0" fontId="23" fillId="27" borderId="15" applyNumberFormat="0" applyFont="0" applyAlignment="0" applyProtection="0"/>
    <xf numFmtId="196" fontId="7" fillId="27" borderId="15" applyNumberFormat="0" applyFont="0" applyAlignment="0" applyProtection="0"/>
    <xf numFmtId="0" fontId="23" fillId="27" borderId="15" applyNumberFormat="0" applyFont="0" applyAlignment="0" applyProtection="0"/>
    <xf numFmtId="196" fontId="7" fillId="27" borderId="15" applyNumberFormat="0" applyFont="0" applyAlignment="0" applyProtection="0"/>
    <xf numFmtId="0" fontId="23" fillId="27" borderId="15" applyNumberFormat="0" applyFont="0" applyAlignment="0" applyProtection="0"/>
    <xf numFmtId="196" fontId="7" fillId="27" borderId="15" applyNumberFormat="0" applyFont="0" applyAlignment="0" applyProtection="0"/>
    <xf numFmtId="41" fontId="7" fillId="0" borderId="0" applyFont="0" applyFill="0" applyBorder="0" applyAlignment="0" applyProtection="0"/>
    <xf numFmtId="0" fontId="63" fillId="21" borderId="16" applyNumberFormat="0" applyAlignment="0" applyProtection="0"/>
    <xf numFmtId="196" fontId="63" fillId="21" borderId="16" applyNumberFormat="0" applyAlignment="0" applyProtection="0"/>
    <xf numFmtId="0" fontId="63" fillId="21" borderId="16" applyNumberFormat="0" applyAlignment="0" applyProtection="0"/>
    <xf numFmtId="196" fontId="63" fillId="21" borderId="16" applyNumberFormat="0" applyAlignment="0" applyProtection="0"/>
    <xf numFmtId="0" fontId="63" fillId="21" borderId="16" applyNumberFormat="0" applyAlignment="0" applyProtection="0"/>
    <xf numFmtId="196" fontId="63" fillId="21" borderId="16" applyNumberFormat="0" applyAlignment="0" applyProtection="0"/>
    <xf numFmtId="196" fontId="64" fillId="0" borderId="0">
      <alignment horizontal="left"/>
    </xf>
    <xf numFmtId="209" fontId="22" fillId="23" borderId="0" applyFill="0" applyBorder="0" applyAlignment="0" applyProtection="0">
      <protection locked="0"/>
    </xf>
    <xf numFmtId="187" fontId="22" fillId="23" borderId="0" applyFill="0" applyBorder="0" applyAlignment="0" applyProtection="0">
      <alignment vertical="top"/>
    </xf>
    <xf numFmtId="192" fontId="22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>
      <alignment wrapText="1"/>
    </xf>
    <xf numFmtId="9" fontId="7" fillId="0" borderId="0" applyFont="0" applyFill="0" applyBorder="0" applyAlignment="0" applyProtection="0">
      <alignment wrapText="1"/>
    </xf>
    <xf numFmtId="9" fontId="7" fillId="0" borderId="0" applyFont="0" applyFill="0" applyBorder="0" applyAlignment="0" applyProtection="0">
      <alignment wrapText="1"/>
    </xf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96" fontId="34" fillId="0" borderId="18">
      <alignment vertical="center"/>
    </xf>
    <xf numFmtId="223" fontId="57" fillId="0" borderId="0" applyFont="0" applyFill="0" applyBorder="0" applyAlignment="0" applyProtection="0"/>
    <xf numFmtId="224" fontId="57" fillId="0" borderId="0" applyFont="0" applyFill="0" applyBorder="0" applyAlignment="0" applyProtection="0"/>
    <xf numFmtId="196" fontId="65" fillId="0" borderId="0">
      <alignment horizontal="left"/>
    </xf>
    <xf numFmtId="196" fontId="35" fillId="0" borderId="0">
      <alignment horizontal="left"/>
    </xf>
    <xf numFmtId="196" fontId="46" fillId="0" borderId="0"/>
    <xf numFmtId="196" fontId="46" fillId="0" borderId="0"/>
    <xf numFmtId="196" fontId="46" fillId="0" borderId="0"/>
    <xf numFmtId="196" fontId="46" fillId="0" borderId="0"/>
    <xf numFmtId="196" fontId="43" fillId="0" borderId="0"/>
    <xf numFmtId="196" fontId="35" fillId="0" borderId="0"/>
    <xf numFmtId="196" fontId="66" fillId="0" borderId="0" applyNumberFormat="0" applyFill="0" applyBorder="0" applyAlignment="0" applyProtection="0"/>
    <xf numFmtId="196" fontId="67" fillId="0" borderId="0"/>
    <xf numFmtId="196" fontId="67" fillId="0" borderId="0"/>
    <xf numFmtId="196" fontId="68" fillId="0" borderId="0"/>
    <xf numFmtId="196" fontId="68" fillId="0" borderId="0"/>
    <xf numFmtId="196" fontId="67" fillId="0" borderId="0"/>
    <xf numFmtId="196" fontId="67" fillId="0" borderId="0"/>
    <xf numFmtId="196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6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6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6" fontId="70" fillId="0" borderId="0" applyNumberFormat="0" applyFill="0" applyBorder="0" applyAlignment="0" applyProtection="0"/>
    <xf numFmtId="196" fontId="68" fillId="0" borderId="0"/>
    <xf numFmtId="196" fontId="67" fillId="0" borderId="0"/>
    <xf numFmtId="0" fontId="71" fillId="0" borderId="19" applyNumberFormat="0" applyFill="0" applyAlignment="0" applyProtection="0"/>
    <xf numFmtId="196" fontId="71" fillId="0" borderId="19" applyNumberFormat="0" applyFill="0" applyAlignment="0" applyProtection="0"/>
    <xf numFmtId="0" fontId="71" fillId="0" borderId="19" applyNumberFormat="0" applyFill="0" applyAlignment="0" applyProtection="0"/>
    <xf numFmtId="196" fontId="71" fillId="0" borderId="19" applyNumberFormat="0" applyFill="0" applyAlignment="0" applyProtection="0"/>
    <xf numFmtId="0" fontId="71" fillId="0" borderId="19" applyNumberFormat="0" applyFill="0" applyAlignment="0" applyProtection="0"/>
    <xf numFmtId="196" fontId="71" fillId="0" borderId="19" applyNumberFormat="0" applyFill="0" applyAlignment="0" applyProtection="0"/>
    <xf numFmtId="0" fontId="72" fillId="0" borderId="0" applyNumberFormat="0" applyFill="0" applyBorder="0" applyAlignment="0" applyProtection="0"/>
    <xf numFmtId="196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96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96" fontId="72" fillId="0" borderId="0" applyNumberFormat="0" applyFill="0" applyBorder="0" applyAlignment="0" applyProtection="0"/>
    <xf numFmtId="196" fontId="73" fillId="0" borderId="0"/>
    <xf numFmtId="4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188" fontId="74" fillId="0" borderId="0" applyFont="0" applyFill="0" applyBorder="0" applyAlignment="0" applyProtection="0"/>
    <xf numFmtId="190" fontId="74" fillId="0" borderId="0" applyFont="0" applyFill="0" applyBorder="0" applyAlignment="0" applyProtection="0"/>
    <xf numFmtId="196" fontId="75" fillId="0" borderId="0" applyNumberFormat="0" applyFill="0" applyBorder="0" applyAlignment="0" applyProtection="0">
      <alignment vertical="top"/>
      <protection locked="0"/>
    </xf>
    <xf numFmtId="188" fontId="76" fillId="0" borderId="0" applyFont="0" applyFill="0" applyBorder="0" applyAlignment="0" applyProtection="0"/>
    <xf numFmtId="190" fontId="76" fillId="0" borderId="0" applyFont="0" applyFill="0" applyBorder="0" applyAlignment="0" applyProtection="0"/>
    <xf numFmtId="196" fontId="7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196" fontId="7" fillId="0" borderId="0">
      <alignment wrapText="1"/>
    </xf>
    <xf numFmtId="196" fontId="7" fillId="0" borderId="0">
      <alignment wrapText="1"/>
    </xf>
    <xf numFmtId="196" fontId="7" fillId="0" borderId="0"/>
    <xf numFmtId="196" fontId="7" fillId="0" borderId="0"/>
    <xf numFmtId="0" fontId="7" fillId="0" borderId="0"/>
    <xf numFmtId="0" fontId="7" fillId="0" borderId="0"/>
    <xf numFmtId="0" fontId="7" fillId="0" borderId="0"/>
    <xf numFmtId="0" fontId="83" fillId="0" borderId="0"/>
    <xf numFmtId="0" fontId="7" fillId="0" borderId="0"/>
    <xf numFmtId="225" fontId="2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26" fontId="79" fillId="0" borderId="0" applyFont="0" applyFill="0" applyBorder="0" applyAlignment="0" applyProtection="0"/>
    <xf numFmtId="227" fontId="79" fillId="0" borderId="0" applyFont="0" applyFill="0" applyBorder="0" applyAlignment="0" applyProtection="0"/>
    <xf numFmtId="228" fontId="79" fillId="0" borderId="0" applyFont="0" applyFill="0" applyBorder="0" applyAlignment="0" applyProtection="0"/>
    <xf numFmtId="229" fontId="79" fillId="0" borderId="0" applyFont="0" applyFill="0" applyBorder="0" applyAlignment="0" applyProtection="0"/>
    <xf numFmtId="0" fontId="78" fillId="0" borderId="0"/>
    <xf numFmtId="230" fontId="80" fillId="0" borderId="0" applyFont="0" applyFill="0" applyBorder="0" applyAlignment="0" applyProtection="0"/>
    <xf numFmtId="0" fontId="80" fillId="0" borderId="0"/>
    <xf numFmtId="196" fontId="57" fillId="0" borderId="0"/>
    <xf numFmtId="191" fontId="85" fillId="0" borderId="0" applyFont="0" applyFill="0" applyBorder="0" applyAlignment="0" applyProtection="0"/>
  </cellStyleXfs>
  <cellXfs count="72">
    <xf numFmtId="0" fontId="0" fillId="0" borderId="0" xfId="0"/>
    <xf numFmtId="37" fontId="3" fillId="0" borderId="0" xfId="1" applyNumberFormat="1" applyFont="1" applyAlignment="1">
      <alignment horizontal="left" vertical="center"/>
    </xf>
    <xf numFmtId="37" fontId="4" fillId="0" borderId="0" xfId="1" applyNumberFormat="1" applyFont="1" applyAlignment="1">
      <alignment horizontal="centerContinuous" vertical="center"/>
    </xf>
    <xf numFmtId="37" fontId="4" fillId="0" borderId="0" xfId="1" applyNumberFormat="1" applyFont="1" applyAlignment="1">
      <alignment vertical="center"/>
    </xf>
    <xf numFmtId="37" fontId="3" fillId="0" borderId="0" xfId="1" applyNumberFormat="1" applyFont="1" applyBorder="1" applyAlignment="1">
      <alignment horizontal="left" vertical="center"/>
    </xf>
    <xf numFmtId="37" fontId="4" fillId="0" borderId="0" xfId="1" applyNumberFormat="1" applyFont="1" applyBorder="1" applyAlignment="1">
      <alignment horizontal="centerContinuous" vertical="center"/>
    </xf>
    <xf numFmtId="37" fontId="4" fillId="0" borderId="0" xfId="1" applyNumberFormat="1" applyFont="1" applyBorder="1" applyAlignment="1">
      <alignment horizontal="right" vertical="center"/>
    </xf>
    <xf numFmtId="37" fontId="4" fillId="0" borderId="0" xfId="1" applyNumberFormat="1" applyFont="1" applyAlignment="1">
      <alignment horizontal="center" vertical="center"/>
    </xf>
    <xf numFmtId="37" fontId="5" fillId="0" borderId="0" xfId="1" applyNumberFormat="1" applyFont="1" applyAlignment="1">
      <alignment horizontal="center" vertical="center"/>
    </xf>
    <xf numFmtId="0" fontId="5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vertical="center"/>
    </xf>
    <xf numFmtId="37" fontId="6" fillId="0" borderId="0" xfId="1" applyNumberFormat="1" applyFont="1" applyAlignment="1">
      <alignment vertical="center"/>
    </xf>
    <xf numFmtId="189" fontId="4" fillId="0" borderId="0" xfId="1" applyNumberFormat="1" applyFont="1" applyAlignment="1">
      <alignment vertical="center"/>
    </xf>
    <xf numFmtId="37" fontId="6" fillId="2" borderId="0" xfId="1" applyNumberFormat="1" applyFont="1" applyFill="1" applyAlignment="1">
      <alignment horizontal="center" vertical="center"/>
    </xf>
    <xf numFmtId="189" fontId="4" fillId="2" borderId="0" xfId="1" applyNumberFormat="1" applyFont="1" applyFill="1" applyAlignment="1">
      <alignment vertical="center"/>
    </xf>
    <xf numFmtId="189" fontId="4" fillId="2" borderId="0" xfId="1" applyNumberFormat="1" applyFont="1" applyFill="1" applyBorder="1" applyAlignment="1">
      <alignment vertical="center"/>
    </xf>
    <xf numFmtId="189" fontId="4" fillId="2" borderId="1" xfId="1" applyNumberFormat="1" applyFont="1" applyFill="1" applyBorder="1" applyAlignment="1">
      <alignment vertical="center"/>
    </xf>
    <xf numFmtId="37" fontId="4" fillId="2" borderId="0" xfId="1" applyNumberFormat="1" applyFont="1" applyFill="1" applyAlignment="1">
      <alignment vertical="center"/>
    </xf>
    <xf numFmtId="189" fontId="4" fillId="2" borderId="3" xfId="1" applyNumberFormat="1" applyFont="1" applyFill="1" applyBorder="1" applyAlignment="1">
      <alignment vertical="center"/>
    </xf>
    <xf numFmtId="37" fontId="6" fillId="0" borderId="0" xfId="1" applyNumberFormat="1" applyFont="1" applyAlignment="1">
      <alignment horizontal="center" vertical="center"/>
    </xf>
    <xf numFmtId="37" fontId="4" fillId="0" borderId="0" xfId="1" applyNumberFormat="1" applyFont="1" applyAlignment="1">
      <alignment horizontal="left" vertical="center"/>
    </xf>
    <xf numFmtId="37" fontId="4" fillId="0" borderId="4" xfId="1" applyNumberFormat="1" applyFont="1" applyBorder="1" applyAlignment="1">
      <alignment vertical="center"/>
    </xf>
    <xf numFmtId="37" fontId="4" fillId="2" borderId="0" xfId="1" applyNumberFormat="1" applyFont="1" applyFill="1" applyAlignment="1">
      <alignment horizontal="center" vertical="center"/>
    </xf>
    <xf numFmtId="37" fontId="4" fillId="2" borderId="0" xfId="1" applyNumberFormat="1" applyFont="1" applyFill="1" applyBorder="1" applyAlignment="1">
      <alignment vertical="center"/>
    </xf>
    <xf numFmtId="39" fontId="4" fillId="0" borderId="0" xfId="1" applyNumberFormat="1" applyFont="1" applyBorder="1" applyAlignment="1">
      <alignment vertical="center"/>
    </xf>
    <xf numFmtId="39" fontId="4" fillId="0" borderId="0" xfId="1" applyNumberFormat="1" applyFont="1" applyAlignment="1">
      <alignment vertical="center"/>
    </xf>
    <xf numFmtId="37" fontId="3" fillId="2" borderId="0" xfId="1" applyNumberFormat="1" applyFont="1" applyFill="1" applyAlignment="1">
      <alignment horizontal="left" vertical="center"/>
    </xf>
    <xf numFmtId="37" fontId="4" fillId="2" borderId="0" xfId="1" applyNumberFormat="1" applyFont="1" applyFill="1" applyAlignment="1">
      <alignment horizontal="left" vertical="center"/>
    </xf>
    <xf numFmtId="37" fontId="6" fillId="2" borderId="0" xfId="1" applyNumberFormat="1" applyFont="1" applyFill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189" fontId="4" fillId="2" borderId="5" xfId="1" applyNumberFormat="1" applyFont="1" applyFill="1" applyBorder="1" applyAlignment="1">
      <alignment vertical="center"/>
    </xf>
    <xf numFmtId="39" fontId="4" fillId="2" borderId="0" xfId="1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15" fontId="5" fillId="0" borderId="0" xfId="1" quotePrefix="1" applyNumberFormat="1" applyFont="1" applyAlignment="1">
      <alignment horizontal="center" vertical="center"/>
    </xf>
    <xf numFmtId="0" fontId="84" fillId="0" borderId="0" xfId="0" applyFont="1"/>
    <xf numFmtId="0" fontId="6" fillId="0" borderId="0" xfId="1" applyFont="1" applyAlignment="1">
      <alignment vertical="center"/>
    </xf>
    <xf numFmtId="0" fontId="84" fillId="0" borderId="0" xfId="0" applyFont="1" applyAlignment="1">
      <alignment vertical="center"/>
    </xf>
    <xf numFmtId="189" fontId="4" fillId="0" borderId="0" xfId="1" applyNumberFormat="1" applyFont="1" applyFill="1" applyAlignment="1">
      <alignment horizontal="right" vertical="center"/>
    </xf>
    <xf numFmtId="37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Border="1" applyAlignment="1">
      <alignment horizontal="center" vertical="center"/>
    </xf>
    <xf numFmtId="189" fontId="4" fillId="0" borderId="1" xfId="1" applyNumberFormat="1" applyFont="1" applyFill="1" applyBorder="1" applyAlignment="1">
      <alignment horizontal="center" vertical="center"/>
    </xf>
    <xf numFmtId="189" fontId="4" fillId="0" borderId="0" xfId="1" applyNumberFormat="1" applyFont="1" applyFill="1" applyBorder="1" applyAlignment="1">
      <alignment vertical="center"/>
    </xf>
    <xf numFmtId="189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Alignment="1">
      <alignment horizontal="center" vertical="center"/>
    </xf>
    <xf numFmtId="189" fontId="4" fillId="0" borderId="1" xfId="1" applyNumberFormat="1" applyFont="1" applyFill="1" applyBorder="1" applyAlignment="1">
      <alignment vertical="center"/>
    </xf>
    <xf numFmtId="189" fontId="4" fillId="0" borderId="2" xfId="1" applyNumberFormat="1" applyFont="1" applyFill="1" applyBorder="1" applyAlignment="1">
      <alignment horizontal="right" vertical="center"/>
    </xf>
    <xf numFmtId="189" fontId="4" fillId="0" borderId="3" xfId="1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horizontal="right" vertical="center"/>
    </xf>
    <xf numFmtId="189" fontId="4" fillId="0" borderId="2" xfId="1" applyNumberFormat="1" applyFont="1" applyFill="1" applyBorder="1" applyAlignment="1">
      <alignment vertical="center"/>
    </xf>
    <xf numFmtId="189" fontId="4" fillId="0" borderId="5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39" fontId="4" fillId="0" borderId="3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left" vertical="center"/>
    </xf>
    <xf numFmtId="194" fontId="4" fillId="0" borderId="0" xfId="717" applyNumberFormat="1" applyFont="1" applyFill="1" applyBorder="1" applyAlignment="1">
      <alignment horizontal="right" vertical="center"/>
    </xf>
    <xf numFmtId="194" fontId="4" fillId="0" borderId="1" xfId="717" applyNumberFormat="1" applyFont="1" applyFill="1" applyBorder="1" applyAlignment="1">
      <alignment horizontal="right" vertical="center"/>
    </xf>
    <xf numFmtId="0" fontId="4" fillId="0" borderId="0" xfId="1" applyNumberFormat="1" applyFont="1" applyAlignment="1">
      <alignment horizontal="center" vertical="center"/>
    </xf>
    <xf numFmtId="37" fontId="4" fillId="0" borderId="0" xfId="1" applyNumberFormat="1" applyFont="1" applyBorder="1" applyAlignment="1">
      <alignment horizontal="center" vertical="center"/>
    </xf>
    <xf numFmtId="37" fontId="4" fillId="0" borderId="1" xfId="1" applyNumberFormat="1" applyFont="1" applyBorder="1" applyAlignment="1">
      <alignment horizontal="center" vertical="center"/>
    </xf>
    <xf numFmtId="189" fontId="4" fillId="2" borderId="0" xfId="1" applyNumberFormat="1" applyFont="1" applyFill="1" applyAlignment="1">
      <alignment horizontal="right" vertical="center"/>
    </xf>
    <xf numFmtId="189" fontId="4" fillId="2" borderId="0" xfId="1" applyNumberFormat="1" applyFont="1" applyFill="1" applyBorder="1" applyAlignment="1">
      <alignment horizontal="center" vertical="center"/>
    </xf>
    <xf numFmtId="189" fontId="4" fillId="2" borderId="1" xfId="1" applyNumberFormat="1" applyFont="1" applyFill="1" applyBorder="1" applyAlignment="1">
      <alignment horizontal="right" vertical="center"/>
    </xf>
    <xf numFmtId="189" fontId="4" fillId="2" borderId="1" xfId="1" applyNumberFormat="1" applyFont="1" applyFill="1" applyBorder="1" applyAlignment="1">
      <alignment horizontal="center" vertical="center"/>
    </xf>
    <xf numFmtId="37" fontId="4" fillId="0" borderId="0" xfId="1" applyNumberFormat="1" applyFont="1" applyBorder="1" applyAlignment="1">
      <alignment vertical="center"/>
    </xf>
    <xf numFmtId="189" fontId="4" fillId="2" borderId="0" xfId="1" applyNumberFormat="1" applyFont="1" applyFill="1" applyBorder="1" applyAlignment="1">
      <alignment horizontal="right" vertical="center"/>
    </xf>
    <xf numFmtId="37" fontId="4" fillId="0" borderId="0" xfId="1" applyNumberFormat="1" applyFont="1" applyBorder="1" applyAlignment="1">
      <alignment horizontal="center" vertical="center"/>
    </xf>
    <xf numFmtId="37" fontId="4" fillId="0" borderId="1" xfId="1" applyNumberFormat="1" applyFont="1" applyBorder="1" applyAlignment="1">
      <alignment horizontal="center" vertical="center"/>
    </xf>
    <xf numFmtId="189" fontId="4" fillId="2" borderId="2" xfId="1" applyNumberFormat="1" applyFont="1" applyFill="1" applyBorder="1" applyAlignment="1">
      <alignment horizontal="center" vertical="center"/>
    </xf>
    <xf numFmtId="37" fontId="4" fillId="0" borderId="0" xfId="1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37" fontId="4" fillId="0" borderId="1" xfId="1" applyNumberFormat="1" applyFont="1" applyBorder="1" applyAlignment="1">
      <alignment horizontal="center" vertical="center"/>
    </xf>
    <xf numFmtId="37" fontId="4" fillId="0" borderId="2" xfId="1" applyNumberFormat="1" applyFont="1" applyBorder="1" applyAlignment="1">
      <alignment horizontal="center" vertical="center"/>
    </xf>
  </cellXfs>
  <cellStyles count="718">
    <cellStyle name="^6A_x0001_" xfId="3"/>
    <cellStyle name="0,0_x000d__x000a_NA_x000d__x000a_" xfId="4"/>
    <cellStyle name="0,0_x000d__x000a_NA_x000d__x000a_ 2" xfId="5"/>
    <cellStyle name="12" xfId="6"/>
    <cellStyle name="20% - Accent1 2" xfId="7"/>
    <cellStyle name="20% - Accent1 2 2" xfId="8"/>
    <cellStyle name="20% - Accent1 3" xfId="9"/>
    <cellStyle name="20% - Accent1 3 2" xfId="10"/>
    <cellStyle name="20% - Accent1 4" xfId="11"/>
    <cellStyle name="20% - Accent1 4 2" xfId="12"/>
    <cellStyle name="20% - Accent2 2" xfId="13"/>
    <cellStyle name="20% - Accent2 2 2" xfId="14"/>
    <cellStyle name="20% - Accent2 3" xfId="15"/>
    <cellStyle name="20% - Accent2 3 2" xfId="16"/>
    <cellStyle name="20% - Accent2 4" xfId="17"/>
    <cellStyle name="20% - Accent2 4 2" xfId="18"/>
    <cellStyle name="20% - Accent3 2" xfId="19"/>
    <cellStyle name="20% - Accent3 2 2" xfId="20"/>
    <cellStyle name="20% - Accent3 3" xfId="21"/>
    <cellStyle name="20% - Accent3 3 2" xfId="22"/>
    <cellStyle name="20% - Accent3 4" xfId="23"/>
    <cellStyle name="20% - Accent3 4 2" xfId="24"/>
    <cellStyle name="20% - Accent4 2" xfId="25"/>
    <cellStyle name="20% - Accent4 2 2" xfId="26"/>
    <cellStyle name="20% - Accent4 3" xfId="27"/>
    <cellStyle name="20% - Accent4 3 2" xfId="28"/>
    <cellStyle name="20% - Accent4 4" xfId="29"/>
    <cellStyle name="20% - Accent4 4 2" xfId="30"/>
    <cellStyle name="20% - Accent5 2" xfId="31"/>
    <cellStyle name="20% - Accent5 2 2" xfId="32"/>
    <cellStyle name="20% - Accent5 3" xfId="33"/>
    <cellStyle name="20% - Accent5 3 2" xfId="34"/>
    <cellStyle name="20% - Accent5 4" xfId="35"/>
    <cellStyle name="20% - Accent5 4 2" xfId="36"/>
    <cellStyle name="20% - Accent6 2" xfId="37"/>
    <cellStyle name="20% - Accent6 2 2" xfId="38"/>
    <cellStyle name="20% - Accent6 3" xfId="39"/>
    <cellStyle name="20% - Accent6 3 2" xfId="40"/>
    <cellStyle name="20% - Accent6 4" xfId="41"/>
    <cellStyle name="20% - Accent6 4 2" xfId="42"/>
    <cellStyle name="๒๖๋_x000d_A_x0001_" xfId="43"/>
    <cellStyle name="40% - Accent1 2" xfId="44"/>
    <cellStyle name="40% - Accent1 2 2" xfId="45"/>
    <cellStyle name="40% - Accent1 3" xfId="46"/>
    <cellStyle name="40% - Accent1 3 2" xfId="47"/>
    <cellStyle name="40% - Accent1 4" xfId="48"/>
    <cellStyle name="40% - Accent1 4 2" xfId="49"/>
    <cellStyle name="40% - Accent2 2" xfId="50"/>
    <cellStyle name="40% - Accent2 2 2" xfId="51"/>
    <cellStyle name="40% - Accent2 3" xfId="52"/>
    <cellStyle name="40% - Accent2 3 2" xfId="53"/>
    <cellStyle name="40% - Accent2 4" xfId="54"/>
    <cellStyle name="40% - Accent2 4 2" xfId="55"/>
    <cellStyle name="40% - Accent3 2" xfId="56"/>
    <cellStyle name="40% - Accent3 2 2" xfId="57"/>
    <cellStyle name="40% - Accent3 3" xfId="58"/>
    <cellStyle name="40% - Accent3 3 2" xfId="59"/>
    <cellStyle name="40% - Accent3 4" xfId="60"/>
    <cellStyle name="40% - Accent3 4 2" xfId="61"/>
    <cellStyle name="40% - Accent4 2" xfId="62"/>
    <cellStyle name="40% - Accent4 2 2" xfId="63"/>
    <cellStyle name="40% - Accent4 3" xfId="64"/>
    <cellStyle name="40% - Accent4 3 2" xfId="65"/>
    <cellStyle name="40% - Accent4 4" xfId="66"/>
    <cellStyle name="40% - Accent4 4 2" xfId="67"/>
    <cellStyle name="40% - Accent5 2" xfId="68"/>
    <cellStyle name="40% - Accent5 2 2" xfId="69"/>
    <cellStyle name="40% - Accent5 3" xfId="70"/>
    <cellStyle name="40% - Accent5 3 2" xfId="71"/>
    <cellStyle name="40% - Accent5 4" xfId="72"/>
    <cellStyle name="40% - Accent5 4 2" xfId="73"/>
    <cellStyle name="40% - Accent6 2" xfId="74"/>
    <cellStyle name="40% - Accent6 2 2" xfId="75"/>
    <cellStyle name="40% - Accent6 3" xfId="76"/>
    <cellStyle name="40% - Accent6 3 2" xfId="77"/>
    <cellStyle name="40% - Accent6 4" xfId="78"/>
    <cellStyle name="40% - Accent6 4 2" xfId="79"/>
    <cellStyle name="60% - Accent1 2" xfId="80"/>
    <cellStyle name="60% - Accent1 2 2" xfId="81"/>
    <cellStyle name="60% - Accent1 3" xfId="82"/>
    <cellStyle name="60% - Accent1 3 2" xfId="83"/>
    <cellStyle name="60% - Accent1 4" xfId="84"/>
    <cellStyle name="60% - Accent1 4 2" xfId="85"/>
    <cellStyle name="60% - Accent2 2" xfId="86"/>
    <cellStyle name="60% - Accent2 2 2" xfId="87"/>
    <cellStyle name="60% - Accent2 3" xfId="88"/>
    <cellStyle name="60% - Accent2 3 2" xfId="89"/>
    <cellStyle name="60% - Accent2 4" xfId="90"/>
    <cellStyle name="60% - Accent2 4 2" xfId="91"/>
    <cellStyle name="60% - Accent3 2" xfId="92"/>
    <cellStyle name="60% - Accent3 2 2" xfId="93"/>
    <cellStyle name="60% - Accent3 3" xfId="94"/>
    <cellStyle name="60% - Accent3 3 2" xfId="95"/>
    <cellStyle name="60% - Accent3 4" xfId="96"/>
    <cellStyle name="60% - Accent3 4 2" xfId="97"/>
    <cellStyle name="60% - Accent4 2" xfId="98"/>
    <cellStyle name="60% - Accent4 2 2" xfId="99"/>
    <cellStyle name="60% - Accent4 3" xfId="100"/>
    <cellStyle name="60% - Accent4 3 2" xfId="101"/>
    <cellStyle name="60% - Accent4 4" xfId="102"/>
    <cellStyle name="60% - Accent4 4 2" xfId="103"/>
    <cellStyle name="60% - Accent5 2" xfId="104"/>
    <cellStyle name="60% - Accent5 2 2" xfId="105"/>
    <cellStyle name="60% - Accent5 3" xfId="106"/>
    <cellStyle name="60% - Accent5 3 2" xfId="107"/>
    <cellStyle name="60% - Accent5 4" xfId="108"/>
    <cellStyle name="60% - Accent5 4 2" xfId="109"/>
    <cellStyle name="60% - Accent6 2" xfId="110"/>
    <cellStyle name="60% - Accent6 2 2" xfId="111"/>
    <cellStyle name="60% - Accent6 3" xfId="112"/>
    <cellStyle name="60% - Accent6 3 2" xfId="113"/>
    <cellStyle name="60% - Accent6 4" xfId="114"/>
    <cellStyle name="60% - Accent6 4 2" xfId="115"/>
    <cellStyle name="75" xfId="116"/>
    <cellStyle name="75 2" xfId="117"/>
    <cellStyle name="75 2 2" xfId="118"/>
    <cellStyle name="75 2 3" xfId="119"/>
    <cellStyle name="75 3" xfId="120"/>
    <cellStyle name="75 4" xfId="121"/>
    <cellStyle name="A_x0001_" xfId="122"/>
    <cellStyle name="Accent1 2" xfId="123"/>
    <cellStyle name="Accent1 2 2" xfId="124"/>
    <cellStyle name="Accent1 3" xfId="125"/>
    <cellStyle name="Accent1 3 2" xfId="126"/>
    <cellStyle name="Accent1 4" xfId="127"/>
    <cellStyle name="Accent1 4 2" xfId="128"/>
    <cellStyle name="Accent2 2" xfId="129"/>
    <cellStyle name="Accent2 2 2" xfId="130"/>
    <cellStyle name="Accent2 3" xfId="131"/>
    <cellStyle name="Accent2 3 2" xfId="132"/>
    <cellStyle name="Accent2 4" xfId="133"/>
    <cellStyle name="Accent2 4 2" xfId="134"/>
    <cellStyle name="Accent3 2" xfId="135"/>
    <cellStyle name="Accent3 2 2" xfId="136"/>
    <cellStyle name="Accent3 3" xfId="137"/>
    <cellStyle name="Accent3 3 2" xfId="138"/>
    <cellStyle name="Accent3 4" xfId="139"/>
    <cellStyle name="Accent3 4 2" xfId="140"/>
    <cellStyle name="Accent4 2" xfId="141"/>
    <cellStyle name="Accent4 2 2" xfId="142"/>
    <cellStyle name="Accent4 3" xfId="143"/>
    <cellStyle name="Accent4 3 2" xfId="144"/>
    <cellStyle name="Accent4 4" xfId="145"/>
    <cellStyle name="Accent4 4 2" xfId="146"/>
    <cellStyle name="Accent5 2" xfId="147"/>
    <cellStyle name="Accent5 2 2" xfId="148"/>
    <cellStyle name="Accent5 3" xfId="149"/>
    <cellStyle name="Accent5 3 2" xfId="150"/>
    <cellStyle name="Accent5 4" xfId="151"/>
    <cellStyle name="Accent5 4 2" xfId="152"/>
    <cellStyle name="Accent6 2" xfId="153"/>
    <cellStyle name="Accent6 2 2" xfId="154"/>
    <cellStyle name="Accent6 3" xfId="155"/>
    <cellStyle name="Accent6 3 2" xfId="156"/>
    <cellStyle name="Accent6 4" xfId="157"/>
    <cellStyle name="Accent6 4 2" xfId="158"/>
    <cellStyle name="Bad 2" xfId="159"/>
    <cellStyle name="Bad 2 2" xfId="160"/>
    <cellStyle name="Bad 3" xfId="161"/>
    <cellStyle name="Bad 3 2" xfId="162"/>
    <cellStyle name="Bad 4" xfId="163"/>
    <cellStyle name="Bad 4 2" xfId="164"/>
    <cellStyle name="Body" xfId="165"/>
    <cellStyle name="Body 2" xfId="166"/>
    <cellStyle name="Bold" xfId="167"/>
    <cellStyle name="Bold 2" xfId="168"/>
    <cellStyle name="Bold 2 2" xfId="169"/>
    <cellStyle name="Bold 3" xfId="170"/>
    <cellStyle name="Calculation 2" xfId="171"/>
    <cellStyle name="Calculation 2 2" xfId="172"/>
    <cellStyle name="Calculation 3" xfId="173"/>
    <cellStyle name="Calculation 3 2" xfId="174"/>
    <cellStyle name="Calculation 4" xfId="175"/>
    <cellStyle name="Calculation 4 2" xfId="176"/>
    <cellStyle name="Check Cell 2" xfId="177"/>
    <cellStyle name="Check Cell 2 2" xfId="178"/>
    <cellStyle name="Check Cell 3" xfId="179"/>
    <cellStyle name="Check Cell 3 2" xfId="180"/>
    <cellStyle name="Check Cell 4" xfId="181"/>
    <cellStyle name="Check Cell 4 2" xfId="182"/>
    <cellStyle name="Comma" xfId="717" builtinId="3"/>
    <cellStyle name="Comma (0.0)" xfId="184"/>
    <cellStyle name="Comma (0.00)" xfId="185"/>
    <cellStyle name="Comma (hidden)" xfId="186"/>
    <cellStyle name="Comma (index)" xfId="187"/>
    <cellStyle name="Comma 10" xfId="188"/>
    <cellStyle name="Comma 10 19" xfId="189"/>
    <cellStyle name="Comma 10 2" xfId="190"/>
    <cellStyle name="Comma 10 2 2" xfId="191"/>
    <cellStyle name="Comma 10 2 2 2" xfId="192"/>
    <cellStyle name="Comma 10 2 3" xfId="193"/>
    <cellStyle name="Comma 10 3" xfId="194"/>
    <cellStyle name="Comma 10 3 2" xfId="195"/>
    <cellStyle name="Comma 10 4" xfId="196"/>
    <cellStyle name="Comma 10 5" xfId="197"/>
    <cellStyle name="Comma 11" xfId="198"/>
    <cellStyle name="Comma 11 2" xfId="199"/>
    <cellStyle name="Comma 11 2 2" xfId="200"/>
    <cellStyle name="Comma 11 2 3" xfId="201"/>
    <cellStyle name="Comma 11 2 4" xfId="202"/>
    <cellStyle name="Comma 11 3" xfId="203"/>
    <cellStyle name="Comma 12" xfId="204"/>
    <cellStyle name="Comma 13" xfId="205"/>
    <cellStyle name="Comma 13 2" xfId="206"/>
    <cellStyle name="Comma 14" xfId="207"/>
    <cellStyle name="Comma 14 2" xfId="208"/>
    <cellStyle name="Comma 15" xfId="209"/>
    <cellStyle name="Comma 16" xfId="210"/>
    <cellStyle name="Comma 17" xfId="211"/>
    <cellStyle name="Comma 18" xfId="212"/>
    <cellStyle name="Comma 19" xfId="213"/>
    <cellStyle name="Comma 19 2" xfId="214"/>
    <cellStyle name="Comma 2" xfId="215"/>
    <cellStyle name="Comma 2 10" xfId="216"/>
    <cellStyle name="Comma 2 11" xfId="217"/>
    <cellStyle name="Comma 2 11 2" xfId="218"/>
    <cellStyle name="Comma 2 11 2 2" xfId="219"/>
    <cellStyle name="Comma 2 11 3" xfId="220"/>
    <cellStyle name="Comma 2 12" xfId="221"/>
    <cellStyle name="Comma 2 13" xfId="222"/>
    <cellStyle name="Comma 2 14" xfId="223"/>
    <cellStyle name="Comma 2 15" xfId="224"/>
    <cellStyle name="Comma 2 15 2" xfId="225"/>
    <cellStyle name="Comma 2 16" xfId="226"/>
    <cellStyle name="Comma 2 17" xfId="227"/>
    <cellStyle name="Comma 2 18" xfId="228"/>
    <cellStyle name="Comma 2 19" xfId="229"/>
    <cellStyle name="Comma 2 2" xfId="230"/>
    <cellStyle name="Comma 2 2 2" xfId="231"/>
    <cellStyle name="Comma 2 2 2 2" xfId="232"/>
    <cellStyle name="Comma 2 2 2 2 2" xfId="233"/>
    <cellStyle name="Comma 2 2 2 3" xfId="234"/>
    <cellStyle name="Comma 2 2 2 4" xfId="235"/>
    <cellStyle name="Comma 2 2 3" xfId="236"/>
    <cellStyle name="Comma 2 2 4" xfId="237"/>
    <cellStyle name="Comma 2 2 5" xfId="238"/>
    <cellStyle name="Comma 2 2_WP_TSF_YE'09" xfId="239"/>
    <cellStyle name="Comma 2 3" xfId="240"/>
    <cellStyle name="Comma 2 3 2" xfId="241"/>
    <cellStyle name="Comma 2 3 2 2" xfId="242"/>
    <cellStyle name="Comma 2 3 3" xfId="243"/>
    <cellStyle name="Comma 2 3 3 2" xfId="244"/>
    <cellStyle name="Comma 2 3 4" xfId="245"/>
    <cellStyle name="Comma 2 3 5" xfId="246"/>
    <cellStyle name="Comma 2 4" xfId="247"/>
    <cellStyle name="Comma 2 4 2" xfId="248"/>
    <cellStyle name="Comma 2 5" xfId="249"/>
    <cellStyle name="Comma 2 5 2" xfId="250"/>
    <cellStyle name="Comma 2 6" xfId="251"/>
    <cellStyle name="Comma 2 7" xfId="252"/>
    <cellStyle name="Comma 2 8" xfId="253"/>
    <cellStyle name="Comma 2 9" xfId="254"/>
    <cellStyle name="Comma 2 9 2" xfId="255"/>
    <cellStyle name="Comma 2 9 2 2" xfId="256"/>
    <cellStyle name="Comma 2 9 3" xfId="257"/>
    <cellStyle name="Comma 20" xfId="258"/>
    <cellStyle name="Comma 20 2" xfId="259"/>
    <cellStyle name="Comma 20 3" xfId="260"/>
    <cellStyle name="Comma 20 4" xfId="261"/>
    <cellStyle name="Comma 21" xfId="262"/>
    <cellStyle name="Comma 22" xfId="263"/>
    <cellStyle name="Comma 22 2" xfId="264"/>
    <cellStyle name="Comma 22 2 2" xfId="265"/>
    <cellStyle name="Comma 22 3" xfId="266"/>
    <cellStyle name="Comma 22 4" xfId="267"/>
    <cellStyle name="Comma 22 5" xfId="268"/>
    <cellStyle name="Comma 22 6" xfId="269"/>
    <cellStyle name="Comma 22 7" xfId="270"/>
    <cellStyle name="Comma 23" xfId="271"/>
    <cellStyle name="Comma 24" xfId="272"/>
    <cellStyle name="Comma 25" xfId="273"/>
    <cellStyle name="Comma 25 2" xfId="274"/>
    <cellStyle name="Comma 26" xfId="275"/>
    <cellStyle name="Comma 27" xfId="276"/>
    <cellStyle name="Comma 28" xfId="277"/>
    <cellStyle name="Comma 29" xfId="278"/>
    <cellStyle name="Comma 3" xfId="279"/>
    <cellStyle name="Comma 3 12 2" xfId="280"/>
    <cellStyle name="Comma 3 2" xfId="281"/>
    <cellStyle name="Comma 3 2 2" xfId="282"/>
    <cellStyle name="Comma 3 2 3" xfId="283"/>
    <cellStyle name="Comma 3 3" xfId="284"/>
    <cellStyle name="Comma 3 3 2" xfId="285"/>
    <cellStyle name="Comma 3 4" xfId="286"/>
    <cellStyle name="Comma 3 5" xfId="287"/>
    <cellStyle name="Comma 3 6" xfId="288"/>
    <cellStyle name="Comma 3_Lead sheet Lightig Mart_-Q1_10" xfId="289"/>
    <cellStyle name="Comma 30" xfId="290"/>
    <cellStyle name="Comma 31" xfId="291"/>
    <cellStyle name="Comma 32" xfId="292"/>
    <cellStyle name="Comma 33" xfId="293"/>
    <cellStyle name="Comma 34" xfId="294"/>
    <cellStyle name="Comma 35" xfId="295"/>
    <cellStyle name="Comma 36" xfId="296"/>
    <cellStyle name="Comma 37" xfId="297"/>
    <cellStyle name="Comma 38" xfId="298"/>
    <cellStyle name="Comma 39" xfId="299"/>
    <cellStyle name="Comma 4" xfId="300"/>
    <cellStyle name="Comma 4 2" xfId="301"/>
    <cellStyle name="Comma 4 2 2" xfId="302"/>
    <cellStyle name="Comma 4 3" xfId="303"/>
    <cellStyle name="Comma 4 4" xfId="304"/>
    <cellStyle name="Comma 40" xfId="305"/>
    <cellStyle name="Comma 41" xfId="306"/>
    <cellStyle name="Comma 42" xfId="307"/>
    <cellStyle name="Comma 5" xfId="308"/>
    <cellStyle name="Comma 5 2" xfId="309"/>
    <cellStyle name="Comma 5 2 2" xfId="310"/>
    <cellStyle name="Comma 5 2 3" xfId="311"/>
    <cellStyle name="Comma 5 3" xfId="312"/>
    <cellStyle name="Comma 5 3 2" xfId="313"/>
    <cellStyle name="Comma 5 4" xfId="314"/>
    <cellStyle name="Comma 5 5" xfId="315"/>
    <cellStyle name="Comma 5 6" xfId="316"/>
    <cellStyle name="Comma 5 7" xfId="317"/>
    <cellStyle name="Comma 6" xfId="318"/>
    <cellStyle name="Comma 6 2" xfId="319"/>
    <cellStyle name="Comma 6 3" xfId="320"/>
    <cellStyle name="Comma 6 4" xfId="321"/>
    <cellStyle name="Comma 6 5" xfId="322"/>
    <cellStyle name="Comma 7" xfId="183"/>
    <cellStyle name="Comma 7 2" xfId="323"/>
    <cellStyle name="Comma 7 2 2" xfId="324"/>
    <cellStyle name="Comma 7 2 3" xfId="325"/>
    <cellStyle name="Comma 7 3" xfId="326"/>
    <cellStyle name="Comma 7 4" xfId="327"/>
    <cellStyle name="Comma 7 5" xfId="328"/>
    <cellStyle name="Comma 8 2" xfId="329"/>
    <cellStyle name="Comma 8 2 2" xfId="330"/>
    <cellStyle name="Comma 8 3" xfId="331"/>
    <cellStyle name="Comma 8 4" xfId="332"/>
    <cellStyle name="Comma 8 5" xfId="333"/>
    <cellStyle name="Comma 9 2" xfId="334"/>
    <cellStyle name="Comma 9 2 2" xfId="335"/>
    <cellStyle name="Comma 9 3" xfId="336"/>
    <cellStyle name="Comma 9 4" xfId="337"/>
    <cellStyle name="comma zerodec" xfId="338"/>
    <cellStyle name="comma zerodec 2" xfId="339"/>
    <cellStyle name="comma zerodec 2 2" xfId="340"/>
    <cellStyle name="comma zerodec 3" xfId="341"/>
    <cellStyle name="comma zerodec 4" xfId="342"/>
    <cellStyle name="Cover Date" xfId="343"/>
    <cellStyle name="Cover Subtitle" xfId="344"/>
    <cellStyle name="Cover Title" xfId="345"/>
    <cellStyle name="Currency (hidden)" xfId="346"/>
    <cellStyle name="Currency 2" xfId="347"/>
    <cellStyle name="Currency1" xfId="348"/>
    <cellStyle name="Currency1 2" xfId="349"/>
    <cellStyle name="Currency1 2 2" xfId="350"/>
    <cellStyle name="Currency1 3" xfId="351"/>
    <cellStyle name="Currency1 4" xfId="352"/>
    <cellStyle name="Date" xfId="353"/>
    <cellStyle name="Dollar (zero dec)" xfId="354"/>
    <cellStyle name="Dollar (zero dec) 2" xfId="355"/>
    <cellStyle name="Dollar (zero dec) 2 2" xfId="356"/>
    <cellStyle name="Dollar (zero dec) 3" xfId="357"/>
    <cellStyle name="Dollar (zero dec) 4" xfId="358"/>
    <cellStyle name="E&amp;Y House" xfId="359"/>
    <cellStyle name="Euro" xfId="360"/>
    <cellStyle name="Excel_BuiltIn_Comma 1" xfId="361"/>
    <cellStyle name="Explanatory Text 2" xfId="362"/>
    <cellStyle name="Explanatory Text 2 2" xfId="363"/>
    <cellStyle name="Explanatory Text 3" xfId="364"/>
    <cellStyle name="Explanatory Text 3 2" xfId="365"/>
    <cellStyle name="Explanatory Text 4" xfId="366"/>
    <cellStyle name="Explanatory Text 4 2" xfId="367"/>
    <cellStyle name="Fixed" xfId="368"/>
    <cellStyle name="Footer SBILogo1" xfId="369"/>
    <cellStyle name="Footer SBILogo2" xfId="370"/>
    <cellStyle name="Footnote" xfId="371"/>
    <cellStyle name="Footnote Reference" xfId="372"/>
    <cellStyle name="Footnote__0_Lead_ KOSE_30.06.05" xfId="373"/>
    <cellStyle name="Good 2" xfId="374"/>
    <cellStyle name="Good 2 2" xfId="375"/>
    <cellStyle name="Good 3" xfId="376"/>
    <cellStyle name="Good 3 2" xfId="377"/>
    <cellStyle name="Good 4" xfId="378"/>
    <cellStyle name="Good 4 2" xfId="379"/>
    <cellStyle name="Grey" xfId="380"/>
    <cellStyle name="Grey 2" xfId="381"/>
    <cellStyle name="Grey 2 2" xfId="382"/>
    <cellStyle name="Grey 3" xfId="383"/>
    <cellStyle name="Grey 4" xfId="384"/>
    <cellStyle name="Header" xfId="385"/>
    <cellStyle name="Header Draft Stamp" xfId="386"/>
    <cellStyle name="Header__0_Lead_ KOSE_30.06.05" xfId="387"/>
    <cellStyle name="Header1" xfId="388"/>
    <cellStyle name="Header1 2" xfId="389"/>
    <cellStyle name="Header1 2 2" xfId="390"/>
    <cellStyle name="Header1 3" xfId="391"/>
    <cellStyle name="Header1 4" xfId="392"/>
    <cellStyle name="Header2" xfId="393"/>
    <cellStyle name="Header2 2" xfId="394"/>
    <cellStyle name="Header2 2 2" xfId="395"/>
    <cellStyle name="Header2 3" xfId="396"/>
    <cellStyle name="Header2 4" xfId="397"/>
    <cellStyle name="Heading 1 2" xfId="398"/>
    <cellStyle name="Heading 1 2 2" xfId="399"/>
    <cellStyle name="Heading 1 3" xfId="400"/>
    <cellStyle name="Heading 1 3 2" xfId="401"/>
    <cellStyle name="Heading 1 4" xfId="402"/>
    <cellStyle name="Heading 1 4 2" xfId="403"/>
    <cellStyle name="Heading 1 Above" xfId="404"/>
    <cellStyle name="Heading 1+" xfId="405"/>
    <cellStyle name="Heading 2 2" xfId="406"/>
    <cellStyle name="Heading 2 2 2" xfId="407"/>
    <cellStyle name="Heading 2 3" xfId="408"/>
    <cellStyle name="Heading 2 3 2" xfId="409"/>
    <cellStyle name="Heading 2 4" xfId="410"/>
    <cellStyle name="Heading 2 4 2" xfId="411"/>
    <cellStyle name="Heading 2 Below" xfId="412"/>
    <cellStyle name="Heading 2 Below 2" xfId="413"/>
    <cellStyle name="Heading 2 Below 3" xfId="414"/>
    <cellStyle name="Heading 2 Below 4" xfId="415"/>
    <cellStyle name="Heading 2+" xfId="416"/>
    <cellStyle name="Heading 3 2" xfId="417"/>
    <cellStyle name="Heading 3 2 2" xfId="418"/>
    <cellStyle name="Heading 3 3" xfId="419"/>
    <cellStyle name="Heading 3 3 2" xfId="420"/>
    <cellStyle name="Heading 3 4" xfId="421"/>
    <cellStyle name="Heading 3 4 2" xfId="422"/>
    <cellStyle name="Heading 3+" xfId="423"/>
    <cellStyle name="Heading 4 2" xfId="424"/>
    <cellStyle name="Heading 4 2 2" xfId="425"/>
    <cellStyle name="Heading 4 3" xfId="426"/>
    <cellStyle name="Heading 4 3 2" xfId="427"/>
    <cellStyle name="Heading 4 4" xfId="428"/>
    <cellStyle name="Heading 4 4 2" xfId="429"/>
    <cellStyle name="HEADING1" xfId="430"/>
    <cellStyle name="HEADING2" xfId="431"/>
    <cellStyle name="Hidden" xfId="432"/>
    <cellStyle name="Hyperlink 2" xfId="433"/>
    <cellStyle name="Hyperlink 2 2" xfId="434"/>
    <cellStyle name="Hyperlink 3" xfId="435"/>
    <cellStyle name="Hyperlink 4" xfId="436"/>
    <cellStyle name="Input [yellow]" xfId="437"/>
    <cellStyle name="Input [yellow] 2" xfId="438"/>
    <cellStyle name="Input [yellow] 2 2" xfId="439"/>
    <cellStyle name="Input [yellow] 2 3" xfId="440"/>
    <cellStyle name="Input [yellow] 3" xfId="441"/>
    <cellStyle name="Input [yellow] 4" xfId="442"/>
    <cellStyle name="Input 2" xfId="443"/>
    <cellStyle name="Input 2 2" xfId="444"/>
    <cellStyle name="Input 3" xfId="445"/>
    <cellStyle name="Input 3 2" xfId="446"/>
    <cellStyle name="Input 4" xfId="447"/>
    <cellStyle name="Input 4 2" xfId="448"/>
    <cellStyle name="Linked Cell 2" xfId="449"/>
    <cellStyle name="Linked Cell 2 2" xfId="450"/>
    <cellStyle name="Linked Cell 3" xfId="451"/>
    <cellStyle name="Linked Cell 3 2" xfId="452"/>
    <cellStyle name="Linked Cell 4" xfId="453"/>
    <cellStyle name="Linked Cell 4 2" xfId="454"/>
    <cellStyle name="Moeda [0]_aola" xfId="455"/>
    <cellStyle name="Moeda_aola" xfId="456"/>
    <cellStyle name="Moneda [0]_FAXE" xfId="457"/>
    <cellStyle name="Moneda_FAXE" xfId="458"/>
    <cellStyle name="Neutral 2" xfId="459"/>
    <cellStyle name="Neutral 2 2" xfId="460"/>
    <cellStyle name="Neutral 3" xfId="461"/>
    <cellStyle name="Neutral 3 2" xfId="462"/>
    <cellStyle name="Neutral 4" xfId="463"/>
    <cellStyle name="Neutral 4 2" xfId="464"/>
    <cellStyle name="no dec" xfId="465"/>
    <cellStyle name="Normal" xfId="0" builtinId="0"/>
    <cellStyle name="Normal - Style1" xfId="466"/>
    <cellStyle name="Normal - Style1 2" xfId="467"/>
    <cellStyle name="Normal - Style1 2 2" xfId="468"/>
    <cellStyle name="Normal - Style1 2 3" xfId="469"/>
    <cellStyle name="Normal - Style1 3" xfId="470"/>
    <cellStyle name="Normal - Style1 4" xfId="471"/>
    <cellStyle name="Normal 10" xfId="472"/>
    <cellStyle name="Normal 10 2" xfId="473"/>
    <cellStyle name="Normal 10 3" xfId="474"/>
    <cellStyle name="Normal 11" xfId="475"/>
    <cellStyle name="Normal 11 2" xfId="476"/>
    <cellStyle name="Normal 12" xfId="477"/>
    <cellStyle name="Normal 13" xfId="478"/>
    <cellStyle name="Normal 14" xfId="479"/>
    <cellStyle name="Normal 15" xfId="480"/>
    <cellStyle name="Normal 16" xfId="481"/>
    <cellStyle name="Normal 17" xfId="482"/>
    <cellStyle name="Normal 18" xfId="483"/>
    <cellStyle name="Normal 19" xfId="484"/>
    <cellStyle name="Normal 2" xfId="1"/>
    <cellStyle name="Normal 2 10" xfId="485"/>
    <cellStyle name="Normal 2 2" xfId="486"/>
    <cellStyle name="Normal 2 2 2" xfId="487"/>
    <cellStyle name="Normal 2 2 2 2" xfId="488"/>
    <cellStyle name="Normal 2 2 2 3" xfId="489"/>
    <cellStyle name="Normal 2 2 3" xfId="490"/>
    <cellStyle name="Normal 2 2 3 2" xfId="491"/>
    <cellStyle name="Normal 2 2 3 3" xfId="492"/>
    <cellStyle name="Normal 2 2 4" xfId="493"/>
    <cellStyle name="Normal 2 2 4 2" xfId="494"/>
    <cellStyle name="Normal 2 2 5" xfId="495"/>
    <cellStyle name="Normal 2 2 6" xfId="496"/>
    <cellStyle name="Normal 2 3" xfId="497"/>
    <cellStyle name="Normal 2 3 2" xfId="498"/>
    <cellStyle name="Normal 2 3 2 2" xfId="499"/>
    <cellStyle name="Normal 2 3 3" xfId="500"/>
    <cellStyle name="Normal 2 3 4" xfId="501"/>
    <cellStyle name="Normal 2 4" xfId="502"/>
    <cellStyle name="Normal 2 4 2" xfId="503"/>
    <cellStyle name="Normal 2 4 3" xfId="504"/>
    <cellStyle name="Normal 2 5" xfId="505"/>
    <cellStyle name="Normal 2 5 2" xfId="506"/>
    <cellStyle name="Normal 2 6" xfId="507"/>
    <cellStyle name="Normal 2 6 2" xfId="508"/>
    <cellStyle name="Normal 2 7" xfId="509"/>
    <cellStyle name="Normal 2 8" xfId="510"/>
    <cellStyle name="Normal 2 9" xfId="511"/>
    <cellStyle name="Normal 20" xfId="512"/>
    <cellStyle name="Normal 21" xfId="513"/>
    <cellStyle name="Normal 21 2" xfId="514"/>
    <cellStyle name="Normal 22" xfId="515"/>
    <cellStyle name="Normal 23" xfId="516"/>
    <cellStyle name="Normal 24" xfId="517"/>
    <cellStyle name="Normal 25" xfId="518"/>
    <cellStyle name="Normal 26" xfId="519"/>
    <cellStyle name="Normal 27" xfId="520"/>
    <cellStyle name="Normal 28" xfId="521"/>
    <cellStyle name="Normal 29" xfId="522"/>
    <cellStyle name="Normal 3" xfId="523"/>
    <cellStyle name="Normal 3 2" xfId="524"/>
    <cellStyle name="Normal 3 2 2" xfId="525"/>
    <cellStyle name="Normal 3 3" xfId="526"/>
    <cellStyle name="Normal 3 3 2" xfId="527"/>
    <cellStyle name="Normal 3 3 2 2" xfId="528"/>
    <cellStyle name="Normal 3 3 3" xfId="529"/>
    <cellStyle name="Normal 3 3 3 2" xfId="530"/>
    <cellStyle name="Normal 3 3 4" xfId="531"/>
    <cellStyle name="Normal 3 4" xfId="532"/>
    <cellStyle name="Normal 3 4 2" xfId="533"/>
    <cellStyle name="Normal 3 5" xfId="534"/>
    <cellStyle name="Normal 3 6" xfId="535"/>
    <cellStyle name="Normal 3 7" xfId="536"/>
    <cellStyle name="Normal 3 8" xfId="537"/>
    <cellStyle name="Normal 3 9" xfId="538"/>
    <cellStyle name="Normal 3_AJE&amp;RJE" xfId="539"/>
    <cellStyle name="Normal 30" xfId="540"/>
    <cellStyle name="Normal 31" xfId="541"/>
    <cellStyle name="Normal 32" xfId="542"/>
    <cellStyle name="Normal 33" xfId="543"/>
    <cellStyle name="Normal 34" xfId="544"/>
    <cellStyle name="Normal 35" xfId="545"/>
    <cellStyle name="Normal 4" xfId="546"/>
    <cellStyle name="Normal 4 2" xfId="547"/>
    <cellStyle name="Normal 4 2 2" xfId="548"/>
    <cellStyle name="Normal 4 2 3" xfId="549"/>
    <cellStyle name="Normal 4 3" xfId="550"/>
    <cellStyle name="Normal 4 4" xfId="551"/>
    <cellStyle name="Normal 4 5" xfId="552"/>
    <cellStyle name="Normal 4 6" xfId="553"/>
    <cellStyle name="Normal 4_Cut off Sale_Asefa Q1'10 (100-300)" xfId="554"/>
    <cellStyle name="Normal 5" xfId="555"/>
    <cellStyle name="Normal 5 2" xfId="556"/>
    <cellStyle name="Normal 5 2 2" xfId="557"/>
    <cellStyle name="Normal 5 2 3" xfId="558"/>
    <cellStyle name="Normal 5 2 4" xfId="559"/>
    <cellStyle name="Normal 5 2 5" xfId="560"/>
    <cellStyle name="Normal 5 3" xfId="561"/>
    <cellStyle name="Normal 5 3 2" xfId="562"/>
    <cellStyle name="Normal 5 4" xfId="563"/>
    <cellStyle name="Normal 5 4 2" xfId="564"/>
    <cellStyle name="Normal 5 5" xfId="565"/>
    <cellStyle name="Normal 5 5 2" xfId="566"/>
    <cellStyle name="Normal 5 6" xfId="567"/>
    <cellStyle name="Normal 5_Cut off2009" xfId="568"/>
    <cellStyle name="Normal 6" xfId="2"/>
    <cellStyle name="Normal 6 2" xfId="569"/>
    <cellStyle name="Normal 6 2 2" xfId="570"/>
    <cellStyle name="Normal 6 3" xfId="571"/>
    <cellStyle name="Normal 6 4" xfId="572"/>
    <cellStyle name="Normal 7 2" xfId="573"/>
    <cellStyle name="Normal 7 2 2" xfId="574"/>
    <cellStyle name="Normal 7 3" xfId="575"/>
    <cellStyle name="Normal 7 4" xfId="576"/>
    <cellStyle name="Normal 7 5" xfId="577"/>
    <cellStyle name="Normal 7 6" xfId="578"/>
    <cellStyle name="Normal 8" xfId="579"/>
    <cellStyle name="Normal 8 2" xfId="580"/>
    <cellStyle name="Normal 8 2 2" xfId="581"/>
    <cellStyle name="Normal 8 2 3" xfId="582"/>
    <cellStyle name="Normal 8 3" xfId="583"/>
    <cellStyle name="Normal 8 3 2" xfId="584"/>
    <cellStyle name="Normal 8 4" xfId="585"/>
    <cellStyle name="Normal 8 5" xfId="586"/>
    <cellStyle name="Normal 9 2" xfId="587"/>
    <cellStyle name="Normal 9 3" xfId="588"/>
    <cellStyle name="NormalGB" xfId="589"/>
    <cellStyle name="Note 2" xfId="590"/>
    <cellStyle name="Note 2 2" xfId="591"/>
    <cellStyle name="Note 3" xfId="592"/>
    <cellStyle name="Note 3 2" xfId="593"/>
    <cellStyle name="Note 4" xfId="594"/>
    <cellStyle name="Note 4 2" xfId="595"/>
    <cellStyle name="oft Excel]_x000d__x000a_Comment=The open=/f lines load custom functions into the Paste Function list._x000d__x000a_Maximized=3_x000d__x000a_Basics=1_x000d__x000a_A" xfId="596"/>
    <cellStyle name="Output 2" xfId="597"/>
    <cellStyle name="Output 2 2" xfId="598"/>
    <cellStyle name="Output 3" xfId="599"/>
    <cellStyle name="Output 3 2" xfId="600"/>
    <cellStyle name="Output 4" xfId="601"/>
    <cellStyle name="Output 4 2" xfId="602"/>
    <cellStyle name="Page Number" xfId="603"/>
    <cellStyle name="Percent (0%)" xfId="604"/>
    <cellStyle name="Percent (0.0%)" xfId="605"/>
    <cellStyle name="Percent (0.00%)" xfId="606"/>
    <cellStyle name="Percent [2]" xfId="607"/>
    <cellStyle name="Percent [2] 2" xfId="608"/>
    <cellStyle name="Percent [2] 3" xfId="609"/>
    <cellStyle name="Percent [2] 4" xfId="610"/>
    <cellStyle name="Percent [2] 5" xfId="611"/>
    <cellStyle name="Percent 2" xfId="612"/>
    <cellStyle name="Percent 2 2" xfId="613"/>
    <cellStyle name="Percent 2 2 2" xfId="614"/>
    <cellStyle name="Percent 2 3" xfId="615"/>
    <cellStyle name="Percent 2 4" xfId="616"/>
    <cellStyle name="Percent 2 5" xfId="617"/>
    <cellStyle name="Percent 3 2" xfId="618"/>
    <cellStyle name="Percent 3 3" xfId="619"/>
    <cellStyle name="Percent 4 2" xfId="620"/>
    <cellStyle name="Percent 4 2 2" xfId="621"/>
    <cellStyle name="Percent 4 3" xfId="622"/>
    <cellStyle name="Percent 4 4" xfId="623"/>
    <cellStyle name="Percent 5 2" xfId="624"/>
    <cellStyle name="Percent 6" xfId="625"/>
    <cellStyle name="Percent 6 2" xfId="626"/>
    <cellStyle name="Percent 6 3" xfId="627"/>
    <cellStyle name="Percent 6 4" xfId="628"/>
    <cellStyle name="Percent 7" xfId="629"/>
    <cellStyle name="Quantity" xfId="630"/>
    <cellStyle name="Quantity 2" xfId="631"/>
    <cellStyle name="Quantity 3" xfId="632"/>
    <cellStyle name="Quantity 4" xfId="633"/>
    <cellStyle name="Salomon Logo" xfId="634"/>
    <cellStyle name="Separador de milhares [0]_Person" xfId="635"/>
    <cellStyle name="Separador de milhares_Person" xfId="636"/>
    <cellStyle name="Table Head" xfId="637"/>
    <cellStyle name="Table Source" xfId="638"/>
    <cellStyle name="Table Text" xfId="639"/>
    <cellStyle name="Table Text 2" xfId="640"/>
    <cellStyle name="Table Text 3" xfId="641"/>
    <cellStyle name="Table Text 4" xfId="642"/>
    <cellStyle name="Table Title" xfId="643"/>
    <cellStyle name="Table Units" xfId="644"/>
    <cellStyle name="Text" xfId="645"/>
    <cellStyle name="Text 1" xfId="646"/>
    <cellStyle name="Text 2" xfId="647"/>
    <cellStyle name="Text Head 1" xfId="648"/>
    <cellStyle name="Text Head 2" xfId="649"/>
    <cellStyle name="Text Indent 1" xfId="650"/>
    <cellStyle name="Text Indent 2" xfId="651"/>
    <cellStyle name="Text_Financed Leases" xfId="652"/>
    <cellStyle name="Title 2" xfId="653"/>
    <cellStyle name="Title 2 2" xfId="654"/>
    <cellStyle name="Title 3" xfId="655"/>
    <cellStyle name="Title 3 2" xfId="656"/>
    <cellStyle name="Title 4" xfId="657"/>
    <cellStyle name="Title 4 2" xfId="658"/>
    <cellStyle name="TOC 1" xfId="659"/>
    <cellStyle name="TOC 2" xfId="660"/>
    <cellStyle name="Total 2" xfId="661"/>
    <cellStyle name="Total 2 2" xfId="662"/>
    <cellStyle name="Total 3" xfId="663"/>
    <cellStyle name="Total 3 2" xfId="664"/>
    <cellStyle name="Total 4" xfId="665"/>
    <cellStyle name="Total 4 2" xfId="666"/>
    <cellStyle name="Warning Text 2" xfId="667"/>
    <cellStyle name="Warning Text 2 2" xfId="668"/>
    <cellStyle name="Warning Text 3" xfId="669"/>
    <cellStyle name="Warning Text 3 2" xfId="670"/>
    <cellStyle name="Warning Text 4" xfId="671"/>
    <cellStyle name="Warning Text 4 2" xfId="672"/>
    <cellStyle name="ค@ฏ๋_1111D2111DQ2" xfId="673"/>
    <cellStyle name="คdคภฆ์[0]_1111D2111DQ2" xfId="674"/>
    <cellStyle name="คdคภฆ์_1111D2111DQ1" xfId="675"/>
    <cellStyle name="เครื่องหมายจุลภาค [0]_PERSONAL" xfId="676"/>
    <cellStyle name="เครื่องหมายจุลภาค 2" xfId="677"/>
    <cellStyle name="เครื่องหมายจุลภาค 2 2" xfId="678"/>
    <cellStyle name="เครื่องหมายจุลภาค 2 2 2" xfId="679"/>
    <cellStyle name="เครื่องหมายจุลภาค 2 3" xfId="680"/>
    <cellStyle name="เครื่องหมายจุลภาค 2 4" xfId="681"/>
    <cellStyle name="เครื่องหมายจุลภาค 3" xfId="682"/>
    <cellStyle name="เครื่องหมายจุลภาค 4" xfId="683"/>
    <cellStyle name="เครื่องหมายจุลภาค 5" xfId="684"/>
    <cellStyle name="เครื่องหมายจุลภาค 6" xfId="685"/>
    <cellStyle name="เครื่องหมายจุลภาค 7" xfId="686"/>
    <cellStyle name="เครื่องหมายจุลภาค 8" xfId="687"/>
    <cellStyle name="เครื่องหมายจุลภาค 9" xfId="688"/>
    <cellStyle name="เครื่องหมายจุลภาค_11510" xfId="689"/>
    <cellStyle name="เครื่องหมายสกุลเงิน [0]_costwithtooling1" xfId="690"/>
    <cellStyle name="เครื่องหมายสกุลเงิน_costwithtooling1" xfId="691"/>
    <cellStyle name="เชื่อมโยงหลายมิติ" xfId="692"/>
    <cellStyle name="ณfน๔ [0]_Book1" xfId="693"/>
    <cellStyle name="ณfน๔_Book1" xfId="694"/>
    <cellStyle name="ตามการเชื่อมโยงหลายมิติ" xfId="695"/>
    <cellStyle name="น้บะภฒ_95" xfId="696"/>
    <cellStyle name="ปกติ 2" xfId="697"/>
    <cellStyle name="ปกติ 2 2" xfId="698"/>
    <cellStyle name="ปกติ 3" xfId="699"/>
    <cellStyle name="ปกติ 3 2" xfId="700"/>
    <cellStyle name="ปกติ 4" xfId="701"/>
    <cellStyle name="ปกติ 5" xfId="702"/>
    <cellStyle name="ปกติ 6" xfId="703"/>
    <cellStyle name="ปกติ 7" xfId="704"/>
    <cellStyle name="ปกติ 8" xfId="705"/>
    <cellStyle name="ปกติ_11510" xfId="706"/>
    <cellStyle name="เปอร์เซ็นต์ 2" xfId="707"/>
    <cellStyle name="เปอร์เซ็นต์_WP_C_CM_AR_YE07" xfId="708"/>
    <cellStyle name="ฤธถ [0]_95" xfId="709"/>
    <cellStyle name="ฤธถ_95" xfId="710"/>
    <cellStyle name="ล๋ศญ [0]_95" xfId="711"/>
    <cellStyle name="ล๋ศญ_95" xfId="712"/>
    <cellStyle name="วฅมุ_4ฟ๙ฝวภ๛" xfId="713"/>
    <cellStyle name="쉼표_MapleSEA_RoyaltyReport_Sep2005_Sample1" xfId="714"/>
    <cellStyle name="표준_MapleSEA_RoyaltyReport_Sep2005_Sample1" xfId="715"/>
    <cellStyle name="標準_3E00QuotaionForm0112" xfId="7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showGridLines="0" tabSelected="1" view="pageBreakPreview" zoomScaleNormal="100" zoomScaleSheetLayoutView="100" workbookViewId="0">
      <selection activeCell="G60" sqref="G60"/>
    </sheetView>
  </sheetViews>
  <sheetFormatPr defaultColWidth="10.85546875" defaultRowHeight="20.100000000000001" customHeight="1"/>
  <cols>
    <col min="1" max="2" width="10.85546875" style="3" customWidth="1"/>
    <col min="3" max="3" width="25.28515625" style="3" customWidth="1"/>
    <col min="4" max="4" width="1.85546875" style="3" customWidth="1"/>
    <col min="5" max="5" width="6.140625" style="3" customWidth="1"/>
    <col min="6" max="6" width="1.85546875" style="3" customWidth="1"/>
    <col min="7" max="7" width="15.7109375" style="3" customWidth="1"/>
    <col min="8" max="8" width="1.85546875" style="3" customWidth="1"/>
    <col min="9" max="9" width="15.7109375" style="3" customWidth="1"/>
    <col min="10" max="10" width="1.85546875" style="3" customWidth="1"/>
    <col min="11" max="16384" width="10.85546875" style="3"/>
  </cols>
  <sheetData>
    <row r="1" spans="1:10" ht="20.100000000000001" customHeight="1">
      <c r="A1" s="1" t="s">
        <v>69</v>
      </c>
      <c r="B1" s="2"/>
      <c r="C1" s="2"/>
      <c r="D1" s="2"/>
      <c r="E1" s="2"/>
      <c r="F1" s="2"/>
      <c r="G1" s="2"/>
      <c r="H1" s="2"/>
      <c r="I1" s="2"/>
      <c r="J1" s="2"/>
    </row>
    <row r="2" spans="1:10" ht="20.100000000000001" customHeight="1">
      <c r="A2" s="1" t="s">
        <v>61</v>
      </c>
      <c r="B2" s="2"/>
      <c r="C2" s="2"/>
      <c r="D2" s="2"/>
      <c r="E2" s="2"/>
      <c r="F2" s="2"/>
      <c r="G2" s="2"/>
      <c r="H2" s="2"/>
      <c r="I2" s="2"/>
      <c r="J2" s="2"/>
    </row>
    <row r="3" spans="1:10" ht="20.100000000000001" customHeight="1">
      <c r="A3" s="4" t="s">
        <v>137</v>
      </c>
      <c r="B3" s="5"/>
      <c r="C3" s="5"/>
      <c r="D3" s="5"/>
      <c r="E3" s="5"/>
      <c r="F3" s="5"/>
      <c r="G3" s="5"/>
      <c r="H3" s="5"/>
      <c r="I3" s="5"/>
      <c r="J3" s="5"/>
    </row>
    <row r="4" spans="1:10" ht="20.100000000000001" customHeight="1">
      <c r="A4" s="5"/>
      <c r="B4" s="5"/>
      <c r="C4" s="5"/>
      <c r="D4" s="5"/>
      <c r="E4" s="5"/>
      <c r="F4" s="5"/>
      <c r="G4" s="5"/>
      <c r="H4" s="5"/>
      <c r="I4" s="6" t="s">
        <v>0</v>
      </c>
      <c r="J4" s="5"/>
    </row>
    <row r="5" spans="1:10" ht="20.100000000000001" customHeight="1">
      <c r="C5" s="7"/>
      <c r="D5" s="7"/>
      <c r="E5" s="8" t="s">
        <v>1</v>
      </c>
      <c r="F5" s="8"/>
      <c r="G5" s="34" t="s">
        <v>138</v>
      </c>
      <c r="H5" s="9"/>
      <c r="I5" s="34" t="s">
        <v>126</v>
      </c>
      <c r="J5" s="9"/>
    </row>
    <row r="6" spans="1:10" ht="20.100000000000001" customHeight="1">
      <c r="A6" s="10" t="s">
        <v>2</v>
      </c>
      <c r="E6" s="11"/>
      <c r="F6" s="11"/>
    </row>
    <row r="7" spans="1:10" ht="20.100000000000001" customHeight="1">
      <c r="A7" s="29" t="s">
        <v>3</v>
      </c>
      <c r="D7" s="7"/>
      <c r="E7" s="11"/>
      <c r="F7" s="11"/>
      <c r="G7" s="12"/>
      <c r="H7" s="12"/>
      <c r="I7" s="12"/>
      <c r="J7" s="12"/>
    </row>
    <row r="8" spans="1:10" ht="20.100000000000001" customHeight="1">
      <c r="A8" s="3" t="s">
        <v>4</v>
      </c>
      <c r="D8" s="7"/>
      <c r="E8" s="13">
        <v>8</v>
      </c>
      <c r="F8" s="28"/>
      <c r="G8" s="43">
        <v>31184379</v>
      </c>
      <c r="H8" s="14"/>
      <c r="I8" s="43">
        <v>30102908</v>
      </c>
      <c r="J8" s="14"/>
    </row>
    <row r="9" spans="1:10" ht="20.100000000000001" customHeight="1">
      <c r="A9" s="3" t="s">
        <v>70</v>
      </c>
      <c r="D9" s="7"/>
      <c r="E9" s="13">
        <v>9</v>
      </c>
      <c r="F9" s="28"/>
      <c r="G9" s="43">
        <v>0</v>
      </c>
      <c r="H9" s="14"/>
      <c r="I9" s="43">
        <v>337642665</v>
      </c>
      <c r="J9" s="14"/>
    </row>
    <row r="10" spans="1:10" ht="20.100000000000001" customHeight="1">
      <c r="A10" s="3" t="s">
        <v>181</v>
      </c>
      <c r="D10" s="7"/>
      <c r="E10" s="13">
        <v>14</v>
      </c>
      <c r="F10" s="28"/>
      <c r="G10" s="43">
        <v>0</v>
      </c>
      <c r="H10" s="14"/>
      <c r="I10" s="43">
        <v>15000000</v>
      </c>
      <c r="J10" s="14"/>
    </row>
    <row r="11" spans="1:10" ht="20.100000000000001" customHeight="1">
      <c r="A11" s="3" t="s">
        <v>57</v>
      </c>
      <c r="D11" s="7"/>
      <c r="E11" s="13" t="s">
        <v>142</v>
      </c>
      <c r="F11" s="13"/>
      <c r="G11" s="43">
        <v>123636049</v>
      </c>
      <c r="H11" s="14"/>
      <c r="I11" s="43">
        <v>122795949</v>
      </c>
      <c r="J11" s="14"/>
    </row>
    <row r="12" spans="1:10" ht="20.100000000000001" customHeight="1">
      <c r="A12" s="3" t="s">
        <v>52</v>
      </c>
      <c r="D12" s="7"/>
      <c r="E12" s="13">
        <v>11</v>
      </c>
      <c r="F12" s="13"/>
      <c r="G12" s="42">
        <v>301267484</v>
      </c>
      <c r="H12" s="14"/>
      <c r="I12" s="42">
        <v>308329025</v>
      </c>
      <c r="J12" s="14"/>
    </row>
    <row r="13" spans="1:10" ht="20.100000000000001" customHeight="1">
      <c r="A13" s="3" t="s">
        <v>143</v>
      </c>
      <c r="D13" s="7"/>
      <c r="E13" s="13">
        <v>15</v>
      </c>
      <c r="F13" s="13"/>
      <c r="G13" s="42">
        <v>60000000</v>
      </c>
      <c r="H13" s="14"/>
      <c r="I13" s="42">
        <v>0</v>
      </c>
      <c r="J13" s="14"/>
    </row>
    <row r="14" spans="1:10" ht="20.100000000000001" customHeight="1">
      <c r="A14" s="3" t="s">
        <v>144</v>
      </c>
      <c r="D14" s="7"/>
      <c r="E14" s="13">
        <v>12</v>
      </c>
      <c r="F14" s="13"/>
      <c r="G14" s="42">
        <v>307083650</v>
      </c>
      <c r="H14" s="14"/>
      <c r="I14" s="42">
        <v>0</v>
      </c>
      <c r="J14" s="14"/>
    </row>
    <row r="15" spans="1:10" ht="20.100000000000001" customHeight="1">
      <c r="A15" s="3" t="s">
        <v>5</v>
      </c>
      <c r="E15" s="13"/>
      <c r="F15" s="13"/>
      <c r="G15" s="45">
        <v>5983370</v>
      </c>
      <c r="H15" s="14"/>
      <c r="I15" s="45">
        <v>4906695</v>
      </c>
      <c r="J15" s="14"/>
    </row>
    <row r="16" spans="1:10" ht="20.100000000000001" customHeight="1">
      <c r="A16" s="29" t="s">
        <v>6</v>
      </c>
      <c r="E16" s="13"/>
      <c r="F16" s="13"/>
      <c r="G16" s="49">
        <f>SUM(G8:G15)</f>
        <v>829154932</v>
      </c>
      <c r="H16" s="14"/>
      <c r="I16" s="49">
        <f>SUM(I8:I15)</f>
        <v>818777242</v>
      </c>
      <c r="J16" s="14"/>
    </row>
    <row r="17" spans="1:10" ht="20.100000000000001" customHeight="1">
      <c r="A17" s="29" t="s">
        <v>7</v>
      </c>
      <c r="E17" s="13"/>
      <c r="F17" s="13"/>
      <c r="G17" s="43"/>
      <c r="H17" s="14"/>
      <c r="I17" s="43"/>
      <c r="J17" s="14"/>
    </row>
    <row r="18" spans="1:10" ht="20.100000000000001" customHeight="1">
      <c r="A18" s="3" t="s">
        <v>182</v>
      </c>
      <c r="E18" s="13">
        <v>13</v>
      </c>
      <c r="F18" s="13"/>
      <c r="G18" s="43">
        <v>0</v>
      </c>
      <c r="H18" s="14"/>
      <c r="I18" s="43">
        <v>491763477</v>
      </c>
      <c r="J18" s="14"/>
    </row>
    <row r="19" spans="1:10" ht="20.100000000000001" customHeight="1">
      <c r="A19" s="3" t="s">
        <v>150</v>
      </c>
      <c r="E19" s="13">
        <v>14</v>
      </c>
      <c r="F19" s="13"/>
      <c r="G19" s="43">
        <v>0</v>
      </c>
      <c r="H19" s="14"/>
      <c r="I19" s="43">
        <v>201787131</v>
      </c>
      <c r="J19" s="14"/>
    </row>
    <row r="20" spans="1:10" ht="20.100000000000001" customHeight="1">
      <c r="A20" s="3" t="s">
        <v>145</v>
      </c>
      <c r="E20" s="13"/>
      <c r="F20" s="13"/>
      <c r="G20" s="43"/>
      <c r="H20" s="14"/>
      <c r="I20" s="43"/>
      <c r="J20" s="14"/>
    </row>
    <row r="21" spans="1:10" ht="20.100000000000001" customHeight="1">
      <c r="A21" s="3" t="s">
        <v>146</v>
      </c>
      <c r="E21" s="13">
        <v>15</v>
      </c>
      <c r="F21" s="13"/>
      <c r="G21" s="43">
        <v>582516282</v>
      </c>
      <c r="H21" s="14"/>
      <c r="I21" s="43">
        <v>0</v>
      </c>
      <c r="J21" s="14"/>
    </row>
    <row r="22" spans="1:10" ht="20.100000000000001" customHeight="1">
      <c r="A22" s="3" t="s">
        <v>71</v>
      </c>
      <c r="E22" s="13">
        <v>16</v>
      </c>
      <c r="F22" s="13"/>
      <c r="G22" s="43">
        <v>387013</v>
      </c>
      <c r="H22" s="14"/>
      <c r="I22" s="43">
        <v>387013</v>
      </c>
      <c r="J22" s="14"/>
    </row>
    <row r="23" spans="1:10" ht="20.100000000000001" customHeight="1">
      <c r="A23" s="3" t="s">
        <v>53</v>
      </c>
      <c r="E23" s="13">
        <v>17</v>
      </c>
      <c r="F23" s="13"/>
      <c r="G23" s="43">
        <v>141931449</v>
      </c>
      <c r="H23" s="14"/>
      <c r="I23" s="43">
        <v>134155954</v>
      </c>
      <c r="J23" s="14"/>
    </row>
    <row r="24" spans="1:10" ht="20.100000000000001" customHeight="1">
      <c r="A24" s="3" t="s">
        <v>147</v>
      </c>
      <c r="E24" s="13">
        <v>18</v>
      </c>
      <c r="F24" s="13"/>
      <c r="G24" s="43">
        <v>23456221</v>
      </c>
      <c r="H24" s="14"/>
      <c r="I24" s="43">
        <v>0</v>
      </c>
      <c r="J24" s="14"/>
    </row>
    <row r="25" spans="1:10" ht="20.100000000000001" customHeight="1">
      <c r="A25" s="3" t="s">
        <v>72</v>
      </c>
      <c r="E25" s="13"/>
      <c r="F25" s="13"/>
      <c r="G25" s="43">
        <v>719658</v>
      </c>
      <c r="H25" s="14"/>
      <c r="I25" s="43">
        <v>1774420</v>
      </c>
      <c r="J25" s="14"/>
    </row>
    <row r="26" spans="1:10" ht="20.100000000000001" customHeight="1">
      <c r="A26" s="3" t="s">
        <v>73</v>
      </c>
      <c r="E26" s="13"/>
      <c r="F26" s="13"/>
      <c r="G26" s="45">
        <v>1072521</v>
      </c>
      <c r="H26" s="14"/>
      <c r="I26" s="45">
        <v>1680455</v>
      </c>
      <c r="J26" s="14"/>
    </row>
    <row r="27" spans="1:10" ht="20.100000000000001" customHeight="1">
      <c r="A27" s="29" t="s">
        <v>8</v>
      </c>
      <c r="E27" s="13"/>
      <c r="F27" s="13"/>
      <c r="G27" s="49">
        <f>SUM(G18:G26)</f>
        <v>750083144</v>
      </c>
      <c r="H27" s="14"/>
      <c r="I27" s="49">
        <f>SUM(I18:I26)</f>
        <v>831548450</v>
      </c>
      <c r="J27" s="14"/>
    </row>
    <row r="28" spans="1:10" ht="20.100000000000001" customHeight="1" thickBot="1">
      <c r="A28" s="10" t="s">
        <v>9</v>
      </c>
      <c r="D28" s="7"/>
      <c r="E28" s="17"/>
      <c r="F28" s="17"/>
      <c r="G28" s="47">
        <f>+G16+G27</f>
        <v>1579238076</v>
      </c>
      <c r="H28" s="14"/>
      <c r="I28" s="47">
        <f>+I16+I27</f>
        <v>1650325692</v>
      </c>
      <c r="J28" s="14"/>
    </row>
    <row r="29" spans="1:10" ht="20.100000000000001" customHeight="1" thickTop="1">
      <c r="D29" s="7"/>
    </row>
    <row r="30" spans="1:10" ht="20.100000000000001" customHeight="1">
      <c r="A30" s="3" t="s">
        <v>10</v>
      </c>
      <c r="D30" s="7"/>
    </row>
    <row r="31" spans="1:10" ht="20.100000000000001" customHeight="1">
      <c r="A31" s="1" t="str">
        <f>A1</f>
        <v xml:space="preserve">People's Garment Public Company Limited </v>
      </c>
      <c r="B31" s="2"/>
      <c r="C31" s="2"/>
      <c r="D31" s="2"/>
      <c r="E31" s="2"/>
      <c r="F31" s="2"/>
      <c r="G31" s="2"/>
      <c r="H31" s="2"/>
      <c r="I31" s="2"/>
      <c r="J31" s="2"/>
    </row>
    <row r="32" spans="1:10" ht="20.100000000000001" customHeight="1">
      <c r="A32" s="1" t="s">
        <v>62</v>
      </c>
      <c r="B32" s="2"/>
      <c r="C32" s="2"/>
      <c r="D32" s="2"/>
      <c r="E32" s="2"/>
      <c r="F32" s="2"/>
      <c r="G32" s="2"/>
      <c r="H32" s="2"/>
      <c r="I32" s="2"/>
      <c r="J32" s="2"/>
    </row>
    <row r="33" spans="1:10" ht="20.100000000000001" customHeight="1">
      <c r="A33" s="4" t="str">
        <f>A3</f>
        <v>As at 31 December 2020</v>
      </c>
      <c r="B33" s="5"/>
      <c r="C33" s="5"/>
      <c r="D33" s="5"/>
      <c r="E33" s="5"/>
      <c r="F33" s="5"/>
      <c r="G33" s="5"/>
      <c r="H33" s="5"/>
      <c r="I33" s="5"/>
      <c r="J33" s="5"/>
    </row>
    <row r="34" spans="1:10" ht="20.100000000000001" customHeight="1">
      <c r="A34" s="5"/>
      <c r="B34" s="5"/>
      <c r="C34" s="5"/>
      <c r="D34" s="5"/>
      <c r="E34" s="5"/>
      <c r="F34" s="5"/>
      <c r="G34" s="5"/>
      <c r="H34" s="5"/>
      <c r="I34" s="6" t="s">
        <v>0</v>
      </c>
      <c r="J34" s="5"/>
    </row>
    <row r="35" spans="1:10" ht="20.100000000000001" customHeight="1">
      <c r="C35" s="7"/>
      <c r="D35" s="7"/>
      <c r="E35" s="8" t="s">
        <v>1</v>
      </c>
      <c r="F35" s="8"/>
      <c r="G35" s="9" t="str">
        <f>G5</f>
        <v>2020</v>
      </c>
      <c r="H35" s="9"/>
      <c r="I35" s="9" t="str">
        <f>I5</f>
        <v>2019</v>
      </c>
      <c r="J35" s="9"/>
    </row>
    <row r="36" spans="1:10" ht="20.100000000000001" customHeight="1">
      <c r="A36" s="10" t="s">
        <v>11</v>
      </c>
      <c r="E36" s="7"/>
      <c r="F36" s="7"/>
      <c r="G36" s="7"/>
      <c r="I36" s="7"/>
    </row>
    <row r="37" spans="1:10" ht="20.100000000000001" customHeight="1">
      <c r="A37" s="29" t="s">
        <v>12</v>
      </c>
      <c r="D37" s="7"/>
      <c r="E37" s="19"/>
      <c r="F37" s="19"/>
    </row>
    <row r="38" spans="1:10" ht="20.100000000000001" customHeight="1">
      <c r="A38" s="3" t="s">
        <v>58</v>
      </c>
      <c r="D38" s="7"/>
      <c r="E38" s="13" t="s">
        <v>183</v>
      </c>
      <c r="F38" s="13"/>
      <c r="G38" s="43">
        <v>64074069</v>
      </c>
      <c r="H38" s="14"/>
      <c r="I38" s="43">
        <v>65562277</v>
      </c>
      <c r="J38" s="14"/>
    </row>
    <row r="39" spans="1:10" ht="20.100000000000001" customHeight="1">
      <c r="A39" s="3" t="s">
        <v>148</v>
      </c>
      <c r="D39" s="7"/>
      <c r="E39" s="13">
        <v>20</v>
      </c>
      <c r="F39" s="13"/>
      <c r="G39" s="43">
        <v>5828353</v>
      </c>
      <c r="H39" s="14"/>
      <c r="I39" s="43">
        <v>0</v>
      </c>
      <c r="J39" s="14"/>
    </row>
    <row r="40" spans="1:10" ht="20.100000000000001" customHeight="1">
      <c r="A40" s="3" t="s">
        <v>13</v>
      </c>
      <c r="D40" s="7"/>
      <c r="E40" s="13">
        <v>7</v>
      </c>
      <c r="F40" s="13"/>
      <c r="G40" s="45">
        <v>7520355</v>
      </c>
      <c r="H40" s="14"/>
      <c r="I40" s="45">
        <v>6935893</v>
      </c>
      <c r="J40" s="14"/>
    </row>
    <row r="41" spans="1:10" ht="20.100000000000001" customHeight="1">
      <c r="A41" s="29" t="s">
        <v>14</v>
      </c>
      <c r="D41" s="7"/>
      <c r="E41" s="13"/>
      <c r="F41" s="13"/>
      <c r="G41" s="49">
        <f>SUM(G38:G40)</f>
        <v>77422777</v>
      </c>
      <c r="H41" s="14"/>
      <c r="I41" s="49">
        <f>SUM(I38:I40)</f>
        <v>72498170</v>
      </c>
      <c r="J41" s="14"/>
    </row>
    <row r="42" spans="1:10" ht="20.100000000000001" customHeight="1">
      <c r="A42" s="29" t="s">
        <v>15</v>
      </c>
      <c r="D42" s="7"/>
      <c r="E42" s="13"/>
      <c r="F42" s="13"/>
      <c r="G42" s="42"/>
      <c r="H42" s="14"/>
      <c r="I42" s="42"/>
      <c r="J42" s="14"/>
    </row>
    <row r="43" spans="1:10" ht="20.100000000000001" customHeight="1">
      <c r="A43" s="3" t="s">
        <v>74</v>
      </c>
      <c r="D43" s="7"/>
      <c r="E43" s="13">
        <v>27</v>
      </c>
      <c r="F43" s="13"/>
      <c r="G43" s="42">
        <v>34858276</v>
      </c>
      <c r="H43" s="15"/>
      <c r="I43" s="42">
        <v>41386167</v>
      </c>
      <c r="J43" s="15"/>
    </row>
    <row r="44" spans="1:10" ht="20.100000000000001" customHeight="1">
      <c r="A44" s="3" t="s">
        <v>149</v>
      </c>
      <c r="D44" s="7"/>
      <c r="E44" s="13">
        <v>20</v>
      </c>
      <c r="F44" s="13"/>
      <c r="G44" s="42">
        <v>18233366</v>
      </c>
      <c r="H44" s="15"/>
      <c r="I44" s="42">
        <v>0</v>
      </c>
      <c r="J44" s="15"/>
    </row>
    <row r="45" spans="1:10" ht="20.100000000000001" customHeight="1">
      <c r="A45" s="20" t="s">
        <v>56</v>
      </c>
      <c r="D45" s="7"/>
      <c r="E45" s="13">
        <v>21</v>
      </c>
      <c r="F45" s="13"/>
      <c r="G45" s="45">
        <v>70187332</v>
      </c>
      <c r="H45" s="14"/>
      <c r="I45" s="45">
        <v>67940579</v>
      </c>
      <c r="J45" s="14"/>
    </row>
    <row r="46" spans="1:10" ht="20.100000000000001" customHeight="1">
      <c r="A46" s="29" t="s">
        <v>16</v>
      </c>
      <c r="D46" s="7"/>
      <c r="E46" s="13"/>
      <c r="F46" s="13"/>
      <c r="G46" s="45">
        <f>SUM(G43:G45)</f>
        <v>123278974</v>
      </c>
      <c r="H46" s="14"/>
      <c r="I46" s="45">
        <f>SUM(I43:I45)</f>
        <v>109326746</v>
      </c>
      <c r="J46" s="14"/>
    </row>
    <row r="47" spans="1:10" ht="20.100000000000001" customHeight="1">
      <c r="A47" s="29" t="s">
        <v>17</v>
      </c>
      <c r="D47" s="7"/>
      <c r="E47" s="28"/>
      <c r="F47" s="28"/>
      <c r="G47" s="45">
        <f>SUM(G41,G46)</f>
        <v>200701751</v>
      </c>
      <c r="H47" s="14"/>
      <c r="I47" s="45">
        <f>SUM(I41,I46)</f>
        <v>181824916</v>
      </c>
      <c r="J47" s="14"/>
    </row>
    <row r="48" spans="1:10" ht="20.100000000000001" customHeight="1">
      <c r="A48" s="29" t="s">
        <v>18</v>
      </c>
      <c r="D48" s="7"/>
      <c r="E48" s="28"/>
      <c r="F48" s="28"/>
      <c r="G48" s="43"/>
      <c r="H48" s="14"/>
      <c r="I48" s="43"/>
      <c r="J48" s="14"/>
    </row>
    <row r="49" spans="1:10" ht="20.100000000000001" customHeight="1">
      <c r="A49" s="3" t="s">
        <v>19</v>
      </c>
      <c r="D49" s="7"/>
      <c r="E49" s="28"/>
      <c r="F49" s="28"/>
      <c r="G49" s="43"/>
      <c r="H49" s="14"/>
      <c r="I49" s="43"/>
      <c r="J49" s="14"/>
    </row>
    <row r="50" spans="1:10" ht="20.100000000000001" customHeight="1">
      <c r="A50" s="3" t="s">
        <v>20</v>
      </c>
      <c r="D50" s="7"/>
      <c r="E50" s="28"/>
      <c r="F50" s="28"/>
      <c r="G50" s="43"/>
      <c r="H50" s="14"/>
      <c r="I50" s="43"/>
      <c r="J50" s="14"/>
    </row>
    <row r="51" spans="1:10" ht="20.100000000000001" customHeight="1" thickBot="1">
      <c r="A51" s="3" t="s">
        <v>76</v>
      </c>
      <c r="D51" s="7"/>
      <c r="E51" s="17"/>
      <c r="F51" s="17"/>
      <c r="G51" s="47">
        <v>96000000</v>
      </c>
      <c r="H51" s="14"/>
      <c r="I51" s="47">
        <v>96000000</v>
      </c>
      <c r="J51" s="14"/>
    </row>
    <row r="52" spans="1:10" ht="20.100000000000001" customHeight="1" thickTop="1">
      <c r="A52" s="3" t="s">
        <v>21</v>
      </c>
      <c r="D52" s="7"/>
      <c r="E52" s="17"/>
      <c r="F52" s="17"/>
      <c r="G52" s="42"/>
      <c r="H52" s="14"/>
      <c r="I52" s="42"/>
      <c r="J52" s="14"/>
    </row>
    <row r="53" spans="1:10" ht="20.100000000000001" customHeight="1">
      <c r="A53" s="3" t="s">
        <v>76</v>
      </c>
      <c r="D53" s="7"/>
      <c r="E53" s="17"/>
      <c r="F53" s="17"/>
      <c r="G53" s="42">
        <v>96000000</v>
      </c>
      <c r="H53" s="14"/>
      <c r="I53" s="42">
        <v>96000000</v>
      </c>
      <c r="J53" s="14"/>
    </row>
    <row r="54" spans="1:10" ht="20.100000000000001" customHeight="1">
      <c r="A54" s="3" t="s">
        <v>75</v>
      </c>
      <c r="D54" s="7"/>
      <c r="E54" s="17"/>
      <c r="F54" s="17"/>
      <c r="G54" s="42">
        <v>325200000</v>
      </c>
      <c r="H54" s="14"/>
      <c r="I54" s="42">
        <v>325200000</v>
      </c>
      <c r="J54" s="14"/>
    </row>
    <row r="55" spans="1:10" ht="20.100000000000001" customHeight="1">
      <c r="A55" s="3" t="s">
        <v>22</v>
      </c>
      <c r="D55" s="7"/>
      <c r="E55" s="17"/>
      <c r="F55" s="17"/>
      <c r="G55" s="42"/>
      <c r="H55" s="14"/>
      <c r="I55" s="42"/>
      <c r="J55" s="14"/>
    </row>
    <row r="56" spans="1:10" ht="20.100000000000001" customHeight="1">
      <c r="A56" s="3" t="s">
        <v>23</v>
      </c>
      <c r="D56" s="7"/>
      <c r="E56" s="13">
        <v>22</v>
      </c>
      <c r="F56" s="17"/>
      <c r="G56" s="42">
        <v>9600000</v>
      </c>
      <c r="H56" s="14"/>
      <c r="I56" s="42">
        <v>9600000</v>
      </c>
      <c r="J56" s="14"/>
    </row>
    <row r="57" spans="1:10" ht="20.100000000000001" customHeight="1">
      <c r="A57" s="3" t="s">
        <v>81</v>
      </c>
      <c r="D57" s="7"/>
      <c r="E57" s="13">
        <v>23</v>
      </c>
      <c r="F57" s="17"/>
      <c r="G57" s="42">
        <v>2500000</v>
      </c>
      <c r="H57" s="14"/>
      <c r="I57" s="42">
        <v>2500000</v>
      </c>
      <c r="J57" s="14"/>
    </row>
    <row r="58" spans="1:10" ht="20.100000000000001" customHeight="1">
      <c r="A58" s="3" t="s">
        <v>24</v>
      </c>
      <c r="D58" s="7"/>
      <c r="E58" s="17"/>
      <c r="F58" s="17"/>
      <c r="G58" s="42">
        <v>736480764</v>
      </c>
      <c r="H58" s="15"/>
      <c r="I58" s="42">
        <v>773192058</v>
      </c>
      <c r="J58" s="15"/>
    </row>
    <row r="59" spans="1:10" ht="20.100000000000001" customHeight="1">
      <c r="A59" s="3" t="s">
        <v>54</v>
      </c>
      <c r="D59" s="7"/>
      <c r="E59" s="17"/>
      <c r="F59" s="17"/>
      <c r="G59" s="45">
        <v>208755561</v>
      </c>
      <c r="H59" s="14"/>
      <c r="I59" s="45">
        <v>262008718</v>
      </c>
      <c r="J59" s="14"/>
    </row>
    <row r="60" spans="1:10" ht="20.100000000000001" customHeight="1">
      <c r="A60" s="29" t="s">
        <v>25</v>
      </c>
      <c r="D60" s="7"/>
      <c r="E60" s="17"/>
      <c r="F60" s="17"/>
      <c r="G60" s="16">
        <f>SUM(G53:G59)</f>
        <v>1378536325</v>
      </c>
      <c r="H60" s="14"/>
      <c r="I60" s="16">
        <f>SUM(I53:I59)</f>
        <v>1468500776</v>
      </c>
      <c r="J60" s="14"/>
    </row>
    <row r="61" spans="1:10" ht="20.100000000000001" customHeight="1" thickBot="1">
      <c r="A61" s="10" t="s">
        <v>26</v>
      </c>
      <c r="D61" s="7"/>
      <c r="E61" s="17"/>
      <c r="F61" s="17"/>
      <c r="G61" s="18">
        <f>G60+G47</f>
        <v>1579238076</v>
      </c>
      <c r="H61" s="14"/>
      <c r="I61" s="18">
        <f>I60+I47</f>
        <v>1650325692</v>
      </c>
      <c r="J61" s="14"/>
    </row>
    <row r="62" spans="1:10" ht="20.100000000000001" customHeight="1" thickTop="1">
      <c r="D62" s="7"/>
      <c r="E62" s="17"/>
      <c r="F62" s="17"/>
      <c r="G62" s="14">
        <f>G28-G61</f>
        <v>0</v>
      </c>
      <c r="H62" s="14"/>
      <c r="I62" s="14">
        <f>I28-I61</f>
        <v>0</v>
      </c>
      <c r="J62" s="17"/>
    </row>
    <row r="63" spans="1:10" ht="20.100000000000001" customHeight="1">
      <c r="A63" s="3" t="s">
        <v>10</v>
      </c>
      <c r="D63" s="7"/>
      <c r="G63" s="14"/>
      <c r="H63" s="14"/>
      <c r="I63" s="14"/>
      <c r="J63" s="14"/>
    </row>
    <row r="64" spans="1:10" ht="20.100000000000001" customHeight="1">
      <c r="D64" s="7"/>
      <c r="G64" s="14"/>
      <c r="H64" s="14"/>
      <c r="I64" s="14"/>
      <c r="J64" s="14"/>
    </row>
    <row r="65" spans="1:4" ht="20.100000000000001" customHeight="1">
      <c r="A65" s="21"/>
      <c r="B65" s="21"/>
      <c r="C65" s="21"/>
      <c r="D65" s="7"/>
    </row>
    <row r="66" spans="1:4" ht="20.100000000000001" customHeight="1">
      <c r="D66" s="7"/>
    </row>
    <row r="67" spans="1:4" ht="20.100000000000001" customHeight="1">
      <c r="D67" s="20" t="s">
        <v>27</v>
      </c>
    </row>
    <row r="68" spans="1:4" ht="20.100000000000001" customHeight="1">
      <c r="A68" s="21"/>
      <c r="B68" s="21"/>
      <c r="C68" s="21"/>
    </row>
    <row r="69" spans="1:4" ht="20.100000000000001" customHeight="1">
      <c r="D69" s="7"/>
    </row>
  </sheetData>
  <printOptions gridLinesSet="0"/>
  <pageMargins left="0.78740157480314965" right="0.39370078740157483" top="0.78740157480314965" bottom="0.39370078740157483" header="0.19685039370078741" footer="0.19685039370078741"/>
  <pageSetup paperSize="9" orientation="portrait" r:id="rId1"/>
  <headerFooter alignWithMargins="0"/>
  <rowBreaks count="1" manualBreakCount="1">
    <brk id="3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view="pageBreakPreview" topLeftCell="A31" zoomScaleNormal="85" zoomScaleSheetLayoutView="100" workbookViewId="0">
      <selection activeCell="E37" sqref="E37"/>
    </sheetView>
  </sheetViews>
  <sheetFormatPr defaultRowHeight="21.75" customHeight="1"/>
  <cols>
    <col min="1" max="3" width="9.140625" style="37"/>
    <col min="4" max="4" width="38.42578125" style="37" customWidth="1"/>
    <col min="5" max="5" width="5.85546875" style="37" customWidth="1"/>
    <col min="6" max="6" width="1.7109375" style="37" customWidth="1"/>
    <col min="7" max="7" width="15.5703125" style="37" customWidth="1"/>
    <col min="8" max="8" width="1.7109375" style="37" customWidth="1"/>
    <col min="9" max="9" width="15.5703125" style="37" customWidth="1"/>
    <col min="10" max="16384" width="9.140625" style="37"/>
  </cols>
  <sheetData>
    <row r="1" spans="1:9" s="3" customFormat="1" ht="21.75" customHeight="1">
      <c r="A1" s="1" t="s">
        <v>69</v>
      </c>
      <c r="B1" s="2"/>
      <c r="C1" s="2"/>
      <c r="D1" s="2"/>
      <c r="E1" s="2"/>
      <c r="F1" s="2"/>
      <c r="G1" s="2"/>
      <c r="H1" s="2"/>
      <c r="I1" s="2"/>
    </row>
    <row r="2" spans="1:9" s="3" customFormat="1" ht="21.75" customHeight="1">
      <c r="A2" s="1" t="s">
        <v>63</v>
      </c>
      <c r="B2" s="2"/>
      <c r="C2" s="2"/>
      <c r="D2" s="2"/>
      <c r="E2" s="2"/>
      <c r="F2" s="2"/>
      <c r="G2" s="2"/>
      <c r="H2" s="2"/>
      <c r="I2" s="2"/>
    </row>
    <row r="3" spans="1:9" s="3" customFormat="1" ht="21.75" customHeight="1">
      <c r="A3" s="1" t="s">
        <v>139</v>
      </c>
      <c r="B3" s="5"/>
      <c r="C3" s="5"/>
      <c r="D3" s="5"/>
      <c r="E3" s="5"/>
      <c r="F3" s="5"/>
      <c r="G3" s="5"/>
      <c r="H3" s="5"/>
      <c r="I3" s="5"/>
    </row>
    <row r="4" spans="1:9" s="3" customFormat="1" ht="21.75" customHeight="1">
      <c r="A4" s="5"/>
      <c r="B4" s="5"/>
      <c r="C4" s="5"/>
      <c r="D4" s="5"/>
      <c r="E4" s="5"/>
      <c r="F4" s="5"/>
      <c r="G4" s="6"/>
      <c r="H4" s="5"/>
      <c r="I4" s="6" t="s">
        <v>0</v>
      </c>
    </row>
    <row r="5" spans="1:9" s="3" customFormat="1" ht="21.75" customHeight="1">
      <c r="C5" s="7"/>
      <c r="D5" s="7"/>
      <c r="E5" s="8" t="s">
        <v>1</v>
      </c>
      <c r="F5" s="9"/>
      <c r="G5" s="9">
        <v>2020</v>
      </c>
      <c r="H5" s="9"/>
      <c r="I5" s="9">
        <v>2019</v>
      </c>
    </row>
    <row r="6" spans="1:9" s="3" customFormat="1" ht="21.75" customHeight="1">
      <c r="A6" s="10" t="s">
        <v>99</v>
      </c>
      <c r="C6" s="7"/>
      <c r="D6" s="7"/>
      <c r="E6" s="8"/>
      <c r="F6" s="9"/>
      <c r="G6" s="9"/>
      <c r="H6" s="9"/>
      <c r="I6" s="9"/>
    </row>
    <row r="7" spans="1:9" s="3" customFormat="1" ht="21.75" customHeight="1">
      <c r="A7" s="29" t="s">
        <v>28</v>
      </c>
      <c r="D7" s="7"/>
      <c r="E7" s="19"/>
    </row>
    <row r="8" spans="1:9" s="3" customFormat="1" ht="21.75" customHeight="1">
      <c r="A8" s="3" t="s">
        <v>77</v>
      </c>
      <c r="D8" s="7"/>
      <c r="E8" s="13"/>
      <c r="F8" s="14"/>
      <c r="G8" s="43">
        <v>548492795</v>
      </c>
      <c r="H8" s="14"/>
      <c r="I8" s="43">
        <v>696635094</v>
      </c>
    </row>
    <row r="9" spans="1:9" s="3" customFormat="1" ht="21.75" customHeight="1">
      <c r="A9" s="3" t="s">
        <v>29</v>
      </c>
      <c r="D9" s="7"/>
      <c r="E9" s="13">
        <v>24</v>
      </c>
      <c r="F9" s="14"/>
      <c r="G9" s="45">
        <v>43218334</v>
      </c>
      <c r="H9" s="14"/>
      <c r="I9" s="45">
        <v>52049568</v>
      </c>
    </row>
    <row r="10" spans="1:9" s="3" customFormat="1" ht="21.75" customHeight="1">
      <c r="A10" s="29" t="s">
        <v>30</v>
      </c>
      <c r="D10" s="7"/>
      <c r="E10" s="13"/>
      <c r="F10" s="14"/>
      <c r="G10" s="45">
        <f>SUM(G8:G9)</f>
        <v>591711129</v>
      </c>
      <c r="H10" s="14"/>
      <c r="I10" s="45">
        <f>SUM(I8:I9)</f>
        <v>748684662</v>
      </c>
    </row>
    <row r="11" spans="1:9" s="3" customFormat="1" ht="21.75" customHeight="1">
      <c r="A11" s="29" t="s">
        <v>31</v>
      </c>
      <c r="D11" s="7"/>
      <c r="E11" s="13"/>
      <c r="F11" s="14"/>
      <c r="G11" s="43"/>
      <c r="H11" s="14"/>
      <c r="I11" s="43"/>
    </row>
    <row r="12" spans="1:9" s="3" customFormat="1" ht="21.75" customHeight="1">
      <c r="A12" s="3" t="s">
        <v>78</v>
      </c>
      <c r="D12" s="7"/>
      <c r="E12" s="13"/>
      <c r="F12" s="14"/>
      <c r="G12" s="54">
        <v>452704888</v>
      </c>
      <c r="H12" s="14"/>
      <c r="I12" s="54">
        <v>538293804</v>
      </c>
    </row>
    <row r="13" spans="1:9" s="3" customFormat="1" ht="21.75" customHeight="1">
      <c r="A13" s="3" t="s">
        <v>184</v>
      </c>
      <c r="D13" s="7"/>
      <c r="E13" s="13"/>
      <c r="F13" s="14"/>
      <c r="G13" s="54">
        <v>18026737</v>
      </c>
      <c r="H13" s="14"/>
      <c r="I13" s="54">
        <v>20980082</v>
      </c>
    </row>
    <row r="14" spans="1:9" s="3" customFormat="1" ht="21.75" customHeight="1">
      <c r="A14" s="3" t="s">
        <v>32</v>
      </c>
      <c r="D14" s="7"/>
      <c r="E14" s="22"/>
      <c r="F14" s="15"/>
      <c r="G14" s="54">
        <v>157239487</v>
      </c>
      <c r="H14" s="15"/>
      <c r="I14" s="54">
        <v>179506382</v>
      </c>
    </row>
    <row r="15" spans="1:9" s="3" customFormat="1" ht="21.75" customHeight="1">
      <c r="A15" s="3" t="s">
        <v>185</v>
      </c>
      <c r="D15" s="7"/>
      <c r="E15" s="22"/>
      <c r="F15" s="15"/>
      <c r="G15" s="55">
        <v>5791635</v>
      </c>
      <c r="H15" s="15"/>
      <c r="I15" s="55">
        <v>21300</v>
      </c>
    </row>
    <row r="16" spans="1:9" s="3" customFormat="1" ht="21.75" customHeight="1">
      <c r="A16" s="29" t="s">
        <v>33</v>
      </c>
      <c r="D16" s="7"/>
      <c r="E16" s="22"/>
      <c r="F16" s="14"/>
      <c r="G16" s="45">
        <f>SUM(G12:G15)</f>
        <v>633762747</v>
      </c>
      <c r="H16" s="14"/>
      <c r="I16" s="45">
        <f>SUM(I12:I15)</f>
        <v>738801568</v>
      </c>
    </row>
    <row r="17" spans="1:9" s="3" customFormat="1" ht="21.75" customHeight="1">
      <c r="A17" s="29" t="s">
        <v>151</v>
      </c>
      <c r="D17" s="7"/>
      <c r="E17" s="22"/>
      <c r="F17" s="14"/>
      <c r="G17" s="43">
        <f>SUM(G10-G16)</f>
        <v>-42051618</v>
      </c>
      <c r="H17" s="14"/>
      <c r="I17" s="43">
        <f>SUM(I10-I16)</f>
        <v>9883094</v>
      </c>
    </row>
    <row r="18" spans="1:9" s="3" customFormat="1" ht="21.75" customHeight="1">
      <c r="A18" s="30" t="s">
        <v>152</v>
      </c>
      <c r="D18" s="7"/>
      <c r="E18" s="13">
        <v>25</v>
      </c>
      <c r="F18" s="14"/>
      <c r="G18" s="45">
        <v>-1367330</v>
      </c>
      <c r="H18" s="14"/>
      <c r="I18" s="45">
        <v>0</v>
      </c>
    </row>
    <row r="19" spans="1:9" s="3" customFormat="1" ht="21.75" customHeight="1">
      <c r="A19" s="29" t="s">
        <v>153</v>
      </c>
      <c r="D19" s="7"/>
      <c r="E19" s="22"/>
      <c r="F19" s="14"/>
      <c r="G19" s="43">
        <f>SUM(G17:G18)</f>
        <v>-43418948</v>
      </c>
      <c r="H19" s="14"/>
      <c r="I19" s="43">
        <f>SUM(I17:I18)</f>
        <v>9883094</v>
      </c>
    </row>
    <row r="20" spans="1:9" s="3" customFormat="1" ht="21.75" customHeight="1">
      <c r="A20" s="30" t="s">
        <v>111</v>
      </c>
      <c r="D20" s="7"/>
      <c r="E20" s="13">
        <v>27</v>
      </c>
      <c r="F20" s="14"/>
      <c r="G20" s="38">
        <v>-655648</v>
      </c>
      <c r="H20" s="14"/>
      <c r="I20" s="38">
        <v>-6867050</v>
      </c>
    </row>
    <row r="21" spans="1:9" s="3" customFormat="1" ht="21.75" customHeight="1" thickBot="1">
      <c r="A21" s="29" t="s">
        <v>154</v>
      </c>
      <c r="D21" s="7"/>
      <c r="E21" s="22"/>
      <c r="F21" s="14"/>
      <c r="G21" s="50">
        <f>SUM(G19:G20)</f>
        <v>-44074596</v>
      </c>
      <c r="H21" s="14"/>
      <c r="I21" s="50">
        <f>SUM(I19:I20)</f>
        <v>3016044</v>
      </c>
    </row>
    <row r="22" spans="1:9" s="3" customFormat="1" ht="21.75" customHeight="1" thickTop="1">
      <c r="A22" s="29"/>
      <c r="D22" s="7"/>
      <c r="E22" s="22"/>
      <c r="F22" s="14"/>
      <c r="G22" s="42"/>
      <c r="H22" s="14"/>
      <c r="I22" s="15"/>
    </row>
    <row r="23" spans="1:9" s="3" customFormat="1" ht="21.75" customHeight="1">
      <c r="A23" s="29" t="s">
        <v>94</v>
      </c>
      <c r="D23" s="7"/>
      <c r="E23" s="22"/>
      <c r="F23" s="14"/>
      <c r="G23" s="42"/>
      <c r="H23" s="14"/>
      <c r="I23" s="15"/>
    </row>
    <row r="24" spans="1:9" s="3" customFormat="1" ht="21.75" customHeight="1">
      <c r="A24" s="36" t="s">
        <v>95</v>
      </c>
      <c r="D24" s="7"/>
      <c r="E24" s="22"/>
      <c r="F24" s="15"/>
      <c r="G24" s="42"/>
      <c r="H24" s="15"/>
      <c r="I24" s="15"/>
    </row>
    <row r="25" spans="1:9" s="3" customFormat="1" ht="21.75" customHeight="1">
      <c r="A25" s="36" t="s">
        <v>188</v>
      </c>
      <c r="D25" s="7"/>
      <c r="E25" s="22"/>
      <c r="F25" s="15"/>
      <c r="G25" s="42"/>
      <c r="H25" s="15"/>
      <c r="I25" s="15"/>
    </row>
    <row r="26" spans="1:9" s="3" customFormat="1" ht="21.75" customHeight="1">
      <c r="A26" s="3" t="s">
        <v>187</v>
      </c>
      <c r="D26" s="7"/>
      <c r="E26" s="22"/>
      <c r="F26" s="15"/>
      <c r="H26" s="15"/>
    </row>
    <row r="27" spans="1:9" s="3" customFormat="1" ht="21.75" customHeight="1">
      <c r="A27" s="3" t="s">
        <v>186</v>
      </c>
      <c r="D27" s="7"/>
      <c r="E27" s="13"/>
      <c r="F27" s="14"/>
      <c r="G27" s="42">
        <v>0</v>
      </c>
      <c r="H27" s="14"/>
      <c r="I27" s="42">
        <v>4254192</v>
      </c>
    </row>
    <row r="28" spans="1:9" s="3" customFormat="1" ht="21.75" customHeight="1">
      <c r="A28" s="36" t="s">
        <v>96</v>
      </c>
      <c r="D28" s="7"/>
      <c r="E28" s="22"/>
      <c r="F28" s="15"/>
      <c r="G28" s="42"/>
      <c r="H28" s="15"/>
      <c r="I28" s="42"/>
    </row>
    <row r="29" spans="1:9" s="3" customFormat="1" ht="21.75" customHeight="1">
      <c r="A29" s="36" t="s">
        <v>188</v>
      </c>
      <c r="D29" s="7"/>
      <c r="E29" s="22"/>
      <c r="F29" s="15"/>
      <c r="G29" s="42"/>
      <c r="H29" s="15"/>
      <c r="I29" s="42"/>
    </row>
    <row r="30" spans="1:9" s="3" customFormat="1" ht="21.75" customHeight="1">
      <c r="A30" s="30" t="s">
        <v>189</v>
      </c>
      <c r="D30" s="7"/>
      <c r="E30" s="13"/>
      <c r="F30" s="15"/>
    </row>
    <row r="31" spans="1:9" s="3" customFormat="1" ht="21.75" customHeight="1">
      <c r="A31" s="30" t="s">
        <v>155</v>
      </c>
      <c r="D31" s="7"/>
      <c r="E31" s="22"/>
      <c r="F31" s="15"/>
      <c r="G31" s="42">
        <v>-29954541</v>
      </c>
      <c r="H31" s="15"/>
      <c r="I31" s="42">
        <v>0</v>
      </c>
    </row>
    <row r="32" spans="1:9" s="3" customFormat="1" ht="21.75" customHeight="1">
      <c r="A32" s="3" t="s">
        <v>190</v>
      </c>
      <c r="D32" s="7"/>
      <c r="E32" s="13"/>
      <c r="F32" s="14"/>
      <c r="G32" s="45">
        <v>-9193768</v>
      </c>
      <c r="H32" s="14"/>
      <c r="I32" s="45">
        <v>0</v>
      </c>
    </row>
    <row r="33" spans="1:9" s="3" customFormat="1" ht="21.75" customHeight="1">
      <c r="A33" s="10" t="s">
        <v>97</v>
      </c>
      <c r="D33" s="7"/>
      <c r="E33" s="13"/>
      <c r="F33" s="14"/>
      <c r="G33" s="42">
        <f>SUM(G27:G32)</f>
        <v>-39148309</v>
      </c>
      <c r="H33" s="14"/>
      <c r="I33" s="42">
        <f>SUM(I27:I32)</f>
        <v>4254192</v>
      </c>
    </row>
    <row r="34" spans="1:9" s="3" customFormat="1" ht="21.75" customHeight="1" thickBot="1">
      <c r="A34" s="29" t="s">
        <v>55</v>
      </c>
      <c r="D34" s="7"/>
      <c r="E34" s="22"/>
      <c r="F34" s="14"/>
      <c r="G34" s="50">
        <f>SUM(G21+G33)</f>
        <v>-83222905</v>
      </c>
      <c r="H34" s="14"/>
      <c r="I34" s="31">
        <f>SUM(I21:I32)</f>
        <v>7270236</v>
      </c>
    </row>
    <row r="35" spans="1:9" s="3" customFormat="1" ht="21.75" customHeight="1" thickTop="1">
      <c r="A35" s="29"/>
      <c r="D35" s="7"/>
      <c r="E35" s="22"/>
      <c r="F35" s="14"/>
      <c r="G35" s="51"/>
      <c r="H35" s="14"/>
      <c r="I35" s="23"/>
    </row>
    <row r="36" spans="1:9" s="3" customFormat="1" ht="21.75" customHeight="1">
      <c r="A36" s="10" t="s">
        <v>34</v>
      </c>
      <c r="D36" s="7"/>
      <c r="E36" s="13">
        <v>28</v>
      </c>
      <c r="F36" s="14"/>
      <c r="G36" s="42"/>
      <c r="H36" s="14"/>
      <c r="I36" s="15"/>
    </row>
    <row r="37" spans="1:9" s="3" customFormat="1" ht="21.75" customHeight="1">
      <c r="A37" s="10" t="s">
        <v>135</v>
      </c>
      <c r="D37" s="7"/>
      <c r="E37" s="13"/>
      <c r="F37" s="17"/>
      <c r="G37" s="51"/>
      <c r="H37" s="17"/>
      <c r="I37" s="23"/>
    </row>
    <row r="38" spans="1:9" s="3" customFormat="1" ht="21.75" customHeight="1" thickBot="1">
      <c r="A38" s="3" t="s">
        <v>156</v>
      </c>
      <c r="D38" s="7"/>
      <c r="F38" s="32"/>
      <c r="G38" s="52">
        <v>-0.46</v>
      </c>
      <c r="H38" s="32"/>
      <c r="I38" s="52">
        <v>3.287098874999856E-2</v>
      </c>
    </row>
    <row r="39" spans="1:9" s="3" customFormat="1" ht="21.75" customHeight="1" thickTop="1">
      <c r="D39" s="7"/>
      <c r="F39" s="17"/>
      <c r="G39" s="23"/>
      <c r="H39" s="17"/>
      <c r="I39" s="23"/>
    </row>
    <row r="40" spans="1:9" s="3" customFormat="1" ht="21.75" customHeight="1">
      <c r="A40" s="3" t="s">
        <v>10</v>
      </c>
      <c r="D40" s="7"/>
      <c r="F40" s="25"/>
      <c r="G40" s="24"/>
      <c r="H40" s="25"/>
      <c r="I40" s="24"/>
    </row>
  </sheetData>
  <pageMargins left="0.78740157480314965" right="0.39370078740157483" top="0.78740157480314965" bottom="0.39370078740157483" header="0.19685039370078741" footer="0.19685039370078741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0"/>
  <sheetViews>
    <sheetView showGridLines="0" topLeftCell="A25" zoomScaleNormal="100" zoomScaleSheetLayoutView="70" workbookViewId="0">
      <selection activeCell="A36" sqref="A36"/>
    </sheetView>
  </sheetViews>
  <sheetFormatPr defaultColWidth="10.85546875" defaultRowHeight="21.75" customHeight="1"/>
  <cols>
    <col min="1" max="2" width="10.85546875" style="3" customWidth="1"/>
    <col min="3" max="3" width="20.42578125" style="3" customWidth="1"/>
    <col min="4" max="4" width="1.7109375" style="3" customWidth="1"/>
    <col min="5" max="5" width="16.7109375" style="3" customWidth="1"/>
    <col min="6" max="6" width="1.7109375" style="3" customWidth="1"/>
    <col min="7" max="7" width="16.7109375" style="3" customWidth="1"/>
    <col min="8" max="8" width="1.7109375" style="3" customWidth="1"/>
    <col min="9" max="9" width="16.7109375" style="3" customWidth="1"/>
    <col min="10" max="10" width="1.7109375" style="3" customWidth="1"/>
    <col min="11" max="11" width="16.7109375" style="3" customWidth="1"/>
    <col min="12" max="12" width="1.7109375" style="3" customWidth="1"/>
    <col min="13" max="13" width="16.7109375" style="3" customWidth="1"/>
    <col min="14" max="14" width="1.7109375" style="3" customWidth="1"/>
    <col min="15" max="15" width="16.7109375" style="3" customWidth="1"/>
    <col min="16" max="16" width="1.7109375" style="3" customWidth="1"/>
    <col min="17" max="17" width="16.7109375" style="3" customWidth="1"/>
    <col min="18" max="18" width="1.7109375" style="3" customWidth="1"/>
    <col min="19" max="19" width="18" style="3" customWidth="1"/>
    <col min="20" max="20" width="1.7109375" style="3" customWidth="1"/>
    <col min="21" max="21" width="18" style="3" customWidth="1"/>
    <col min="22" max="22" width="1.7109375" style="3" customWidth="1"/>
    <col min="23" max="23" width="16.7109375" style="3" customWidth="1"/>
    <col min="24" max="24" width="1.7109375" style="3" customWidth="1"/>
    <col min="25" max="25" width="16.7109375" style="3" customWidth="1"/>
    <col min="26" max="26" width="1.7109375" style="3" customWidth="1"/>
    <col min="27" max="27" width="16.7109375" style="3" customWidth="1"/>
    <col min="28" max="16384" width="10.85546875" style="3"/>
  </cols>
  <sheetData>
    <row r="1" spans="1:27" ht="21.75" customHeight="1">
      <c r="A1" s="4" t="s">
        <v>69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7" ht="21.75" customHeight="1">
      <c r="A2" s="4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75" customHeight="1">
      <c r="A3" s="4" t="s">
        <v>139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21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6" t="s">
        <v>0</v>
      </c>
    </row>
    <row r="5" spans="1:27" ht="21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70" t="s">
        <v>85</v>
      </c>
      <c r="P5" s="70"/>
      <c r="Q5" s="70"/>
      <c r="R5" s="70"/>
      <c r="S5" s="70"/>
      <c r="T5" s="70"/>
      <c r="U5" s="70"/>
      <c r="V5" s="70"/>
      <c r="W5" s="70"/>
      <c r="X5" s="70"/>
      <c r="Y5" s="70"/>
      <c r="Z5" s="56"/>
      <c r="AA5" s="56"/>
    </row>
    <row r="6" spans="1:27" ht="21.75" customHeight="1">
      <c r="C6" s="7"/>
      <c r="D6" s="7"/>
      <c r="N6" s="56"/>
      <c r="O6" s="71" t="s">
        <v>86</v>
      </c>
      <c r="P6" s="71"/>
      <c r="Q6" s="71"/>
      <c r="R6" s="71"/>
      <c r="S6" s="71"/>
      <c r="T6" s="71"/>
      <c r="U6" s="71"/>
      <c r="V6" s="71"/>
      <c r="W6" s="71"/>
      <c r="X6" s="56"/>
      <c r="Z6" s="56"/>
      <c r="AA6" s="56"/>
    </row>
    <row r="7" spans="1:27" ht="21.75" customHeight="1">
      <c r="C7" s="7"/>
      <c r="D7" s="7"/>
      <c r="N7" s="56"/>
      <c r="O7" s="65"/>
      <c r="P7" s="65"/>
      <c r="Q7" s="65"/>
      <c r="R7" s="65"/>
      <c r="S7" s="65"/>
      <c r="T7" s="65"/>
      <c r="U7" s="7" t="s">
        <v>215</v>
      </c>
      <c r="V7" s="65"/>
      <c r="W7" s="65"/>
      <c r="X7" s="56"/>
      <c r="Z7" s="56"/>
      <c r="AA7" s="56"/>
    </row>
    <row r="8" spans="1:27" ht="21.75" customHeight="1">
      <c r="C8" s="7"/>
      <c r="D8" s="7"/>
      <c r="N8" s="56"/>
      <c r="O8" s="65"/>
      <c r="P8" s="65"/>
      <c r="Q8" s="65"/>
      <c r="R8" s="65"/>
      <c r="S8" s="65"/>
      <c r="T8" s="65"/>
      <c r="U8" s="7" t="s">
        <v>200</v>
      </c>
      <c r="V8" s="65"/>
      <c r="W8" s="65"/>
      <c r="X8" s="56"/>
      <c r="Z8" s="56"/>
      <c r="AA8" s="56"/>
    </row>
    <row r="9" spans="1:27" ht="21.75" customHeight="1">
      <c r="C9" s="7"/>
      <c r="D9" s="7"/>
      <c r="N9" s="56"/>
      <c r="O9" s="65"/>
      <c r="P9" s="65"/>
      <c r="Q9" s="65"/>
      <c r="R9" s="65"/>
      <c r="S9" s="65"/>
      <c r="T9" s="65"/>
      <c r="U9" s="7" t="s">
        <v>119</v>
      </c>
      <c r="V9" s="65"/>
      <c r="W9" s="65"/>
      <c r="X9" s="56"/>
      <c r="Z9" s="56"/>
      <c r="AA9" s="56"/>
    </row>
    <row r="10" spans="1:27" ht="21.75" customHeight="1">
      <c r="C10" s="7"/>
      <c r="D10" s="7"/>
      <c r="N10" s="56"/>
      <c r="O10" s="65"/>
      <c r="P10" s="65"/>
      <c r="Q10" s="65"/>
      <c r="R10" s="65"/>
      <c r="S10" s="7" t="s">
        <v>117</v>
      </c>
      <c r="T10" s="65"/>
      <c r="U10" s="7" t="s">
        <v>201</v>
      </c>
      <c r="V10" s="65"/>
      <c r="W10" s="65"/>
      <c r="X10" s="56"/>
      <c r="Z10" s="56"/>
      <c r="AA10" s="56"/>
    </row>
    <row r="11" spans="1:27" ht="21.75" customHeight="1">
      <c r="C11" s="7"/>
      <c r="D11" s="7"/>
      <c r="N11" s="56"/>
      <c r="O11" s="57"/>
      <c r="P11" s="57"/>
      <c r="Q11" s="65" t="s">
        <v>193</v>
      </c>
      <c r="R11" s="57"/>
      <c r="S11" s="7" t="s">
        <v>123</v>
      </c>
      <c r="T11" s="7"/>
      <c r="U11" s="7" t="s">
        <v>115</v>
      </c>
      <c r="V11" s="57"/>
      <c r="W11" s="57"/>
      <c r="X11" s="56"/>
      <c r="Z11" s="56"/>
      <c r="AA11" s="56"/>
    </row>
    <row r="12" spans="1:27" ht="21.75" customHeight="1">
      <c r="C12" s="7"/>
      <c r="D12" s="7"/>
      <c r="N12" s="56"/>
      <c r="O12" s="57"/>
      <c r="P12" s="57"/>
      <c r="Q12" s="7" t="s">
        <v>194</v>
      </c>
      <c r="R12" s="57"/>
      <c r="S12" s="7" t="s">
        <v>119</v>
      </c>
      <c r="T12" s="7"/>
      <c r="U12" s="7" t="s">
        <v>118</v>
      </c>
      <c r="V12" s="57"/>
      <c r="W12" s="57"/>
      <c r="X12" s="56"/>
      <c r="Z12" s="56"/>
      <c r="AA12" s="56"/>
    </row>
    <row r="13" spans="1:27" ht="21.75" customHeight="1">
      <c r="C13" s="7"/>
      <c r="D13" s="7"/>
      <c r="N13" s="56"/>
      <c r="P13" s="57"/>
      <c r="Q13" s="7" t="s">
        <v>195</v>
      </c>
      <c r="R13" s="57"/>
      <c r="S13" s="7" t="s">
        <v>206</v>
      </c>
      <c r="T13" s="7"/>
      <c r="U13" s="65" t="s">
        <v>202</v>
      </c>
      <c r="V13" s="57"/>
      <c r="W13" s="57"/>
      <c r="X13" s="56"/>
      <c r="Z13" s="56"/>
      <c r="AA13" s="56"/>
    </row>
    <row r="14" spans="1:27" ht="21.75" customHeight="1">
      <c r="C14" s="7"/>
      <c r="D14" s="7"/>
      <c r="F14" s="7"/>
      <c r="G14" s="7"/>
      <c r="H14" s="7"/>
      <c r="I14" s="68"/>
      <c r="J14" s="68"/>
      <c r="K14" s="68"/>
      <c r="L14" s="68"/>
      <c r="M14" s="68"/>
      <c r="N14" s="56"/>
      <c r="O14" s="57" t="s">
        <v>193</v>
      </c>
      <c r="P14" s="7"/>
      <c r="Q14" s="7" t="s">
        <v>196</v>
      </c>
      <c r="R14" s="7"/>
      <c r="S14" s="7" t="s">
        <v>115</v>
      </c>
      <c r="T14" s="7"/>
      <c r="U14" s="7" t="s">
        <v>203</v>
      </c>
      <c r="V14" s="56"/>
      <c r="W14" s="7"/>
      <c r="X14" s="56"/>
      <c r="Y14" s="7" t="s">
        <v>87</v>
      </c>
      <c r="Z14" s="56"/>
      <c r="AA14" s="56"/>
    </row>
    <row r="15" spans="1:27" ht="21.75" customHeight="1">
      <c r="C15" s="7"/>
      <c r="D15" s="7"/>
      <c r="E15" s="7" t="s">
        <v>67</v>
      </c>
      <c r="F15" s="7"/>
      <c r="G15" s="7"/>
      <c r="H15" s="7"/>
      <c r="I15" s="57"/>
      <c r="J15" s="57"/>
      <c r="K15" s="57"/>
      <c r="L15" s="57"/>
      <c r="M15" s="57"/>
      <c r="N15" s="56"/>
      <c r="O15" s="7" t="s">
        <v>121</v>
      </c>
      <c r="P15" s="7"/>
      <c r="Q15" s="7" t="s">
        <v>197</v>
      </c>
      <c r="R15" s="7"/>
      <c r="S15" s="7" t="s">
        <v>118</v>
      </c>
      <c r="T15" s="7"/>
      <c r="U15" s="65" t="s">
        <v>204</v>
      </c>
      <c r="V15" s="56"/>
      <c r="W15" s="57"/>
      <c r="X15" s="56"/>
      <c r="Y15" s="7" t="s">
        <v>88</v>
      </c>
      <c r="Z15" s="56"/>
      <c r="AA15" s="56"/>
    </row>
    <row r="16" spans="1:27" ht="21.75" customHeight="1">
      <c r="C16" s="7"/>
      <c r="D16" s="7"/>
      <c r="E16" s="7" t="s">
        <v>68</v>
      </c>
      <c r="F16" s="7"/>
      <c r="G16" s="7" t="s">
        <v>82</v>
      </c>
      <c r="H16" s="7"/>
      <c r="I16" s="69" t="s">
        <v>22</v>
      </c>
      <c r="J16" s="69"/>
      <c r="K16" s="69"/>
      <c r="L16" s="69"/>
      <c r="M16" s="69"/>
      <c r="N16" s="56"/>
      <c r="O16" s="7" t="s">
        <v>122</v>
      </c>
      <c r="P16" s="7"/>
      <c r="Q16" s="7" t="s">
        <v>198</v>
      </c>
      <c r="R16" s="7"/>
      <c r="S16" s="7" t="s">
        <v>116</v>
      </c>
      <c r="T16" s="7"/>
      <c r="U16" s="65" t="s">
        <v>205</v>
      </c>
      <c r="V16" s="56"/>
      <c r="W16" s="7"/>
      <c r="X16" s="56"/>
      <c r="Y16" s="7" t="s">
        <v>125</v>
      </c>
      <c r="Z16" s="56"/>
      <c r="AA16" s="56"/>
    </row>
    <row r="17" spans="1:27" ht="21.75" customHeight="1">
      <c r="E17" s="58" t="s">
        <v>49</v>
      </c>
      <c r="G17" s="58" t="s">
        <v>49</v>
      </c>
      <c r="I17" s="58" t="s">
        <v>89</v>
      </c>
      <c r="J17" s="57"/>
      <c r="K17" s="58" t="s">
        <v>90</v>
      </c>
      <c r="M17" s="58" t="s">
        <v>50</v>
      </c>
      <c r="O17" s="58" t="s">
        <v>119</v>
      </c>
      <c r="P17" s="57"/>
      <c r="Q17" s="66" t="s">
        <v>199</v>
      </c>
      <c r="R17" s="57"/>
      <c r="S17" s="58" t="s">
        <v>119</v>
      </c>
      <c r="T17" s="57"/>
      <c r="U17" s="66" t="s">
        <v>199</v>
      </c>
      <c r="W17" s="58" t="s">
        <v>91</v>
      </c>
      <c r="Y17" s="58" t="s">
        <v>124</v>
      </c>
      <c r="AA17" s="58" t="s">
        <v>51</v>
      </c>
    </row>
    <row r="18" spans="1:27" ht="21.75" customHeight="1">
      <c r="A18" s="10" t="s">
        <v>127</v>
      </c>
      <c r="D18" s="17"/>
      <c r="E18" s="14">
        <v>96000000</v>
      </c>
      <c r="F18" s="14"/>
      <c r="G18" s="59">
        <v>325200000</v>
      </c>
      <c r="H18" s="14"/>
      <c r="I18" s="59">
        <v>9600000</v>
      </c>
      <c r="J18" s="59"/>
      <c r="K18" s="59">
        <v>2500000</v>
      </c>
      <c r="L18" s="14"/>
      <c r="M18" s="59">
        <v>794176014</v>
      </c>
      <c r="N18" s="14"/>
      <c r="O18" s="60">
        <v>217281046</v>
      </c>
      <c r="P18" s="60"/>
      <c r="Q18" s="60">
        <v>0</v>
      </c>
      <c r="R18" s="60"/>
      <c r="S18" s="60">
        <v>6760710</v>
      </c>
      <c r="T18" s="60"/>
      <c r="U18" s="60">
        <v>0</v>
      </c>
      <c r="V18" s="14"/>
      <c r="W18" s="59">
        <v>33712770</v>
      </c>
      <c r="X18" s="14"/>
      <c r="Y18" s="59">
        <f>SUM(O18:W18)</f>
        <v>257754526</v>
      </c>
      <c r="Z18" s="14"/>
      <c r="AA18" s="14">
        <f>SUM(E18:M18,Y18)</f>
        <v>1485230540</v>
      </c>
    </row>
    <row r="19" spans="1:27" ht="21.75" customHeight="1">
      <c r="A19" s="3" t="s">
        <v>104</v>
      </c>
      <c r="D19" s="17"/>
      <c r="E19" s="14">
        <v>0</v>
      </c>
      <c r="F19" s="14"/>
      <c r="G19" s="14">
        <v>0</v>
      </c>
      <c r="H19" s="14"/>
      <c r="I19" s="14">
        <v>0</v>
      </c>
      <c r="J19" s="59"/>
      <c r="K19" s="14">
        <v>0</v>
      </c>
      <c r="L19" s="14"/>
      <c r="M19" s="59">
        <f>SUM(PL!I21)</f>
        <v>3016044</v>
      </c>
      <c r="N19" s="14"/>
      <c r="O19" s="60">
        <v>0</v>
      </c>
      <c r="P19" s="60"/>
      <c r="Q19" s="60">
        <v>0</v>
      </c>
      <c r="R19" s="60"/>
      <c r="S19" s="60">
        <v>0</v>
      </c>
      <c r="T19" s="60"/>
      <c r="U19" s="60">
        <v>0</v>
      </c>
      <c r="V19" s="14"/>
      <c r="W19" s="60">
        <v>0</v>
      </c>
      <c r="X19" s="14"/>
      <c r="Y19" s="59">
        <f>SUM(O19:W19)</f>
        <v>0</v>
      </c>
      <c r="Z19" s="14"/>
      <c r="AA19" s="14">
        <f>SUM(E19:M19,Y19)</f>
        <v>3016044</v>
      </c>
    </row>
    <row r="20" spans="1:27" ht="21.75" customHeight="1">
      <c r="A20" s="3" t="s">
        <v>179</v>
      </c>
      <c r="D20" s="17"/>
      <c r="E20" s="15">
        <v>0</v>
      </c>
      <c r="F20" s="15"/>
      <c r="G20" s="15">
        <v>0</v>
      </c>
      <c r="H20" s="15"/>
      <c r="I20" s="15">
        <v>0</v>
      </c>
      <c r="J20" s="64"/>
      <c r="K20" s="15">
        <v>0</v>
      </c>
      <c r="L20" s="15"/>
      <c r="M20" s="64">
        <v>-24000000</v>
      </c>
      <c r="N20" s="15"/>
      <c r="O20" s="60">
        <v>0</v>
      </c>
      <c r="P20" s="60"/>
      <c r="Q20" s="60">
        <v>0</v>
      </c>
      <c r="R20" s="60"/>
      <c r="S20" s="60">
        <v>0</v>
      </c>
      <c r="T20" s="60"/>
      <c r="U20" s="60">
        <v>0</v>
      </c>
      <c r="V20" s="15"/>
      <c r="W20" s="60">
        <v>0</v>
      </c>
      <c r="X20" s="15"/>
      <c r="Y20" s="64">
        <f>SUM(O20:W20)</f>
        <v>0</v>
      </c>
      <c r="Z20" s="15"/>
      <c r="AA20" s="15">
        <f>SUM(E20:M20,Y20)</f>
        <v>-24000000</v>
      </c>
    </row>
    <row r="21" spans="1:27" ht="21.75" customHeight="1">
      <c r="A21" s="3" t="s">
        <v>97</v>
      </c>
      <c r="D21" s="17"/>
      <c r="E21" s="16">
        <v>0</v>
      </c>
      <c r="F21" s="14"/>
      <c r="G21" s="16">
        <v>0</v>
      </c>
      <c r="H21" s="14"/>
      <c r="I21" s="16">
        <v>0</v>
      </c>
      <c r="J21" s="59"/>
      <c r="K21" s="16">
        <v>0</v>
      </c>
      <c r="L21" s="14"/>
      <c r="M21" s="61">
        <v>0</v>
      </c>
      <c r="N21" s="14"/>
      <c r="O21" s="62">
        <v>4254192</v>
      </c>
      <c r="P21" s="60"/>
      <c r="Q21" s="62">
        <v>0</v>
      </c>
      <c r="R21" s="60"/>
      <c r="S21" s="62">
        <v>0</v>
      </c>
      <c r="T21" s="60"/>
      <c r="U21" s="62">
        <v>0</v>
      </c>
      <c r="V21" s="14"/>
      <c r="W21" s="62">
        <v>0</v>
      </c>
      <c r="X21" s="14"/>
      <c r="Y21" s="61">
        <f>SUM(O21:W21)</f>
        <v>4254192</v>
      </c>
      <c r="Z21" s="14"/>
      <c r="AA21" s="16">
        <f>SUM(E21:M21,Y21)</f>
        <v>4254192</v>
      </c>
    </row>
    <row r="22" spans="1:27" s="17" customFormat="1" ht="21.75" customHeight="1">
      <c r="A22" s="63" t="s">
        <v>55</v>
      </c>
      <c r="D22" s="22"/>
      <c r="E22" s="67">
        <f>SUM(E19:E21)</f>
        <v>0</v>
      </c>
      <c r="F22" s="15"/>
      <c r="G22" s="67">
        <f>SUM(G19:G21)</f>
        <v>0</v>
      </c>
      <c r="H22" s="15"/>
      <c r="I22" s="67">
        <f>SUM(I19:I21)</f>
        <v>0</v>
      </c>
      <c r="J22" s="60"/>
      <c r="K22" s="67">
        <f>SUM(K19:K21)</f>
        <v>0</v>
      </c>
      <c r="L22" s="15"/>
      <c r="M22" s="67">
        <f>SUM(M19:M21)</f>
        <v>-20983956</v>
      </c>
      <c r="N22" s="15"/>
      <c r="O22" s="67">
        <f>SUM(O19:O21)</f>
        <v>4254192</v>
      </c>
      <c r="P22" s="60"/>
      <c r="Q22" s="67">
        <f>SUM(Q19:Q21)</f>
        <v>0</v>
      </c>
      <c r="R22" s="60"/>
      <c r="S22" s="67">
        <f>SUM(S19:S21)</f>
        <v>0</v>
      </c>
      <c r="T22" s="60"/>
      <c r="U22" s="67">
        <f>SUM(U19:U21)</f>
        <v>0</v>
      </c>
      <c r="V22" s="15"/>
      <c r="W22" s="67">
        <f>SUM(W19:W21)</f>
        <v>0</v>
      </c>
      <c r="X22" s="15"/>
      <c r="Y22" s="67">
        <f>SUM(Y19:Y21)</f>
        <v>4254192</v>
      </c>
      <c r="Z22" s="15"/>
      <c r="AA22" s="67">
        <f>SUM(AA19:AA21)</f>
        <v>-16729764</v>
      </c>
    </row>
    <row r="23" spans="1:27" ht="21.75" customHeight="1" thickBot="1">
      <c r="A23" s="10" t="s">
        <v>128</v>
      </c>
      <c r="D23" s="23"/>
      <c r="E23" s="18">
        <f>SUM(E18,E22:E22)</f>
        <v>96000000</v>
      </c>
      <c r="F23" s="15"/>
      <c r="G23" s="18">
        <f>SUM(G18,G22:G22)</f>
        <v>325200000</v>
      </c>
      <c r="H23" s="15"/>
      <c r="I23" s="18">
        <f>SUM(I18,I22:I22)</f>
        <v>9600000</v>
      </c>
      <c r="J23" s="15"/>
      <c r="K23" s="18">
        <f>SUM(K18,K22:K22)</f>
        <v>2500000</v>
      </c>
      <c r="L23" s="15"/>
      <c r="M23" s="18">
        <f>SUM(M18,M22:M22)</f>
        <v>773192058</v>
      </c>
      <c r="N23" s="15"/>
      <c r="O23" s="18">
        <f>SUM(O18,O22:O22)</f>
        <v>221535238</v>
      </c>
      <c r="P23" s="15"/>
      <c r="Q23" s="18">
        <f>SUM(Q18,Q22:Q22)</f>
        <v>0</v>
      </c>
      <c r="R23" s="15"/>
      <c r="S23" s="18">
        <f>SUM(S18,S22:S22)</f>
        <v>6760710</v>
      </c>
      <c r="T23" s="15"/>
      <c r="U23" s="18">
        <f>SUM(U18,U22:U22)</f>
        <v>0</v>
      </c>
      <c r="V23" s="15"/>
      <c r="W23" s="18">
        <f>SUM(W18,W22:W22)</f>
        <v>33712770</v>
      </c>
      <c r="X23" s="15"/>
      <c r="Y23" s="18">
        <f>SUM(Y18,Y22:Y22)</f>
        <v>262008718</v>
      </c>
      <c r="Z23" s="15"/>
      <c r="AA23" s="18">
        <f>SUM(AA18,AA22:AA22)</f>
        <v>1468500776</v>
      </c>
    </row>
    <row r="24" spans="1:27" ht="21.75" customHeight="1" thickTop="1">
      <c r="A24" s="10"/>
      <c r="D24" s="23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</row>
    <row r="25" spans="1:27" ht="21.75" customHeight="1">
      <c r="A25" s="10" t="s">
        <v>140</v>
      </c>
      <c r="D25" s="23"/>
      <c r="E25" s="15">
        <v>96000000</v>
      </c>
      <c r="F25" s="15"/>
      <c r="G25" s="15">
        <v>325200000</v>
      </c>
      <c r="H25" s="15"/>
      <c r="I25" s="15">
        <v>9600000</v>
      </c>
      <c r="J25" s="15"/>
      <c r="K25" s="15">
        <v>2500000</v>
      </c>
      <c r="L25" s="15"/>
      <c r="M25" s="15">
        <v>773192058</v>
      </c>
      <c r="N25" s="15"/>
      <c r="O25" s="15">
        <v>221535238</v>
      </c>
      <c r="P25" s="15"/>
      <c r="Q25" s="15">
        <v>0</v>
      </c>
      <c r="R25" s="15"/>
      <c r="S25" s="15">
        <v>6760710</v>
      </c>
      <c r="T25" s="15"/>
      <c r="U25" s="15">
        <v>0</v>
      </c>
      <c r="V25" s="15"/>
      <c r="W25" s="15">
        <v>33712770</v>
      </c>
      <c r="X25" s="15"/>
      <c r="Y25" s="64">
        <f>SUM(O25:W25)</f>
        <v>262008718</v>
      </c>
      <c r="Z25" s="15"/>
      <c r="AA25" s="15">
        <f>SUM(E25:M25,Y25)</f>
        <v>1468500776</v>
      </c>
    </row>
    <row r="26" spans="1:27" ht="21.75" customHeight="1">
      <c r="A26" s="3" t="s">
        <v>171</v>
      </c>
      <c r="D26" s="23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1:27" ht="21.75" customHeight="1">
      <c r="A27" s="3" t="s">
        <v>180</v>
      </c>
      <c r="D27" s="23"/>
      <c r="E27" s="16">
        <v>0</v>
      </c>
      <c r="F27" s="15"/>
      <c r="G27" s="16">
        <v>0</v>
      </c>
      <c r="H27" s="15"/>
      <c r="I27" s="16">
        <v>0</v>
      </c>
      <c r="J27" s="15"/>
      <c r="K27" s="16">
        <v>0</v>
      </c>
      <c r="L27" s="15"/>
      <c r="M27" s="16">
        <v>0</v>
      </c>
      <c r="N27" s="15"/>
      <c r="O27" s="16">
        <v>-221535238</v>
      </c>
      <c r="P27" s="15"/>
      <c r="Q27" s="16">
        <v>233993692</v>
      </c>
      <c r="R27" s="15"/>
      <c r="S27" s="16">
        <v>-6760710</v>
      </c>
      <c r="T27" s="15"/>
      <c r="U27" s="16">
        <v>6760710</v>
      </c>
      <c r="V27" s="15"/>
      <c r="W27" s="16">
        <v>0</v>
      </c>
      <c r="X27" s="15"/>
      <c r="Y27" s="61">
        <f>SUM(O27:W27)</f>
        <v>12458454</v>
      </c>
      <c r="Z27" s="15"/>
      <c r="AA27" s="16">
        <f>SUM(E27:M27,Y27)</f>
        <v>12458454</v>
      </c>
    </row>
    <row r="28" spans="1:27" ht="21.75" customHeight="1">
      <c r="A28" s="10" t="s">
        <v>191</v>
      </c>
      <c r="D28" s="23"/>
      <c r="E28" s="14">
        <f>SUM(E25:E27)</f>
        <v>96000000</v>
      </c>
      <c r="F28" s="14"/>
      <c r="G28" s="14">
        <f>SUM(G25:G27)</f>
        <v>325200000</v>
      </c>
      <c r="H28" s="14"/>
      <c r="I28" s="14">
        <f>SUM(I25:I27)</f>
        <v>9600000</v>
      </c>
      <c r="J28" s="59"/>
      <c r="K28" s="14">
        <f>SUM(K25:K27)</f>
        <v>2500000</v>
      </c>
      <c r="L28" s="14"/>
      <c r="M28" s="14">
        <f>SUM(M25:M27)</f>
        <v>773192058</v>
      </c>
      <c r="N28" s="14"/>
      <c r="O28" s="14">
        <f>SUM(O25:O27)</f>
        <v>0</v>
      </c>
      <c r="P28" s="14"/>
      <c r="Q28" s="14">
        <f>SUM(Q25:Q27)</f>
        <v>233993692</v>
      </c>
      <c r="R28" s="14"/>
      <c r="S28" s="14">
        <f>SUM(S25:S27)</f>
        <v>0</v>
      </c>
      <c r="T28" s="14"/>
      <c r="U28" s="14">
        <f>SUM(U25:U27)</f>
        <v>6760710</v>
      </c>
      <c r="V28" s="14"/>
      <c r="W28" s="14">
        <f>SUM(W25:W27)</f>
        <v>33712770</v>
      </c>
      <c r="X28" s="14"/>
      <c r="Y28" s="59">
        <f>SUM(O28:W28)</f>
        <v>274467172</v>
      </c>
      <c r="Z28" s="14"/>
      <c r="AA28" s="14">
        <f>SUM(E28:M28,Y28)</f>
        <v>1480959230</v>
      </c>
    </row>
    <row r="29" spans="1:27" ht="21.75" customHeight="1">
      <c r="A29" s="3" t="s">
        <v>172</v>
      </c>
      <c r="D29" s="17"/>
      <c r="E29" s="14">
        <v>0</v>
      </c>
      <c r="F29" s="14"/>
      <c r="G29" s="14">
        <v>0</v>
      </c>
      <c r="H29" s="14"/>
      <c r="I29" s="14">
        <v>0</v>
      </c>
      <c r="J29" s="59"/>
      <c r="K29" s="14">
        <v>0</v>
      </c>
      <c r="L29" s="14"/>
      <c r="M29" s="59">
        <f>SUM(PL!G21)</f>
        <v>-44074596</v>
      </c>
      <c r="N29" s="14"/>
      <c r="O29" s="60">
        <v>0</v>
      </c>
      <c r="P29" s="60"/>
      <c r="Q29" s="60">
        <v>0</v>
      </c>
      <c r="R29" s="60"/>
      <c r="S29" s="60">
        <v>0</v>
      </c>
      <c r="T29" s="60"/>
      <c r="U29" s="60">
        <v>0</v>
      </c>
      <c r="V29" s="14"/>
      <c r="W29" s="60">
        <v>0</v>
      </c>
      <c r="X29" s="14"/>
      <c r="Y29" s="59">
        <f>SUM(O29:W29)</f>
        <v>0</v>
      </c>
      <c r="Z29" s="14"/>
      <c r="AA29" s="14">
        <f>SUM(E29:M29,Y29)</f>
        <v>-44074596</v>
      </c>
    </row>
    <row r="30" spans="1:27" ht="21.75" customHeight="1">
      <c r="A30" s="3" t="s">
        <v>97</v>
      </c>
      <c r="D30" s="17"/>
      <c r="E30" s="16">
        <v>0</v>
      </c>
      <c r="F30" s="14"/>
      <c r="G30" s="16">
        <v>0</v>
      </c>
      <c r="H30" s="14"/>
      <c r="I30" s="16">
        <v>0</v>
      </c>
      <c r="J30" s="59"/>
      <c r="K30" s="16">
        <v>0</v>
      </c>
      <c r="L30" s="14"/>
      <c r="M30" s="61">
        <v>0</v>
      </c>
      <c r="N30" s="14"/>
      <c r="O30" s="45">
        <v>0</v>
      </c>
      <c r="P30" s="42"/>
      <c r="Q30" s="45">
        <f>SUM(PL!G31)</f>
        <v>-29954541</v>
      </c>
      <c r="R30" s="60"/>
      <c r="S30" s="62">
        <v>0</v>
      </c>
      <c r="T30" s="60"/>
      <c r="U30" s="62">
        <v>0</v>
      </c>
      <c r="V30" s="14"/>
      <c r="W30" s="62">
        <f>SUM(PL!G32)</f>
        <v>-9193768</v>
      </c>
      <c r="X30" s="14"/>
      <c r="Y30" s="61">
        <f>SUM(O30:W30)</f>
        <v>-39148309</v>
      </c>
      <c r="Z30" s="14"/>
      <c r="AA30" s="16">
        <f>SUM(E30:M30,Y30)</f>
        <v>-39148309</v>
      </c>
    </row>
    <row r="31" spans="1:27" s="17" customFormat="1" ht="21.75" customHeight="1">
      <c r="A31" s="63" t="s">
        <v>55</v>
      </c>
      <c r="D31" s="22"/>
      <c r="E31" s="60">
        <f>SUM(E29:E30)</f>
        <v>0</v>
      </c>
      <c r="F31" s="15"/>
      <c r="G31" s="60">
        <f>SUM(G29:G30)</f>
        <v>0</v>
      </c>
      <c r="H31" s="15"/>
      <c r="I31" s="60">
        <f>SUM(I29:I30)</f>
        <v>0</v>
      </c>
      <c r="J31" s="60"/>
      <c r="K31" s="60">
        <f>SUM(K29:K30)</f>
        <v>0</v>
      </c>
      <c r="L31" s="15"/>
      <c r="M31" s="60">
        <f>SUM(M29:M30)</f>
        <v>-44074596</v>
      </c>
      <c r="N31" s="15"/>
      <c r="O31" s="60">
        <f>SUM(O29:O30)</f>
        <v>0</v>
      </c>
      <c r="P31" s="60"/>
      <c r="Q31" s="60">
        <f>SUM(Q29:Q30)</f>
        <v>-29954541</v>
      </c>
      <c r="R31" s="60"/>
      <c r="S31" s="60">
        <f>SUM(S29:S30)</f>
        <v>0</v>
      </c>
      <c r="T31" s="60"/>
      <c r="U31" s="60">
        <f>SUM(U29:U30)</f>
        <v>0</v>
      </c>
      <c r="V31" s="15"/>
      <c r="W31" s="60">
        <f>SUM(W29:W30)</f>
        <v>-9193768</v>
      </c>
      <c r="X31" s="15"/>
      <c r="Y31" s="60">
        <f>SUM(Y29:Y30)</f>
        <v>-39148309</v>
      </c>
      <c r="Z31" s="15"/>
      <c r="AA31" s="60">
        <f>SUM(AA29:AA30)</f>
        <v>-83222905</v>
      </c>
    </row>
    <row r="32" spans="1:27" ht="21.75" customHeight="1">
      <c r="A32" s="3" t="s">
        <v>179</v>
      </c>
      <c r="D32" s="17"/>
      <c r="E32" s="14">
        <v>0</v>
      </c>
      <c r="F32" s="14"/>
      <c r="G32" s="14">
        <v>0</v>
      </c>
      <c r="H32" s="14"/>
      <c r="I32" s="14">
        <v>0</v>
      </c>
      <c r="J32" s="59"/>
      <c r="K32" s="14">
        <v>0</v>
      </c>
      <c r="L32" s="14"/>
      <c r="M32" s="43">
        <v>-19200000</v>
      </c>
      <c r="N32" s="14"/>
      <c r="O32" s="60">
        <v>0</v>
      </c>
      <c r="P32" s="60"/>
      <c r="Q32" s="60"/>
      <c r="R32" s="60"/>
      <c r="S32" s="60">
        <v>0</v>
      </c>
      <c r="T32" s="60"/>
      <c r="U32" s="60">
        <v>0</v>
      </c>
      <c r="V32" s="14"/>
      <c r="W32" s="60">
        <v>0</v>
      </c>
      <c r="X32" s="14"/>
      <c r="Y32" s="59">
        <f>SUM(O32:W32)</f>
        <v>0</v>
      </c>
      <c r="Z32" s="14"/>
      <c r="AA32" s="14">
        <f>SUM(E32:M32,Y32)</f>
        <v>-19200000</v>
      </c>
    </row>
    <row r="33" spans="1:27" ht="21.75" customHeight="1">
      <c r="A33" s="3" t="s">
        <v>173</v>
      </c>
      <c r="D33" s="17"/>
      <c r="E33" s="14"/>
      <c r="F33" s="14"/>
      <c r="G33" s="14"/>
      <c r="H33" s="14"/>
      <c r="I33" s="14"/>
      <c r="J33" s="59"/>
      <c r="K33" s="14"/>
      <c r="L33" s="14"/>
      <c r="M33" s="43"/>
      <c r="N33" s="14"/>
      <c r="O33" s="60"/>
      <c r="P33" s="60"/>
      <c r="Q33" s="60"/>
      <c r="R33" s="60"/>
      <c r="S33" s="60"/>
      <c r="T33" s="60"/>
      <c r="U33" s="60"/>
      <c r="V33" s="14"/>
      <c r="W33" s="60"/>
      <c r="X33" s="14"/>
      <c r="Y33" s="59"/>
      <c r="Z33" s="14"/>
      <c r="AA33" s="14"/>
    </row>
    <row r="34" spans="1:27" ht="21.75" customHeight="1">
      <c r="A34" s="3" t="s">
        <v>174</v>
      </c>
      <c r="D34" s="17"/>
      <c r="E34" s="14"/>
      <c r="F34" s="14"/>
      <c r="G34" s="14"/>
      <c r="H34" s="14"/>
      <c r="I34" s="14"/>
      <c r="J34" s="59"/>
      <c r="K34" s="14"/>
      <c r="L34" s="14"/>
      <c r="M34" s="43"/>
      <c r="N34" s="14"/>
      <c r="O34" s="60"/>
      <c r="P34" s="60"/>
      <c r="Q34" s="60"/>
      <c r="R34" s="60"/>
      <c r="S34" s="60"/>
      <c r="T34" s="60"/>
      <c r="U34" s="60"/>
      <c r="V34" s="14"/>
      <c r="W34" s="60"/>
      <c r="X34" s="14"/>
      <c r="Y34" s="59"/>
      <c r="Z34" s="14"/>
      <c r="AA34" s="14"/>
    </row>
    <row r="35" spans="1:27" ht="21.75" customHeight="1">
      <c r="A35" s="3" t="s">
        <v>216</v>
      </c>
      <c r="D35" s="17"/>
      <c r="E35" s="15">
        <v>0</v>
      </c>
      <c r="F35" s="15"/>
      <c r="G35" s="15">
        <v>0</v>
      </c>
      <c r="H35" s="15"/>
      <c r="I35" s="15">
        <v>0</v>
      </c>
      <c r="J35" s="64"/>
      <c r="K35" s="15">
        <v>0</v>
      </c>
      <c r="L35" s="15"/>
      <c r="M35" s="42">
        <v>2044300</v>
      </c>
      <c r="N35" s="15"/>
      <c r="O35" s="60">
        <v>0</v>
      </c>
      <c r="P35" s="60"/>
      <c r="Q35" s="60">
        <v>-2044300</v>
      </c>
      <c r="R35" s="60"/>
      <c r="S35" s="60">
        <v>0</v>
      </c>
      <c r="T35" s="60"/>
      <c r="U35" s="60">
        <v>0</v>
      </c>
      <c r="V35" s="15"/>
      <c r="W35" s="60">
        <v>0</v>
      </c>
      <c r="X35" s="15"/>
      <c r="Y35" s="64">
        <f>SUM(O35:W35)</f>
        <v>-2044300</v>
      </c>
      <c r="Z35" s="15"/>
      <c r="AA35" s="15">
        <f>SUM(E35:M35,Y35)</f>
        <v>0</v>
      </c>
    </row>
    <row r="36" spans="1:27" ht="21.75" customHeight="1">
      <c r="A36" s="3" t="s">
        <v>192</v>
      </c>
      <c r="D36" s="17"/>
      <c r="E36" s="16">
        <v>0</v>
      </c>
      <c r="F36" s="14"/>
      <c r="G36" s="16">
        <v>0</v>
      </c>
      <c r="H36" s="14"/>
      <c r="I36" s="16">
        <v>0</v>
      </c>
      <c r="J36" s="59"/>
      <c r="K36" s="16">
        <v>0</v>
      </c>
      <c r="L36" s="14"/>
      <c r="M36" s="45">
        <v>24519002</v>
      </c>
      <c r="N36" s="14"/>
      <c r="O36" s="16">
        <v>0</v>
      </c>
      <c r="P36" s="60"/>
      <c r="Q36" s="16">
        <v>0</v>
      </c>
      <c r="R36" s="60"/>
      <c r="S36" s="16">
        <v>0</v>
      </c>
      <c r="T36" s="60"/>
      <c r="U36" s="16">
        <v>0</v>
      </c>
      <c r="V36" s="14"/>
      <c r="W36" s="62">
        <v>-24519002</v>
      </c>
      <c r="X36" s="14"/>
      <c r="Y36" s="61">
        <f>SUM(O36:W36)</f>
        <v>-24519002</v>
      </c>
      <c r="Z36" s="15"/>
      <c r="AA36" s="16">
        <f>SUM(E36:M36,Y36)</f>
        <v>0</v>
      </c>
    </row>
    <row r="37" spans="1:27" ht="21.75" customHeight="1" thickBot="1">
      <c r="A37" s="10" t="s">
        <v>141</v>
      </c>
      <c r="D37" s="17"/>
      <c r="E37" s="18">
        <f>SUM(E28,E31:E36)</f>
        <v>96000000</v>
      </c>
      <c r="F37" s="15"/>
      <c r="G37" s="18">
        <f>SUM(G28,G31:G36)</f>
        <v>325200000</v>
      </c>
      <c r="H37" s="15"/>
      <c r="I37" s="18">
        <f>SUM(I28,I31:I36)</f>
        <v>9600000</v>
      </c>
      <c r="J37" s="15"/>
      <c r="K37" s="18">
        <f>SUM(K28,K31:K36)</f>
        <v>2500000</v>
      </c>
      <c r="L37" s="15"/>
      <c r="M37" s="18">
        <f>SUM(M28,M31:M36)</f>
        <v>736480764</v>
      </c>
      <c r="N37" s="15"/>
      <c r="O37" s="18">
        <f>SUM(O28,O31:O36)</f>
        <v>0</v>
      </c>
      <c r="P37" s="15"/>
      <c r="Q37" s="18">
        <f>SUM(Q28,Q31:Q36)</f>
        <v>201994851</v>
      </c>
      <c r="R37" s="15"/>
      <c r="S37" s="18">
        <f>SUM(S28,S31:S36)</f>
        <v>0</v>
      </c>
      <c r="T37" s="15"/>
      <c r="U37" s="18">
        <f>SUM(U28,U31:U36)</f>
        <v>6760710</v>
      </c>
      <c r="V37" s="15"/>
      <c r="W37" s="18">
        <f>SUM(W28,W31:W36)</f>
        <v>0</v>
      </c>
      <c r="X37" s="15"/>
      <c r="Y37" s="18">
        <f>SUM(Y28,Y31:Y36)</f>
        <v>208755561</v>
      </c>
      <c r="Z37" s="15"/>
      <c r="AA37" s="18">
        <f>SUM(AA28,AA31:AA36)</f>
        <v>1378536325</v>
      </c>
    </row>
    <row r="38" spans="1:27" ht="21.75" customHeight="1" thickTop="1">
      <c r="A38" s="10"/>
      <c r="D38" s="17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>
        <f>Y23-BS!I59</f>
        <v>0</v>
      </c>
      <c r="Z38" s="14"/>
      <c r="AA38" s="14">
        <f>SUM(AA23-BS!I60)</f>
        <v>0</v>
      </c>
    </row>
    <row r="39" spans="1:27" ht="21.75" customHeight="1">
      <c r="A39" s="10"/>
      <c r="D39" s="17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>
        <f>SUM(Y37-BS!G59)</f>
        <v>0</v>
      </c>
      <c r="Z39" s="14"/>
      <c r="AA39" s="14">
        <f>AA37-BS!G60</f>
        <v>0</v>
      </c>
    </row>
    <row r="40" spans="1:27" ht="21.75" customHeight="1">
      <c r="A40" s="3" t="s">
        <v>10</v>
      </c>
    </row>
  </sheetData>
  <mergeCells count="4">
    <mergeCell ref="I14:M14"/>
    <mergeCell ref="I16:M16"/>
    <mergeCell ref="O5:Y5"/>
    <mergeCell ref="O6:W6"/>
  </mergeCells>
  <pageMargins left="0.59055118110236227" right="0.39370078740157483" top="1.1811023622047245" bottom="0.78740157480314965" header="0.19685039370078741" footer="0.19685039370078741"/>
  <pageSetup paperSize="9" scale="5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showGridLines="0" view="pageBreakPreview" topLeftCell="A2" zoomScale="85" zoomScaleNormal="100" zoomScaleSheetLayoutView="85" workbookViewId="0">
      <selection activeCell="F13" sqref="F13"/>
    </sheetView>
  </sheetViews>
  <sheetFormatPr defaultRowHeight="21.75" customHeight="1"/>
  <cols>
    <col min="1" max="3" width="9.140625" style="35"/>
    <col min="4" max="4" width="12.28515625" style="35" customWidth="1"/>
    <col min="5" max="5" width="9.140625" style="35" customWidth="1"/>
    <col min="6" max="6" width="22.140625" style="35" customWidth="1"/>
    <col min="7" max="7" width="10.85546875" style="35" customWidth="1"/>
    <col min="8" max="8" width="15.85546875" style="35" customWidth="1"/>
    <col min="9" max="9" width="3.140625" style="35" customWidth="1"/>
    <col min="10" max="10" width="15.85546875" style="35" customWidth="1"/>
    <col min="11" max="16384" width="9.140625" style="35"/>
  </cols>
  <sheetData>
    <row r="1" spans="1:10" s="3" customFormat="1" ht="21.75" customHeight="1">
      <c r="A1" s="1" t="s">
        <v>69</v>
      </c>
      <c r="B1" s="2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>
      <c r="A2" s="1" t="s">
        <v>64</v>
      </c>
      <c r="B2" s="2"/>
      <c r="C2" s="2"/>
      <c r="D2" s="2"/>
      <c r="E2" s="2"/>
      <c r="F2" s="2"/>
      <c r="G2" s="2"/>
      <c r="H2" s="2"/>
      <c r="I2" s="2"/>
      <c r="J2" s="2"/>
    </row>
    <row r="3" spans="1:10" s="3" customFormat="1" ht="21.75" customHeight="1">
      <c r="A3" s="1" t="s">
        <v>139</v>
      </c>
      <c r="B3" s="5"/>
      <c r="C3" s="5"/>
      <c r="D3" s="5"/>
      <c r="E3" s="5"/>
      <c r="F3" s="5"/>
      <c r="G3" s="5"/>
      <c r="H3" s="5"/>
      <c r="I3" s="5"/>
      <c r="J3" s="5"/>
    </row>
    <row r="4" spans="1:10" s="3" customFormat="1" ht="19.5" customHeight="1">
      <c r="A4" s="5"/>
      <c r="B4" s="5"/>
      <c r="C4" s="5"/>
      <c r="D4" s="5"/>
      <c r="E4" s="5"/>
      <c r="F4" s="5"/>
      <c r="G4" s="5"/>
      <c r="H4" s="6"/>
      <c r="I4" s="5"/>
      <c r="J4" s="6" t="s">
        <v>0</v>
      </c>
    </row>
    <row r="5" spans="1:10" s="3" customFormat="1" ht="21.75" customHeight="1">
      <c r="C5" s="7"/>
      <c r="D5" s="7"/>
      <c r="E5" s="8"/>
      <c r="F5" s="8"/>
      <c r="G5" s="9"/>
      <c r="H5" s="9">
        <v>2020</v>
      </c>
      <c r="I5" s="9"/>
      <c r="J5" s="9">
        <v>2019</v>
      </c>
    </row>
    <row r="6" spans="1:10" s="3" customFormat="1" ht="21.75" customHeight="1">
      <c r="A6" s="26" t="s">
        <v>35</v>
      </c>
      <c r="D6" s="7"/>
    </row>
    <row r="7" spans="1:10" s="3" customFormat="1" ht="21.75" customHeight="1">
      <c r="A7" s="27" t="s">
        <v>157</v>
      </c>
      <c r="D7" s="7"/>
      <c r="G7" s="14"/>
      <c r="H7" s="14">
        <f>PL!G19</f>
        <v>-43418948</v>
      </c>
      <c r="I7" s="14"/>
      <c r="J7" s="14">
        <f>PL!I19</f>
        <v>9883094</v>
      </c>
    </row>
    <row r="8" spans="1:10" s="3" customFormat="1" ht="21.75" customHeight="1">
      <c r="A8" s="27" t="s">
        <v>175</v>
      </c>
      <c r="D8" s="7"/>
      <c r="G8" s="14"/>
      <c r="H8" s="14"/>
      <c r="I8" s="14"/>
      <c r="J8" s="14"/>
    </row>
    <row r="9" spans="1:10" s="3" customFormat="1" ht="21.75" customHeight="1">
      <c r="A9" s="27" t="s">
        <v>36</v>
      </c>
      <c r="D9" s="7"/>
      <c r="G9" s="14"/>
      <c r="H9" s="14"/>
      <c r="I9" s="14"/>
      <c r="J9" s="14"/>
    </row>
    <row r="10" spans="1:10" s="3" customFormat="1" ht="21.75" customHeight="1">
      <c r="A10" s="27" t="s">
        <v>83</v>
      </c>
      <c r="D10" s="7"/>
      <c r="G10" s="14"/>
      <c r="H10" s="38">
        <v>18655847</v>
      </c>
      <c r="I10" s="39"/>
      <c r="J10" s="38">
        <v>12817874</v>
      </c>
    </row>
    <row r="11" spans="1:10" s="3" customFormat="1" ht="21.75" customHeight="1">
      <c r="A11" s="27" t="s">
        <v>214</v>
      </c>
      <c r="D11" s="7"/>
      <c r="G11" s="14"/>
      <c r="H11" s="38">
        <v>-2882204</v>
      </c>
      <c r="I11" s="39"/>
      <c r="J11" s="38">
        <v>-10287177</v>
      </c>
    </row>
    <row r="12" spans="1:10" s="3" customFormat="1" ht="21.75" customHeight="1">
      <c r="A12" s="33" t="s">
        <v>109</v>
      </c>
      <c r="D12" s="7"/>
      <c r="G12" s="14"/>
      <c r="H12" s="38">
        <v>2679282</v>
      </c>
      <c r="I12" s="39"/>
      <c r="J12" s="38">
        <v>-27563466</v>
      </c>
    </row>
    <row r="13" spans="1:10" s="3" customFormat="1" ht="21.75" customHeight="1">
      <c r="A13" s="33" t="s">
        <v>110</v>
      </c>
      <c r="D13" s="7"/>
      <c r="G13" s="14"/>
      <c r="H13" s="38">
        <v>0</v>
      </c>
      <c r="I13" s="39"/>
      <c r="J13" s="38">
        <v>-606310</v>
      </c>
    </row>
    <row r="14" spans="1:10" s="3" customFormat="1" ht="21.75" customHeight="1">
      <c r="A14" s="33" t="s">
        <v>112</v>
      </c>
      <c r="D14" s="7"/>
      <c r="G14" s="14"/>
      <c r="H14" s="38">
        <v>0</v>
      </c>
      <c r="I14" s="39"/>
      <c r="J14" s="38">
        <v>-1261218</v>
      </c>
    </row>
    <row r="15" spans="1:10" s="3" customFormat="1" ht="21.75" customHeight="1">
      <c r="A15" s="33" t="s">
        <v>158</v>
      </c>
      <c r="D15" s="7"/>
      <c r="G15" s="14"/>
      <c r="H15" s="38">
        <v>1584857</v>
      </c>
      <c r="I15" s="39"/>
      <c r="J15" s="38">
        <v>0</v>
      </c>
    </row>
    <row r="16" spans="1:10" s="3" customFormat="1" ht="21.75" customHeight="1">
      <c r="A16" s="33" t="s">
        <v>159</v>
      </c>
      <c r="D16" s="7"/>
      <c r="G16" s="14"/>
      <c r="H16" s="38">
        <v>4206760</v>
      </c>
      <c r="I16" s="39"/>
      <c r="J16" s="38">
        <v>0</v>
      </c>
    </row>
    <row r="17" spans="1:10" s="3" customFormat="1" ht="21.75" customHeight="1">
      <c r="A17" s="3" t="s">
        <v>129</v>
      </c>
      <c r="D17" s="7"/>
      <c r="G17" s="14"/>
      <c r="H17" s="38">
        <v>0</v>
      </c>
      <c r="I17" s="39"/>
      <c r="J17" s="38">
        <v>2029685</v>
      </c>
    </row>
    <row r="18" spans="1:10" s="3" customFormat="1" ht="21.75" customHeight="1">
      <c r="A18" s="33" t="s">
        <v>92</v>
      </c>
      <c r="D18" s="7"/>
      <c r="G18" s="14"/>
      <c r="H18" s="38">
        <v>0</v>
      </c>
      <c r="I18" s="39"/>
      <c r="J18" s="38">
        <v>-1842687</v>
      </c>
    </row>
    <row r="19" spans="1:10" s="3" customFormat="1" ht="21.75" customHeight="1">
      <c r="A19" s="33" t="s">
        <v>105</v>
      </c>
      <c r="D19" s="7"/>
      <c r="G19" s="14"/>
      <c r="H19" s="38">
        <v>0</v>
      </c>
      <c r="I19" s="39"/>
      <c r="J19" s="38">
        <v>21300</v>
      </c>
    </row>
    <row r="20" spans="1:10" s="3" customFormat="1" ht="21.75" customHeight="1">
      <c r="A20" s="27" t="s">
        <v>37</v>
      </c>
      <c r="D20" s="7"/>
      <c r="G20" s="14"/>
      <c r="H20" s="38">
        <v>-8752614</v>
      </c>
      <c r="I20" s="39"/>
      <c r="J20" s="38">
        <v>-12256946</v>
      </c>
    </row>
    <row r="21" spans="1:10" s="3" customFormat="1" ht="21.75" customHeight="1">
      <c r="A21" s="27" t="s">
        <v>160</v>
      </c>
      <c r="D21" s="7"/>
      <c r="G21" s="14"/>
      <c r="H21" s="38">
        <v>1367330</v>
      </c>
      <c r="I21" s="39"/>
      <c r="J21" s="38">
        <v>0</v>
      </c>
    </row>
    <row r="22" spans="1:10" s="3" customFormat="1" ht="21.75" customHeight="1">
      <c r="A22" s="27" t="s">
        <v>100</v>
      </c>
      <c r="D22" s="7"/>
      <c r="G22" s="14"/>
      <c r="H22" s="38">
        <v>-15145223</v>
      </c>
      <c r="I22" s="39"/>
      <c r="J22" s="38">
        <v>-16167019</v>
      </c>
    </row>
    <row r="23" spans="1:10" s="3" customFormat="1" ht="21.75" customHeight="1">
      <c r="A23" s="27" t="s">
        <v>113</v>
      </c>
      <c r="D23" s="7"/>
      <c r="G23" s="14"/>
      <c r="H23" s="38">
        <v>-210584</v>
      </c>
      <c r="I23" s="39"/>
      <c r="J23" s="38">
        <v>-709791</v>
      </c>
    </row>
    <row r="24" spans="1:10" s="3" customFormat="1" ht="21.75" customHeight="1">
      <c r="A24" s="27" t="s">
        <v>106</v>
      </c>
      <c r="D24" s="7"/>
      <c r="G24" s="14"/>
      <c r="H24" s="40">
        <v>59604</v>
      </c>
      <c r="I24" s="39"/>
      <c r="J24" s="40">
        <v>41111</v>
      </c>
    </row>
    <row r="25" spans="1:10" s="3" customFormat="1" ht="21.75" customHeight="1">
      <c r="A25" s="27" t="s">
        <v>84</v>
      </c>
      <c r="D25" s="7"/>
      <c r="G25" s="14"/>
      <c r="H25" s="41">
        <v>8605461</v>
      </c>
      <c r="I25" s="39"/>
      <c r="J25" s="41">
        <v>9174881</v>
      </c>
    </row>
    <row r="26" spans="1:10" s="3" customFormat="1" ht="21.75" customHeight="1">
      <c r="A26" s="3" t="s">
        <v>103</v>
      </c>
      <c r="D26" s="7"/>
      <c r="G26" s="14"/>
      <c r="H26" s="42"/>
      <c r="I26" s="39"/>
      <c r="J26" s="42"/>
    </row>
    <row r="27" spans="1:10" s="3" customFormat="1" ht="21.75" customHeight="1">
      <c r="A27" s="3" t="s">
        <v>38</v>
      </c>
      <c r="D27" s="7"/>
      <c r="G27" s="14"/>
      <c r="H27" s="43">
        <f>SUM(H7:H25)</f>
        <v>-33250432</v>
      </c>
      <c r="I27" s="39"/>
      <c r="J27" s="43">
        <f>SUM(J7:J25)</f>
        <v>-36726669</v>
      </c>
    </row>
    <row r="28" spans="1:10" s="3" customFormat="1" ht="21.75" customHeight="1">
      <c r="A28" s="27" t="s">
        <v>39</v>
      </c>
      <c r="D28" s="7"/>
      <c r="G28" s="14"/>
      <c r="H28" s="43"/>
      <c r="I28" s="39"/>
      <c r="J28" s="43"/>
    </row>
    <row r="29" spans="1:10" s="3" customFormat="1" ht="21.75" customHeight="1">
      <c r="A29" s="27" t="s">
        <v>59</v>
      </c>
      <c r="D29" s="7"/>
      <c r="G29" s="14"/>
      <c r="H29" s="43">
        <v>1304525</v>
      </c>
      <c r="I29" s="39"/>
      <c r="J29" s="43">
        <v>25043517</v>
      </c>
    </row>
    <row r="30" spans="1:10" s="3" customFormat="1" ht="21.75" customHeight="1">
      <c r="A30" s="27" t="s">
        <v>40</v>
      </c>
      <c r="D30" s="7"/>
      <c r="G30" s="14"/>
      <c r="H30" s="42">
        <v>4382259</v>
      </c>
      <c r="I30" s="39"/>
      <c r="J30" s="42">
        <v>7293791</v>
      </c>
    </row>
    <row r="31" spans="1:10" s="3" customFormat="1" ht="21.75" customHeight="1">
      <c r="A31" s="27" t="s">
        <v>41</v>
      </c>
      <c r="D31" s="7"/>
      <c r="G31" s="14"/>
      <c r="H31" s="43">
        <v>-491824</v>
      </c>
      <c r="I31" s="39"/>
      <c r="J31" s="43">
        <v>717497</v>
      </c>
    </row>
    <row r="32" spans="1:10" s="3" customFormat="1" ht="21.75" customHeight="1">
      <c r="A32" s="27" t="s">
        <v>79</v>
      </c>
      <c r="D32" s="7"/>
      <c r="G32" s="14"/>
      <c r="H32" s="43">
        <v>137993</v>
      </c>
      <c r="I32" s="39"/>
      <c r="J32" s="43">
        <v>0</v>
      </c>
    </row>
    <row r="33" spans="1:10" s="3" customFormat="1" ht="21.75" customHeight="1">
      <c r="A33" s="27" t="s">
        <v>42</v>
      </c>
      <c r="D33" s="7"/>
      <c r="G33" s="14"/>
      <c r="H33" s="44"/>
      <c r="I33" s="39"/>
      <c r="J33" s="44"/>
    </row>
    <row r="34" spans="1:10" s="3" customFormat="1" ht="21.75" customHeight="1">
      <c r="A34" s="27" t="s">
        <v>60</v>
      </c>
      <c r="D34" s="7"/>
      <c r="G34" s="14"/>
      <c r="H34" s="43">
        <v>-1839629</v>
      </c>
      <c r="I34" s="39"/>
      <c r="J34" s="43">
        <v>-8653773</v>
      </c>
    </row>
    <row r="35" spans="1:10" s="3" customFormat="1" ht="21.75" customHeight="1">
      <c r="A35" s="27" t="s">
        <v>43</v>
      </c>
      <c r="D35" s="7"/>
      <c r="G35" s="14"/>
      <c r="H35" s="42">
        <v>584463</v>
      </c>
      <c r="I35" s="39"/>
      <c r="J35" s="42">
        <v>-1162478</v>
      </c>
    </row>
    <row r="36" spans="1:10" s="3" customFormat="1" ht="21.75" customHeight="1">
      <c r="A36" s="27" t="s">
        <v>207</v>
      </c>
      <c r="D36" s="7"/>
      <c r="G36" s="15"/>
      <c r="H36" s="45">
        <v>-17850918</v>
      </c>
      <c r="I36" s="39"/>
      <c r="J36" s="45">
        <v>-8634419</v>
      </c>
    </row>
    <row r="37" spans="1:10" s="3" customFormat="1" ht="21.75" customHeight="1">
      <c r="A37" s="27" t="s">
        <v>114</v>
      </c>
      <c r="D37" s="7"/>
      <c r="G37" s="15"/>
      <c r="H37" s="42">
        <f>SUM(H27:H36)</f>
        <v>-47023563</v>
      </c>
      <c r="I37" s="39"/>
      <c r="J37" s="42">
        <f>SUM(J27:J36)</f>
        <v>-22122534</v>
      </c>
    </row>
    <row r="38" spans="1:10" s="3" customFormat="1" ht="21.75" customHeight="1">
      <c r="A38" s="33" t="s">
        <v>80</v>
      </c>
      <c r="D38" s="7"/>
      <c r="G38" s="15"/>
      <c r="H38" s="45">
        <v>-584851</v>
      </c>
      <c r="I38" s="39"/>
      <c r="J38" s="45">
        <v>-607809</v>
      </c>
    </row>
    <row r="39" spans="1:10" s="3" customFormat="1" ht="21.75" customHeight="1">
      <c r="A39" s="26" t="s">
        <v>102</v>
      </c>
      <c r="D39" s="7"/>
      <c r="G39" s="15"/>
      <c r="H39" s="45">
        <f>SUM(H37:H38)</f>
        <v>-47608414</v>
      </c>
      <c r="I39" s="39"/>
      <c r="J39" s="45">
        <f>SUM(J37:J38)</f>
        <v>-22730343</v>
      </c>
    </row>
    <row r="40" spans="1:10" s="3" customFormat="1" ht="10.5" customHeight="1">
      <c r="D40" s="7"/>
    </row>
    <row r="41" spans="1:10" s="3" customFormat="1" ht="21.75" customHeight="1">
      <c r="A41" s="3" t="s">
        <v>10</v>
      </c>
      <c r="D41" s="7"/>
    </row>
    <row r="42" spans="1:10" s="3" customFormat="1" ht="21.75" customHeight="1">
      <c r="A42" s="1" t="str">
        <f>A1</f>
        <v xml:space="preserve">People's Garment Public Company Limited </v>
      </c>
      <c r="B42" s="2"/>
      <c r="C42" s="2"/>
      <c r="D42" s="2"/>
      <c r="E42" s="2"/>
      <c r="F42" s="2"/>
      <c r="G42" s="2"/>
      <c r="H42" s="2"/>
      <c r="I42" s="2"/>
      <c r="J42" s="2"/>
    </row>
    <row r="43" spans="1:10" s="3" customFormat="1" ht="21.75" customHeight="1">
      <c r="A43" s="1" t="s">
        <v>65</v>
      </c>
      <c r="B43" s="2"/>
      <c r="C43" s="2"/>
      <c r="D43" s="2"/>
      <c r="E43" s="2"/>
      <c r="F43" s="2"/>
      <c r="G43" s="2"/>
      <c r="H43" s="2"/>
      <c r="I43" s="2"/>
      <c r="J43" s="2"/>
    </row>
    <row r="44" spans="1:10" s="3" customFormat="1" ht="21.75" customHeight="1">
      <c r="A44" s="4" t="str">
        <f>A3</f>
        <v>For the year ended 31 December 2020</v>
      </c>
      <c r="B44" s="5"/>
      <c r="C44" s="5"/>
      <c r="D44" s="5"/>
      <c r="E44" s="5"/>
      <c r="F44" s="5"/>
      <c r="G44" s="5"/>
      <c r="H44" s="5"/>
      <c r="I44" s="5"/>
      <c r="J44" s="5"/>
    </row>
    <row r="45" spans="1:10" s="3" customFormat="1" ht="21.75" customHeight="1">
      <c r="A45" s="5"/>
      <c r="B45" s="5"/>
      <c r="C45" s="5"/>
      <c r="D45" s="5"/>
      <c r="E45" s="5"/>
      <c r="F45" s="5"/>
      <c r="G45" s="5"/>
      <c r="H45" s="6"/>
      <c r="I45" s="5"/>
      <c r="J45" s="6" t="str">
        <f>J4</f>
        <v>(Unit: Baht)</v>
      </c>
    </row>
    <row r="46" spans="1:10" s="3" customFormat="1" ht="21.75" customHeight="1">
      <c r="C46" s="7"/>
      <c r="D46" s="7"/>
      <c r="E46" s="8"/>
      <c r="F46" s="8"/>
      <c r="G46" s="9"/>
      <c r="H46" s="9">
        <f>H5</f>
        <v>2020</v>
      </c>
      <c r="I46" s="9"/>
      <c r="J46" s="9">
        <f>J5</f>
        <v>2019</v>
      </c>
    </row>
    <row r="47" spans="1:10" s="3" customFormat="1" ht="21.75" customHeight="1">
      <c r="A47" s="26" t="s">
        <v>44</v>
      </c>
      <c r="D47" s="7"/>
    </row>
    <row r="48" spans="1:10" s="3" customFormat="1" ht="21.75" customHeight="1">
      <c r="A48" s="27" t="s">
        <v>208</v>
      </c>
      <c r="D48" s="7"/>
      <c r="G48" s="14"/>
      <c r="H48" s="38">
        <v>0</v>
      </c>
      <c r="I48" s="39"/>
      <c r="J48" s="38">
        <v>141577545</v>
      </c>
    </row>
    <row r="49" spans="1:10" s="3" customFormat="1" ht="21.75" customHeight="1">
      <c r="A49" s="27" t="s">
        <v>161</v>
      </c>
      <c r="D49" s="7"/>
      <c r="G49" s="14"/>
      <c r="H49" s="38">
        <v>-256349204</v>
      </c>
      <c r="I49" s="39"/>
      <c r="J49" s="38">
        <v>0</v>
      </c>
    </row>
    <row r="50" spans="1:10" s="3" customFormat="1" ht="21.75" customHeight="1">
      <c r="A50" s="27" t="s">
        <v>162</v>
      </c>
      <c r="D50" s="7"/>
      <c r="G50" s="14"/>
      <c r="H50" s="38">
        <v>281552506</v>
      </c>
      <c r="I50" s="39"/>
      <c r="J50" s="38">
        <v>0</v>
      </c>
    </row>
    <row r="51" spans="1:10" s="3" customFormat="1" ht="21.75" customHeight="1">
      <c r="A51" s="3" t="s">
        <v>136</v>
      </c>
      <c r="D51" s="7"/>
      <c r="G51" s="14"/>
      <c r="H51" s="38">
        <v>0</v>
      </c>
      <c r="I51" s="39"/>
      <c r="J51" s="38">
        <v>-414127141</v>
      </c>
    </row>
    <row r="52" spans="1:10" s="3" customFormat="1" ht="21.75" customHeight="1">
      <c r="A52" s="27" t="s">
        <v>130</v>
      </c>
      <c r="D52" s="7"/>
      <c r="G52" s="14"/>
      <c r="H52" s="38">
        <v>0</v>
      </c>
      <c r="I52" s="39"/>
      <c r="J52" s="38">
        <v>304978600</v>
      </c>
    </row>
    <row r="53" spans="1:10" s="3" customFormat="1" ht="21.75" customHeight="1">
      <c r="A53" s="53" t="s">
        <v>131</v>
      </c>
      <c r="D53" s="7"/>
      <c r="G53" s="14"/>
      <c r="H53" s="38">
        <v>0</v>
      </c>
      <c r="I53" s="39"/>
      <c r="J53" s="38">
        <v>-750000</v>
      </c>
    </row>
    <row r="54" spans="1:10" s="3" customFormat="1" ht="21.75" customHeight="1">
      <c r="A54" s="27" t="s">
        <v>132</v>
      </c>
      <c r="D54" s="7"/>
      <c r="G54" s="14"/>
      <c r="H54" s="38">
        <v>0</v>
      </c>
      <c r="I54" s="39"/>
      <c r="J54" s="38">
        <v>-55000000</v>
      </c>
    </row>
    <row r="55" spans="1:10" s="3" customFormat="1" ht="21.75" customHeight="1">
      <c r="A55" s="27" t="s">
        <v>133</v>
      </c>
      <c r="D55" s="7"/>
      <c r="G55" s="14"/>
      <c r="H55" s="38">
        <v>0</v>
      </c>
      <c r="I55" s="39"/>
      <c r="J55" s="38">
        <v>65000000</v>
      </c>
    </row>
    <row r="56" spans="1:10" s="3" customFormat="1" ht="21.75" customHeight="1">
      <c r="A56" s="27" t="s">
        <v>176</v>
      </c>
      <c r="D56" s="7"/>
      <c r="G56" s="14"/>
      <c r="H56" s="38">
        <v>-31165085</v>
      </c>
      <c r="I56" s="39"/>
      <c r="J56" s="38">
        <v>0</v>
      </c>
    </row>
    <row r="57" spans="1:10" s="3" customFormat="1" ht="21.75" customHeight="1">
      <c r="A57" s="27" t="s">
        <v>163</v>
      </c>
      <c r="D57" s="7"/>
      <c r="G57" s="14"/>
      <c r="H57" s="38">
        <v>74818227</v>
      </c>
      <c r="I57" s="39"/>
      <c r="J57" s="38">
        <v>0</v>
      </c>
    </row>
    <row r="58" spans="1:10" s="3" customFormat="1" ht="21.75" customHeight="1">
      <c r="A58" s="27" t="s">
        <v>45</v>
      </c>
      <c r="D58" s="7"/>
      <c r="G58" s="14"/>
      <c r="H58" s="38">
        <v>9288832</v>
      </c>
      <c r="I58" s="39"/>
      <c r="J58" s="38">
        <v>12279660</v>
      </c>
    </row>
    <row r="59" spans="1:10" s="3" customFormat="1" ht="21.75" customHeight="1">
      <c r="A59" s="27" t="s">
        <v>101</v>
      </c>
      <c r="D59" s="7"/>
      <c r="G59" s="14"/>
      <c r="H59" s="38">
        <v>15239771</v>
      </c>
      <c r="I59" s="39"/>
      <c r="J59" s="38">
        <v>16085319</v>
      </c>
    </row>
    <row r="60" spans="1:10" s="3" customFormat="1" ht="21.75" customHeight="1">
      <c r="A60" s="27" t="s">
        <v>209</v>
      </c>
      <c r="D60" s="7"/>
      <c r="G60" s="14"/>
      <c r="H60" s="38">
        <v>-19423719</v>
      </c>
      <c r="I60" s="39"/>
      <c r="J60" s="38">
        <v>-13393759</v>
      </c>
    </row>
    <row r="61" spans="1:10" s="3" customFormat="1" ht="21.75" customHeight="1">
      <c r="A61" s="27" t="s">
        <v>134</v>
      </c>
      <c r="D61" s="7"/>
      <c r="G61" s="14"/>
      <c r="H61" s="43">
        <v>452336</v>
      </c>
      <c r="I61" s="39"/>
      <c r="J61" s="43">
        <v>853000</v>
      </c>
    </row>
    <row r="62" spans="1:10" s="3" customFormat="1" ht="21.75" customHeight="1">
      <c r="A62" s="27" t="s">
        <v>210</v>
      </c>
      <c r="D62" s="7"/>
      <c r="G62" s="14"/>
      <c r="H62" s="44">
        <v>0</v>
      </c>
      <c r="I62" s="39"/>
      <c r="J62" s="44">
        <v>-12100</v>
      </c>
    </row>
    <row r="63" spans="1:10" s="3" customFormat="1" ht="21.75" customHeight="1">
      <c r="A63" s="26" t="s">
        <v>98</v>
      </c>
      <c r="D63" s="7"/>
      <c r="G63" s="14"/>
      <c r="H63" s="46">
        <f>SUM(H48:H62)</f>
        <v>74413664</v>
      </c>
      <c r="I63" s="39"/>
      <c r="J63" s="46">
        <f>SUM(J48:J62)</f>
        <v>57491124</v>
      </c>
    </row>
    <row r="64" spans="1:10" s="3" customFormat="1" ht="21.75" customHeight="1">
      <c r="A64" s="26" t="s">
        <v>108</v>
      </c>
      <c r="D64" s="7"/>
      <c r="G64" s="14"/>
      <c r="H64" s="48"/>
      <c r="I64" s="39"/>
      <c r="J64" s="48"/>
    </row>
    <row r="65" spans="1:10" s="3" customFormat="1" ht="21.75" customHeight="1">
      <c r="A65" s="27" t="s">
        <v>164</v>
      </c>
      <c r="D65" s="7"/>
      <c r="G65" s="14"/>
      <c r="H65" s="48">
        <v>9000000</v>
      </c>
      <c r="I65" s="39"/>
      <c r="J65" s="48">
        <v>0</v>
      </c>
    </row>
    <row r="66" spans="1:10" s="3" customFormat="1" ht="21.75" customHeight="1">
      <c r="A66" s="27" t="s">
        <v>165</v>
      </c>
      <c r="D66" s="7"/>
      <c r="G66" s="14"/>
      <c r="H66" s="48">
        <v>-9000000</v>
      </c>
      <c r="I66" s="39"/>
      <c r="J66" s="48">
        <v>0</v>
      </c>
    </row>
    <row r="67" spans="1:10" s="3" customFormat="1" ht="21.75" customHeight="1">
      <c r="A67" s="27" t="s">
        <v>166</v>
      </c>
      <c r="D67" s="7"/>
      <c r="G67" s="14"/>
      <c r="H67" s="48">
        <v>-5156449</v>
      </c>
      <c r="I67" s="39"/>
      <c r="J67" s="48">
        <v>0</v>
      </c>
    </row>
    <row r="68" spans="1:10" s="3" customFormat="1" ht="21.75" customHeight="1">
      <c r="A68" s="27" t="s">
        <v>167</v>
      </c>
      <c r="D68" s="7"/>
      <c r="G68" s="14"/>
      <c r="H68" s="48">
        <v>-1344834</v>
      </c>
      <c r="I68" s="39"/>
      <c r="J68" s="48">
        <v>0</v>
      </c>
    </row>
    <row r="69" spans="1:10" s="3" customFormat="1" ht="21.75" customHeight="1">
      <c r="A69" s="27" t="s">
        <v>177</v>
      </c>
      <c r="D69" s="7"/>
      <c r="G69" s="14"/>
      <c r="H69" s="48">
        <v>-22496</v>
      </c>
      <c r="I69" s="39"/>
      <c r="J69" s="48">
        <v>0</v>
      </c>
    </row>
    <row r="70" spans="1:10" s="3" customFormat="1" ht="21.75" customHeight="1">
      <c r="A70" s="27" t="s">
        <v>120</v>
      </c>
      <c r="D70" s="7"/>
      <c r="G70" s="14"/>
      <c r="H70" s="48">
        <v>-19200000</v>
      </c>
      <c r="I70" s="39"/>
      <c r="J70" s="48">
        <v>-24000000</v>
      </c>
    </row>
    <row r="71" spans="1:10" s="3" customFormat="1" ht="21.75" customHeight="1">
      <c r="A71" s="26" t="s">
        <v>107</v>
      </c>
      <c r="D71" s="7"/>
      <c r="G71" s="14"/>
      <c r="H71" s="46">
        <f>SUM(H65:H70)</f>
        <v>-25723779</v>
      </c>
      <c r="I71" s="39"/>
      <c r="J71" s="46">
        <f>SUM(J65:J70)</f>
        <v>-24000000</v>
      </c>
    </row>
    <row r="72" spans="1:10" s="3" customFormat="1" ht="21.75" customHeight="1">
      <c r="A72" s="27" t="s">
        <v>168</v>
      </c>
      <c r="D72" s="7"/>
      <c r="G72" s="14"/>
      <c r="H72" s="43">
        <f>SUM(H39,H63,H71)</f>
        <v>1081471</v>
      </c>
      <c r="I72" s="39"/>
      <c r="J72" s="43">
        <f>SUM(J39,J63,J71)</f>
        <v>10760781</v>
      </c>
    </row>
    <row r="73" spans="1:10" s="3" customFormat="1" ht="21.75" customHeight="1">
      <c r="A73" s="27" t="s">
        <v>46</v>
      </c>
      <c r="D73" s="7"/>
      <c r="G73" s="14"/>
      <c r="H73" s="45">
        <v>30102908</v>
      </c>
      <c r="I73" s="39"/>
      <c r="J73" s="45">
        <v>19342127</v>
      </c>
    </row>
    <row r="74" spans="1:10" s="3" customFormat="1" ht="21.75" customHeight="1" thickBot="1">
      <c r="A74" s="26" t="s">
        <v>47</v>
      </c>
      <c r="D74" s="7"/>
      <c r="G74" s="14"/>
      <c r="H74" s="47">
        <f>SUM(H72:H73)</f>
        <v>31184379</v>
      </c>
      <c r="I74" s="39"/>
      <c r="J74" s="47">
        <f>SUM(J72:J73)</f>
        <v>30102908</v>
      </c>
    </row>
    <row r="75" spans="1:10" s="3" customFormat="1" ht="21.75" customHeight="1" thickTop="1">
      <c r="A75" s="27"/>
      <c r="D75" s="7"/>
      <c r="G75" s="14"/>
      <c r="H75" s="42">
        <f>H74-BS!G8</f>
        <v>0</v>
      </c>
      <c r="I75" s="39"/>
      <c r="J75" s="42">
        <f>J74-BS!I8</f>
        <v>0</v>
      </c>
    </row>
    <row r="76" spans="1:10" s="3" customFormat="1" ht="21.75" customHeight="1">
      <c r="A76" s="26" t="s">
        <v>48</v>
      </c>
      <c r="D76" s="7"/>
      <c r="G76" s="14"/>
      <c r="H76" s="42"/>
      <c r="I76" s="39"/>
      <c r="J76" s="42"/>
    </row>
    <row r="77" spans="1:10" s="3" customFormat="1" ht="21.75" customHeight="1">
      <c r="A77" s="27" t="s">
        <v>93</v>
      </c>
      <c r="D77" s="7"/>
      <c r="G77" s="14"/>
      <c r="H77" s="42"/>
      <c r="I77" s="39"/>
      <c r="J77" s="42"/>
    </row>
    <row r="78" spans="1:10" s="3" customFormat="1" ht="21.75" customHeight="1">
      <c r="A78" s="27" t="s">
        <v>211</v>
      </c>
      <c r="D78" s="7"/>
      <c r="G78" s="14"/>
    </row>
    <row r="79" spans="1:10" s="3" customFormat="1" ht="21.75" customHeight="1">
      <c r="A79" s="27" t="s">
        <v>178</v>
      </c>
      <c r="D79" s="7"/>
      <c r="G79" s="14"/>
      <c r="H79" s="42">
        <v>29954541</v>
      </c>
      <c r="I79" s="39"/>
      <c r="J79" s="42">
        <v>4254192</v>
      </c>
    </row>
    <row r="80" spans="1:10" s="3" customFormat="1" ht="21.75" customHeight="1">
      <c r="A80" s="27" t="s">
        <v>169</v>
      </c>
      <c r="D80" s="7"/>
      <c r="G80" s="14"/>
      <c r="H80" s="42"/>
      <c r="I80" s="39"/>
      <c r="J80" s="42"/>
    </row>
    <row r="81" spans="1:10" s="3" customFormat="1" ht="21.75" customHeight="1">
      <c r="A81" s="27" t="s">
        <v>212</v>
      </c>
      <c r="D81" s="7"/>
      <c r="G81" s="14"/>
      <c r="H81" s="42">
        <v>396002</v>
      </c>
      <c r="I81" s="39"/>
      <c r="J81" s="42">
        <v>50980</v>
      </c>
    </row>
    <row r="82" spans="1:10" s="3" customFormat="1" ht="21.75" customHeight="1">
      <c r="A82" s="27" t="s">
        <v>170</v>
      </c>
      <c r="D82" s="7"/>
      <c r="G82" s="14"/>
      <c r="H82" s="42"/>
      <c r="I82" s="39"/>
      <c r="J82" s="42"/>
    </row>
    <row r="83" spans="1:10" s="3" customFormat="1" ht="21.75" customHeight="1">
      <c r="A83" s="27" t="s">
        <v>213</v>
      </c>
      <c r="D83" s="7"/>
      <c r="G83" s="14"/>
      <c r="H83" s="42">
        <v>-87604</v>
      </c>
      <c r="I83" s="39"/>
      <c r="J83" s="42">
        <v>407130</v>
      </c>
    </row>
    <row r="84" spans="1:10" s="3" customFormat="1" ht="21.75" customHeight="1">
      <c r="A84" s="27"/>
      <c r="D84" s="7"/>
      <c r="G84" s="14"/>
      <c r="H84" s="15"/>
      <c r="I84" s="14"/>
      <c r="J84" s="15"/>
    </row>
    <row r="85" spans="1:10" s="3" customFormat="1" ht="21.75" customHeight="1">
      <c r="A85" s="3" t="s">
        <v>10</v>
      </c>
      <c r="D85" s="7"/>
    </row>
  </sheetData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</vt:lpstr>
      <vt:lpstr>PL</vt:lpstr>
      <vt:lpstr>ce</vt:lpstr>
      <vt:lpstr>Cash Flow</vt:lpstr>
      <vt:lpstr>BS!Print_Area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regis1</cp:lastModifiedBy>
  <cp:lastPrinted>2021-02-20T12:09:45Z</cp:lastPrinted>
  <dcterms:created xsi:type="dcterms:W3CDTF">2012-01-25T06:45:34Z</dcterms:created>
  <dcterms:modified xsi:type="dcterms:W3CDTF">2021-02-22T13:01:29Z</dcterms:modified>
</cp:coreProperties>
</file>