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0\Q4\"/>
    </mc:Choice>
  </mc:AlternateContent>
  <xr:revisionPtr revIDLastSave="0" documentId="13_ncr:1_{2E3A8F0B-4A0B-4696-842F-B1C251BBF4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S 6-7" sheetId="1" r:id="rId1"/>
    <sheet name="PL 8" sheetId="2" r:id="rId2"/>
    <sheet name="SH 9" sheetId="3" r:id="rId3"/>
    <sheet name="SH 10" sheetId="6" r:id="rId4"/>
    <sheet name="SH 11" sheetId="4" r:id="rId5"/>
    <sheet name="SH 12" sheetId="7" r:id="rId6"/>
    <sheet name="CF 13-14" sheetId="5" r:id="rId7"/>
  </sheets>
  <definedNames>
    <definedName name="_Hlk120336604" localSheetId="6">'CF 13-14'!$A$36</definedName>
    <definedName name="_xlnm.Print_Area" localSheetId="0">'BS 6-7'!$A$1:$L$69</definedName>
    <definedName name="_xlnm.Print_Area" localSheetId="6">'CF 13-14'!$A$1:$I$86</definedName>
    <definedName name="_xlnm.Print_Area" localSheetId="1">'PL 8'!$A$1:$I$52</definedName>
    <definedName name="_xlnm.Print_Area" localSheetId="3">'SH 10'!$A$1:$P$28</definedName>
    <definedName name="_xlnm.Print_Area" localSheetId="4">'SH 11'!$A$1:$N$31</definedName>
    <definedName name="_xlnm.Print_Area" localSheetId="5">'SH 12'!$A$1:$N$29</definedName>
    <definedName name="_xlnm.Print_Area" localSheetId="2">'SH 9'!$A$1:$P$29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9" i="1" l="1"/>
  <c r="L68" i="1"/>
  <c r="L54" i="1"/>
  <c r="L53" i="1"/>
  <c r="L47" i="1"/>
  <c r="L28" i="1"/>
  <c r="L30" i="1" s="1"/>
  <c r="L17" i="1"/>
  <c r="I47" i="2" l="1"/>
  <c r="E47" i="2"/>
  <c r="C47" i="2"/>
  <c r="C42" i="2"/>
  <c r="E42" i="2"/>
  <c r="I42" i="2"/>
  <c r="E26" i="2" l="1"/>
  <c r="C26" i="2"/>
  <c r="J28" i="7" l="1"/>
  <c r="H28" i="7"/>
  <c r="F28" i="7"/>
  <c r="D28" i="7"/>
  <c r="N23" i="7"/>
  <c r="L23" i="7"/>
  <c r="N19" i="7"/>
  <c r="L19" i="7"/>
  <c r="N18" i="7"/>
  <c r="N13" i="7"/>
  <c r="L13" i="7"/>
  <c r="J13" i="7"/>
  <c r="H13" i="7"/>
  <c r="F13" i="7"/>
  <c r="D13" i="7"/>
  <c r="N12" i="7"/>
  <c r="N11" i="7"/>
  <c r="N24" i="4"/>
  <c r="L24" i="4"/>
  <c r="L28" i="4" s="1"/>
  <c r="N19" i="4"/>
  <c r="J28" i="4"/>
  <c r="H28" i="4"/>
  <c r="D28" i="4"/>
  <c r="F28" i="4"/>
  <c r="N13" i="4"/>
  <c r="N28" i="4" s="1"/>
  <c r="F13" i="4"/>
  <c r="D13" i="4"/>
  <c r="L13" i="4" l="1"/>
  <c r="D19" i="4"/>
  <c r="N12" i="4" l="1"/>
  <c r="L27" i="6"/>
  <c r="J27" i="6"/>
  <c r="H27" i="6"/>
  <c r="F27" i="6"/>
  <c r="D27" i="6"/>
  <c r="P22" i="6"/>
  <c r="N22" i="6"/>
  <c r="P18" i="6"/>
  <c r="P17" i="6"/>
  <c r="N18" i="6"/>
  <c r="P12" i="6"/>
  <c r="C49" i="2"/>
  <c r="C44" i="2"/>
  <c r="G37" i="2"/>
  <c r="C37" i="2"/>
  <c r="J53" i="1"/>
  <c r="H53" i="1"/>
  <c r="F53" i="1"/>
  <c r="D53" i="1"/>
  <c r="I49" i="2" l="1"/>
  <c r="I44" i="2"/>
  <c r="I28" i="2"/>
  <c r="I38" i="2" s="1"/>
  <c r="I20" i="2"/>
  <c r="I13" i="2"/>
  <c r="I26" i="2" s="1"/>
  <c r="E49" i="2"/>
  <c r="E44" i="2"/>
  <c r="E20" i="2"/>
  <c r="E13" i="2"/>
  <c r="J68" i="1"/>
  <c r="J47" i="1"/>
  <c r="J28" i="1"/>
  <c r="J17" i="1"/>
  <c r="F68" i="1"/>
  <c r="F47" i="1"/>
  <c r="F28" i="1"/>
  <c r="F17" i="1"/>
  <c r="P27" i="3"/>
  <c r="N27" i="3"/>
  <c r="L27" i="3"/>
  <c r="L19" i="4"/>
  <c r="I77" i="5"/>
  <c r="I68" i="5"/>
  <c r="I30" i="5"/>
  <c r="I43" i="5" s="1"/>
  <c r="I45" i="5" s="1"/>
  <c r="E77" i="5"/>
  <c r="E68" i="5"/>
  <c r="E30" i="5"/>
  <c r="E43" i="5" s="1"/>
  <c r="E45" i="5" s="1"/>
  <c r="I79" i="5" l="1"/>
  <c r="I81" i="5" s="1"/>
  <c r="I87" i="5" s="1"/>
  <c r="E28" i="2"/>
  <c r="E38" i="2" s="1"/>
  <c r="J54" i="1"/>
  <c r="J69" i="1" s="1"/>
  <c r="J30" i="1"/>
  <c r="F30" i="1"/>
  <c r="F54" i="1"/>
  <c r="F69" i="1" s="1"/>
  <c r="E79" i="5"/>
  <c r="E81" i="5" s="1"/>
  <c r="E87" i="5" s="1"/>
  <c r="H68" i="1" l="1"/>
  <c r="D68" i="1"/>
  <c r="G68" i="5" l="1"/>
  <c r="D88" i="5"/>
  <c r="G30" i="5" l="1"/>
  <c r="G43" i="5" s="1"/>
  <c r="C30" i="5" l="1"/>
  <c r="C43" i="5" s="1"/>
  <c r="G77" i="5" l="1"/>
  <c r="C77" i="5"/>
  <c r="G13" i="2" l="1"/>
  <c r="C68" i="5" l="1"/>
  <c r="D28" i="1" l="1"/>
  <c r="G20" i="2" l="1"/>
  <c r="G26" i="2" s="1"/>
  <c r="C20" i="2" l="1"/>
  <c r="H47" i="1" l="1"/>
  <c r="A48" i="5"/>
  <c r="H72" i="2"/>
  <c r="C13" i="2"/>
  <c r="D47" i="1"/>
  <c r="A32" i="1"/>
  <c r="H28" i="1"/>
  <c r="H17" i="1"/>
  <c r="D17" i="1"/>
  <c r="H54" i="1" l="1"/>
  <c r="H30" i="1"/>
  <c r="D30" i="1"/>
  <c r="C28" i="2"/>
  <c r="G28" i="2"/>
  <c r="G42" i="2" s="1"/>
  <c r="G44" i="2" s="1"/>
  <c r="D54" i="1"/>
  <c r="L22" i="7" l="1"/>
  <c r="G38" i="2"/>
  <c r="G47" i="2" s="1"/>
  <c r="G49" i="2" s="1"/>
  <c r="C38" i="2"/>
  <c r="N21" i="6"/>
  <c r="D69" i="1"/>
  <c r="N22" i="7" l="1"/>
  <c r="L24" i="7"/>
  <c r="P21" i="6"/>
  <c r="P23" i="6" s="1"/>
  <c r="P27" i="6" s="1"/>
  <c r="P29" i="6" s="1"/>
  <c r="N23" i="6"/>
  <c r="N27" i="6" s="1"/>
  <c r="N29" i="6" s="1"/>
  <c r="H69" i="1"/>
  <c r="N24" i="7" l="1"/>
  <c r="L28" i="7"/>
  <c r="C45" i="5"/>
  <c r="N28" i="7" l="1"/>
  <c r="C79" i="5"/>
  <c r="C81" i="5" s="1"/>
  <c r="C87" i="5" s="1"/>
  <c r="G45" i="5"/>
  <c r="G79" i="5" s="1"/>
  <c r="G81" i="5" s="1"/>
  <c r="G87" i="5" s="1"/>
  <c r="N11" i="4" l="1"/>
</calcChain>
</file>

<file path=xl/sharedStrings.xml><?xml version="1.0" encoding="utf-8"?>
<sst xmlns="http://schemas.openxmlformats.org/spreadsheetml/2006/main" count="558" uniqueCount="208">
  <si>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</si>
  <si>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</si>
  <si>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</si>
  <si>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</si>
  <si>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</si>
  <si>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</si>
  <si>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</si>
  <si>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</si>
  <si>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</si>
  <si>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</si>
  <si>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</si>
  <si>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</si>
  <si>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-</t>
  </si>
  <si>
    <t>Inventories</t>
  </si>
  <si>
    <t>Other current assets</t>
  </si>
  <si>
    <t xml:space="preserve">Total current assets </t>
  </si>
  <si>
    <t>Non-current assets</t>
  </si>
  <si>
    <t>9</t>
  </si>
  <si>
    <t>Restricted deposits at financial institutions</t>
  </si>
  <si>
    <t xml:space="preserve">Leasehold improvements and equipment  </t>
  </si>
  <si>
    <t>Leasehold right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</si>
  <si>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</si>
  <si>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</si>
  <si>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</si>
  <si>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</si>
  <si>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</si>
  <si>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</si>
  <si>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</si>
  <si>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</si>
  <si>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</si>
  <si>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</si>
  <si>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</si>
  <si>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</si>
  <si>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</si>
  <si>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</si>
  <si>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</si>
  <si>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</si>
  <si>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</si>
  <si>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</si>
  <si>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</si>
  <si>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</si>
  <si>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</si>
  <si>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</si>
  <si>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</si>
  <si>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</si>
  <si>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</si>
  <si>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</si>
  <si>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</si>
  <si>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Other comprehensive income 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</si>
  <si>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</si>
  <si>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</si>
  <si>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</si>
  <si>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</si>
  <si>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</si>
  <si>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</si>
  <si>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</si>
  <si>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</si>
  <si>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</si>
  <si>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</si>
  <si>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</si>
  <si>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</si>
  <si>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</si>
  <si>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</si>
  <si>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</si>
  <si>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</si>
  <si>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</si>
  <si>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</si>
  <si>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</si>
  <si>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</si>
  <si>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</si>
  <si>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</si>
  <si>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</si>
  <si>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Depreciation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</si>
  <si>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</si>
  <si>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</si>
  <si>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</si>
  <si>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</si>
  <si>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</si>
  <si>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</si>
  <si>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</si>
  <si>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</si>
  <si>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</si>
  <si>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</si>
  <si>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</si>
  <si>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</si>
  <si>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</si>
  <si>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</si>
  <si>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</si>
  <si>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</si>
  <si>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</si>
  <si>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</si>
  <si>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</si>
  <si>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</si>
  <si>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</si>
  <si>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</si>
  <si>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</si>
  <si>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</si>
  <si>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</si>
  <si>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</si>
  <si>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</si>
  <si>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</si>
  <si>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</si>
  <si>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</si>
  <si>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</si>
  <si>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</si>
  <si>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</si>
  <si>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</si>
  <si>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</si>
  <si>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</si>
  <si>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</si>
  <si>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</si>
  <si>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Reversal of reward point</t>
  </si>
  <si>
    <t>Asset dismantlement paid</t>
  </si>
  <si>
    <t>11</t>
  </si>
  <si>
    <t>shares</t>
  </si>
  <si>
    <t>Amortisation of intangible assets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</si>
  <si>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</si>
  <si>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</si>
  <si>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</si>
  <si>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</si>
  <si>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</si>
  <si>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</si>
  <si>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</si>
  <si>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 xml:space="preserve">(Gain) loss on disposal and written-off of assets 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</si>
  <si>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</si>
  <si>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</si>
  <si>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</si>
  <si>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</si>
  <si>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</si>
  <si>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</si>
  <si>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</si>
  <si>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Year ended 31 December 2019</t>
  </si>
  <si>
    <t>Balance at 1 January 2019</t>
  </si>
  <si>
    <t>Balance at 31 December 2019</t>
  </si>
  <si>
    <t>Increase of ordinary shares</t>
  </si>
  <si>
    <t>Proceeds from sale of investment in subsidiary</t>
  </si>
  <si>
    <t>Unrealised gain on exchange</t>
  </si>
  <si>
    <t>Total comprehensive income (expense) for the year</t>
  </si>
  <si>
    <t xml:space="preserve">Other comprehensive income (expense) for the year, </t>
  </si>
  <si>
    <t>Investments in subsidiary</t>
  </si>
  <si>
    <t>Dividend payable</t>
  </si>
  <si>
    <t>13</t>
  </si>
  <si>
    <t>Transfer to legal reserve</t>
  </si>
  <si>
    <t xml:space="preserve">Contributions by and distributions to owners of the parent </t>
  </si>
  <si>
    <t xml:space="preserve">Contributions by and distributions to owners </t>
  </si>
  <si>
    <t>Share premium</t>
  </si>
  <si>
    <t xml:space="preserve">Total contributions by and distributions to owners of the parent </t>
  </si>
  <si>
    <t>Total contributions by and distributions to owners</t>
  </si>
  <si>
    <t>Dividend received</t>
  </si>
  <si>
    <t xml:space="preserve">Net cash from (used in) investing activities  </t>
  </si>
  <si>
    <t>Proceeds from issue of capital shares</t>
  </si>
  <si>
    <t xml:space="preserve">Net cash from (used in) financing activities  </t>
  </si>
  <si>
    <t>(Reversal of) losses on devaluation of inventories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</si>
  <si>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</si>
  <si>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</si>
  <si>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</si>
  <si>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</si>
  <si>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</si>
  <si>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</si>
  <si>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</si>
  <si>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Year ended 31 December 2020</t>
  </si>
  <si>
    <t>Balance at 1 January 2020</t>
  </si>
  <si>
    <t>Balance at 31 December 2020</t>
  </si>
  <si>
    <t>7</t>
  </si>
  <si>
    <t>6, 25</t>
  </si>
  <si>
    <t>3, 12</t>
  </si>
  <si>
    <t>3</t>
  </si>
  <si>
    <t>22</t>
  </si>
  <si>
    <t>14</t>
  </si>
  <si>
    <t>6</t>
  </si>
  <si>
    <t>Right-of-use assets</t>
  </si>
  <si>
    <t>6, 15, 25</t>
  </si>
  <si>
    <t>Current portion of lease liabilities</t>
  </si>
  <si>
    <t>3, 25</t>
  </si>
  <si>
    <t>(Restated)</t>
  </si>
  <si>
    <t>9, 21</t>
  </si>
  <si>
    <t xml:space="preserve">    accounted for using equity method</t>
  </si>
  <si>
    <t>Impact of changes in accounting policies</t>
  </si>
  <si>
    <t>Balance at 1 January 2019 - restated</t>
  </si>
  <si>
    <t>Balance at 1 January 2019 - as reported</t>
  </si>
  <si>
    <t>Balance at 1 January 2020 - as reported</t>
  </si>
  <si>
    <t>Balance at 1 January 2020 - restated</t>
  </si>
  <si>
    <t>Lease liabilities</t>
  </si>
  <si>
    <t>6, 8</t>
  </si>
  <si>
    <t>Adjustments to reconcile profit to cash receipts (payments)</t>
  </si>
  <si>
    <t xml:space="preserve">Net cash from (used in) operating activities </t>
  </si>
  <si>
    <t>Impairment loss recognised in profit or loss</t>
  </si>
  <si>
    <t>3, 10</t>
  </si>
  <si>
    <t>11, 12</t>
  </si>
  <si>
    <t>1 January</t>
  </si>
  <si>
    <t>Short-term loans to related party</t>
  </si>
  <si>
    <t>Profit from operating activities</t>
  </si>
  <si>
    <t>Share of profit of subsidiary</t>
  </si>
  <si>
    <t>Losses on remeasurements of defined benefit plan</t>
  </si>
  <si>
    <t>Share of other comprehensive income of subsidiary</t>
  </si>
  <si>
    <t xml:space="preserve">   accounted for using equity method</t>
  </si>
  <si>
    <t>Reversal of bad and doubtful debts expenses</t>
  </si>
  <si>
    <t>Loss on fair value adjustment</t>
  </si>
  <si>
    <t xml:space="preserve">Net cash generated (used in) from operating </t>
  </si>
  <si>
    <t>Proceeds from short-term loans to related party</t>
  </si>
  <si>
    <t>Restricted deposits at financial institutions decrease (increase)</t>
  </si>
  <si>
    <t>Repayment of short-term loans from related party</t>
  </si>
  <si>
    <t>Net increase (decrease) in cash and cash equivalents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</si>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</sst>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b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165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43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165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43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165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165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165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165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165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165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3" fillId="8" borderId="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3" fillId="0" borderId="0"/>
    <xf numFmtId="165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165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165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3" fillId="0" borderId="0"/>
    <xf numFmtId="165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165" fontId="10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165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165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165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8" fillId="0" borderId="0"/>
    <xf numFmtId="0" fontId="8" fillId="0" borderId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165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165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165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165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165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165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165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165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0" fillId="8" borderId="5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165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165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165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43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43" fontId="89" fillId="0" borderId="0" applyFont="0" applyFill="0" applyBorder="0" applyAlignment="0" applyProtection="0"/>
    <xf numFmtId="43" fontId="148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43" fontId="91" fillId="0" borderId="0" applyFont="0" applyFill="0" applyBorder="0" applyAlignment="0" applyProtection="0"/>
    <xf numFmtId="0" fontId="73" fillId="0" borderId="0"/>
    <xf numFmtId="43" fontId="13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43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43" fontId="9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165" fontId="3" fillId="0" borderId="0" xfId="0" applyNumberFormat="1" applyFont="1" applyFill="1" applyAlignment="1"/>
    <xf numFmtId="165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165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165" fontId="5" fillId="0" borderId="7" xfId="0" applyNumberFormat="1" applyFont="1" applyFill="1" applyBorder="1"/>
    <xf numFmtId="165" fontId="5" fillId="0" borderId="0" xfId="0" applyNumberFormat="1" applyFont="1" applyFill="1"/>
    <xf numFmtId="165" fontId="3" fillId="0" borderId="11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165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right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164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165" fontId="3" fillId="0" borderId="11" xfId="1" applyFont="1" applyFill="1" applyBorder="1" applyAlignment="1"/>
    <xf numFmtId="166" fontId="3" fillId="0" borderId="0" xfId="1" applyNumberFormat="1" applyFont="1" applyFill="1" applyBorder="1"/>
    <xf numFmtId="164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165" fontId="5" fillId="0" borderId="0" xfId="1" quotePrefix="1" applyFont="1" applyFill="1" applyAlignment="1">
      <alignment horizontal="center"/>
    </xf>
    <xf numFmtId="165" fontId="3" fillId="0" borderId="6" xfId="1" quotePrefix="1" applyFont="1" applyFill="1" applyBorder="1" applyAlignment="1">
      <alignment horizontal="center"/>
    </xf>
    <xf numFmtId="165" fontId="3" fillId="0" borderId="6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9" xfId="1" applyNumberFormat="1" applyFont="1" applyFill="1" applyBorder="1" applyAlignment="1">
      <alignment horizontal="right"/>
    </xf>
    <xf numFmtId="166" fontId="150" fillId="0" borderId="9" xfId="1" applyNumberFormat="1" applyFont="1" applyFill="1" applyBorder="1" applyAlignment="1">
      <alignment horizontal="right"/>
    </xf>
    <xf numFmtId="166" fontId="5" fillId="0" borderId="9" xfId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165" fontId="0" fillId="0" borderId="0" xfId="127" applyFont="1" applyFill="1" applyAlignment="1">
      <alignment horizontal="center"/>
    </xf>
    <xf numFmtId="166" fontId="3" fillId="0" borderId="0" xfId="127" applyNumberFormat="1" applyFont="1" applyFill="1" applyAlignment="1">
      <alignment horizontal="center"/>
    </xf>
    <xf numFmtId="166" fontId="0" fillId="0" borderId="0" xfId="0" applyNumberFormat="1"/>
    <xf numFmtId="37" fontId="0" fillId="0" borderId="0" xfId="0" applyNumberFormat="1"/>
    <xf numFmtId="165" fontId="5" fillId="0" borderId="8" xfId="1" quotePrefix="1" applyFont="1" applyFill="1" applyBorder="1" applyAlignment="1">
      <alignment horizontal="center"/>
    </xf>
    <xf numFmtId="37" fontId="5" fillId="0" borderId="8" xfId="0" applyNumberFormat="1" applyFont="1" applyFill="1" applyBorder="1" applyAlignment="1">
      <alignment horizontal="right"/>
    </xf>
    <xf numFmtId="37" fontId="5" fillId="0" borderId="8" xfId="0" applyNumberFormat="1" applyFont="1" applyFill="1" applyBorder="1" applyAlignment="1">
      <alignment horizontal="center"/>
    </xf>
    <xf numFmtId="165" fontId="5" fillId="0" borderId="8" xfId="1" applyFont="1" applyFill="1" applyBorder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Alignment="1"/>
    <xf numFmtId="15" fontId="3" fillId="0" borderId="0" xfId="0" quotePrefix="1" applyNumberFormat="1" applyFont="1" applyFill="1" applyAlignment="1">
      <alignment horizontal="center"/>
    </xf>
    <xf numFmtId="38" fontId="5" fillId="0" borderId="35" xfId="0" applyNumberFormat="1" applyFont="1" applyFill="1" applyBorder="1" applyAlignment="1"/>
    <xf numFmtId="166" fontId="3" fillId="0" borderId="7" xfId="1" applyNumberFormat="1" applyFont="1" applyFill="1" applyBorder="1" applyAlignment="1"/>
    <xf numFmtId="166" fontId="5" fillId="0" borderId="35" xfId="0" applyNumberFormat="1" applyFont="1" applyFill="1" applyBorder="1" applyAlignment="1"/>
    <xf numFmtId="166" fontId="5" fillId="0" borderId="35" xfId="1" applyNumberFormat="1" applyFont="1" applyFill="1" applyBorder="1" applyAlignment="1"/>
    <xf numFmtId="166" fontId="5" fillId="0" borderId="7" xfId="1" applyNumberFormat="1" applyFont="1" applyFill="1" applyBorder="1" applyAlignment="1"/>
    <xf numFmtId="0" fontId="6" fillId="0" borderId="0" xfId="0" applyFont="1" applyFill="1" applyAlignment="1">
      <alignment horizontal="center"/>
    </xf>
    <xf numFmtId="166" fontId="5" fillId="0" borderId="9" xfId="0" applyNumberFormat="1" applyFont="1" applyFill="1" applyBorder="1" applyAlignment="1"/>
    <xf numFmtId="16" fontId="3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ชื่อเรื่อง" xfId="634" xr:uid="{00000000-0005-0000-0000-0000B3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แย่" xfId="595" xr:uid="{00000000-0005-0000-0000-000003A1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K145"/>
  <sheetViews>
    <sheetView tabSelected="1" view="pageBreakPreview" zoomScale="70" zoomScaleNormal="100" zoomScaleSheetLayoutView="70" workbookViewId="0">
      <selection activeCell="A70" sqref="A70:L71"/>
    </sheetView>
  </sheetViews>
  <sheetFormatPr defaultColWidth="9.140625" defaultRowHeight="21.75" customHeight="1"/>
  <cols>
    <col min="1" max="1" width="48.42578125" style="6" customWidth="1"/>
    <col min="2" max="2" width="9.28515625" style="2" customWidth="1"/>
    <col min="3" max="3" width="1.7109375" style="2" customWidth="1"/>
    <col min="4" max="4" width="15.140625" style="2" bestFit="1" customWidth="1"/>
    <col min="5" max="5" width="1.28515625" style="2" customWidth="1"/>
    <col min="6" max="6" width="15.140625" style="2" bestFit="1" customWidth="1"/>
    <col min="7" max="7" width="1.28515625" style="2" customWidth="1"/>
    <col min="8" max="8" width="15.140625" style="2" bestFit="1" customWidth="1"/>
    <col min="9" max="9" width="1.28515625" style="2" customWidth="1"/>
    <col min="10" max="10" width="15.140625" style="2" customWidth="1"/>
    <col min="11" max="11" width="1.140625" style="2" customWidth="1"/>
    <col min="12" max="12" width="14.42578125" style="2" bestFit="1" customWidth="1"/>
    <col min="13" max="13" width="10.140625" style="2" customWidth="1"/>
    <col min="14" max="14" width="7.5703125" style="2" customWidth="1"/>
    <col min="15" max="16384" width="9.140625" style="2"/>
  </cols>
  <sheetData>
    <row r="1" spans="1:15" ht="21.75" customHeight="1">
      <c r="A1" s="1" t="s">
        <v>159</v>
      </c>
    </row>
    <row r="2" spans="1:15" ht="21.75" customHeight="1">
      <c r="A2" s="3" t="s">
        <v>0</v>
      </c>
    </row>
    <row r="3" spans="1:15" ht="21.75" customHeight="1">
      <c r="A3" s="4"/>
    </row>
    <row r="4" spans="1:15" ht="21.75" customHeight="1">
      <c r="A4" s="4"/>
      <c r="D4" s="212" t="s">
        <v>1</v>
      </c>
      <c r="E4" s="212"/>
      <c r="F4" s="212"/>
      <c r="G4" s="212"/>
      <c r="H4" s="212" t="s">
        <v>2</v>
      </c>
      <c r="I4" s="212"/>
      <c r="J4" s="212"/>
      <c r="K4" s="212"/>
      <c r="L4" s="212"/>
    </row>
    <row r="5" spans="1:15" ht="21.75" customHeight="1">
      <c r="B5" s="7"/>
      <c r="C5" s="7"/>
      <c r="D5" s="213" t="s">
        <v>3</v>
      </c>
      <c r="E5" s="213"/>
      <c r="F5" s="213"/>
      <c r="G5" s="213"/>
      <c r="H5" s="213" t="s">
        <v>3</v>
      </c>
      <c r="I5" s="213"/>
      <c r="J5" s="213"/>
      <c r="K5" s="213"/>
      <c r="L5" s="213"/>
    </row>
    <row r="6" spans="1:15" ht="21.75" customHeight="1">
      <c r="B6" s="7"/>
      <c r="C6" s="7"/>
      <c r="D6" s="214" t="s">
        <v>4</v>
      </c>
      <c r="E6" s="214"/>
      <c r="F6" s="214"/>
      <c r="G6" s="8"/>
      <c r="H6" s="214" t="s">
        <v>4</v>
      </c>
      <c r="I6" s="214"/>
      <c r="J6" s="214"/>
      <c r="L6" s="203" t="s">
        <v>189</v>
      </c>
    </row>
    <row r="7" spans="1:15" ht="21.75" customHeight="1">
      <c r="A7" s="132" t="s">
        <v>5</v>
      </c>
      <c r="B7" s="9" t="s">
        <v>6</v>
      </c>
      <c r="C7" s="9"/>
      <c r="D7" s="7">
        <v>2020</v>
      </c>
      <c r="E7" s="7"/>
      <c r="F7" s="7">
        <v>2019</v>
      </c>
      <c r="G7" s="7"/>
      <c r="H7" s="7">
        <v>2020</v>
      </c>
      <c r="I7" s="7"/>
      <c r="J7" s="7">
        <v>2019</v>
      </c>
      <c r="L7" s="7">
        <v>2019</v>
      </c>
    </row>
    <row r="8" spans="1:15" ht="21.75" customHeight="1">
      <c r="A8" s="201"/>
      <c r="B8" s="200"/>
      <c r="C8" s="200"/>
      <c r="D8" s="7"/>
      <c r="E8" s="7"/>
      <c r="F8" s="7"/>
      <c r="G8" s="7"/>
      <c r="H8" s="7"/>
      <c r="I8" s="7"/>
      <c r="J8" s="7" t="s">
        <v>174</v>
      </c>
      <c r="L8" s="7" t="s">
        <v>174</v>
      </c>
    </row>
    <row r="9" spans="1:15" ht="21.75" customHeight="1">
      <c r="B9" s="7"/>
      <c r="C9" s="7"/>
      <c r="D9" s="215" t="s">
        <v>7</v>
      </c>
      <c r="E9" s="215"/>
      <c r="F9" s="215"/>
      <c r="G9" s="215"/>
      <c r="H9" s="215"/>
      <c r="I9" s="215"/>
      <c r="J9" s="215"/>
    </row>
    <row r="10" spans="1:15" ht="21.75" customHeight="1">
      <c r="A10" s="10" t="s">
        <v>8</v>
      </c>
      <c r="B10" s="9"/>
      <c r="C10" s="9"/>
    </row>
    <row r="11" spans="1:15" ht="21.75" customHeight="1">
      <c r="A11" s="2" t="s">
        <v>9</v>
      </c>
      <c r="B11" s="11" t="s">
        <v>163</v>
      </c>
      <c r="C11" s="9"/>
      <c r="D11" s="12">
        <v>173603451</v>
      </c>
      <c r="E11" s="13"/>
      <c r="F11" s="12">
        <v>389791656</v>
      </c>
      <c r="G11" s="12"/>
      <c r="H11" s="12">
        <v>153496902</v>
      </c>
      <c r="I11" s="12"/>
      <c r="J11" s="12">
        <v>377988123</v>
      </c>
      <c r="K11" s="12"/>
      <c r="L11" s="12">
        <v>93299233</v>
      </c>
      <c r="M11" s="14"/>
      <c r="O11" s="14"/>
    </row>
    <row r="12" spans="1:15" ht="21.75" customHeight="1">
      <c r="A12" s="2" t="s">
        <v>10</v>
      </c>
      <c r="B12" s="11" t="s">
        <v>164</v>
      </c>
      <c r="C12" s="9"/>
      <c r="D12" s="15">
        <v>49434160</v>
      </c>
      <c r="E12" s="13"/>
      <c r="F12" s="15">
        <v>43316806</v>
      </c>
      <c r="G12" s="12"/>
      <c r="H12" s="12">
        <v>16838948</v>
      </c>
      <c r="I12" s="12"/>
      <c r="J12" s="12">
        <v>3065178</v>
      </c>
      <c r="K12" s="12"/>
      <c r="L12" s="12">
        <v>4224613</v>
      </c>
      <c r="M12" s="14"/>
      <c r="O12" s="14"/>
    </row>
    <row r="13" spans="1:15" ht="21.75" customHeight="1">
      <c r="A13" s="2" t="s">
        <v>11</v>
      </c>
      <c r="B13" s="11" t="s">
        <v>183</v>
      </c>
      <c r="C13" s="9"/>
      <c r="D13" s="12">
        <v>80032082</v>
      </c>
      <c r="E13" s="13"/>
      <c r="F13" s="12">
        <v>41518143</v>
      </c>
      <c r="G13" s="12"/>
      <c r="H13" s="12">
        <v>71507798</v>
      </c>
      <c r="I13" s="12"/>
      <c r="J13" s="12">
        <v>39110621</v>
      </c>
      <c r="K13" s="12"/>
      <c r="L13" s="12">
        <v>102898032</v>
      </c>
      <c r="M13" s="14"/>
      <c r="O13" s="14"/>
    </row>
    <row r="14" spans="1:15" ht="21.75" customHeight="1">
      <c r="A14" s="2" t="s">
        <v>190</v>
      </c>
      <c r="B14" s="11" t="s">
        <v>164</v>
      </c>
      <c r="C14" s="9"/>
      <c r="D14" s="16" t="s">
        <v>12</v>
      </c>
      <c r="E14" s="17"/>
      <c r="F14" s="16" t="s">
        <v>12</v>
      </c>
      <c r="G14" s="12"/>
      <c r="H14" s="12">
        <v>56000000</v>
      </c>
      <c r="I14" s="12"/>
      <c r="J14" s="12">
        <v>71000000</v>
      </c>
      <c r="K14" s="12"/>
      <c r="L14" s="12">
        <v>30000000</v>
      </c>
      <c r="M14" s="14"/>
      <c r="O14" s="14"/>
    </row>
    <row r="15" spans="1:15" ht="21.75" customHeight="1">
      <c r="A15" s="2" t="s">
        <v>13</v>
      </c>
      <c r="B15" s="11" t="s">
        <v>17</v>
      </c>
      <c r="C15" s="9"/>
      <c r="D15" s="12">
        <v>448810004</v>
      </c>
      <c r="E15" s="13"/>
      <c r="F15" s="12">
        <v>475874668</v>
      </c>
      <c r="G15" s="12"/>
      <c r="H15" s="12">
        <v>412858950</v>
      </c>
      <c r="I15" s="12"/>
      <c r="J15" s="12">
        <v>423542902</v>
      </c>
      <c r="K15" s="12"/>
      <c r="L15" s="12">
        <v>414701530</v>
      </c>
      <c r="M15" s="14"/>
      <c r="O15" s="14"/>
    </row>
    <row r="16" spans="1:15" ht="21.75" customHeight="1">
      <c r="A16" s="2" t="s">
        <v>14</v>
      </c>
      <c r="B16" s="11"/>
      <c r="C16" s="9"/>
      <c r="D16" s="12">
        <v>9761423</v>
      </c>
      <c r="E16" s="13"/>
      <c r="F16" s="12">
        <v>8470062</v>
      </c>
      <c r="G16" s="12"/>
      <c r="H16" s="12">
        <v>9321490</v>
      </c>
      <c r="I16" s="12"/>
      <c r="J16" s="12">
        <v>8068249</v>
      </c>
      <c r="K16" s="12"/>
      <c r="L16" s="12">
        <v>7321104</v>
      </c>
      <c r="M16" s="14"/>
      <c r="O16" s="14"/>
    </row>
    <row r="17" spans="1:14" ht="21.75" customHeight="1">
      <c r="A17" s="18" t="s">
        <v>15</v>
      </c>
      <c r="B17" s="9"/>
      <c r="C17" s="9"/>
      <c r="D17" s="19">
        <f>SUM(D11:D16)</f>
        <v>761641120</v>
      </c>
      <c r="E17" s="20"/>
      <c r="F17" s="19">
        <f>SUM(F11:F16)</f>
        <v>958971335</v>
      </c>
      <c r="G17" s="21"/>
      <c r="H17" s="19">
        <f>SUM(H11:H16)</f>
        <v>720024088</v>
      </c>
      <c r="I17" s="20"/>
      <c r="J17" s="19">
        <f>SUM(J11:J16)</f>
        <v>922775073</v>
      </c>
      <c r="L17" s="204">
        <f>SUM(L11:L16)</f>
        <v>652444512</v>
      </c>
    </row>
    <row r="18" spans="1:14" ht="21.75" customHeight="1">
      <c r="B18" s="9"/>
      <c r="C18" s="9"/>
      <c r="D18" s="14"/>
      <c r="E18" s="14"/>
      <c r="F18" s="14"/>
      <c r="G18" s="14"/>
      <c r="H18" s="14"/>
      <c r="I18" s="14"/>
      <c r="J18" s="14"/>
    </row>
    <row r="19" spans="1:14" ht="21.75" customHeight="1">
      <c r="A19" s="10" t="s">
        <v>16</v>
      </c>
      <c r="B19" s="9"/>
      <c r="C19" s="9"/>
      <c r="D19" s="14"/>
      <c r="E19" s="14"/>
      <c r="F19" s="14"/>
      <c r="G19" s="14"/>
      <c r="H19" s="14"/>
      <c r="I19" s="14"/>
      <c r="J19" s="14"/>
    </row>
    <row r="20" spans="1:14" ht="21.75" customHeight="1">
      <c r="A20" s="2" t="s">
        <v>139</v>
      </c>
      <c r="B20" s="11" t="s">
        <v>187</v>
      </c>
      <c r="C20" s="9"/>
      <c r="D20" s="16" t="s">
        <v>12</v>
      </c>
      <c r="E20" s="23"/>
      <c r="F20" s="22" t="s">
        <v>12</v>
      </c>
      <c r="G20" s="14"/>
      <c r="H20" s="24">
        <v>59857036</v>
      </c>
      <c r="I20" s="14"/>
      <c r="J20" s="24">
        <v>43371001</v>
      </c>
      <c r="L20" s="13">
        <v>43504054</v>
      </c>
      <c r="M20" s="25"/>
      <c r="N20" s="14"/>
    </row>
    <row r="21" spans="1:14" ht="21.75" customHeight="1">
      <c r="A21" s="2" t="s">
        <v>19</v>
      </c>
      <c r="B21" s="11" t="s">
        <v>113</v>
      </c>
      <c r="C21" s="9"/>
      <c r="D21" s="24">
        <v>93945813</v>
      </c>
      <c r="E21" s="14"/>
      <c r="F21" s="24">
        <v>91858105</v>
      </c>
      <c r="G21" s="14"/>
      <c r="H21" s="24">
        <v>90065499</v>
      </c>
      <c r="I21" s="14"/>
      <c r="J21" s="24">
        <v>89289528</v>
      </c>
      <c r="L21" s="13">
        <v>95758677</v>
      </c>
      <c r="M21" s="25"/>
      <c r="N21" s="14"/>
    </row>
    <row r="22" spans="1:14" ht="21.75" customHeight="1">
      <c r="A22" s="2" t="s">
        <v>170</v>
      </c>
      <c r="B22" s="11" t="s">
        <v>165</v>
      </c>
      <c r="C22" s="184"/>
      <c r="D22" s="24">
        <v>258543227</v>
      </c>
      <c r="E22" s="14"/>
      <c r="F22" s="16" t="s">
        <v>12</v>
      </c>
      <c r="G22" s="14"/>
      <c r="H22" s="24">
        <v>254468141</v>
      </c>
      <c r="I22" s="14"/>
      <c r="J22" s="16" t="s">
        <v>12</v>
      </c>
      <c r="K22" s="16"/>
      <c r="L22" s="67" t="s">
        <v>12</v>
      </c>
      <c r="M22" s="25"/>
      <c r="N22" s="14"/>
    </row>
    <row r="23" spans="1:14" ht="21.75" customHeight="1">
      <c r="A23" s="2" t="s">
        <v>20</v>
      </c>
      <c r="B23" s="11" t="s">
        <v>166</v>
      </c>
      <c r="C23" s="9"/>
      <c r="D23" s="16" t="s">
        <v>12</v>
      </c>
      <c r="E23" s="14"/>
      <c r="F23" s="24">
        <v>13235148</v>
      </c>
      <c r="G23" s="14"/>
      <c r="H23" s="16" t="s">
        <v>12</v>
      </c>
      <c r="I23" s="14"/>
      <c r="J23" s="24">
        <v>13235148</v>
      </c>
      <c r="L23" s="13">
        <v>14438352</v>
      </c>
      <c r="M23" s="25"/>
      <c r="N23" s="14"/>
    </row>
    <row r="24" spans="1:14" ht="21.75" customHeight="1">
      <c r="A24" s="2" t="s">
        <v>118</v>
      </c>
      <c r="B24" s="11" t="s">
        <v>141</v>
      </c>
      <c r="C24" s="9"/>
      <c r="D24" s="24">
        <v>17691298</v>
      </c>
      <c r="E24" s="14"/>
      <c r="F24" s="24">
        <v>16672946</v>
      </c>
      <c r="G24" s="14"/>
      <c r="H24" s="24">
        <v>7348337</v>
      </c>
      <c r="I24" s="14"/>
      <c r="J24" s="24">
        <v>6311924</v>
      </c>
      <c r="L24" s="13">
        <v>5766314</v>
      </c>
      <c r="M24" s="25"/>
      <c r="N24" s="14"/>
    </row>
    <row r="25" spans="1:14" ht="21.75" customHeight="1">
      <c r="A25" s="2" t="s">
        <v>21</v>
      </c>
      <c r="B25" s="11" t="s">
        <v>167</v>
      </c>
      <c r="C25" s="9"/>
      <c r="D25" s="24">
        <v>20096878</v>
      </c>
      <c r="E25" s="14"/>
      <c r="F25" s="24">
        <v>16933231</v>
      </c>
      <c r="G25" s="14"/>
      <c r="H25" s="24">
        <v>12830351</v>
      </c>
      <c r="I25" s="14"/>
      <c r="J25" s="24">
        <v>10252178</v>
      </c>
      <c r="L25" s="13">
        <v>9436211</v>
      </c>
      <c r="M25" s="25"/>
      <c r="N25" s="14"/>
    </row>
    <row r="26" spans="1:14" ht="21.75" customHeight="1">
      <c r="A26" s="2" t="s">
        <v>18</v>
      </c>
      <c r="B26" s="11" t="s">
        <v>168</v>
      </c>
      <c r="C26" s="9"/>
      <c r="D26" s="24">
        <v>2279414</v>
      </c>
      <c r="E26" s="14"/>
      <c r="F26" s="24">
        <v>11329730</v>
      </c>
      <c r="G26" s="14"/>
      <c r="H26" s="24">
        <v>1005602</v>
      </c>
      <c r="I26" s="14"/>
      <c r="J26" s="24">
        <v>10057499</v>
      </c>
      <c r="L26" s="13">
        <v>7453643</v>
      </c>
      <c r="M26" s="25"/>
      <c r="N26" s="14"/>
    </row>
    <row r="27" spans="1:14" ht="21.75" customHeight="1">
      <c r="A27" s="2" t="s">
        <v>22</v>
      </c>
      <c r="B27" s="11" t="s">
        <v>169</v>
      </c>
      <c r="C27" s="9"/>
      <c r="D27" s="24">
        <v>64671545</v>
      </c>
      <c r="E27" s="14"/>
      <c r="F27" s="24">
        <v>56346746</v>
      </c>
      <c r="G27" s="14"/>
      <c r="H27" s="24">
        <v>64020531</v>
      </c>
      <c r="I27" s="14"/>
      <c r="J27" s="24">
        <v>56003960</v>
      </c>
      <c r="L27" s="13">
        <v>49557938</v>
      </c>
      <c r="M27" s="25"/>
      <c r="N27" s="14"/>
    </row>
    <row r="28" spans="1:14" ht="21.75" customHeight="1">
      <c r="A28" s="18" t="s">
        <v>23</v>
      </c>
      <c r="B28" s="9"/>
      <c r="C28" s="9"/>
      <c r="D28" s="27">
        <f>SUM(D20:D27)</f>
        <v>457228175</v>
      </c>
      <c r="E28" s="28"/>
      <c r="F28" s="27">
        <f>SUM(F20:F27)</f>
        <v>206375906</v>
      </c>
      <c r="G28" s="29"/>
      <c r="H28" s="27">
        <f>SUM(H20:H27)</f>
        <v>489595497</v>
      </c>
      <c r="I28" s="28"/>
      <c r="J28" s="27">
        <f>SUM(J20:J27)</f>
        <v>228521238</v>
      </c>
      <c r="L28" s="207">
        <f>SUM(L20:L27)</f>
        <v>225915189</v>
      </c>
    </row>
    <row r="29" spans="1:14" ht="21.75" customHeight="1">
      <c r="A29" s="18"/>
      <c r="B29" s="9"/>
      <c r="C29" s="9"/>
      <c r="D29" s="29"/>
      <c r="E29" s="28"/>
      <c r="F29" s="29"/>
      <c r="G29" s="29"/>
      <c r="H29" s="29"/>
      <c r="I29" s="28"/>
      <c r="J29" s="29"/>
      <c r="L29" s="13"/>
    </row>
    <row r="30" spans="1:14" ht="21.75" customHeight="1" thickBot="1">
      <c r="A30" s="30" t="s">
        <v>24</v>
      </c>
      <c r="B30" s="9"/>
      <c r="C30" s="9"/>
      <c r="D30" s="31">
        <f>+D28+D17</f>
        <v>1218869295</v>
      </c>
      <c r="E30" s="28"/>
      <c r="F30" s="31">
        <f>+F28+F17</f>
        <v>1165347241</v>
      </c>
      <c r="G30" s="29"/>
      <c r="H30" s="31">
        <f>+H28+H17</f>
        <v>1209619585</v>
      </c>
      <c r="I30" s="28"/>
      <c r="J30" s="31">
        <f>+J28+J17</f>
        <v>1151296311</v>
      </c>
      <c r="L30" s="208">
        <f>L17+L28</f>
        <v>878359701</v>
      </c>
    </row>
    <row r="31" spans="1:14" ht="21.75" customHeight="1" thickTop="1"/>
    <row r="32" spans="1:14" ht="21.75" customHeight="1">
      <c r="A32" s="1" t="str">
        <f>A1</f>
        <v>Copperwired Public Co., Ltd. and its Subsidiary</v>
      </c>
    </row>
    <row r="33" spans="1:12" ht="21.75" customHeight="1">
      <c r="A33" s="3" t="s">
        <v>0</v>
      </c>
    </row>
    <row r="34" spans="1:12" ht="21.75" customHeight="1">
      <c r="A34" s="4"/>
    </row>
    <row r="35" spans="1:12" ht="21.75" customHeight="1">
      <c r="A35" s="4"/>
      <c r="D35" s="212" t="s">
        <v>1</v>
      </c>
      <c r="E35" s="212"/>
      <c r="F35" s="212"/>
      <c r="G35" s="212"/>
      <c r="H35" s="212" t="s">
        <v>2</v>
      </c>
      <c r="I35" s="212"/>
      <c r="J35" s="212"/>
      <c r="K35" s="212"/>
      <c r="L35" s="212"/>
    </row>
    <row r="36" spans="1:12" ht="21.75" customHeight="1">
      <c r="B36" s="7"/>
      <c r="C36" s="7"/>
      <c r="D36" s="213" t="s">
        <v>3</v>
      </c>
      <c r="E36" s="213"/>
      <c r="F36" s="213"/>
      <c r="G36" s="213"/>
      <c r="H36" s="213" t="s">
        <v>3</v>
      </c>
      <c r="I36" s="213"/>
      <c r="J36" s="213"/>
      <c r="K36" s="213"/>
      <c r="L36" s="213"/>
    </row>
    <row r="37" spans="1:12" ht="21.75" customHeight="1">
      <c r="B37" s="7"/>
      <c r="C37" s="7"/>
      <c r="D37" s="214" t="s">
        <v>4</v>
      </c>
      <c r="E37" s="214"/>
      <c r="F37" s="214"/>
      <c r="G37" s="8"/>
      <c r="H37" s="214" t="s">
        <v>4</v>
      </c>
      <c r="I37" s="214"/>
      <c r="J37" s="214"/>
      <c r="L37" s="211" t="s">
        <v>189</v>
      </c>
    </row>
    <row r="38" spans="1:12" ht="18.600000000000001" customHeight="1">
      <c r="A38" s="30" t="s">
        <v>25</v>
      </c>
      <c r="B38" s="9" t="s">
        <v>6</v>
      </c>
      <c r="C38" s="9"/>
      <c r="D38" s="7">
        <v>2020</v>
      </c>
      <c r="E38" s="7"/>
      <c r="F38" s="7">
        <v>2019</v>
      </c>
      <c r="G38" s="7"/>
      <c r="H38" s="7">
        <v>2020</v>
      </c>
      <c r="I38" s="7"/>
      <c r="J38" s="7">
        <v>2019</v>
      </c>
      <c r="L38" s="7">
        <v>2019</v>
      </c>
    </row>
    <row r="39" spans="1:12" ht="18.600000000000001" customHeight="1">
      <c r="A39" s="30"/>
      <c r="B39" s="200"/>
      <c r="C39" s="200"/>
      <c r="D39" s="7"/>
      <c r="E39" s="7"/>
      <c r="F39" s="7"/>
      <c r="G39" s="7"/>
      <c r="H39" s="7"/>
      <c r="I39" s="7"/>
      <c r="J39" s="7" t="s">
        <v>174</v>
      </c>
      <c r="L39" s="7" t="s">
        <v>174</v>
      </c>
    </row>
    <row r="40" spans="1:12" ht="21.75" customHeight="1">
      <c r="B40" s="7"/>
      <c r="C40" s="7"/>
      <c r="D40" s="215" t="s">
        <v>7</v>
      </c>
      <c r="E40" s="215"/>
      <c r="F40" s="215"/>
      <c r="G40" s="215"/>
      <c r="H40" s="215"/>
      <c r="I40" s="215"/>
      <c r="J40" s="215"/>
    </row>
    <row r="41" spans="1:12" ht="21.75" customHeight="1">
      <c r="A41" s="32" t="s">
        <v>26</v>
      </c>
      <c r="B41" s="7"/>
      <c r="C41" s="7"/>
      <c r="D41" s="14"/>
      <c r="E41" s="14"/>
      <c r="F41" s="14"/>
      <c r="G41" s="14"/>
      <c r="H41" s="14"/>
      <c r="I41" s="14"/>
      <c r="J41" s="14"/>
    </row>
    <row r="42" spans="1:12" ht="21.75" customHeight="1">
      <c r="A42" s="33" t="s">
        <v>27</v>
      </c>
      <c r="B42" s="11" t="s">
        <v>164</v>
      </c>
      <c r="C42" s="9"/>
      <c r="D42" s="139">
        <v>201532569</v>
      </c>
      <c r="E42" s="14"/>
      <c r="F42" s="139">
        <v>408070288</v>
      </c>
      <c r="G42" s="14"/>
      <c r="H42" s="14">
        <v>213159987</v>
      </c>
      <c r="I42" s="14"/>
      <c r="J42" s="14">
        <v>408915098</v>
      </c>
      <c r="L42" s="13">
        <v>464155183</v>
      </c>
    </row>
    <row r="43" spans="1:12" ht="21.75" customHeight="1">
      <c r="A43" s="33" t="s">
        <v>28</v>
      </c>
      <c r="B43" s="11" t="s">
        <v>171</v>
      </c>
      <c r="C43" s="9"/>
      <c r="D43" s="139">
        <v>33795314</v>
      </c>
      <c r="E43" s="14"/>
      <c r="F43" s="139">
        <v>52054557</v>
      </c>
      <c r="G43" s="14"/>
      <c r="H43" s="14">
        <v>23402668</v>
      </c>
      <c r="I43" s="14"/>
      <c r="J43" s="14">
        <v>44651127</v>
      </c>
      <c r="L43" s="13">
        <v>35656581</v>
      </c>
    </row>
    <row r="44" spans="1:12" ht="21.75" customHeight="1">
      <c r="A44" s="33" t="s">
        <v>172</v>
      </c>
      <c r="B44" s="11" t="s">
        <v>173</v>
      </c>
      <c r="C44" s="184"/>
      <c r="D44" s="139">
        <v>112648063</v>
      </c>
      <c r="E44" s="14"/>
      <c r="F44" s="16" t="s">
        <v>12</v>
      </c>
      <c r="G44" s="14"/>
      <c r="H44" s="14">
        <v>110934546</v>
      </c>
      <c r="I44" s="14"/>
      <c r="J44" s="16" t="s">
        <v>12</v>
      </c>
      <c r="K44" s="16"/>
      <c r="L44" s="16" t="s">
        <v>12</v>
      </c>
    </row>
    <row r="45" spans="1:12" ht="21.75" customHeight="1">
      <c r="A45" s="33" t="s">
        <v>29</v>
      </c>
      <c r="B45" s="9"/>
      <c r="C45" s="9"/>
      <c r="D45" s="128">
        <v>9391972</v>
      </c>
      <c r="E45" s="14"/>
      <c r="F45" s="128">
        <v>7291999</v>
      </c>
      <c r="G45" s="14"/>
      <c r="H45" s="22">
        <v>6681574</v>
      </c>
      <c r="I45" s="13"/>
      <c r="J45" s="22">
        <v>1746433</v>
      </c>
      <c r="L45" s="13">
        <v>1860828</v>
      </c>
    </row>
    <row r="46" spans="1:12" ht="21.75" customHeight="1">
      <c r="A46" s="33" t="s">
        <v>30</v>
      </c>
      <c r="B46" s="9"/>
      <c r="C46" s="9"/>
      <c r="D46" s="128">
        <v>2110424</v>
      </c>
      <c r="E46" s="14"/>
      <c r="F46" s="128">
        <v>1354615</v>
      </c>
      <c r="G46" s="14"/>
      <c r="H46" s="14">
        <v>797086</v>
      </c>
      <c r="I46" s="14"/>
      <c r="J46" s="14">
        <v>987564</v>
      </c>
      <c r="L46" s="13">
        <v>793641</v>
      </c>
    </row>
    <row r="47" spans="1:12" ht="21.75" customHeight="1">
      <c r="A47" s="18" t="s">
        <v>31</v>
      </c>
      <c r="B47" s="9"/>
      <c r="C47" s="9"/>
      <c r="D47" s="27">
        <f>SUM(D42:D46)</f>
        <v>359478342</v>
      </c>
      <c r="E47" s="28"/>
      <c r="F47" s="27">
        <f>SUM(F42:F46)</f>
        <v>468771459</v>
      </c>
      <c r="G47" s="29"/>
      <c r="H47" s="27">
        <f>SUM(H42:H46)</f>
        <v>354975861</v>
      </c>
      <c r="I47" s="28"/>
      <c r="J47" s="27">
        <f>SUM(J42:J46)</f>
        <v>456300222</v>
      </c>
      <c r="L47" s="206">
        <f>SUM(L42:L46)</f>
        <v>502466233</v>
      </c>
    </row>
    <row r="48" spans="1:12" ht="21.75" customHeight="1">
      <c r="B48" s="9"/>
      <c r="C48" s="9"/>
      <c r="D48" s="14"/>
      <c r="E48" s="14"/>
      <c r="F48" s="14"/>
      <c r="G48" s="14"/>
      <c r="H48" s="14"/>
      <c r="I48" s="14"/>
      <c r="J48" s="14"/>
      <c r="L48" s="155"/>
    </row>
    <row r="49" spans="1:12" ht="21.75" customHeight="1">
      <c r="A49" s="10" t="s">
        <v>32</v>
      </c>
      <c r="B49" s="9"/>
      <c r="C49" s="9"/>
      <c r="D49" s="14"/>
      <c r="E49" s="14"/>
      <c r="F49" s="14"/>
      <c r="G49" s="14"/>
      <c r="H49" s="14"/>
      <c r="I49" s="14"/>
      <c r="J49" s="14"/>
      <c r="L49" s="155"/>
    </row>
    <row r="50" spans="1:12" ht="21.75" customHeight="1">
      <c r="A50" s="35" t="s">
        <v>182</v>
      </c>
      <c r="B50" s="184" t="s">
        <v>173</v>
      </c>
      <c r="C50" s="184"/>
      <c r="D50" s="14">
        <v>139874809</v>
      </c>
      <c r="E50" s="14"/>
      <c r="F50" s="16" t="s">
        <v>12</v>
      </c>
      <c r="G50" s="14"/>
      <c r="H50" s="14">
        <v>137489879</v>
      </c>
      <c r="I50" s="14"/>
      <c r="J50" s="16" t="s">
        <v>12</v>
      </c>
      <c r="L50" s="67" t="s">
        <v>12</v>
      </c>
    </row>
    <row r="51" spans="1:12" ht="21.75" customHeight="1">
      <c r="A51" s="6" t="s">
        <v>204</v>
      </c>
      <c r="B51" s="9">
        <v>16</v>
      </c>
      <c r="C51" s="9"/>
      <c r="D51" s="12">
        <v>14562752</v>
      </c>
      <c r="E51" s="14"/>
      <c r="F51" s="12">
        <v>10718482</v>
      </c>
      <c r="G51" s="14"/>
      <c r="H51" s="12">
        <v>11453555</v>
      </c>
      <c r="I51" s="14"/>
      <c r="J51" s="12">
        <v>8376892</v>
      </c>
      <c r="L51" s="67">
        <v>4511690</v>
      </c>
    </row>
    <row r="52" spans="1:12" ht="21.75" customHeight="1">
      <c r="A52" s="35" t="s">
        <v>33</v>
      </c>
      <c r="B52" s="9"/>
      <c r="C52" s="9"/>
      <c r="D52" s="12">
        <v>10769493</v>
      </c>
      <c r="E52" s="14"/>
      <c r="F52" s="12">
        <v>9859103</v>
      </c>
      <c r="G52" s="36"/>
      <c r="H52" s="12">
        <v>10434493</v>
      </c>
      <c r="I52" s="14"/>
      <c r="J52" s="12">
        <v>9539103</v>
      </c>
      <c r="L52" s="67">
        <v>13131300</v>
      </c>
    </row>
    <row r="53" spans="1:12" ht="21.75" customHeight="1">
      <c r="A53" s="18" t="s">
        <v>34</v>
      </c>
      <c r="B53" s="9"/>
      <c r="C53" s="9"/>
      <c r="D53" s="27">
        <f>SUM(D50:D52)</f>
        <v>165207054</v>
      </c>
      <c r="E53" s="28"/>
      <c r="F53" s="27">
        <f>SUM(F50:F52)</f>
        <v>20577585</v>
      </c>
      <c r="G53" s="29"/>
      <c r="H53" s="27">
        <f>SUM(H50:H52)</f>
        <v>159377927</v>
      </c>
      <c r="I53" s="28"/>
      <c r="J53" s="27">
        <f>SUM(J50:J52)</f>
        <v>17915995</v>
      </c>
      <c r="L53" s="206">
        <f>SUM(L50:L52)</f>
        <v>17642990</v>
      </c>
    </row>
    <row r="54" spans="1:12" ht="21.75" customHeight="1">
      <c r="A54" s="30" t="s">
        <v>35</v>
      </c>
      <c r="B54" s="9"/>
      <c r="C54" s="9"/>
      <c r="D54" s="27">
        <f>+D53+D47</f>
        <v>524685396</v>
      </c>
      <c r="E54" s="28"/>
      <c r="F54" s="27">
        <f>+F53+F47</f>
        <v>489349044</v>
      </c>
      <c r="G54" s="29"/>
      <c r="H54" s="27">
        <f>+H53+H47</f>
        <v>514353788</v>
      </c>
      <c r="I54" s="28"/>
      <c r="J54" s="27">
        <f>+J53+J47</f>
        <v>474216217</v>
      </c>
      <c r="L54" s="206">
        <f>L47+L53</f>
        <v>520109223</v>
      </c>
    </row>
    <row r="55" spans="1:12" ht="21.75" customHeight="1">
      <c r="B55" s="7"/>
      <c r="C55" s="7"/>
      <c r="D55" s="9"/>
      <c r="E55" s="9"/>
      <c r="F55" s="179"/>
      <c r="G55" s="9"/>
      <c r="H55" s="134"/>
      <c r="I55" s="134"/>
      <c r="J55" s="179"/>
    </row>
    <row r="56" spans="1:12" ht="21.75" customHeight="1">
      <c r="A56" s="38" t="s">
        <v>36</v>
      </c>
      <c r="B56" s="9"/>
      <c r="C56" s="9"/>
      <c r="D56" s="14"/>
      <c r="E56" s="14"/>
      <c r="F56" s="14"/>
      <c r="G56" s="14"/>
      <c r="H56" s="14"/>
      <c r="I56" s="14"/>
      <c r="J56" s="14"/>
    </row>
    <row r="57" spans="1:12" ht="21.75" customHeight="1">
      <c r="A57" s="39" t="s">
        <v>37</v>
      </c>
      <c r="B57" s="9">
        <v>17</v>
      </c>
      <c r="C57" s="9"/>
      <c r="D57" s="14"/>
      <c r="E57" s="14"/>
      <c r="F57" s="14"/>
      <c r="G57" s="14"/>
      <c r="H57" s="14"/>
      <c r="I57" s="14"/>
      <c r="J57" s="14"/>
    </row>
    <row r="58" spans="1:12" ht="21.75" customHeight="1" thickBot="1">
      <c r="A58" s="35" t="s">
        <v>153</v>
      </c>
      <c r="B58" s="9"/>
      <c r="C58" s="9"/>
      <c r="D58" s="40">
        <v>300000000</v>
      </c>
      <c r="E58" s="14"/>
      <c r="F58" s="40">
        <v>300000000</v>
      </c>
      <c r="G58" s="36"/>
      <c r="H58" s="40">
        <v>300000000</v>
      </c>
      <c r="I58" s="14"/>
      <c r="J58" s="40">
        <v>300000000</v>
      </c>
      <c r="L58" s="205">
        <v>206000000</v>
      </c>
    </row>
    <row r="59" spans="1:12" ht="21.75" customHeight="1" thickTop="1">
      <c r="A59" s="35" t="s">
        <v>154</v>
      </c>
      <c r="B59" s="9"/>
      <c r="C59" s="9"/>
      <c r="D59" s="14">
        <v>300000000</v>
      </c>
      <c r="E59" s="14"/>
      <c r="F59" s="14">
        <v>300000000</v>
      </c>
      <c r="G59" s="14"/>
      <c r="H59" s="14">
        <v>300000000</v>
      </c>
      <c r="I59" s="14"/>
      <c r="J59" s="14">
        <v>300000000</v>
      </c>
      <c r="L59" s="13">
        <v>206000000</v>
      </c>
    </row>
    <row r="60" spans="1:12" ht="21.75" customHeight="1">
      <c r="A60" s="35" t="s">
        <v>95</v>
      </c>
      <c r="B60" s="9">
        <v>17</v>
      </c>
      <c r="C60" s="9"/>
      <c r="D60" s="14">
        <v>331763072</v>
      </c>
      <c r="E60" s="14"/>
      <c r="F60" s="14">
        <v>331763072</v>
      </c>
      <c r="G60" s="14"/>
      <c r="H60" s="14">
        <v>331763072</v>
      </c>
      <c r="I60" s="14"/>
      <c r="J60" s="14">
        <v>331763072</v>
      </c>
      <c r="L60" s="13">
        <v>45700000</v>
      </c>
    </row>
    <row r="61" spans="1:12" ht="21.75" customHeight="1">
      <c r="A61" s="6" t="s">
        <v>126</v>
      </c>
      <c r="B61" s="146">
        <v>18</v>
      </c>
      <c r="C61" s="146"/>
      <c r="D61" s="42">
        <v>2433200</v>
      </c>
      <c r="E61" s="36"/>
      <c r="F61" s="42">
        <v>2433200</v>
      </c>
      <c r="G61" s="36"/>
      <c r="H61" s="42">
        <v>2433200</v>
      </c>
      <c r="I61" s="36"/>
      <c r="J61" s="42">
        <v>2433200</v>
      </c>
      <c r="L61" s="13">
        <v>2433200</v>
      </c>
    </row>
    <row r="62" spans="1:12" ht="21.75" customHeight="1">
      <c r="A62" s="39" t="s">
        <v>38</v>
      </c>
      <c r="C62" s="169"/>
      <c r="D62" s="36"/>
      <c r="E62" s="36"/>
      <c r="F62" s="36"/>
      <c r="G62" s="36"/>
      <c r="H62" s="36"/>
      <c r="I62" s="36"/>
      <c r="J62" s="36"/>
      <c r="L62" s="13"/>
    </row>
    <row r="63" spans="1:12" ht="21.75" customHeight="1">
      <c r="A63" s="39" t="s">
        <v>155</v>
      </c>
      <c r="B63" s="169">
        <v>18</v>
      </c>
      <c r="C63" s="169"/>
      <c r="D63" s="22">
        <v>-160129</v>
      </c>
      <c r="E63" s="26"/>
      <c r="F63" s="22">
        <v>-160129</v>
      </c>
      <c r="G63" s="26"/>
      <c r="H63" s="22" t="s">
        <v>12</v>
      </c>
      <c r="I63" s="26"/>
      <c r="J63" s="22" t="s">
        <v>12</v>
      </c>
      <c r="K63" s="22"/>
      <c r="L63" s="22" t="s">
        <v>12</v>
      </c>
    </row>
    <row r="64" spans="1:12" ht="21.75" customHeight="1">
      <c r="A64" s="6" t="s">
        <v>90</v>
      </c>
      <c r="B64" s="156"/>
      <c r="C64" s="156"/>
      <c r="D64" s="42"/>
      <c r="E64" s="36"/>
      <c r="F64" s="42"/>
      <c r="G64" s="36"/>
      <c r="H64" s="42"/>
      <c r="I64" s="36"/>
      <c r="J64" s="42"/>
      <c r="L64" s="13"/>
    </row>
    <row r="65" spans="1:12" ht="21.75" customHeight="1">
      <c r="A65" s="41" t="s">
        <v>156</v>
      </c>
      <c r="B65" s="9"/>
      <c r="C65" s="9"/>
      <c r="D65" s="14"/>
      <c r="E65" s="14"/>
      <c r="F65" s="14"/>
      <c r="G65" s="14"/>
      <c r="H65" s="14"/>
      <c r="I65" s="14"/>
      <c r="J65" s="14"/>
      <c r="L65" s="13"/>
    </row>
    <row r="66" spans="1:12" ht="21.75" customHeight="1">
      <c r="A66" s="39" t="s">
        <v>158</v>
      </c>
      <c r="B66" s="130">
        <v>18</v>
      </c>
      <c r="C66" s="130"/>
      <c r="D66" s="22">
        <v>6700000</v>
      </c>
      <c r="E66" s="26"/>
      <c r="F66" s="22">
        <v>3900000</v>
      </c>
      <c r="G66" s="26"/>
      <c r="H66" s="22">
        <v>6700000</v>
      </c>
      <c r="I66" s="26"/>
      <c r="J66" s="22">
        <v>3900000</v>
      </c>
      <c r="L66" s="67" t="s">
        <v>12</v>
      </c>
    </row>
    <row r="67" spans="1:12" ht="21.75" customHeight="1">
      <c r="A67" s="39" t="s">
        <v>157</v>
      </c>
      <c r="C67" s="9"/>
      <c r="D67" s="42">
        <v>53447756</v>
      </c>
      <c r="E67" s="36"/>
      <c r="F67" s="42">
        <v>38062054</v>
      </c>
      <c r="G67" s="36"/>
      <c r="H67" s="42">
        <v>54369525</v>
      </c>
      <c r="I67" s="36"/>
      <c r="J67" s="42">
        <v>38983822</v>
      </c>
      <c r="L67" s="13">
        <v>104117278</v>
      </c>
    </row>
    <row r="68" spans="1:12" ht="21.75" customHeight="1">
      <c r="A68" s="37" t="s">
        <v>39</v>
      </c>
      <c r="B68" s="154"/>
      <c r="C68" s="154"/>
      <c r="D68" s="27">
        <f>SUM(D59:D67)</f>
        <v>694183899</v>
      </c>
      <c r="E68" s="28"/>
      <c r="F68" s="27">
        <f>SUM(F59:F67)</f>
        <v>675998197</v>
      </c>
      <c r="G68" s="29"/>
      <c r="H68" s="27">
        <f>SUM(H59:H67)</f>
        <v>695265797</v>
      </c>
      <c r="I68" s="28"/>
      <c r="J68" s="27">
        <f>SUM(J59:J67)</f>
        <v>677080094</v>
      </c>
      <c r="L68" s="206">
        <f>SUM(L59:L67)</f>
        <v>358250478</v>
      </c>
    </row>
    <row r="69" spans="1:12" ht="30.75" customHeight="1" thickBot="1">
      <c r="A69" s="37" t="s">
        <v>40</v>
      </c>
      <c r="B69" s="154"/>
      <c r="C69" s="154"/>
      <c r="D69" s="31">
        <f>+D68+D54</f>
        <v>1218869295</v>
      </c>
      <c r="E69" s="28"/>
      <c r="F69" s="31">
        <f>+F68+F54</f>
        <v>1165347241</v>
      </c>
      <c r="G69" s="29"/>
      <c r="H69" s="31">
        <f>+H68+H54</f>
        <v>1209619585</v>
      </c>
      <c r="I69" s="28"/>
      <c r="J69" s="31">
        <f>+J68+J54</f>
        <v>1151296311</v>
      </c>
      <c r="L69" s="210">
        <f>SUM(L54,L68)</f>
        <v>878359701</v>
      </c>
    </row>
    <row r="70" spans="1:12" ht="21.75" customHeight="1" thickTop="1">
      <c r="A70" s="30"/>
      <c r="B70" s="9"/>
      <c r="C70" s="9"/>
      <c r="D70" s="29"/>
      <c r="E70" s="29"/>
      <c r="F70" s="29"/>
      <c r="G70" s="29"/>
      <c r="H70" s="29"/>
      <c r="I70" s="29"/>
      <c r="J70" s="29"/>
      <c r="K70" s="29"/>
      <c r="L70" s="29"/>
    </row>
    <row r="71" spans="1:12" ht="21.75" customHeight="1">
      <c r="D71" s="26"/>
      <c r="E71" s="26"/>
      <c r="F71" s="26"/>
      <c r="G71" s="26"/>
      <c r="H71" s="26"/>
      <c r="I71" s="26"/>
      <c r="J71" s="26"/>
    </row>
    <row r="145" spans="1:89" s="45" customFormat="1" ht="21.75" customHeight="1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</row>
  </sheetData>
  <mergeCells count="14">
    <mergeCell ref="H35:L35"/>
    <mergeCell ref="H36:L36"/>
    <mergeCell ref="D37:F37"/>
    <mergeCell ref="H37:J37"/>
    <mergeCell ref="D40:J40"/>
    <mergeCell ref="D35:G35"/>
    <mergeCell ref="D36:G36"/>
    <mergeCell ref="D4:G4"/>
    <mergeCell ref="D5:G5"/>
    <mergeCell ref="D6:F6"/>
    <mergeCell ref="H6:J6"/>
    <mergeCell ref="D9:J9"/>
    <mergeCell ref="H4:L4"/>
    <mergeCell ref="H5:L5"/>
  </mergeCells>
  <pageMargins left="1" right="0.7" top="0.48" bottom="0.5" header="0.5" footer="0.5"/>
  <pageSetup paperSize="9" scale="68" firstPageNumber="6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3"/>
  <sheetViews>
    <sheetView view="pageBreakPreview" topLeftCell="A37" zoomScale="80" zoomScaleNormal="90" zoomScaleSheetLayoutView="80" workbookViewId="0">
      <selection activeCell="L30" sqref="L30"/>
    </sheetView>
  </sheetViews>
  <sheetFormatPr defaultColWidth="9.140625" defaultRowHeight="21.75" customHeight="1"/>
  <cols>
    <col min="1" max="1" width="60.85546875" style="6" customWidth="1"/>
    <col min="2" max="2" width="6.7109375" style="2" customWidth="1"/>
    <col min="3" max="3" width="15.85546875" style="48" bestFit="1" customWidth="1"/>
    <col min="4" max="4" width="1.140625" style="2" customWidth="1"/>
    <col min="5" max="5" width="15.85546875" style="48" bestFit="1" customWidth="1"/>
    <col min="6" max="6" width="1.140625" style="2" customWidth="1"/>
    <col min="7" max="7" width="15.85546875" style="2" bestFit="1" customWidth="1"/>
    <col min="8" max="8" width="1.140625" style="2" customWidth="1"/>
    <col min="9" max="9" width="15.85546875" style="2" bestFit="1" customWidth="1"/>
    <col min="10" max="10" width="9.140625" style="2"/>
    <col min="11" max="11" width="10.85546875" style="2" bestFit="1" customWidth="1"/>
    <col min="12" max="12" width="9.140625" style="2"/>
    <col min="13" max="13" width="10.85546875" style="2" bestFit="1" customWidth="1"/>
    <col min="14" max="16384" width="9.140625" style="2"/>
  </cols>
  <sheetData>
    <row r="1" spans="1:18" ht="21.75" customHeight="1">
      <c r="A1" s="1" t="s">
        <v>159</v>
      </c>
      <c r="C1" s="46"/>
      <c r="D1" s="28"/>
      <c r="E1" s="46"/>
      <c r="F1" s="28"/>
      <c r="G1" s="29"/>
      <c r="H1" s="28"/>
      <c r="I1" s="29"/>
    </row>
    <row r="2" spans="1:18" ht="21.75" customHeight="1">
      <c r="A2" s="3" t="s">
        <v>41</v>
      </c>
      <c r="C2" s="47"/>
      <c r="D2" s="5"/>
      <c r="E2" s="47"/>
      <c r="F2" s="5"/>
      <c r="G2" s="135"/>
      <c r="H2" s="135"/>
      <c r="I2" s="180"/>
    </row>
    <row r="3" spans="1:18" ht="19.5" customHeight="1">
      <c r="A3" s="4"/>
      <c r="C3" s="47"/>
      <c r="D3" s="5"/>
      <c r="E3" s="47"/>
      <c r="F3" s="5"/>
      <c r="G3" s="212"/>
      <c r="H3" s="212"/>
      <c r="I3" s="212"/>
    </row>
    <row r="4" spans="1:18" ht="17.25" customHeight="1">
      <c r="B4" s="6"/>
      <c r="C4" s="212" t="s">
        <v>1</v>
      </c>
      <c r="D4" s="212"/>
      <c r="E4" s="212"/>
      <c r="G4" s="212" t="s">
        <v>2</v>
      </c>
      <c r="H4" s="212"/>
      <c r="I4" s="212"/>
    </row>
    <row r="5" spans="1:18" ht="15.75" customHeight="1">
      <c r="B5" s="7"/>
      <c r="C5" s="213" t="s">
        <v>3</v>
      </c>
      <c r="D5" s="213"/>
      <c r="E5" s="213"/>
      <c r="F5" s="5"/>
      <c r="G5" s="213" t="s">
        <v>3</v>
      </c>
      <c r="H5" s="213"/>
      <c r="I5" s="213"/>
    </row>
    <row r="6" spans="1:18" ht="31.5" customHeight="1">
      <c r="B6" s="7"/>
      <c r="C6" s="214" t="s">
        <v>42</v>
      </c>
      <c r="D6" s="214"/>
      <c r="E6" s="214"/>
      <c r="F6" s="5"/>
      <c r="G6" s="214" t="s">
        <v>42</v>
      </c>
      <c r="H6" s="214"/>
      <c r="I6" s="214"/>
    </row>
    <row r="7" spans="1:18" ht="21.75" customHeight="1">
      <c r="B7" s="9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18" ht="21.75" customHeight="1">
      <c r="B8" s="184"/>
      <c r="C8" s="7"/>
      <c r="D8" s="7"/>
      <c r="E8" s="7"/>
      <c r="F8" s="7"/>
      <c r="G8" s="7"/>
      <c r="H8" s="7"/>
      <c r="I8" s="7" t="s">
        <v>174</v>
      </c>
    </row>
    <row r="9" spans="1:18" ht="12.75" customHeight="1">
      <c r="A9" s="4"/>
      <c r="C9" s="215" t="s">
        <v>7</v>
      </c>
      <c r="D9" s="215"/>
      <c r="E9" s="215"/>
      <c r="F9" s="215"/>
      <c r="G9" s="215"/>
      <c r="H9" s="215"/>
      <c r="I9" s="215"/>
    </row>
    <row r="10" spans="1:18" ht="21.75" customHeight="1">
      <c r="A10" s="38" t="s">
        <v>96</v>
      </c>
      <c r="B10" s="9"/>
    </row>
    <row r="11" spans="1:18" ht="21.75" customHeight="1">
      <c r="A11" s="35" t="s">
        <v>109</v>
      </c>
      <c r="B11" s="9">
        <v>19</v>
      </c>
      <c r="C11" s="49">
        <v>3315114208</v>
      </c>
      <c r="D11" s="49"/>
      <c r="E11" s="49">
        <v>3586879678</v>
      </c>
      <c r="F11" s="13"/>
      <c r="G11" s="49">
        <v>3156359069</v>
      </c>
      <c r="H11" s="49"/>
      <c r="I11" s="49">
        <v>3409210633</v>
      </c>
    </row>
    <row r="12" spans="1:18" ht="21.75" customHeight="1">
      <c r="A12" s="6" t="s">
        <v>43</v>
      </c>
      <c r="B12" s="9"/>
      <c r="C12" s="49">
        <v>23040320</v>
      </c>
      <c r="D12" s="50"/>
      <c r="E12" s="49">
        <v>20843525</v>
      </c>
      <c r="F12" s="13"/>
      <c r="G12" s="49">
        <v>28317662</v>
      </c>
      <c r="H12" s="50"/>
      <c r="I12" s="49">
        <v>22519636</v>
      </c>
      <c r="K12" s="14"/>
      <c r="R12" s="26"/>
    </row>
    <row r="13" spans="1:18" ht="21.75" customHeight="1">
      <c r="A13" s="18" t="s">
        <v>97</v>
      </c>
      <c r="B13" s="9"/>
      <c r="C13" s="51">
        <f>SUM(C11:C12)</f>
        <v>3338154528</v>
      </c>
      <c r="D13" s="52"/>
      <c r="E13" s="51">
        <f>SUM(E11:E12)</f>
        <v>3607723203</v>
      </c>
      <c r="F13" s="20"/>
      <c r="G13" s="51">
        <f>SUM(G11:G12)</f>
        <v>3184676731</v>
      </c>
      <c r="H13" s="52"/>
      <c r="I13" s="51">
        <f>SUM(I11:I12)</f>
        <v>3431730269</v>
      </c>
    </row>
    <row r="14" spans="1:18" ht="15" customHeight="1">
      <c r="A14" s="18"/>
      <c r="B14" s="9"/>
      <c r="C14" s="53"/>
      <c r="D14" s="54"/>
      <c r="E14" s="53"/>
      <c r="F14" s="20"/>
      <c r="G14" s="53"/>
      <c r="H14" s="54"/>
      <c r="I14" s="53"/>
    </row>
    <row r="15" spans="1:18" ht="21.75" customHeight="1">
      <c r="A15" s="38" t="s">
        <v>44</v>
      </c>
      <c r="B15" s="9"/>
      <c r="C15" s="49"/>
      <c r="D15" s="55"/>
      <c r="E15" s="49"/>
      <c r="F15" s="13"/>
      <c r="G15" s="49"/>
      <c r="H15" s="55"/>
      <c r="I15" s="49"/>
    </row>
    <row r="16" spans="1:18" ht="21.75" customHeight="1">
      <c r="A16" s="34" t="s">
        <v>127</v>
      </c>
      <c r="B16" s="9" t="s">
        <v>175</v>
      </c>
      <c r="C16" s="49">
        <v>2844609691</v>
      </c>
      <c r="D16" s="49"/>
      <c r="E16" s="49">
        <v>3056948534</v>
      </c>
      <c r="F16" s="13"/>
      <c r="G16" s="49">
        <v>2772784219</v>
      </c>
      <c r="H16" s="49"/>
      <c r="I16" s="49">
        <v>2988019608</v>
      </c>
      <c r="K16" s="56"/>
      <c r="L16" s="56"/>
      <c r="M16" s="56"/>
    </row>
    <row r="17" spans="1:9" ht="21.75" customHeight="1">
      <c r="A17" s="35" t="s">
        <v>110</v>
      </c>
      <c r="B17" s="188">
        <v>21</v>
      </c>
      <c r="C17" s="49">
        <v>304934443</v>
      </c>
      <c r="D17" s="55"/>
      <c r="E17" s="49">
        <v>330422765</v>
      </c>
      <c r="F17" s="13"/>
      <c r="G17" s="49">
        <v>288403568</v>
      </c>
      <c r="H17" s="55"/>
      <c r="I17" s="49">
        <v>312756559</v>
      </c>
    </row>
    <row r="18" spans="1:9" ht="21.75" customHeight="1">
      <c r="A18" s="35" t="s">
        <v>45</v>
      </c>
      <c r="B18" s="188">
        <v>21</v>
      </c>
      <c r="C18" s="57">
        <v>114482478</v>
      </c>
      <c r="D18" s="55"/>
      <c r="E18" s="57">
        <v>122270488</v>
      </c>
      <c r="F18" s="13"/>
      <c r="G18" s="57">
        <v>70370703</v>
      </c>
      <c r="H18" s="55"/>
      <c r="I18" s="57">
        <v>86109994</v>
      </c>
    </row>
    <row r="19" spans="1:9" ht="21.75" hidden="1" customHeight="1">
      <c r="A19" s="34" t="s">
        <v>46</v>
      </c>
      <c r="B19" s="9"/>
      <c r="C19" s="57"/>
      <c r="D19" s="55"/>
      <c r="E19" s="57"/>
      <c r="F19" s="13"/>
      <c r="G19" s="57"/>
      <c r="H19" s="55"/>
      <c r="I19" s="57"/>
    </row>
    <row r="20" spans="1:9" ht="21.75" customHeight="1">
      <c r="A20" s="18" t="s">
        <v>47</v>
      </c>
      <c r="B20" s="9"/>
      <c r="C20" s="58">
        <f>SUM(C16:C19)</f>
        <v>3264026612</v>
      </c>
      <c r="D20" s="55"/>
      <c r="E20" s="58">
        <f>SUM(E16:E19)</f>
        <v>3509641787</v>
      </c>
      <c r="F20" s="20"/>
      <c r="G20" s="58">
        <f>SUM(G16:G19)</f>
        <v>3131558490</v>
      </c>
      <c r="H20" s="55"/>
      <c r="I20" s="58">
        <f>SUM(I16:I19)</f>
        <v>3386886161</v>
      </c>
    </row>
    <row r="21" spans="1:9" ht="15" customHeight="1">
      <c r="B21" s="9"/>
      <c r="C21" s="53"/>
      <c r="D21" s="54"/>
      <c r="E21" s="53"/>
      <c r="F21" s="21"/>
      <c r="G21" s="53"/>
      <c r="H21" s="54"/>
      <c r="I21" s="53"/>
    </row>
    <row r="22" spans="1:9" ht="21.75" customHeight="1">
      <c r="A22" s="18" t="s">
        <v>191</v>
      </c>
      <c r="B22" s="188"/>
      <c r="C22" s="49"/>
      <c r="D22" s="49"/>
      <c r="E22" s="49"/>
      <c r="F22" s="49"/>
      <c r="G22" s="49"/>
      <c r="H22" s="49"/>
      <c r="I22" s="49"/>
    </row>
    <row r="23" spans="1:9" ht="21.75" customHeight="1">
      <c r="A23" s="35" t="s">
        <v>192</v>
      </c>
      <c r="C23" s="49"/>
      <c r="D23" s="55"/>
      <c r="E23" s="49"/>
      <c r="F23" s="13"/>
      <c r="G23" s="49"/>
      <c r="H23" s="55"/>
      <c r="I23" s="49"/>
    </row>
    <row r="24" spans="1:9" ht="21.75" customHeight="1">
      <c r="A24" s="35" t="s">
        <v>176</v>
      </c>
      <c r="B24" s="188" t="s">
        <v>187</v>
      </c>
      <c r="C24" s="22" t="s">
        <v>12</v>
      </c>
      <c r="D24" s="55"/>
      <c r="E24" s="22" t="s">
        <v>12</v>
      </c>
      <c r="F24" s="13"/>
      <c r="G24" s="49">
        <v>16723618</v>
      </c>
      <c r="H24" s="55"/>
      <c r="I24" s="49">
        <v>42097706</v>
      </c>
    </row>
    <row r="25" spans="1:9" ht="21.75" customHeight="1">
      <c r="A25" s="35" t="s">
        <v>46</v>
      </c>
      <c r="B25" s="188"/>
      <c r="C25" s="57">
        <v>6972853</v>
      </c>
      <c r="D25" s="55"/>
      <c r="E25" s="57">
        <v>2098943</v>
      </c>
      <c r="F25" s="13"/>
      <c r="G25" s="57">
        <v>6890332</v>
      </c>
      <c r="H25" s="55"/>
      <c r="I25" s="57">
        <v>1534171</v>
      </c>
    </row>
    <row r="26" spans="1:9" ht="21.75" customHeight="1">
      <c r="A26" s="37" t="s">
        <v>99</v>
      </c>
      <c r="B26" s="9"/>
      <c r="C26" s="189">
        <f>SUM(C13)-SUM(C20)+SUM(C24)-SUM(C25)</f>
        <v>67155063</v>
      </c>
      <c r="D26" s="60"/>
      <c r="E26" s="189">
        <f>SUM(E13)-SUM(E20)+SUM(E24)-SUM(E25)</f>
        <v>95982473</v>
      </c>
      <c r="F26" s="20"/>
      <c r="G26" s="189">
        <f>G13-G20+G24-G25</f>
        <v>62951527</v>
      </c>
      <c r="H26" s="60"/>
      <c r="I26" s="189">
        <f>I13-I20+I24-I25</f>
        <v>85407643</v>
      </c>
    </row>
    <row r="27" spans="1:9" ht="21.75" customHeight="1">
      <c r="A27" s="2" t="s">
        <v>98</v>
      </c>
      <c r="B27" s="9">
        <v>22</v>
      </c>
      <c r="C27" s="49">
        <v>-12372091</v>
      </c>
      <c r="D27" s="49"/>
      <c r="E27" s="49">
        <v>-18434696</v>
      </c>
      <c r="F27" s="61"/>
      <c r="G27" s="49">
        <v>-8168555</v>
      </c>
      <c r="H27" s="49"/>
      <c r="I27" s="49">
        <v>-7859866</v>
      </c>
    </row>
    <row r="28" spans="1:9" ht="21.75" customHeight="1" thickBot="1">
      <c r="A28" s="37" t="s">
        <v>86</v>
      </c>
      <c r="B28" s="9"/>
      <c r="C28" s="62">
        <f>+C26+C27</f>
        <v>54782972</v>
      </c>
      <c r="D28" s="63"/>
      <c r="E28" s="62">
        <f>+E26+E27</f>
        <v>77547777</v>
      </c>
      <c r="F28" s="20"/>
      <c r="G28" s="62">
        <f>SUM(G26:G27)</f>
        <v>54782972</v>
      </c>
      <c r="H28" s="63"/>
      <c r="I28" s="62">
        <f>SUM(I26:I27)</f>
        <v>77547777</v>
      </c>
    </row>
    <row r="29" spans="1:9" ht="15" customHeight="1" thickTop="1">
      <c r="A29" s="37"/>
      <c r="B29" s="9"/>
      <c r="C29" s="64"/>
      <c r="D29" s="20"/>
      <c r="E29" s="64"/>
      <c r="F29" s="20"/>
      <c r="G29" s="78"/>
      <c r="H29" s="20"/>
      <c r="I29" s="78"/>
    </row>
    <row r="30" spans="1:9" ht="21.75" customHeight="1">
      <c r="A30" s="37" t="s">
        <v>48</v>
      </c>
      <c r="B30" s="9"/>
      <c r="C30" s="64"/>
      <c r="D30" s="20"/>
      <c r="E30" s="64"/>
      <c r="F30" s="20"/>
      <c r="G30" s="78"/>
      <c r="H30" s="20"/>
      <c r="I30" s="78"/>
    </row>
    <row r="31" spans="1:9" ht="21.75" customHeight="1">
      <c r="A31" s="66" t="s">
        <v>128</v>
      </c>
      <c r="B31" s="9"/>
      <c r="C31" s="64"/>
      <c r="D31" s="20"/>
      <c r="E31" s="64"/>
      <c r="F31" s="20"/>
      <c r="G31" s="78"/>
      <c r="H31" s="20"/>
      <c r="I31" s="78"/>
    </row>
    <row r="32" spans="1:9" ht="21.75" customHeight="1">
      <c r="A32" s="33" t="s">
        <v>193</v>
      </c>
      <c r="B32" s="9">
        <v>16</v>
      </c>
      <c r="C32" s="67">
        <v>-1496587</v>
      </c>
      <c r="D32" s="13"/>
      <c r="E32" s="67">
        <v>-1476541</v>
      </c>
      <c r="F32" s="13"/>
      <c r="G32" s="67">
        <v>-1199607</v>
      </c>
      <c r="H32" s="13"/>
      <c r="I32" s="67">
        <v>-1188092</v>
      </c>
    </row>
    <row r="33" spans="1:9" ht="21.75" customHeight="1">
      <c r="A33" s="33" t="s">
        <v>194</v>
      </c>
      <c r="B33" s="184"/>
      <c r="C33" s="67"/>
      <c r="D33" s="13"/>
      <c r="E33" s="67"/>
      <c r="F33" s="13"/>
      <c r="G33" s="67"/>
      <c r="H33" s="13"/>
      <c r="I33" s="67"/>
    </row>
    <row r="34" spans="1:9" ht="21.75" customHeight="1">
      <c r="A34" s="33" t="s">
        <v>195</v>
      </c>
      <c r="B34" s="184"/>
      <c r="C34" s="22" t="s">
        <v>12</v>
      </c>
      <c r="D34" s="13"/>
      <c r="E34" s="22" t="s">
        <v>12</v>
      </c>
      <c r="F34" s="13"/>
      <c r="G34" s="67">
        <v>-237584</v>
      </c>
      <c r="H34" s="13"/>
      <c r="I34" s="67">
        <v>-230759</v>
      </c>
    </row>
    <row r="35" spans="1:9" ht="21.75" customHeight="1">
      <c r="A35" s="33" t="s">
        <v>129</v>
      </c>
      <c r="B35" s="129"/>
      <c r="C35" s="67">
        <v>299317</v>
      </c>
      <c r="D35" s="13"/>
      <c r="E35" s="67">
        <v>295308</v>
      </c>
      <c r="F35" s="13"/>
      <c r="G35" s="67">
        <v>239921</v>
      </c>
      <c r="H35" s="13"/>
      <c r="I35" s="67">
        <v>237618</v>
      </c>
    </row>
    <row r="36" spans="1:9" ht="21.75" customHeight="1">
      <c r="A36" s="30" t="s">
        <v>138</v>
      </c>
      <c r="B36" s="9"/>
      <c r="C36" s="69"/>
      <c r="D36" s="13"/>
      <c r="E36" s="69"/>
      <c r="F36" s="13"/>
      <c r="G36" s="69"/>
      <c r="H36" s="13"/>
      <c r="I36" s="69"/>
    </row>
    <row r="37" spans="1:9" ht="21.75" customHeight="1">
      <c r="A37" s="37" t="s">
        <v>100</v>
      </c>
      <c r="B37" s="9"/>
      <c r="C37" s="70">
        <f>SUM(C32:C35)</f>
        <v>-1197270</v>
      </c>
      <c r="D37" s="20"/>
      <c r="E37" s="70">
        <v>-1181233</v>
      </c>
      <c r="F37" s="20"/>
      <c r="G37" s="70">
        <f>SUM(G32:G35)</f>
        <v>-1197270</v>
      </c>
      <c r="H37" s="20"/>
      <c r="I37" s="70">
        <v>-1181233</v>
      </c>
    </row>
    <row r="38" spans="1:9" ht="21.75" customHeight="1" thickBot="1">
      <c r="A38" s="37" t="s">
        <v>137</v>
      </c>
      <c r="B38" s="9"/>
      <c r="C38" s="71">
        <f>C28+C37</f>
        <v>53585702</v>
      </c>
      <c r="D38" s="20"/>
      <c r="E38" s="71">
        <f>SUM(E28,E37)</f>
        <v>76366544</v>
      </c>
      <c r="F38" s="20"/>
      <c r="G38" s="71">
        <f>G28+G37</f>
        <v>53585702</v>
      </c>
      <c r="H38" s="20"/>
      <c r="I38" s="136">
        <f>SUM(I28,I37)</f>
        <v>76366544</v>
      </c>
    </row>
    <row r="39" spans="1:9" ht="12.75" hidden="1" customHeight="1" thickTop="1">
      <c r="A39" s="30"/>
      <c r="B39" s="9"/>
      <c r="C39" s="72"/>
      <c r="D39" s="21"/>
      <c r="E39" s="72"/>
      <c r="F39" s="21"/>
      <c r="G39" s="21"/>
      <c r="H39" s="21"/>
      <c r="I39" s="21"/>
    </row>
    <row r="40" spans="1:9" ht="11.25" customHeight="1" thickTop="1">
      <c r="A40" s="4"/>
      <c r="B40" s="9"/>
      <c r="C40" s="64"/>
      <c r="D40" s="65"/>
      <c r="E40" s="64"/>
      <c r="F40" s="65"/>
      <c r="G40" s="78"/>
      <c r="H40" s="78"/>
      <c r="I40" s="78"/>
    </row>
    <row r="41" spans="1:9" ht="21.75" customHeight="1">
      <c r="A41" s="73" t="s">
        <v>94</v>
      </c>
      <c r="B41" s="9"/>
      <c r="C41" s="74"/>
      <c r="D41" s="13"/>
      <c r="E41" s="74"/>
      <c r="F41" s="13"/>
      <c r="G41" s="75"/>
      <c r="H41" s="13"/>
      <c r="I41" s="75"/>
    </row>
    <row r="42" spans="1:9" ht="21.75" customHeight="1">
      <c r="A42" s="39" t="s">
        <v>101</v>
      </c>
      <c r="B42" s="9"/>
      <c r="C42" s="49">
        <f>C28</f>
        <v>54782972</v>
      </c>
      <c r="D42" s="76"/>
      <c r="E42" s="49">
        <f>E28</f>
        <v>77547777</v>
      </c>
      <c r="F42" s="49"/>
      <c r="G42" s="49">
        <f>G28</f>
        <v>54782972</v>
      </c>
      <c r="H42" s="49"/>
      <c r="I42" s="49">
        <f>I28</f>
        <v>77547777</v>
      </c>
    </row>
    <row r="43" spans="1:9" ht="21.75" customHeight="1">
      <c r="A43" s="34" t="s">
        <v>50</v>
      </c>
      <c r="B43" s="9"/>
      <c r="C43" s="67" t="s">
        <v>12</v>
      </c>
      <c r="D43" s="76"/>
      <c r="E43" s="67" t="s">
        <v>12</v>
      </c>
      <c r="F43" s="76"/>
      <c r="G43" s="67" t="s">
        <v>12</v>
      </c>
      <c r="H43" s="13"/>
      <c r="I43" s="67" t="s">
        <v>12</v>
      </c>
    </row>
    <row r="44" spans="1:9" ht="21.75" customHeight="1" thickBot="1">
      <c r="A44" s="73" t="s">
        <v>87</v>
      </c>
      <c r="B44" s="9"/>
      <c r="C44" s="71">
        <f>SUM(C42:C43)</f>
        <v>54782972</v>
      </c>
      <c r="D44" s="20"/>
      <c r="E44" s="71">
        <f>SUM(E42:E43)</f>
        <v>77547777</v>
      </c>
      <c r="F44" s="20"/>
      <c r="G44" s="71">
        <f>SUM(G42:G43)</f>
        <v>54782972</v>
      </c>
      <c r="H44" s="20"/>
      <c r="I44" s="136">
        <f>SUM(I42:I43)</f>
        <v>77547777</v>
      </c>
    </row>
    <row r="45" spans="1:9" ht="12.75" customHeight="1" thickTop="1">
      <c r="A45" s="4"/>
      <c r="B45" s="9"/>
      <c r="C45" s="64"/>
      <c r="D45" s="65"/>
      <c r="E45" s="64"/>
      <c r="F45" s="65"/>
      <c r="G45" s="78"/>
      <c r="H45" s="78"/>
      <c r="I45" s="78"/>
    </row>
    <row r="46" spans="1:9" ht="21.75" customHeight="1">
      <c r="A46" s="73" t="s">
        <v>51</v>
      </c>
      <c r="B46" s="9"/>
      <c r="C46" s="77"/>
      <c r="D46" s="78"/>
      <c r="E46" s="77"/>
      <c r="F46" s="78"/>
      <c r="G46" s="78"/>
      <c r="H46" s="78"/>
      <c r="I46" s="78"/>
    </row>
    <row r="47" spans="1:9" ht="21.75" customHeight="1">
      <c r="A47" s="39" t="s">
        <v>101</v>
      </c>
      <c r="B47" s="9"/>
      <c r="C47" s="49">
        <f>C38</f>
        <v>53585702</v>
      </c>
      <c r="D47" s="49"/>
      <c r="E47" s="49">
        <f>E38</f>
        <v>76366544</v>
      </c>
      <c r="F47" s="49"/>
      <c r="G47" s="49">
        <f>G38</f>
        <v>53585702</v>
      </c>
      <c r="H47" s="49"/>
      <c r="I47" s="49">
        <f>I38</f>
        <v>76366544</v>
      </c>
    </row>
    <row r="48" spans="1:9" ht="21.75" customHeight="1">
      <c r="A48" s="34" t="s">
        <v>50</v>
      </c>
      <c r="B48" s="9"/>
      <c r="C48" s="67" t="s">
        <v>12</v>
      </c>
      <c r="D48" s="76"/>
      <c r="E48" s="67" t="s">
        <v>12</v>
      </c>
      <c r="F48" s="76"/>
      <c r="G48" s="67" t="s">
        <v>12</v>
      </c>
      <c r="H48" s="13"/>
      <c r="I48" s="67" t="s">
        <v>12</v>
      </c>
    </row>
    <row r="49" spans="1:9" ht="21.75" customHeight="1" thickBot="1">
      <c r="A49" s="73" t="s">
        <v>49</v>
      </c>
      <c r="B49" s="9"/>
      <c r="C49" s="71">
        <f>SUM(C47:C48)</f>
        <v>53585702</v>
      </c>
      <c r="D49" s="20"/>
      <c r="E49" s="71">
        <f>SUM(E47:E48)</f>
        <v>76366544</v>
      </c>
      <c r="F49" s="20"/>
      <c r="G49" s="71">
        <f>SUM(G47:G48)</f>
        <v>53585702</v>
      </c>
      <c r="H49" s="20"/>
      <c r="I49" s="136">
        <f>SUM(I47:I48)</f>
        <v>76366544</v>
      </c>
    </row>
    <row r="50" spans="1:9" ht="9" customHeight="1" thickTop="1">
      <c r="B50" s="9"/>
      <c r="C50" s="64"/>
      <c r="D50" s="65"/>
      <c r="E50" s="64"/>
      <c r="F50" s="65"/>
      <c r="G50" s="78"/>
      <c r="H50" s="78"/>
      <c r="I50" s="78"/>
    </row>
    <row r="51" spans="1:9" ht="18" customHeight="1">
      <c r="A51" s="18"/>
      <c r="C51" s="64"/>
      <c r="D51" s="79"/>
      <c r="E51" s="64"/>
      <c r="F51" s="79"/>
      <c r="G51" s="78"/>
      <c r="H51" s="137"/>
      <c r="I51" s="78"/>
    </row>
    <row r="52" spans="1:9" ht="21.75" customHeight="1" thickBot="1">
      <c r="A52" s="73" t="s">
        <v>130</v>
      </c>
      <c r="B52" s="9">
        <v>23</v>
      </c>
      <c r="C52" s="80">
        <v>0.09</v>
      </c>
      <c r="D52" s="81"/>
      <c r="E52" s="80">
        <v>0.17</v>
      </c>
      <c r="F52" s="81"/>
      <c r="G52" s="80">
        <v>0.09</v>
      </c>
      <c r="H52" s="81">
        <v>0.23</v>
      </c>
      <c r="I52" s="80">
        <v>0.17</v>
      </c>
    </row>
    <row r="53" spans="1:9" ht="18" customHeight="1" thickTop="1">
      <c r="A53" s="34"/>
      <c r="B53" s="9"/>
      <c r="C53" s="82"/>
      <c r="D53" s="26"/>
      <c r="E53" s="82"/>
      <c r="F53" s="26"/>
      <c r="G53" s="138"/>
      <c r="H53" s="26"/>
      <c r="I53" s="138"/>
    </row>
    <row r="54" spans="1:9" ht="21.75" customHeight="1">
      <c r="C54" s="83"/>
      <c r="D54" s="26"/>
      <c r="E54" s="83"/>
      <c r="F54" s="26"/>
      <c r="G54" s="26"/>
      <c r="H54" s="26"/>
      <c r="I54" s="26"/>
    </row>
    <row r="55" spans="1:9" ht="21.75" customHeight="1">
      <c r="C55" s="83"/>
      <c r="D55" s="26"/>
      <c r="E55" s="83"/>
      <c r="F55" s="26"/>
      <c r="G55" s="26"/>
      <c r="H55" s="26"/>
      <c r="I55" s="26"/>
    </row>
    <row r="56" spans="1:9" ht="21.75" customHeight="1">
      <c r="C56" s="83"/>
      <c r="D56" s="26"/>
      <c r="E56" s="83"/>
      <c r="F56" s="26"/>
      <c r="G56" s="26"/>
      <c r="H56" s="26"/>
      <c r="I56" s="26"/>
    </row>
    <row r="57" spans="1:9" ht="21.75" customHeight="1">
      <c r="C57" s="83"/>
      <c r="D57" s="26"/>
      <c r="E57" s="83"/>
      <c r="F57" s="26"/>
      <c r="G57" s="26"/>
      <c r="H57" s="26"/>
      <c r="I57" s="26"/>
    </row>
    <row r="58" spans="1:9" ht="21.75" customHeight="1">
      <c r="C58" s="83"/>
      <c r="D58" s="26"/>
      <c r="E58" s="83"/>
      <c r="F58" s="26"/>
      <c r="G58" s="26"/>
      <c r="H58" s="26"/>
      <c r="I58" s="26"/>
    </row>
    <row r="59" spans="1:9" ht="21.75" customHeight="1">
      <c r="C59" s="83"/>
      <c r="D59" s="26"/>
      <c r="E59" s="83"/>
      <c r="F59" s="26"/>
      <c r="G59" s="26"/>
      <c r="H59" s="26"/>
      <c r="I59" s="26"/>
    </row>
    <row r="60" spans="1:9" ht="21.75" customHeight="1">
      <c r="C60" s="83"/>
      <c r="D60" s="26"/>
      <c r="E60" s="83"/>
      <c r="F60" s="26"/>
      <c r="G60" s="26"/>
      <c r="H60" s="26"/>
      <c r="I60" s="26"/>
    </row>
    <row r="61" spans="1:9" ht="21.75" customHeight="1">
      <c r="C61" s="83"/>
      <c r="D61" s="26"/>
      <c r="E61" s="83"/>
      <c r="F61" s="26"/>
      <c r="G61" s="26"/>
      <c r="H61" s="26"/>
      <c r="I61" s="26"/>
    </row>
    <row r="62" spans="1:9" ht="21.75" customHeight="1">
      <c r="C62" s="83"/>
      <c r="D62" s="26"/>
      <c r="E62" s="83"/>
      <c r="F62" s="26"/>
      <c r="G62" s="26"/>
      <c r="H62" s="26"/>
      <c r="I62" s="26"/>
    </row>
    <row r="63" spans="1:9" ht="21.75" customHeight="1">
      <c r="C63" s="83"/>
      <c r="D63" s="26"/>
      <c r="E63" s="83"/>
      <c r="F63" s="26"/>
      <c r="G63" s="26"/>
      <c r="H63" s="26"/>
      <c r="I63" s="26"/>
    </row>
    <row r="64" spans="1:9" ht="21.75" customHeight="1">
      <c r="C64" s="83"/>
      <c r="D64" s="26"/>
      <c r="E64" s="83"/>
      <c r="F64" s="26"/>
      <c r="G64" s="26"/>
      <c r="H64" s="26"/>
      <c r="I64" s="26"/>
    </row>
    <row r="65" spans="3:9" ht="21.75" customHeight="1">
      <c r="C65" s="83"/>
      <c r="D65" s="26"/>
      <c r="E65" s="83"/>
      <c r="F65" s="26"/>
      <c r="G65" s="26"/>
      <c r="H65" s="26"/>
      <c r="I65" s="26"/>
    </row>
    <row r="66" spans="3:9" ht="21.75" customHeight="1">
      <c r="C66" s="83"/>
      <c r="D66" s="26"/>
      <c r="E66" s="83"/>
      <c r="F66" s="26"/>
      <c r="G66" s="26"/>
      <c r="H66" s="26"/>
      <c r="I66" s="26"/>
    </row>
    <row r="67" spans="3:9" ht="21.75" customHeight="1">
      <c r="C67" s="83"/>
      <c r="D67" s="26"/>
      <c r="E67" s="83"/>
      <c r="F67" s="26"/>
      <c r="G67" s="26"/>
      <c r="H67" s="26"/>
      <c r="I67" s="26"/>
    </row>
    <row r="68" spans="3:9" ht="21.75" customHeight="1">
      <c r="C68" s="83"/>
      <c r="D68" s="26"/>
      <c r="E68" s="83"/>
      <c r="F68" s="26"/>
      <c r="G68" s="26"/>
      <c r="H68" s="26"/>
      <c r="I68" s="26"/>
    </row>
    <row r="69" spans="3:9" ht="21.75" customHeight="1">
      <c r="C69" s="83"/>
      <c r="D69" s="26"/>
      <c r="E69" s="83"/>
      <c r="F69" s="26"/>
      <c r="G69" s="26"/>
      <c r="H69" s="26"/>
      <c r="I69" s="26"/>
    </row>
    <row r="70" spans="3:9" ht="21.75" customHeight="1">
      <c r="C70" s="83"/>
      <c r="D70" s="26"/>
      <c r="E70" s="83"/>
      <c r="F70" s="26"/>
      <c r="G70" s="26"/>
      <c r="H70" s="26"/>
      <c r="I70" s="26"/>
    </row>
    <row r="71" spans="3:9" ht="21.75" customHeight="1">
      <c r="C71" s="83"/>
      <c r="D71" s="26"/>
      <c r="E71" s="83"/>
      <c r="F71" s="26"/>
      <c r="G71" s="26"/>
      <c r="H71" s="26"/>
      <c r="I71" s="26"/>
    </row>
    <row r="72" spans="3:9" ht="21.75" customHeight="1">
      <c r="C72" s="83"/>
      <c r="D72" s="26"/>
      <c r="E72" s="83"/>
      <c r="F72" s="26"/>
      <c r="G72" s="26"/>
      <c r="H72" s="26">
        <f>SUM(H61:H71)</f>
        <v>0</v>
      </c>
      <c r="I72" s="26"/>
    </row>
    <row r="73" spans="3:9" ht="21.75" customHeight="1">
      <c r="C73" s="83"/>
      <c r="D73" s="26"/>
      <c r="E73" s="83"/>
      <c r="F73" s="26"/>
      <c r="G73" s="26"/>
      <c r="H73" s="26"/>
      <c r="I73" s="26"/>
    </row>
    <row r="74" spans="3:9" ht="21.75" customHeight="1">
      <c r="C74" s="83"/>
      <c r="D74" s="26"/>
      <c r="E74" s="83"/>
      <c r="F74" s="26"/>
      <c r="G74" s="26"/>
      <c r="H74" s="26"/>
      <c r="I74" s="26"/>
    </row>
    <row r="75" spans="3:9" ht="21.75" customHeight="1">
      <c r="C75" s="83"/>
      <c r="D75" s="26"/>
      <c r="E75" s="83"/>
      <c r="F75" s="26"/>
      <c r="G75" s="26"/>
      <c r="H75" s="26">
        <v>-16081443</v>
      </c>
      <c r="I75" s="26"/>
    </row>
    <row r="76" spans="3:9" ht="21.75" customHeight="1">
      <c r="C76" s="83"/>
      <c r="D76" s="26"/>
      <c r="E76" s="83"/>
      <c r="F76" s="26"/>
      <c r="G76" s="26"/>
      <c r="H76" s="26"/>
      <c r="I76" s="26"/>
    </row>
    <row r="77" spans="3:9" ht="21.75" customHeight="1">
      <c r="C77" s="83"/>
      <c r="D77" s="26"/>
      <c r="E77" s="83"/>
      <c r="F77" s="26"/>
      <c r="G77" s="26"/>
      <c r="H77" s="26"/>
      <c r="I77" s="26"/>
    </row>
    <row r="78" spans="3:9" ht="21.75" customHeight="1">
      <c r="C78" s="83"/>
      <c r="D78" s="26"/>
      <c r="E78" s="83"/>
      <c r="F78" s="26"/>
      <c r="G78" s="26"/>
      <c r="H78" s="26"/>
      <c r="I78" s="26"/>
    </row>
    <row r="79" spans="3:9" ht="21.75" customHeight="1">
      <c r="C79" s="83"/>
      <c r="D79" s="26"/>
      <c r="E79" s="83"/>
      <c r="F79" s="26"/>
      <c r="G79" s="26"/>
      <c r="H79" s="26"/>
      <c r="I79" s="26"/>
    </row>
    <row r="80" spans="3:9" ht="21.75" customHeight="1">
      <c r="C80" s="83"/>
      <c r="D80" s="26"/>
      <c r="E80" s="83"/>
      <c r="F80" s="26"/>
      <c r="G80" s="26"/>
      <c r="H80" s="26"/>
      <c r="I80" s="26"/>
    </row>
    <row r="81" spans="3:9" ht="21.75" customHeight="1">
      <c r="C81" s="83"/>
      <c r="D81" s="26"/>
      <c r="E81" s="83"/>
      <c r="F81" s="26"/>
      <c r="G81" s="26"/>
      <c r="H81" s="26"/>
      <c r="I81" s="26"/>
    </row>
    <row r="82" spans="3:9" ht="21.75" customHeight="1">
      <c r="C82" s="83"/>
      <c r="D82" s="26"/>
      <c r="E82" s="83"/>
      <c r="F82" s="26"/>
      <c r="G82" s="26"/>
      <c r="H82" s="26"/>
      <c r="I82" s="26"/>
    </row>
    <row r="83" spans="3:9" ht="21.75" customHeight="1">
      <c r="C83" s="83"/>
      <c r="D83" s="26"/>
      <c r="E83" s="83"/>
      <c r="F83" s="26"/>
      <c r="G83" s="26"/>
      <c r="H83" s="26"/>
      <c r="I83" s="26"/>
    </row>
    <row r="84" spans="3:9" ht="21.75" customHeight="1">
      <c r="C84" s="83"/>
      <c r="D84" s="26"/>
      <c r="E84" s="83"/>
      <c r="F84" s="26"/>
      <c r="G84" s="26"/>
      <c r="H84" s="26"/>
      <c r="I84" s="26"/>
    </row>
    <row r="85" spans="3:9" ht="21.75" customHeight="1">
      <c r="C85" s="83"/>
      <c r="D85" s="26"/>
      <c r="E85" s="83"/>
      <c r="F85" s="26"/>
      <c r="G85" s="26"/>
      <c r="H85" s="26"/>
      <c r="I85" s="26"/>
    </row>
    <row r="86" spans="3:9" ht="21.75" customHeight="1">
      <c r="C86" s="83"/>
      <c r="D86" s="26"/>
      <c r="E86" s="83"/>
      <c r="F86" s="26"/>
      <c r="G86" s="26"/>
      <c r="H86" s="26"/>
      <c r="I86" s="26"/>
    </row>
    <row r="87" spans="3:9" ht="21.75" customHeight="1">
      <c r="C87" s="83"/>
      <c r="D87" s="26"/>
      <c r="E87" s="83"/>
      <c r="F87" s="26"/>
      <c r="G87" s="26"/>
      <c r="H87" s="26"/>
      <c r="I87" s="26"/>
    </row>
    <row r="88" spans="3:9" ht="21.75" customHeight="1">
      <c r="C88" s="83"/>
      <c r="D88" s="26"/>
      <c r="E88" s="83"/>
      <c r="F88" s="26"/>
      <c r="G88" s="26"/>
      <c r="H88" s="26"/>
      <c r="I88" s="26"/>
    </row>
    <row r="89" spans="3:9" ht="21.75" customHeight="1">
      <c r="C89" s="83"/>
      <c r="D89" s="26"/>
      <c r="E89" s="83"/>
      <c r="F89" s="26"/>
      <c r="G89" s="26"/>
      <c r="H89" s="26"/>
      <c r="I89" s="26"/>
    </row>
    <row r="90" spans="3:9" ht="21.75" customHeight="1">
      <c r="C90" s="83"/>
      <c r="D90" s="26"/>
      <c r="E90" s="83"/>
      <c r="F90" s="26"/>
      <c r="G90" s="26"/>
      <c r="H90" s="26"/>
      <c r="I90" s="26"/>
    </row>
    <row r="91" spans="3:9" ht="21.75" customHeight="1">
      <c r="C91" s="83"/>
      <c r="D91" s="26"/>
      <c r="E91" s="83"/>
      <c r="F91" s="26"/>
      <c r="G91" s="26"/>
      <c r="H91" s="26"/>
      <c r="I91" s="26"/>
    </row>
    <row r="92" spans="3:9" ht="21.75" customHeight="1">
      <c r="C92" s="83"/>
      <c r="D92" s="26"/>
      <c r="E92" s="83"/>
      <c r="F92" s="26"/>
      <c r="G92" s="26"/>
      <c r="H92" s="26"/>
      <c r="I92" s="26"/>
    </row>
    <row r="153" spans="1:9" s="45" customFormat="1" ht="21.75" customHeight="1">
      <c r="A153" s="6"/>
      <c r="B153" s="2"/>
      <c r="C153" s="48"/>
      <c r="D153" s="2"/>
      <c r="E153" s="48"/>
      <c r="F153" s="2"/>
      <c r="G153" s="2"/>
      <c r="H153" s="2"/>
      <c r="I153" s="2"/>
    </row>
  </sheetData>
  <mergeCells count="8">
    <mergeCell ref="C9:I9"/>
    <mergeCell ref="G3:I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8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2"/>
  <sheetViews>
    <sheetView view="pageBreakPreview" topLeftCell="A19" zoomScale="60" zoomScaleNormal="80" workbookViewId="0">
      <selection activeCell="J44" sqref="J44"/>
    </sheetView>
  </sheetViews>
  <sheetFormatPr defaultRowHeight="23.25" customHeight="1"/>
  <cols>
    <col min="1" max="1" width="60.85546875" customWidth="1"/>
    <col min="2" max="2" width="7.140625" customWidth="1"/>
    <col min="3" max="3" width="1.42578125" customWidth="1"/>
    <col min="4" max="4" width="16.7109375" customWidth="1"/>
    <col min="5" max="5" width="1.42578125" customWidth="1"/>
    <col min="6" max="6" width="16.7109375" customWidth="1"/>
    <col min="7" max="7" width="1.42578125" customWidth="1"/>
    <col min="8" max="8" width="18.7109375" customWidth="1"/>
    <col min="9" max="9" width="1.42578125" customWidth="1"/>
    <col min="10" max="10" width="18.7109375" customWidth="1"/>
    <col min="11" max="11" width="1.42578125" customWidth="1"/>
    <col min="12" max="12" width="16.7109375" customWidth="1"/>
    <col min="13" max="13" width="1.42578125" customWidth="1"/>
    <col min="14" max="14" width="16.7109375" customWidth="1"/>
    <col min="15" max="15" width="1.42578125" customWidth="1"/>
    <col min="16" max="16" width="16.7109375" customWidth="1"/>
  </cols>
  <sheetData>
    <row r="1" spans="1:25" s="2" customFormat="1" ht="21.75" customHeight="1">
      <c r="A1" s="1" t="s">
        <v>159</v>
      </c>
      <c r="B1" s="84"/>
      <c r="C1" s="59"/>
      <c r="D1" s="13"/>
      <c r="E1" s="75"/>
      <c r="F1" s="13"/>
      <c r="G1" s="75"/>
      <c r="H1" s="75"/>
      <c r="I1" s="75"/>
      <c r="J1" s="75"/>
      <c r="K1" s="75"/>
      <c r="L1" s="75"/>
      <c r="M1" s="75"/>
      <c r="N1" s="75"/>
      <c r="O1" s="75"/>
      <c r="P1" s="13"/>
      <c r="Q1" s="75"/>
      <c r="R1" s="13"/>
      <c r="S1" s="75"/>
      <c r="T1" s="13"/>
      <c r="U1" s="13"/>
      <c r="V1" s="13"/>
      <c r="W1" s="75"/>
      <c r="X1" s="13"/>
      <c r="Y1" s="59"/>
    </row>
    <row r="2" spans="1:25" s="2" customFormat="1" ht="23.25" customHeight="1">
      <c r="A2" s="85" t="s">
        <v>52</v>
      </c>
      <c r="B2" s="84"/>
      <c r="C2" s="59"/>
      <c r="E2" s="59"/>
      <c r="G2" s="59"/>
      <c r="H2" s="59"/>
      <c r="I2" s="59"/>
      <c r="J2" s="59"/>
      <c r="K2" s="59"/>
      <c r="L2" s="59"/>
      <c r="M2" s="59"/>
      <c r="N2" s="59"/>
      <c r="O2" s="59"/>
      <c r="Q2" s="59"/>
      <c r="S2" s="59"/>
      <c r="W2" s="59"/>
      <c r="Y2" s="59"/>
    </row>
    <row r="3" spans="1:25" s="2" customFormat="1" ht="23.25" customHeight="1">
      <c r="A3" s="216"/>
      <c r="B3" s="216"/>
      <c r="C3" s="216"/>
      <c r="D3" s="216"/>
      <c r="E3" s="216"/>
      <c r="F3" s="216"/>
      <c r="G3" s="59"/>
      <c r="H3" s="59"/>
      <c r="I3" s="59"/>
      <c r="J3" s="59"/>
      <c r="K3" s="59"/>
      <c r="L3" s="59"/>
      <c r="M3" s="59"/>
      <c r="N3" s="59"/>
      <c r="O3" s="59"/>
      <c r="Q3" s="59"/>
      <c r="S3" s="59"/>
      <c r="W3" s="59"/>
      <c r="Y3" s="59"/>
    </row>
    <row r="4" spans="1:25" s="2" customFormat="1" ht="23.25" customHeight="1">
      <c r="A4" s="6"/>
      <c r="B4" s="84"/>
      <c r="C4" s="59"/>
      <c r="D4" s="217" t="s">
        <v>53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103"/>
      <c r="R4" s="103"/>
      <c r="S4" s="103"/>
      <c r="T4" s="103"/>
      <c r="U4" s="103"/>
      <c r="V4" s="103"/>
      <c r="W4" s="103"/>
      <c r="X4" s="103"/>
      <c r="Y4" s="59"/>
    </row>
    <row r="5" spans="1:25" s="2" customFormat="1" ht="23.25" customHeight="1">
      <c r="A5" s="6"/>
      <c r="B5" s="84"/>
      <c r="C5" s="59"/>
      <c r="D5" s="182"/>
      <c r="E5" s="182"/>
      <c r="F5" s="182"/>
      <c r="G5" s="182"/>
      <c r="H5" s="182"/>
      <c r="I5" s="182"/>
      <c r="J5" s="182"/>
      <c r="K5" s="182"/>
      <c r="L5" s="218" t="s">
        <v>90</v>
      </c>
      <c r="M5" s="218"/>
      <c r="N5" s="218"/>
      <c r="O5" s="182"/>
      <c r="P5" s="182"/>
      <c r="Q5" s="103"/>
      <c r="R5" s="103"/>
      <c r="S5" s="103"/>
      <c r="T5" s="103"/>
      <c r="U5" s="103"/>
      <c r="V5" s="103"/>
      <c r="W5" s="103"/>
      <c r="X5" s="103"/>
      <c r="Y5" s="59"/>
    </row>
    <row r="6" spans="1:25" s="2" customFormat="1" ht="23.25" customHeight="1">
      <c r="A6" s="6"/>
      <c r="B6" s="6"/>
      <c r="C6" s="87"/>
      <c r="E6" s="182"/>
      <c r="F6" s="88"/>
      <c r="G6" s="88"/>
      <c r="H6" s="88"/>
      <c r="I6" s="88"/>
      <c r="J6" s="88" t="s">
        <v>54</v>
      </c>
      <c r="K6" s="88"/>
      <c r="L6" s="88"/>
      <c r="M6" s="88"/>
      <c r="N6" s="88"/>
      <c r="O6" s="88"/>
      <c r="P6" s="7"/>
      <c r="Q6" s="59"/>
      <c r="S6" s="59"/>
      <c r="W6" s="59"/>
      <c r="Y6" s="59"/>
    </row>
    <row r="7" spans="1:25" s="2" customFormat="1" ht="23.25" customHeight="1">
      <c r="A7" s="6"/>
      <c r="B7" s="7"/>
      <c r="C7" s="89"/>
      <c r="D7" s="90" t="s">
        <v>55</v>
      </c>
      <c r="E7" s="59"/>
      <c r="F7" s="7" t="s">
        <v>145</v>
      </c>
      <c r="G7" s="88"/>
      <c r="H7" s="88"/>
      <c r="I7" s="88"/>
      <c r="J7" s="7" t="s">
        <v>56</v>
      </c>
      <c r="K7" s="7"/>
      <c r="O7" s="88"/>
      <c r="P7" s="7"/>
      <c r="Q7" s="59"/>
      <c r="S7" s="59"/>
      <c r="W7" s="59"/>
      <c r="Y7" s="59"/>
    </row>
    <row r="8" spans="1:25" s="2" customFormat="1" ht="23.25" customHeight="1">
      <c r="A8" s="6"/>
      <c r="B8" s="7"/>
      <c r="C8" s="89"/>
      <c r="D8" s="90" t="s">
        <v>57</v>
      </c>
      <c r="E8" s="59"/>
      <c r="F8" s="7" t="s">
        <v>120</v>
      </c>
      <c r="G8" s="88"/>
      <c r="H8" s="7" t="s">
        <v>122</v>
      </c>
      <c r="I8" s="88"/>
      <c r="J8" s="7" t="s">
        <v>60</v>
      </c>
      <c r="K8" s="7"/>
      <c r="L8" s="90" t="s">
        <v>58</v>
      </c>
      <c r="M8" s="88"/>
      <c r="N8" s="90"/>
      <c r="O8" s="88"/>
      <c r="P8" s="7" t="s">
        <v>61</v>
      </c>
      <c r="Q8" s="59"/>
      <c r="S8" s="59"/>
      <c r="W8" s="59"/>
      <c r="Y8" s="59"/>
    </row>
    <row r="9" spans="1:25" s="2" customFormat="1" ht="23.25" customHeight="1">
      <c r="A9" s="6"/>
      <c r="B9" s="179" t="s">
        <v>6</v>
      </c>
      <c r="C9" s="89"/>
      <c r="D9" s="90" t="s">
        <v>62</v>
      </c>
      <c r="E9" s="59"/>
      <c r="F9" s="7" t="s">
        <v>114</v>
      </c>
      <c r="G9" s="88"/>
      <c r="H9" s="7" t="s">
        <v>108</v>
      </c>
      <c r="I9" s="88"/>
      <c r="J9" s="7" t="s">
        <v>64</v>
      </c>
      <c r="K9" s="7"/>
      <c r="L9" s="90" t="s">
        <v>63</v>
      </c>
      <c r="M9" s="88"/>
      <c r="N9" s="90" t="s">
        <v>59</v>
      </c>
      <c r="O9" s="88"/>
      <c r="P9" s="183" t="s">
        <v>65</v>
      </c>
      <c r="Q9" s="59"/>
      <c r="S9" s="59"/>
      <c r="W9" s="59"/>
      <c r="Y9" s="59"/>
    </row>
    <row r="10" spans="1:25" s="2" customFormat="1" ht="23.25" customHeight="1">
      <c r="B10" s="179"/>
      <c r="C10" s="59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84"/>
      <c r="R10" s="84"/>
      <c r="S10" s="84"/>
      <c r="T10" s="84"/>
      <c r="U10" s="84"/>
      <c r="V10" s="84"/>
      <c r="W10" s="84"/>
      <c r="X10" s="84"/>
      <c r="Y10" s="59"/>
    </row>
    <row r="11" spans="1:25" s="2" customFormat="1" ht="23.25" customHeight="1">
      <c r="A11" s="181" t="s">
        <v>131</v>
      </c>
      <c r="B11" s="179"/>
      <c r="C11" s="59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59"/>
      <c r="S11" s="59"/>
      <c r="W11" s="59"/>
      <c r="Y11" s="59"/>
    </row>
    <row r="12" spans="1:25" s="2" customFormat="1" ht="23.25" customHeight="1">
      <c r="A12" s="37" t="s">
        <v>132</v>
      </c>
      <c r="B12" s="179"/>
      <c r="C12" s="182"/>
      <c r="D12" s="72">
        <v>206000000</v>
      </c>
      <c r="E12" s="72"/>
      <c r="F12" s="72">
        <v>45700000</v>
      </c>
      <c r="G12" s="72"/>
      <c r="H12" s="93">
        <v>2433200</v>
      </c>
      <c r="I12" s="72"/>
      <c r="J12" s="72">
        <v>-160129</v>
      </c>
      <c r="K12" s="72"/>
      <c r="L12" s="163" t="s">
        <v>12</v>
      </c>
      <c r="M12" s="72"/>
      <c r="N12" s="72">
        <v>103195510</v>
      </c>
      <c r="O12" s="72"/>
      <c r="P12" s="72">
        <v>357168581</v>
      </c>
      <c r="Q12" s="59"/>
      <c r="S12" s="59"/>
      <c r="W12" s="59"/>
      <c r="Y12" s="59"/>
    </row>
    <row r="13" spans="1:25" s="2" customFormat="1" ht="8.25" customHeight="1">
      <c r="A13" s="37"/>
      <c r="B13" s="179"/>
      <c r="C13" s="182"/>
      <c r="E13" s="59"/>
      <c r="G13" s="59"/>
      <c r="H13" s="59"/>
      <c r="I13" s="59"/>
      <c r="M13" s="59"/>
      <c r="O13" s="59"/>
      <c r="Q13" s="59"/>
      <c r="S13" s="59"/>
      <c r="W13" s="59"/>
      <c r="Y13" s="59"/>
    </row>
    <row r="14" spans="1:25" s="2" customFormat="1" ht="23.25" customHeight="1">
      <c r="A14" s="131" t="s">
        <v>84</v>
      </c>
      <c r="B14" s="179"/>
      <c r="C14" s="88"/>
      <c r="D14" s="72"/>
      <c r="E14" s="72"/>
      <c r="F14" s="72"/>
      <c r="G14" s="72"/>
      <c r="H14" s="74"/>
      <c r="I14" s="72"/>
      <c r="J14" s="74"/>
      <c r="K14" s="74"/>
      <c r="L14" s="74"/>
      <c r="M14" s="72"/>
      <c r="N14" s="72"/>
      <c r="O14" s="72"/>
      <c r="P14" s="74"/>
      <c r="Q14" s="59"/>
      <c r="S14" s="59"/>
      <c r="W14" s="59"/>
      <c r="Y14" s="59"/>
    </row>
    <row r="15" spans="1:25" s="2" customFormat="1" ht="23.25" customHeight="1">
      <c r="A15" s="66" t="s">
        <v>143</v>
      </c>
      <c r="B15" s="179"/>
      <c r="C15" s="88"/>
      <c r="D15" s="163"/>
      <c r="E15" s="93"/>
      <c r="F15" s="163"/>
      <c r="G15" s="93"/>
      <c r="H15" s="163"/>
      <c r="I15" s="93"/>
      <c r="J15" s="163"/>
      <c r="K15" s="22"/>
      <c r="L15" s="163"/>
      <c r="M15" s="93"/>
      <c r="N15" s="163"/>
      <c r="O15" s="93"/>
      <c r="P15" s="163"/>
      <c r="Q15" s="59"/>
      <c r="S15" s="59"/>
      <c r="W15" s="59"/>
      <c r="Y15" s="59"/>
    </row>
    <row r="16" spans="1:25" s="2" customFormat="1" ht="23.25" customHeight="1">
      <c r="A16" s="55" t="s">
        <v>134</v>
      </c>
      <c r="B16" s="179">
        <v>17</v>
      </c>
      <c r="C16" s="88"/>
      <c r="D16" s="22">
        <v>94000000</v>
      </c>
      <c r="E16" s="22"/>
      <c r="F16" s="22">
        <v>286063072</v>
      </c>
      <c r="G16" s="22"/>
      <c r="H16" s="163" t="s">
        <v>12</v>
      </c>
      <c r="I16" s="93"/>
      <c r="J16" s="163" t="s">
        <v>12</v>
      </c>
      <c r="K16" s="93"/>
      <c r="L16" s="163" t="s">
        <v>12</v>
      </c>
      <c r="M16" s="72"/>
      <c r="N16" s="163" t="s">
        <v>12</v>
      </c>
      <c r="O16" s="22"/>
      <c r="P16" s="74">
        <v>380063072</v>
      </c>
      <c r="Q16" s="59"/>
      <c r="S16" s="59"/>
      <c r="W16" s="59"/>
      <c r="Y16" s="59"/>
    </row>
    <row r="17" spans="1:25" s="2" customFormat="1" ht="23.25" customHeight="1">
      <c r="A17" s="55" t="s">
        <v>121</v>
      </c>
      <c r="B17" s="179">
        <v>24</v>
      </c>
      <c r="C17" s="88"/>
      <c r="D17" s="165" t="s">
        <v>12</v>
      </c>
      <c r="E17" s="93"/>
      <c r="F17" s="165" t="s">
        <v>12</v>
      </c>
      <c r="G17" s="93"/>
      <c r="H17" s="165" t="s">
        <v>12</v>
      </c>
      <c r="I17" s="93"/>
      <c r="J17" s="165" t="s">
        <v>12</v>
      </c>
      <c r="K17" s="22"/>
      <c r="L17" s="165" t="s">
        <v>12</v>
      </c>
      <c r="M17" s="74"/>
      <c r="N17" s="105">
        <v>-137600000</v>
      </c>
      <c r="O17" s="22"/>
      <c r="P17" s="105">
        <v>-137600000</v>
      </c>
      <c r="Q17" s="59"/>
      <c r="S17" s="59"/>
      <c r="W17" s="59"/>
      <c r="Y17" s="59"/>
    </row>
    <row r="18" spans="1:25" s="2" customFormat="1" ht="23.25" customHeight="1">
      <c r="A18" s="66" t="s">
        <v>146</v>
      </c>
      <c r="B18" s="179"/>
      <c r="C18" s="88"/>
      <c r="D18" s="133">
        <v>94000000</v>
      </c>
      <c r="E18" s="93"/>
      <c r="F18" s="133">
        <v>286063072</v>
      </c>
      <c r="G18" s="93"/>
      <c r="H18" s="43" t="s">
        <v>12</v>
      </c>
      <c r="I18" s="22"/>
      <c r="J18" s="43" t="s">
        <v>12</v>
      </c>
      <c r="K18" s="93"/>
      <c r="L18" s="133" t="s">
        <v>12</v>
      </c>
      <c r="M18" s="72"/>
      <c r="N18" s="133">
        <v>-137600000</v>
      </c>
      <c r="O18" s="93"/>
      <c r="P18" s="133">
        <v>242463072</v>
      </c>
      <c r="Q18" s="59"/>
      <c r="S18" s="59"/>
      <c r="W18" s="59"/>
      <c r="Y18" s="59"/>
    </row>
    <row r="19" spans="1:25" s="2" customFormat="1" ht="8.25" customHeight="1">
      <c r="A19" s="131"/>
      <c r="B19" s="179"/>
      <c r="C19" s="88"/>
      <c r="D19" s="72"/>
      <c r="E19" s="72"/>
      <c r="F19" s="72"/>
      <c r="G19" s="72"/>
      <c r="H19" s="74"/>
      <c r="I19" s="72"/>
      <c r="J19" s="74"/>
      <c r="K19" s="74"/>
      <c r="L19" s="74"/>
      <c r="M19" s="72"/>
      <c r="N19" s="72"/>
      <c r="O19" s="72"/>
      <c r="P19" s="74"/>
      <c r="Q19" s="59"/>
      <c r="S19" s="59"/>
      <c r="W19" s="59"/>
      <c r="Y19" s="59"/>
    </row>
    <row r="20" spans="1:25" s="2" customFormat="1" ht="23.25" customHeight="1">
      <c r="A20" s="181" t="s">
        <v>66</v>
      </c>
      <c r="B20" s="179"/>
      <c r="C20" s="18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59"/>
      <c r="S20" s="59"/>
      <c r="W20" s="59"/>
      <c r="Y20" s="59"/>
    </row>
    <row r="21" spans="1:25" s="2" customFormat="1" ht="23.25" customHeight="1">
      <c r="A21" s="6" t="s">
        <v>69</v>
      </c>
      <c r="B21" s="179"/>
      <c r="C21" s="182"/>
      <c r="D21" s="163" t="s">
        <v>12</v>
      </c>
      <c r="E21" s="93"/>
      <c r="F21" s="163" t="s">
        <v>12</v>
      </c>
      <c r="G21" s="93"/>
      <c r="H21" s="163" t="s">
        <v>12</v>
      </c>
      <c r="I21" s="93"/>
      <c r="J21" s="163" t="s">
        <v>12</v>
      </c>
      <c r="K21" s="93"/>
      <c r="L21" s="163" t="s">
        <v>12</v>
      </c>
      <c r="M21" s="72"/>
      <c r="N21" s="74">
        <v>77547777</v>
      </c>
      <c r="O21" s="93"/>
      <c r="P21" s="68">
        <v>77547777</v>
      </c>
      <c r="Q21" s="59"/>
      <c r="S21" s="59"/>
      <c r="W21" s="59"/>
      <c r="Y21" s="59"/>
    </row>
    <row r="22" spans="1:25" s="2" customFormat="1" ht="23.25" customHeight="1">
      <c r="A22" s="6" t="s">
        <v>67</v>
      </c>
      <c r="B22" s="179"/>
      <c r="C22" s="182"/>
      <c r="D22" s="165" t="s">
        <v>12</v>
      </c>
      <c r="E22" s="93"/>
      <c r="F22" s="165" t="s">
        <v>12</v>
      </c>
      <c r="G22" s="93"/>
      <c r="H22" s="165" t="s">
        <v>12</v>
      </c>
      <c r="I22" s="93"/>
      <c r="J22" s="165" t="s">
        <v>12</v>
      </c>
      <c r="K22" s="93"/>
      <c r="L22" s="165" t="s">
        <v>12</v>
      </c>
      <c r="M22" s="72"/>
      <c r="N22" s="67">
        <v>-1181233</v>
      </c>
      <c r="O22" s="93"/>
      <c r="P22" s="67">
        <v>-1181233</v>
      </c>
      <c r="Q22" s="59"/>
      <c r="S22" s="59"/>
      <c r="W22" s="59"/>
      <c r="Y22" s="59"/>
    </row>
    <row r="23" spans="1:25" s="2" customFormat="1" ht="23.25" customHeight="1">
      <c r="A23" s="181" t="s">
        <v>49</v>
      </c>
      <c r="B23" s="179"/>
      <c r="C23" s="182"/>
      <c r="D23" s="43" t="s">
        <v>12</v>
      </c>
      <c r="E23" s="74"/>
      <c r="F23" s="43" t="s">
        <v>12</v>
      </c>
      <c r="G23" s="74"/>
      <c r="H23" s="43" t="s">
        <v>12</v>
      </c>
      <c r="I23" s="74"/>
      <c r="J23" s="43" t="s">
        <v>12</v>
      </c>
      <c r="K23" s="22"/>
      <c r="L23" s="164" t="s">
        <v>12</v>
      </c>
      <c r="M23" s="72"/>
      <c r="N23" s="94">
        <v>76366544</v>
      </c>
      <c r="O23" s="72"/>
      <c r="P23" s="94">
        <v>76366544</v>
      </c>
      <c r="Q23" s="59"/>
      <c r="S23" s="59"/>
      <c r="W23" s="59"/>
      <c r="Y23" s="59"/>
    </row>
    <row r="24" spans="1:25" s="2" customFormat="1" ht="8.25" customHeight="1">
      <c r="A24" s="181"/>
      <c r="B24" s="179"/>
      <c r="C24" s="182"/>
      <c r="D24" s="22"/>
      <c r="E24" s="74"/>
      <c r="F24" s="22"/>
      <c r="G24" s="74"/>
      <c r="H24" s="22"/>
      <c r="I24" s="74"/>
      <c r="J24" s="22"/>
      <c r="K24" s="22"/>
      <c r="L24" s="172"/>
      <c r="M24" s="72"/>
      <c r="N24" s="72"/>
      <c r="O24" s="72"/>
      <c r="P24" s="72"/>
      <c r="Q24" s="59"/>
      <c r="S24" s="59"/>
      <c r="W24" s="59"/>
      <c r="Y24" s="59"/>
    </row>
    <row r="25" spans="1:25" s="2" customFormat="1" ht="23.25" customHeight="1">
      <c r="A25" s="55" t="s">
        <v>142</v>
      </c>
      <c r="B25" s="179">
        <v>18</v>
      </c>
      <c r="C25" s="88"/>
      <c r="D25" s="163" t="s">
        <v>12</v>
      </c>
      <c r="E25" s="93"/>
      <c r="F25" s="163" t="s">
        <v>12</v>
      </c>
      <c r="G25" s="93"/>
      <c r="H25" s="163" t="s">
        <v>12</v>
      </c>
      <c r="I25" s="93"/>
      <c r="J25" s="163" t="s">
        <v>12</v>
      </c>
      <c r="K25" s="22"/>
      <c r="L25" s="22">
        <v>3900000</v>
      </c>
      <c r="M25" s="74"/>
      <c r="N25" s="74">
        <v>-3900000</v>
      </c>
      <c r="O25" s="22"/>
      <c r="P25" s="163" t="s">
        <v>12</v>
      </c>
      <c r="Q25" s="59"/>
      <c r="S25" s="59"/>
      <c r="W25" s="59"/>
      <c r="Y25" s="59"/>
    </row>
    <row r="26" spans="1:25" s="2" customFormat="1" ht="8.25" customHeight="1">
      <c r="A26" s="181"/>
      <c r="B26" s="179"/>
      <c r="C26" s="182"/>
      <c r="D26" s="74"/>
      <c r="E26" s="72"/>
      <c r="F26" s="74"/>
      <c r="G26" s="72"/>
      <c r="H26" s="72"/>
      <c r="I26" s="72"/>
      <c r="J26" s="72"/>
      <c r="K26" s="72"/>
      <c r="L26" s="72"/>
      <c r="M26" s="72"/>
      <c r="N26" s="72"/>
      <c r="O26" s="72"/>
      <c r="P26" s="74"/>
      <c r="Q26" s="59"/>
      <c r="S26" s="59"/>
      <c r="W26" s="59"/>
      <c r="Y26" s="59"/>
    </row>
    <row r="27" spans="1:25" s="2" customFormat="1" ht="23.25" customHeight="1" thickBot="1">
      <c r="A27" s="37" t="s">
        <v>133</v>
      </c>
      <c r="B27" s="179"/>
      <c r="C27" s="88"/>
      <c r="D27" s="173">
        <v>300000000</v>
      </c>
      <c r="E27" s="72"/>
      <c r="F27" s="173">
        <v>331763072</v>
      </c>
      <c r="G27" s="72"/>
      <c r="H27" s="174">
        <v>2433200</v>
      </c>
      <c r="I27" s="72"/>
      <c r="J27" s="173">
        <v>-160129</v>
      </c>
      <c r="K27" s="72"/>
      <c r="L27" s="175">
        <f>L25</f>
        <v>3900000</v>
      </c>
      <c r="M27" s="72"/>
      <c r="N27" s="175">
        <f>N12+N18+N23+N25</f>
        <v>38062054</v>
      </c>
      <c r="O27" s="72"/>
      <c r="P27" s="175">
        <f>P12+P18+P23</f>
        <v>675998197</v>
      </c>
      <c r="Q27" s="59"/>
      <c r="S27" s="59"/>
      <c r="W27" s="59"/>
      <c r="Y27" s="59"/>
    </row>
    <row r="28" spans="1:25" ht="22.5" thickTop="1"/>
    <row r="29" spans="1:25" ht="21.75"/>
    <row r="30" spans="1:25" ht="21.75"/>
    <row r="31" spans="1:25" ht="21.75"/>
    <row r="32" spans="1:25" ht="21.75"/>
    <row r="33" ht="21.75"/>
    <row r="34" ht="21.75"/>
    <row r="50" ht="21.75"/>
    <row r="51" ht="21.75"/>
    <row r="52" ht="21.75"/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9" orientation="landscape" useFirstPageNumber="1" r:id="rId1"/>
  <headerFooter alignWithMargins="0">
    <oddFooter>&amp;L&amp;"Times New Roman,Regular"&amp;11  The accompanying notes form an integral part of the financial statements.&amp;"Angsana New,Regular"&amp;15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6"/>
  <sheetViews>
    <sheetView view="pageBreakPreview" topLeftCell="A2" zoomScale="70" zoomScaleNormal="80" zoomScaleSheetLayoutView="70" workbookViewId="0">
      <selection activeCell="K14" sqref="K14"/>
    </sheetView>
  </sheetViews>
  <sheetFormatPr defaultRowHeight="21.75"/>
  <cols>
    <col min="1" max="1" width="60.85546875" customWidth="1"/>
    <col min="2" max="2" width="7.140625" customWidth="1"/>
    <col min="3" max="3" width="1.42578125" customWidth="1"/>
    <col min="4" max="4" width="16.7109375" customWidth="1"/>
    <col min="5" max="5" width="1.42578125" customWidth="1"/>
    <col min="6" max="6" width="16.7109375" customWidth="1"/>
    <col min="7" max="7" width="1.42578125" customWidth="1"/>
    <col min="8" max="8" width="18.7109375" customWidth="1"/>
    <col min="9" max="9" width="1.42578125" customWidth="1"/>
    <col min="10" max="10" width="18.7109375" customWidth="1"/>
    <col min="11" max="11" width="1.42578125" customWidth="1"/>
    <col min="12" max="12" width="16.7109375" customWidth="1"/>
    <col min="13" max="13" width="1.42578125" customWidth="1"/>
    <col min="14" max="14" width="16.7109375" customWidth="1"/>
    <col min="15" max="15" width="1.42578125" customWidth="1"/>
    <col min="16" max="16" width="16.7109375" customWidth="1"/>
  </cols>
  <sheetData>
    <row r="1" spans="1:25" s="2" customFormat="1" ht="21.75" customHeight="1">
      <c r="A1" s="1" t="s">
        <v>159</v>
      </c>
      <c r="B1" s="84"/>
      <c r="C1" s="59"/>
      <c r="D1" s="13"/>
      <c r="E1" s="75"/>
      <c r="F1" s="13"/>
      <c r="G1" s="75"/>
      <c r="H1" s="75"/>
      <c r="I1" s="75"/>
      <c r="J1" s="75"/>
      <c r="K1" s="75"/>
      <c r="L1" s="75"/>
      <c r="M1" s="75"/>
      <c r="N1" s="75"/>
      <c r="O1" s="75"/>
      <c r="P1" s="13"/>
      <c r="Q1" s="75"/>
      <c r="R1" s="13"/>
      <c r="S1" s="75"/>
      <c r="T1" s="13"/>
      <c r="U1" s="13"/>
      <c r="V1" s="13"/>
      <c r="W1" s="75"/>
      <c r="X1" s="13"/>
      <c r="Y1" s="59"/>
    </row>
    <row r="2" spans="1:25" s="2" customFormat="1" ht="23.25" customHeight="1">
      <c r="A2" s="85" t="s">
        <v>52</v>
      </c>
      <c r="B2" s="84"/>
      <c r="C2" s="59"/>
      <c r="E2" s="59"/>
      <c r="G2" s="59"/>
      <c r="H2" s="59"/>
      <c r="I2" s="59"/>
      <c r="J2" s="59"/>
      <c r="K2" s="59"/>
      <c r="L2" s="59"/>
      <c r="M2" s="59"/>
      <c r="N2" s="59"/>
      <c r="O2" s="59"/>
      <c r="Q2" s="59"/>
      <c r="S2" s="59"/>
      <c r="W2" s="59"/>
      <c r="Y2" s="59"/>
    </row>
    <row r="3" spans="1:25" s="2" customFormat="1" ht="23.25" customHeight="1">
      <c r="A3" s="216"/>
      <c r="B3" s="216"/>
      <c r="C3" s="216"/>
      <c r="D3" s="216"/>
      <c r="E3" s="216"/>
      <c r="F3" s="216"/>
      <c r="G3" s="59"/>
      <c r="H3" s="59"/>
      <c r="I3" s="59"/>
      <c r="J3" s="59"/>
      <c r="K3" s="59"/>
      <c r="L3" s="59"/>
      <c r="M3" s="59"/>
      <c r="N3" s="59"/>
      <c r="O3" s="59"/>
      <c r="Q3" s="59"/>
      <c r="S3" s="59"/>
      <c r="W3" s="59"/>
      <c r="Y3" s="59"/>
    </row>
    <row r="4" spans="1:25" s="2" customFormat="1" ht="23.25" customHeight="1">
      <c r="A4" s="6"/>
      <c r="B4" s="84"/>
      <c r="C4" s="59"/>
      <c r="D4" s="217" t="s">
        <v>53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103"/>
      <c r="R4" s="103"/>
      <c r="S4" s="103"/>
      <c r="T4" s="103"/>
      <c r="U4" s="103"/>
      <c r="V4" s="103"/>
      <c r="W4" s="103"/>
      <c r="X4" s="103"/>
      <c r="Y4" s="59"/>
    </row>
    <row r="5" spans="1:25" s="2" customFormat="1" ht="23.25" customHeight="1">
      <c r="A5" s="6"/>
      <c r="B5" s="84"/>
      <c r="C5" s="59"/>
      <c r="D5" s="178"/>
      <c r="E5" s="178"/>
      <c r="F5" s="178"/>
      <c r="G5" s="178"/>
      <c r="H5" s="178"/>
      <c r="I5" s="178"/>
      <c r="J5" s="178"/>
      <c r="K5" s="178"/>
      <c r="L5" s="218" t="s">
        <v>90</v>
      </c>
      <c r="M5" s="218"/>
      <c r="N5" s="218"/>
      <c r="O5" s="178"/>
      <c r="P5" s="178"/>
      <c r="Q5" s="103"/>
      <c r="R5" s="103"/>
      <c r="S5" s="103"/>
      <c r="T5" s="103"/>
      <c r="U5" s="103"/>
      <c r="V5" s="103"/>
      <c r="W5" s="103"/>
      <c r="X5" s="103"/>
      <c r="Y5" s="59"/>
    </row>
    <row r="6" spans="1:25" s="2" customFormat="1" ht="23.25" customHeight="1">
      <c r="A6" s="6"/>
      <c r="B6" s="6"/>
      <c r="C6" s="87"/>
      <c r="E6" s="152"/>
      <c r="F6" s="88"/>
      <c r="G6" s="88"/>
      <c r="H6" s="88"/>
      <c r="I6" s="88"/>
      <c r="J6" s="88" t="s">
        <v>54</v>
      </c>
      <c r="K6" s="88"/>
      <c r="L6" s="88"/>
      <c r="M6" s="88"/>
      <c r="N6" s="88"/>
      <c r="O6" s="88"/>
      <c r="P6" s="7"/>
      <c r="Q6" s="59"/>
      <c r="S6" s="59"/>
      <c r="W6" s="59"/>
      <c r="Y6" s="59"/>
    </row>
    <row r="7" spans="1:25" s="2" customFormat="1" ht="23.25" customHeight="1">
      <c r="A7" s="6"/>
      <c r="B7" s="7"/>
      <c r="C7" s="89"/>
      <c r="D7" s="90" t="s">
        <v>55</v>
      </c>
      <c r="E7" s="59"/>
      <c r="F7" s="7" t="s">
        <v>145</v>
      </c>
      <c r="G7" s="88"/>
      <c r="H7" s="88"/>
      <c r="I7" s="88"/>
      <c r="J7" s="7" t="s">
        <v>56</v>
      </c>
      <c r="K7" s="7"/>
      <c r="O7" s="88"/>
      <c r="P7" s="7"/>
      <c r="Q7" s="59"/>
      <c r="S7" s="59"/>
      <c r="W7" s="59"/>
      <c r="Y7" s="59"/>
    </row>
    <row r="8" spans="1:25" s="2" customFormat="1" ht="23.25" customHeight="1">
      <c r="A8" s="6"/>
      <c r="B8" s="7"/>
      <c r="C8" s="89"/>
      <c r="D8" s="90" t="s">
        <v>57</v>
      </c>
      <c r="E8" s="59"/>
      <c r="F8" s="7" t="s">
        <v>120</v>
      </c>
      <c r="G8" s="88"/>
      <c r="H8" s="7" t="s">
        <v>122</v>
      </c>
      <c r="I8" s="88"/>
      <c r="J8" s="7" t="s">
        <v>60</v>
      </c>
      <c r="K8" s="7"/>
      <c r="L8" s="90" t="s">
        <v>58</v>
      </c>
      <c r="M8" s="88"/>
      <c r="N8" s="90"/>
      <c r="O8" s="88"/>
      <c r="P8" s="7" t="s">
        <v>61</v>
      </c>
      <c r="Q8" s="59"/>
      <c r="S8" s="59"/>
      <c r="W8" s="59"/>
      <c r="Y8" s="59"/>
    </row>
    <row r="9" spans="1:25" s="2" customFormat="1" ht="23.25" customHeight="1">
      <c r="A9" s="6"/>
      <c r="B9" s="149" t="s">
        <v>6</v>
      </c>
      <c r="C9" s="89"/>
      <c r="D9" s="90" t="s">
        <v>62</v>
      </c>
      <c r="E9" s="59"/>
      <c r="F9" s="7" t="s">
        <v>114</v>
      </c>
      <c r="G9" s="88"/>
      <c r="H9" s="7" t="s">
        <v>108</v>
      </c>
      <c r="I9" s="88"/>
      <c r="J9" s="7" t="s">
        <v>64</v>
      </c>
      <c r="K9" s="7"/>
      <c r="L9" s="90" t="s">
        <v>63</v>
      </c>
      <c r="M9" s="88"/>
      <c r="N9" s="90" t="s">
        <v>59</v>
      </c>
      <c r="O9" s="88"/>
      <c r="P9" s="153" t="s">
        <v>65</v>
      </c>
      <c r="Q9" s="59"/>
      <c r="S9" s="59"/>
      <c r="W9" s="59"/>
      <c r="Y9" s="59"/>
    </row>
    <row r="10" spans="1:25" s="2" customFormat="1" ht="23.25" customHeight="1">
      <c r="B10" s="149"/>
      <c r="C10" s="59"/>
      <c r="D10" s="215" t="s">
        <v>7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84"/>
      <c r="R10" s="84"/>
      <c r="S10" s="84"/>
      <c r="T10" s="84"/>
      <c r="U10" s="84"/>
      <c r="V10" s="84"/>
      <c r="W10" s="84"/>
      <c r="X10" s="84"/>
      <c r="Y10" s="59"/>
    </row>
    <row r="11" spans="1:25" s="2" customFormat="1" ht="23.25" customHeight="1">
      <c r="A11" s="151" t="s">
        <v>160</v>
      </c>
      <c r="B11" s="149"/>
      <c r="C11" s="59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59"/>
      <c r="S11" s="59"/>
      <c r="W11" s="59"/>
      <c r="Y11" s="59"/>
    </row>
    <row r="12" spans="1:25" s="2" customFormat="1" ht="23.25" customHeight="1">
      <c r="A12" s="37" t="s">
        <v>161</v>
      </c>
      <c r="B12" s="149"/>
      <c r="C12" s="152"/>
      <c r="D12" s="72">
        <v>300000000</v>
      </c>
      <c r="E12" s="72"/>
      <c r="F12" s="72">
        <v>331763072</v>
      </c>
      <c r="G12" s="72"/>
      <c r="H12" s="93">
        <v>2433200</v>
      </c>
      <c r="I12" s="72"/>
      <c r="J12" s="72">
        <v>-160129</v>
      </c>
      <c r="K12" s="72"/>
      <c r="L12" s="163">
        <v>3900000</v>
      </c>
      <c r="M12" s="72"/>
      <c r="N12" s="72">
        <v>38062054</v>
      </c>
      <c r="O12" s="72"/>
      <c r="P12" s="72">
        <f>SUM(D12:N12)</f>
        <v>675998197</v>
      </c>
      <c r="Q12" s="59"/>
      <c r="S12" s="59"/>
      <c r="W12" s="59"/>
      <c r="Y12" s="59"/>
    </row>
    <row r="13" spans="1:25" s="2" customFormat="1" ht="8.25" customHeight="1">
      <c r="A13" s="37"/>
      <c r="B13" s="149"/>
      <c r="C13" s="152"/>
      <c r="E13" s="59"/>
      <c r="G13" s="59"/>
      <c r="H13" s="59"/>
      <c r="I13" s="59"/>
      <c r="M13" s="59"/>
      <c r="O13" s="59"/>
      <c r="Q13" s="59"/>
      <c r="S13" s="59"/>
      <c r="W13" s="59"/>
      <c r="Y13" s="59"/>
    </row>
    <row r="14" spans="1:25" s="2" customFormat="1" ht="23.25" customHeight="1">
      <c r="A14" s="131" t="s">
        <v>84</v>
      </c>
      <c r="B14" s="149"/>
      <c r="C14" s="88"/>
      <c r="D14" s="72"/>
      <c r="E14" s="72"/>
      <c r="F14" s="72"/>
      <c r="G14" s="72"/>
      <c r="H14" s="74"/>
      <c r="I14" s="72"/>
      <c r="J14" s="74"/>
      <c r="K14" s="74"/>
      <c r="L14" s="74"/>
      <c r="M14" s="72"/>
      <c r="N14" s="72"/>
      <c r="O14" s="72"/>
      <c r="P14" s="74"/>
      <c r="Q14" s="59"/>
      <c r="S14" s="59"/>
      <c r="W14" s="59"/>
      <c r="Y14" s="59"/>
    </row>
    <row r="15" spans="1:25" s="2" customFormat="1" ht="23.25" customHeight="1">
      <c r="A15" s="66" t="s">
        <v>207</v>
      </c>
      <c r="B15" s="159"/>
      <c r="C15" s="88"/>
      <c r="D15" s="163"/>
      <c r="E15" s="93"/>
      <c r="F15" s="163"/>
      <c r="G15" s="93"/>
      <c r="H15" s="163"/>
      <c r="I15" s="93"/>
      <c r="J15" s="163"/>
      <c r="K15" s="22"/>
      <c r="L15" s="163"/>
      <c r="M15" s="93"/>
      <c r="N15" s="163"/>
      <c r="O15" s="93"/>
      <c r="P15" s="163"/>
      <c r="Q15" s="59"/>
      <c r="S15" s="59"/>
      <c r="W15" s="59"/>
      <c r="Y15" s="59"/>
    </row>
    <row r="16" spans="1:25" s="2" customFormat="1" ht="23.25" hidden="1" customHeight="1">
      <c r="A16" s="55" t="s">
        <v>134</v>
      </c>
      <c r="B16" s="157">
        <v>16</v>
      </c>
      <c r="C16" s="88"/>
      <c r="D16" s="22"/>
      <c r="E16" s="22"/>
      <c r="F16" s="22"/>
      <c r="G16" s="22"/>
      <c r="H16" s="163"/>
      <c r="I16" s="93"/>
      <c r="J16" s="163"/>
      <c r="K16" s="93"/>
      <c r="L16" s="163"/>
      <c r="M16" s="72"/>
      <c r="N16" s="163"/>
      <c r="O16" s="22"/>
      <c r="P16" s="74"/>
      <c r="Q16" s="59"/>
      <c r="S16" s="59"/>
      <c r="W16" s="59"/>
      <c r="Y16" s="59"/>
    </row>
    <row r="17" spans="1:25" s="2" customFormat="1" ht="23.25" customHeight="1">
      <c r="A17" s="55" t="s">
        <v>121</v>
      </c>
      <c r="B17" s="149">
        <v>24</v>
      </c>
      <c r="C17" s="88"/>
      <c r="D17" s="165" t="s">
        <v>12</v>
      </c>
      <c r="E17" s="93"/>
      <c r="F17" s="165" t="s">
        <v>12</v>
      </c>
      <c r="G17" s="93"/>
      <c r="H17" s="165" t="s">
        <v>12</v>
      </c>
      <c r="I17" s="93"/>
      <c r="J17" s="165" t="s">
        <v>12</v>
      </c>
      <c r="K17" s="22"/>
      <c r="L17" s="165" t="s">
        <v>12</v>
      </c>
      <c r="M17" s="74"/>
      <c r="N17" s="105">
        <v>-35400000</v>
      </c>
      <c r="O17" s="22"/>
      <c r="P17" s="105">
        <f>SUM(D17:N17)</f>
        <v>-35400000</v>
      </c>
      <c r="Q17" s="59"/>
      <c r="S17" s="59"/>
      <c r="W17" s="59"/>
      <c r="Y17" s="59"/>
    </row>
    <row r="18" spans="1:25" s="2" customFormat="1" ht="23.25" customHeight="1">
      <c r="A18" s="66" t="s">
        <v>207</v>
      </c>
      <c r="B18" s="149"/>
      <c r="C18" s="88"/>
      <c r="D18" s="165" t="s">
        <v>12</v>
      </c>
      <c r="E18" s="93"/>
      <c r="F18" s="165" t="s">
        <v>12</v>
      </c>
      <c r="G18" s="93"/>
      <c r="H18" s="165" t="s">
        <v>12</v>
      </c>
      <c r="I18" s="22"/>
      <c r="J18" s="165" t="s">
        <v>12</v>
      </c>
      <c r="K18" s="93"/>
      <c r="L18" s="165" t="s">
        <v>12</v>
      </c>
      <c r="M18" s="72"/>
      <c r="N18" s="133">
        <f>N17</f>
        <v>-35400000</v>
      </c>
      <c r="O18" s="93"/>
      <c r="P18" s="141">
        <f>SUM(D18:N18)</f>
        <v>-35400000</v>
      </c>
      <c r="Q18" s="59"/>
      <c r="S18" s="59"/>
      <c r="W18" s="59"/>
      <c r="Y18" s="59"/>
    </row>
    <row r="19" spans="1:25" s="2" customFormat="1" ht="8.25" customHeight="1">
      <c r="A19" s="131"/>
      <c r="B19" s="149"/>
      <c r="C19" s="88"/>
      <c r="D19" s="72"/>
      <c r="E19" s="72"/>
      <c r="F19" s="72"/>
      <c r="G19" s="72"/>
      <c r="H19" s="74"/>
      <c r="I19" s="72"/>
      <c r="J19" s="74"/>
      <c r="K19" s="74"/>
      <c r="L19" s="74"/>
      <c r="M19" s="72"/>
      <c r="N19" s="72"/>
      <c r="O19" s="72"/>
      <c r="P19" s="74"/>
      <c r="Q19" s="59"/>
      <c r="S19" s="59"/>
      <c r="W19" s="59"/>
      <c r="Y19" s="59"/>
    </row>
    <row r="20" spans="1:25" s="2" customFormat="1" ht="23.25" customHeight="1">
      <c r="A20" s="151" t="s">
        <v>66</v>
      </c>
      <c r="B20" s="149"/>
      <c r="C20" s="15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59"/>
      <c r="S20" s="59"/>
      <c r="W20" s="59"/>
      <c r="Y20" s="59"/>
    </row>
    <row r="21" spans="1:25" s="2" customFormat="1" ht="23.25" customHeight="1">
      <c r="A21" s="6" t="s">
        <v>69</v>
      </c>
      <c r="B21" s="149"/>
      <c r="C21" s="152"/>
      <c r="D21" s="190" t="s">
        <v>12</v>
      </c>
      <c r="E21" s="93"/>
      <c r="F21" s="190" t="s">
        <v>12</v>
      </c>
      <c r="G21" s="93"/>
      <c r="H21" s="190" t="s">
        <v>12</v>
      </c>
      <c r="I21" s="93"/>
      <c r="J21" s="190" t="s">
        <v>12</v>
      </c>
      <c r="K21" s="93"/>
      <c r="L21" s="190" t="s">
        <v>12</v>
      </c>
      <c r="M21" s="72"/>
      <c r="N21" s="191">
        <f>'PL 8'!C28</f>
        <v>54782972</v>
      </c>
      <c r="O21" s="93"/>
      <c r="P21" s="68">
        <f>SUM(D21:N21)</f>
        <v>54782972</v>
      </c>
      <c r="Q21" s="59"/>
      <c r="S21" s="59"/>
      <c r="W21" s="59"/>
      <c r="Y21" s="59"/>
    </row>
    <row r="22" spans="1:25" s="2" customFormat="1" ht="23.25" customHeight="1">
      <c r="A22" s="6" t="s">
        <v>67</v>
      </c>
      <c r="B22" s="149"/>
      <c r="C22" s="152"/>
      <c r="D22" s="165" t="s">
        <v>12</v>
      </c>
      <c r="E22" s="93"/>
      <c r="F22" s="165" t="s">
        <v>12</v>
      </c>
      <c r="G22" s="93"/>
      <c r="H22" s="165" t="s">
        <v>12</v>
      </c>
      <c r="I22" s="93"/>
      <c r="J22" s="165" t="s">
        <v>12</v>
      </c>
      <c r="K22" s="93"/>
      <c r="L22" s="165" t="s">
        <v>12</v>
      </c>
      <c r="M22" s="72"/>
      <c r="N22" s="164">
        <f>'PL 8'!C37</f>
        <v>-1197270</v>
      </c>
      <c r="O22" s="93"/>
      <c r="P22" s="105">
        <f>SUM(D22:N22)</f>
        <v>-1197270</v>
      </c>
      <c r="Q22" s="59"/>
      <c r="S22" s="59"/>
      <c r="W22" s="59"/>
      <c r="Y22" s="59"/>
    </row>
    <row r="23" spans="1:25" s="2" customFormat="1" ht="23.25" customHeight="1">
      <c r="A23" s="151" t="s">
        <v>49</v>
      </c>
      <c r="B23" s="149"/>
      <c r="C23" s="152"/>
      <c r="D23" s="165" t="s">
        <v>12</v>
      </c>
      <c r="E23" s="74"/>
      <c r="F23" s="165" t="s">
        <v>12</v>
      </c>
      <c r="G23" s="74"/>
      <c r="H23" s="165" t="s">
        <v>12</v>
      </c>
      <c r="I23" s="74"/>
      <c r="J23" s="165" t="s">
        <v>12</v>
      </c>
      <c r="K23" s="22"/>
      <c r="L23" s="165" t="s">
        <v>12</v>
      </c>
      <c r="M23" s="72"/>
      <c r="N23" s="165">
        <f>SUM(N21:N22)</f>
        <v>53585702</v>
      </c>
      <c r="O23" s="72"/>
      <c r="P23" s="165">
        <f>SUM(P21:P22)</f>
        <v>53585702</v>
      </c>
      <c r="Q23" s="59"/>
      <c r="S23" s="59"/>
      <c r="W23" s="59"/>
      <c r="Y23" s="59"/>
    </row>
    <row r="24" spans="1:25" s="2" customFormat="1" ht="8.25" customHeight="1">
      <c r="A24" s="170"/>
      <c r="B24" s="169"/>
      <c r="C24" s="171"/>
      <c r="D24" s="22"/>
      <c r="E24" s="74"/>
      <c r="F24" s="22"/>
      <c r="G24" s="74"/>
      <c r="H24" s="22"/>
      <c r="I24" s="74"/>
      <c r="J24" s="22"/>
      <c r="K24" s="22"/>
      <c r="L24" s="172"/>
      <c r="M24" s="72"/>
      <c r="N24" s="72"/>
      <c r="O24" s="72"/>
      <c r="P24" s="72"/>
      <c r="Q24" s="59"/>
      <c r="S24" s="59"/>
      <c r="W24" s="59"/>
      <c r="Y24" s="59"/>
    </row>
    <row r="25" spans="1:25" s="2" customFormat="1" ht="23.25" customHeight="1">
      <c r="A25" s="55" t="s">
        <v>142</v>
      </c>
      <c r="B25" s="169">
        <v>18</v>
      </c>
      <c r="C25" s="88"/>
      <c r="D25" s="190" t="s">
        <v>12</v>
      </c>
      <c r="E25" s="93"/>
      <c r="F25" s="190" t="s">
        <v>12</v>
      </c>
      <c r="G25" s="93"/>
      <c r="H25" s="190" t="s">
        <v>12</v>
      </c>
      <c r="I25" s="93"/>
      <c r="J25" s="190" t="s">
        <v>12</v>
      </c>
      <c r="K25" s="22"/>
      <c r="L25" s="191">
        <v>2800000</v>
      </c>
      <c r="M25" s="74"/>
      <c r="N25" s="191">
        <v>-2800000</v>
      </c>
      <c r="O25" s="22"/>
      <c r="P25" s="190" t="s">
        <v>12</v>
      </c>
      <c r="Q25" s="59"/>
      <c r="S25" s="59"/>
      <c r="W25" s="59"/>
      <c r="Y25" s="59"/>
    </row>
    <row r="26" spans="1:25" s="2" customFormat="1" ht="8.25" customHeight="1">
      <c r="A26" s="151"/>
      <c r="B26" s="149"/>
      <c r="C26" s="152"/>
      <c r="D26" s="74"/>
      <c r="E26" s="72"/>
      <c r="F26" s="74"/>
      <c r="G26" s="72"/>
      <c r="H26" s="72"/>
      <c r="I26" s="72"/>
      <c r="J26" s="72"/>
      <c r="K26" s="72"/>
      <c r="L26" s="72"/>
      <c r="M26" s="72"/>
      <c r="N26" s="72"/>
      <c r="O26" s="72"/>
      <c r="P26" s="74"/>
      <c r="Q26" s="59"/>
      <c r="S26" s="59"/>
      <c r="W26" s="59"/>
      <c r="Y26" s="59"/>
    </row>
    <row r="27" spans="1:25" s="2" customFormat="1" ht="23.25" customHeight="1" thickBot="1">
      <c r="A27" s="37" t="s">
        <v>162</v>
      </c>
      <c r="B27" s="149"/>
      <c r="C27" s="88"/>
      <c r="D27" s="173">
        <f>SUM(D12,D18,D23,D25)</f>
        <v>300000000</v>
      </c>
      <c r="E27" s="72"/>
      <c r="F27" s="173">
        <f>SUM(F12,F18,F23,F25)</f>
        <v>331763072</v>
      </c>
      <c r="G27" s="72"/>
      <c r="H27" s="173">
        <f>SUM(H12,H18,H23,H25)</f>
        <v>2433200</v>
      </c>
      <c r="I27" s="72"/>
      <c r="J27" s="173">
        <f>SUM(J12,J18,J23,J25)</f>
        <v>-160129</v>
      </c>
      <c r="K27" s="72"/>
      <c r="L27" s="173">
        <f>SUM(L12,L18,L23,L25)</f>
        <v>6700000</v>
      </c>
      <c r="M27" s="72"/>
      <c r="N27" s="173">
        <f>SUM(N12,N18,N23,N25)</f>
        <v>53447756</v>
      </c>
      <c r="O27" s="72"/>
      <c r="P27" s="173">
        <f>SUM(P12,P18,P23,P25)</f>
        <v>694183899</v>
      </c>
      <c r="Q27" s="59"/>
      <c r="S27" s="59"/>
      <c r="W27" s="59"/>
      <c r="Y27" s="59"/>
    </row>
    <row r="28" spans="1:25" ht="22.5" thickTop="1"/>
    <row r="29" spans="1:25">
      <c r="N29" s="192">
        <f>'BS 6-7'!D67-'SH 10'!N27</f>
        <v>0</v>
      </c>
      <c r="P29" s="193">
        <f>'BS 6-7'!D68-'SH 10'!P27</f>
        <v>0</v>
      </c>
    </row>
    <row r="55" spans="2:15">
      <c r="O55" t="s">
        <v>124</v>
      </c>
    </row>
    <row r="56" spans="2:15">
      <c r="B56" t="s">
        <v>125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10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58"/>
  <sheetViews>
    <sheetView view="pageBreakPreview" zoomScale="70" zoomScaleNormal="85" zoomScaleSheetLayoutView="70" workbookViewId="0">
      <selection activeCell="N12" sqref="N12"/>
    </sheetView>
  </sheetViews>
  <sheetFormatPr defaultRowHeight="18" customHeight="1"/>
  <cols>
    <col min="1" max="1" width="50.85546875" customWidth="1"/>
    <col min="2" max="2" width="5.85546875" bestFit="1" customWidth="1"/>
    <col min="3" max="3" width="1.42578125" customWidth="1"/>
    <col min="4" max="4" width="16" customWidth="1"/>
    <col min="5" max="5" width="1.42578125" customWidth="1"/>
    <col min="6" max="6" width="18" customWidth="1"/>
    <col min="7" max="7" width="1.42578125" customWidth="1"/>
    <col min="8" max="8" width="19.140625" customWidth="1"/>
    <col min="9" max="9" width="1.42578125" customWidth="1"/>
    <col min="10" max="10" width="17.42578125" customWidth="1"/>
    <col min="11" max="11" width="1.42578125" customWidth="1"/>
    <col min="12" max="12" width="15.85546875" customWidth="1"/>
    <col min="13" max="13" width="1.42578125" customWidth="1"/>
    <col min="14" max="14" width="18.7109375" customWidth="1"/>
  </cols>
  <sheetData>
    <row r="1" spans="1:18" s="2" customFormat="1" ht="18" customHeight="1">
      <c r="A1" s="1" t="s">
        <v>159</v>
      </c>
      <c r="B1" s="84"/>
      <c r="C1" s="59"/>
      <c r="D1" s="26"/>
      <c r="E1" s="44"/>
      <c r="F1" s="26"/>
      <c r="G1" s="44"/>
      <c r="H1" s="44"/>
      <c r="I1" s="44"/>
      <c r="J1" s="44"/>
      <c r="K1" s="44"/>
      <c r="L1" s="26"/>
      <c r="M1" s="44"/>
      <c r="N1" s="26"/>
      <c r="O1" s="26"/>
      <c r="P1" s="26"/>
      <c r="Q1" s="44"/>
      <c r="R1" s="26"/>
    </row>
    <row r="2" spans="1:18" s="2" customFormat="1" ht="18" customHeight="1">
      <c r="A2" s="85" t="s">
        <v>52</v>
      </c>
      <c r="B2" s="84"/>
      <c r="C2" s="59"/>
      <c r="E2" s="59"/>
      <c r="G2" s="59"/>
      <c r="H2" s="59"/>
      <c r="I2" s="59"/>
      <c r="J2" s="59"/>
      <c r="K2" s="59"/>
      <c r="M2" s="59"/>
      <c r="Q2" s="59"/>
    </row>
    <row r="3" spans="1:18" s="2" customFormat="1" ht="18" customHeight="1">
      <c r="A3" s="216"/>
      <c r="B3" s="216"/>
      <c r="C3" s="216"/>
      <c r="D3" s="216"/>
      <c r="E3" s="216"/>
      <c r="F3" s="216"/>
      <c r="G3" s="59"/>
      <c r="H3" s="59"/>
      <c r="I3" s="59"/>
      <c r="J3" s="59"/>
      <c r="K3" s="59"/>
      <c r="M3" s="59"/>
      <c r="Q3" s="59"/>
    </row>
    <row r="4" spans="1:18" s="2" customFormat="1" ht="18" customHeight="1">
      <c r="A4" s="6"/>
      <c r="B4" s="6"/>
      <c r="C4" s="87"/>
      <c r="D4" s="217" t="s">
        <v>68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03"/>
      <c r="P4" s="103"/>
      <c r="Q4" s="103"/>
      <c r="R4" s="103"/>
    </row>
    <row r="5" spans="1:18" s="2" customFormat="1" ht="18" customHeight="1">
      <c r="A5" s="6"/>
      <c r="B5" s="6"/>
      <c r="C5" s="87"/>
      <c r="D5" s="182"/>
      <c r="E5" s="182"/>
      <c r="F5" s="182"/>
      <c r="G5" s="182"/>
      <c r="H5" s="182"/>
      <c r="I5" s="182"/>
      <c r="J5" s="218" t="s">
        <v>90</v>
      </c>
      <c r="K5" s="218"/>
      <c r="L5" s="218"/>
      <c r="M5" s="182"/>
      <c r="N5" s="182"/>
      <c r="O5" s="103"/>
      <c r="P5" s="103"/>
      <c r="Q5" s="103"/>
      <c r="R5" s="103"/>
    </row>
    <row r="6" spans="1:18" s="2" customFormat="1" ht="18" customHeight="1">
      <c r="A6" s="6"/>
      <c r="B6" s="7"/>
      <c r="C6" s="89"/>
      <c r="D6" s="90" t="s">
        <v>55</v>
      </c>
      <c r="E6" s="59"/>
      <c r="F6" s="7" t="s">
        <v>145</v>
      </c>
      <c r="G6" s="88"/>
      <c r="H6" s="88"/>
      <c r="I6" s="88"/>
      <c r="M6" s="59"/>
      <c r="N6" s="59"/>
      <c r="O6" s="88"/>
      <c r="P6" s="88"/>
      <c r="Q6" s="88"/>
      <c r="R6" s="7"/>
    </row>
    <row r="7" spans="1:18" s="2" customFormat="1" ht="18" customHeight="1">
      <c r="A7" s="6"/>
      <c r="B7" s="7"/>
      <c r="C7" s="89"/>
      <c r="D7" s="90" t="s">
        <v>57</v>
      </c>
      <c r="E7" s="59"/>
      <c r="F7" s="7" t="s">
        <v>120</v>
      </c>
      <c r="G7" s="88"/>
      <c r="H7" s="7" t="s">
        <v>122</v>
      </c>
      <c r="I7" s="88"/>
      <c r="J7" s="90" t="s">
        <v>58</v>
      </c>
      <c r="K7" s="88"/>
      <c r="M7" s="88"/>
      <c r="P7" s="88"/>
      <c r="Q7" s="91"/>
      <c r="R7" s="90"/>
    </row>
    <row r="8" spans="1:18" s="2" customFormat="1" ht="18" customHeight="1">
      <c r="A8" s="6"/>
      <c r="B8" s="179" t="s">
        <v>6</v>
      </c>
      <c r="C8" s="89"/>
      <c r="D8" s="90" t="s">
        <v>62</v>
      </c>
      <c r="E8" s="59"/>
      <c r="F8" s="7" t="s">
        <v>114</v>
      </c>
      <c r="G8" s="88"/>
      <c r="H8" s="7" t="s">
        <v>108</v>
      </c>
      <c r="I8" s="88"/>
      <c r="J8" s="90" t="s">
        <v>63</v>
      </c>
      <c r="K8" s="88"/>
      <c r="L8" s="90" t="s">
        <v>59</v>
      </c>
      <c r="M8" s="88"/>
      <c r="N8" s="90" t="s">
        <v>39</v>
      </c>
      <c r="Q8" s="91"/>
    </row>
    <row r="9" spans="1:18" s="2" customFormat="1" ht="18" customHeight="1">
      <c r="B9" s="179"/>
      <c r="C9" s="59"/>
      <c r="D9" s="215" t="s">
        <v>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84"/>
      <c r="P9" s="84"/>
      <c r="Q9" s="84"/>
      <c r="R9" s="84"/>
    </row>
    <row r="10" spans="1:18" s="2" customFormat="1" ht="18" customHeight="1">
      <c r="A10" s="181" t="s">
        <v>131</v>
      </c>
      <c r="B10" s="179"/>
      <c r="C10" s="5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Q10" s="179"/>
    </row>
    <row r="11" spans="1:18" s="2" customFormat="1" ht="18" customHeight="1">
      <c r="A11" s="37" t="s">
        <v>179</v>
      </c>
      <c r="B11" s="179"/>
      <c r="C11" s="182"/>
      <c r="D11" s="72">
        <v>206000000</v>
      </c>
      <c r="E11" s="46"/>
      <c r="F11" s="46">
        <v>45700000</v>
      </c>
      <c r="G11" s="46"/>
      <c r="H11" s="70">
        <v>2433200</v>
      </c>
      <c r="I11" s="101"/>
      <c r="J11" s="166" t="s">
        <v>12</v>
      </c>
      <c r="K11" s="46"/>
      <c r="L11" s="72">
        <v>111713224</v>
      </c>
      <c r="M11" s="72"/>
      <c r="N11" s="46">
        <f>L11+H11+F11+D11</f>
        <v>365846424</v>
      </c>
      <c r="Q11" s="46"/>
    </row>
    <row r="12" spans="1:18" s="2" customFormat="1" ht="18" customHeight="1">
      <c r="A12" s="2" t="s">
        <v>177</v>
      </c>
      <c r="B12" s="184">
        <v>3</v>
      </c>
      <c r="C12" s="185"/>
      <c r="D12" s="194" t="s">
        <v>12</v>
      </c>
      <c r="E12" s="46"/>
      <c r="F12" s="194" t="s">
        <v>12</v>
      </c>
      <c r="G12" s="46"/>
      <c r="H12" s="194" t="s">
        <v>12</v>
      </c>
      <c r="I12" s="101"/>
      <c r="J12" s="194" t="s">
        <v>12</v>
      </c>
      <c r="K12" s="46"/>
      <c r="L12" s="105">
        <v>-7595946</v>
      </c>
      <c r="M12" s="72"/>
      <c r="N12" s="105">
        <f>SUM(D12:L12)</f>
        <v>-7595946</v>
      </c>
      <c r="Q12" s="46"/>
    </row>
    <row r="13" spans="1:18" s="2" customFormat="1" ht="18" customHeight="1">
      <c r="A13" s="37" t="s">
        <v>178</v>
      </c>
      <c r="B13" s="184"/>
      <c r="C13" s="185"/>
      <c r="D13" s="141">
        <f>SUM(D11:D12)</f>
        <v>206000000</v>
      </c>
      <c r="E13" s="46"/>
      <c r="F13" s="141">
        <f>SUM(F11:F12)</f>
        <v>45700000</v>
      </c>
      <c r="G13" s="46"/>
      <c r="H13" s="176">
        <v>2433200</v>
      </c>
      <c r="I13" s="101"/>
      <c r="J13" s="194" t="s">
        <v>12</v>
      </c>
      <c r="K13" s="46"/>
      <c r="L13" s="141">
        <f>SUM(L11:L12)</f>
        <v>104117278</v>
      </c>
      <c r="M13" s="72"/>
      <c r="N13" s="141">
        <f>SUM(N11:N12)</f>
        <v>358250478</v>
      </c>
      <c r="Q13" s="46"/>
    </row>
    <row r="14" spans="1:18" s="2" customFormat="1" ht="18" customHeight="1">
      <c r="A14" s="37"/>
      <c r="B14" s="179"/>
      <c r="C14" s="182"/>
      <c r="D14" s="46"/>
      <c r="E14" s="46"/>
      <c r="F14" s="46"/>
      <c r="G14" s="46"/>
      <c r="H14" s="46"/>
      <c r="I14" s="46"/>
      <c r="J14" s="97"/>
      <c r="K14" s="46"/>
      <c r="L14" s="46"/>
      <c r="M14" s="46"/>
      <c r="N14" s="46"/>
      <c r="Q14" s="46"/>
    </row>
    <row r="15" spans="1:18" s="2" customFormat="1" ht="18" customHeight="1">
      <c r="A15" s="131" t="s">
        <v>84</v>
      </c>
      <c r="B15" s="179"/>
      <c r="C15" s="88"/>
      <c r="D15" s="86"/>
      <c r="E15" s="98"/>
      <c r="F15" s="86"/>
      <c r="G15" s="98"/>
      <c r="H15" s="83"/>
      <c r="I15" s="83"/>
      <c r="J15" s="99"/>
      <c r="K15" s="98"/>
      <c r="L15" s="83"/>
      <c r="M15" s="83"/>
      <c r="N15" s="86"/>
      <c r="Q15" s="100"/>
    </row>
    <row r="16" spans="1:18" s="2" customFormat="1" ht="18" customHeight="1">
      <c r="A16" s="66" t="s">
        <v>144</v>
      </c>
      <c r="B16" s="179"/>
      <c r="C16" s="88"/>
      <c r="D16" s="86"/>
      <c r="E16" s="98"/>
      <c r="F16" s="86"/>
      <c r="G16" s="98"/>
      <c r="H16" s="83"/>
      <c r="I16" s="83"/>
      <c r="J16" s="99"/>
      <c r="K16" s="98"/>
      <c r="L16" s="83"/>
      <c r="M16" s="83"/>
      <c r="N16" s="86"/>
      <c r="Q16" s="100"/>
    </row>
    <row r="17" spans="1:17" s="2" customFormat="1" ht="18" customHeight="1">
      <c r="A17" s="2" t="s">
        <v>134</v>
      </c>
      <c r="B17" s="179">
        <v>17</v>
      </c>
      <c r="C17" s="182"/>
      <c r="D17" s="22">
        <v>94000000</v>
      </c>
      <c r="E17" s="119"/>
      <c r="F17" s="22">
        <v>286063072</v>
      </c>
      <c r="G17" s="104"/>
      <c r="H17" s="96" t="s">
        <v>12</v>
      </c>
      <c r="I17" s="96"/>
      <c r="J17" s="96" t="s">
        <v>12</v>
      </c>
      <c r="K17" s="46"/>
      <c r="L17" s="93" t="s">
        <v>12</v>
      </c>
      <c r="M17" s="75"/>
      <c r="N17" s="42">
        <v>380063072</v>
      </c>
      <c r="Q17" s="59"/>
    </row>
    <row r="18" spans="1:17" s="2" customFormat="1" ht="18" customHeight="1">
      <c r="A18" s="2" t="s">
        <v>121</v>
      </c>
      <c r="B18" s="179">
        <v>24</v>
      </c>
      <c r="C18" s="182"/>
      <c r="D18" s="96" t="s">
        <v>12</v>
      </c>
      <c r="E18" s="97"/>
      <c r="F18" s="96" t="s">
        <v>12</v>
      </c>
      <c r="G18" s="97"/>
      <c r="H18" s="96" t="s">
        <v>12</v>
      </c>
      <c r="I18" s="17"/>
      <c r="J18" s="96" t="s">
        <v>12</v>
      </c>
      <c r="K18" s="46"/>
      <c r="L18" s="75">
        <v>-137600000</v>
      </c>
      <c r="M18" s="75"/>
      <c r="N18" s="42">
        <v>-137600000</v>
      </c>
      <c r="Q18" s="59"/>
    </row>
    <row r="19" spans="1:17" s="2" customFormat="1" ht="18" customHeight="1">
      <c r="A19" s="66" t="s">
        <v>147</v>
      </c>
      <c r="B19" s="179"/>
      <c r="C19" s="182"/>
      <c r="D19" s="176">
        <f>SUM(D17:D18)</f>
        <v>94000000</v>
      </c>
      <c r="E19" s="97"/>
      <c r="F19" s="176">
        <v>286063072</v>
      </c>
      <c r="G19" s="97"/>
      <c r="H19" s="167" t="s">
        <v>12</v>
      </c>
      <c r="I19" s="72"/>
      <c r="J19" s="167" t="s">
        <v>12</v>
      </c>
      <c r="K19" s="46"/>
      <c r="L19" s="176">
        <f>L18</f>
        <v>-137600000</v>
      </c>
      <c r="M19" s="72"/>
      <c r="N19" s="141">
        <f>SUM(N17:N18)</f>
        <v>242463072</v>
      </c>
      <c r="Q19" s="102"/>
    </row>
    <row r="20" spans="1:17" s="2" customFormat="1" ht="18" customHeight="1">
      <c r="A20" s="37"/>
      <c r="B20" s="179"/>
      <c r="C20" s="88"/>
      <c r="D20" s="46"/>
      <c r="E20" s="46"/>
      <c r="F20" s="46"/>
      <c r="G20" s="46"/>
      <c r="H20" s="46"/>
      <c r="I20" s="46"/>
      <c r="J20" s="17"/>
      <c r="K20" s="46"/>
      <c r="L20" s="46"/>
      <c r="M20" s="46"/>
      <c r="N20" s="46"/>
      <c r="Q20" s="100"/>
    </row>
    <row r="21" spans="1:17" s="2" customFormat="1" ht="18" customHeight="1">
      <c r="A21" s="181" t="s">
        <v>66</v>
      </c>
      <c r="B21" s="179"/>
      <c r="C21" s="182"/>
      <c r="D21" s="37"/>
      <c r="E21" s="103"/>
      <c r="F21" s="37"/>
      <c r="G21" s="103"/>
      <c r="H21" s="37"/>
      <c r="I21" s="37"/>
      <c r="J21" s="180"/>
      <c r="K21" s="103"/>
      <c r="L21" s="37"/>
      <c r="M21" s="37"/>
      <c r="N21" s="37"/>
      <c r="Q21" s="103"/>
    </row>
    <row r="22" spans="1:17" s="2" customFormat="1" ht="18" customHeight="1">
      <c r="A22" s="6" t="s">
        <v>69</v>
      </c>
      <c r="B22" s="179"/>
      <c r="C22" s="182"/>
      <c r="D22" s="101" t="s">
        <v>12</v>
      </c>
      <c r="E22" s="97"/>
      <c r="F22" s="101" t="s">
        <v>12</v>
      </c>
      <c r="G22" s="46"/>
      <c r="H22" s="96" t="s">
        <v>12</v>
      </c>
      <c r="I22" s="96"/>
      <c r="J22" s="101" t="s">
        <v>12</v>
      </c>
      <c r="K22" s="46"/>
      <c r="L22" s="74">
        <v>77547777</v>
      </c>
      <c r="M22" s="74"/>
      <c r="N22" s="74">
        <v>77547777</v>
      </c>
      <c r="Q22" s="46"/>
    </row>
    <row r="23" spans="1:17" s="2" customFormat="1" ht="18" customHeight="1">
      <c r="A23" s="6" t="s">
        <v>67</v>
      </c>
      <c r="B23" s="179"/>
      <c r="C23" s="182"/>
      <c r="D23" s="101" t="s">
        <v>12</v>
      </c>
      <c r="E23" s="97"/>
      <c r="F23" s="101" t="s">
        <v>12</v>
      </c>
      <c r="G23" s="46"/>
      <c r="H23" s="96" t="s">
        <v>12</v>
      </c>
      <c r="I23" s="96"/>
      <c r="J23" s="101" t="s">
        <v>12</v>
      </c>
      <c r="K23" s="46"/>
      <c r="L23" s="105">
        <v>-1181233</v>
      </c>
      <c r="M23" s="74"/>
      <c r="N23" s="105">
        <v>-1181233</v>
      </c>
      <c r="Q23" s="46"/>
    </row>
    <row r="24" spans="1:17" s="2" customFormat="1" ht="18" customHeight="1">
      <c r="A24" s="181" t="s">
        <v>49</v>
      </c>
      <c r="B24" s="179"/>
      <c r="C24" s="182"/>
      <c r="D24" s="168" t="s">
        <v>12</v>
      </c>
      <c r="E24" s="17"/>
      <c r="F24" s="168" t="s">
        <v>12</v>
      </c>
      <c r="G24" s="100"/>
      <c r="H24" s="168" t="s">
        <v>12</v>
      </c>
      <c r="I24" s="17"/>
      <c r="J24" s="168" t="s">
        <v>12</v>
      </c>
      <c r="K24" s="46"/>
      <c r="L24" s="141">
        <f>SUM(L22:L23)</f>
        <v>76366544</v>
      </c>
      <c r="M24" s="72"/>
      <c r="N24" s="141">
        <f>SUM(N22:N23)</f>
        <v>76366544</v>
      </c>
      <c r="Q24" s="100"/>
    </row>
    <row r="25" spans="1:17" s="2" customFormat="1" ht="8.25" customHeight="1">
      <c r="A25" s="181"/>
      <c r="B25" s="179"/>
      <c r="C25" s="182"/>
      <c r="D25" s="17"/>
      <c r="E25" s="17"/>
      <c r="F25" s="17"/>
      <c r="G25" s="100"/>
      <c r="H25" s="17"/>
      <c r="I25" s="17"/>
      <c r="J25" s="17"/>
      <c r="K25" s="46"/>
      <c r="L25" s="93"/>
      <c r="M25" s="72"/>
      <c r="N25" s="93"/>
      <c r="Q25" s="100"/>
    </row>
    <row r="26" spans="1:17" s="2" customFormat="1" ht="18" customHeight="1">
      <c r="A26" s="2" t="s">
        <v>142</v>
      </c>
      <c r="B26" s="179">
        <v>18</v>
      </c>
      <c r="C26" s="182"/>
      <c r="D26" s="96" t="s">
        <v>12</v>
      </c>
      <c r="E26" s="97"/>
      <c r="F26" s="96" t="s">
        <v>12</v>
      </c>
      <c r="G26" s="97"/>
      <c r="H26" s="96" t="s">
        <v>12</v>
      </c>
      <c r="I26" s="17"/>
      <c r="J26" s="22">
        <v>3900000</v>
      </c>
      <c r="K26" s="46"/>
      <c r="L26" s="75">
        <v>-3900000</v>
      </c>
      <c r="M26" s="75"/>
      <c r="N26" s="93" t="s">
        <v>12</v>
      </c>
      <c r="Q26" s="59"/>
    </row>
    <row r="27" spans="1:17" s="2" customFormat="1" ht="8.25" customHeight="1">
      <c r="A27" s="181"/>
      <c r="B27" s="179"/>
      <c r="C27" s="182"/>
      <c r="D27" s="37"/>
      <c r="E27" s="103"/>
      <c r="F27" s="37"/>
      <c r="G27" s="103"/>
      <c r="H27" s="37"/>
      <c r="I27" s="37"/>
      <c r="J27" s="180"/>
      <c r="K27" s="103"/>
      <c r="L27" s="161"/>
      <c r="M27" s="161"/>
      <c r="N27" s="161"/>
      <c r="Q27" s="103"/>
    </row>
    <row r="28" spans="1:17" s="2" customFormat="1" ht="18" customHeight="1" thickBot="1">
      <c r="A28" s="37" t="s">
        <v>133</v>
      </c>
      <c r="B28" s="179"/>
      <c r="C28" s="88"/>
      <c r="D28" s="173">
        <f>SUM(D13,D19,D26)</f>
        <v>300000000</v>
      </c>
      <c r="E28" s="95"/>
      <c r="F28" s="173">
        <f>SUM(F13,F19,F26)</f>
        <v>331763072</v>
      </c>
      <c r="G28" s="95"/>
      <c r="H28" s="173">
        <f>SUM(H13,H19,H26)</f>
        <v>2433200</v>
      </c>
      <c r="I28" s="72"/>
      <c r="J28" s="173">
        <f>SUM(J13,J19,J26)</f>
        <v>3900000</v>
      </c>
      <c r="K28" s="95"/>
      <c r="L28" s="173">
        <f>SUM(L13,L19,L24,L26)</f>
        <v>38983822</v>
      </c>
      <c r="M28" s="72"/>
      <c r="N28" s="175">
        <f>N13+N19+N24</f>
        <v>677080094</v>
      </c>
      <c r="Q28" s="100"/>
    </row>
    <row r="29" spans="1:17" ht="22.5" thickTop="1"/>
    <row r="34" ht="21.75"/>
    <row r="56" spans="15:15" ht="21.75"/>
    <row r="58" spans="15:15" ht="21.75">
      <c r="O58" t="s">
        <v>124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6" firstPageNumber="11" orientation="landscape" useFirstPageNumber="1" r:id="rId1"/>
  <headerFooter>
    <oddFooter>&amp;L The accompanying notes form an integral part of the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8"/>
  <sheetViews>
    <sheetView view="pageBreakPreview" zoomScale="70" zoomScaleNormal="100" zoomScaleSheetLayoutView="70" workbookViewId="0">
      <selection activeCell="L15" sqref="L15"/>
    </sheetView>
  </sheetViews>
  <sheetFormatPr defaultRowHeight="21.75"/>
  <cols>
    <col min="1" max="1" width="50.85546875" customWidth="1"/>
    <col min="2" max="2" width="5.85546875" bestFit="1" customWidth="1"/>
    <col min="3" max="3" width="1.42578125" customWidth="1"/>
    <col min="4" max="4" width="18.7109375" customWidth="1"/>
    <col min="5" max="5" width="1.42578125" customWidth="1"/>
    <col min="6" max="6" width="18.7109375" customWidth="1"/>
    <col min="7" max="7" width="1.42578125" customWidth="1"/>
    <col min="8" max="8" width="19.140625" customWidth="1"/>
    <col min="9" max="9" width="1.42578125" customWidth="1"/>
    <col min="10" max="10" width="18.7109375" customWidth="1"/>
    <col min="11" max="11" width="1.42578125" customWidth="1"/>
    <col min="12" max="12" width="18.7109375" customWidth="1"/>
    <col min="13" max="13" width="1.42578125" customWidth="1"/>
    <col min="14" max="14" width="18.7109375" customWidth="1"/>
  </cols>
  <sheetData>
    <row r="1" spans="1:18" s="2" customFormat="1" ht="18" customHeight="1">
      <c r="A1" s="1" t="s">
        <v>159</v>
      </c>
      <c r="B1" s="84"/>
      <c r="C1" s="59"/>
      <c r="D1" s="26"/>
      <c r="E1" s="44"/>
      <c r="F1" s="26"/>
      <c r="G1" s="44"/>
      <c r="H1" s="44"/>
      <c r="I1" s="44"/>
      <c r="J1" s="44"/>
      <c r="K1" s="44"/>
      <c r="L1" s="26"/>
      <c r="M1" s="44"/>
      <c r="N1" s="26"/>
      <c r="O1" s="26"/>
      <c r="P1" s="26"/>
      <c r="Q1" s="44"/>
      <c r="R1" s="26"/>
    </row>
    <row r="2" spans="1:18" s="2" customFormat="1" ht="18" customHeight="1">
      <c r="A2" s="85" t="s">
        <v>52</v>
      </c>
      <c r="B2" s="84"/>
      <c r="C2" s="59"/>
      <c r="E2" s="59"/>
      <c r="G2" s="59"/>
      <c r="H2" s="59"/>
      <c r="I2" s="59"/>
      <c r="J2" s="59"/>
      <c r="K2" s="59"/>
      <c r="M2" s="59"/>
      <c r="Q2" s="59"/>
    </row>
    <row r="3" spans="1:18" s="2" customFormat="1" ht="18" customHeight="1">
      <c r="A3" s="216"/>
      <c r="B3" s="216"/>
      <c r="C3" s="216"/>
      <c r="D3" s="216"/>
      <c r="E3" s="216"/>
      <c r="F3" s="216"/>
      <c r="G3" s="59"/>
      <c r="H3" s="59"/>
      <c r="I3" s="59"/>
      <c r="J3" s="59"/>
      <c r="K3" s="59"/>
      <c r="M3" s="59"/>
      <c r="Q3" s="59"/>
    </row>
    <row r="4" spans="1:18" s="2" customFormat="1" ht="18" customHeight="1">
      <c r="A4" s="6"/>
      <c r="B4" s="6"/>
      <c r="C4" s="87"/>
      <c r="D4" s="217" t="s">
        <v>68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03"/>
      <c r="P4" s="103"/>
      <c r="Q4" s="103"/>
      <c r="R4" s="103"/>
    </row>
    <row r="5" spans="1:18" s="2" customFormat="1" ht="18" customHeight="1">
      <c r="A5" s="6"/>
      <c r="B5" s="6"/>
      <c r="C5" s="87"/>
      <c r="D5" s="178"/>
      <c r="E5" s="178"/>
      <c r="F5" s="178"/>
      <c r="G5" s="178"/>
      <c r="H5" s="178"/>
      <c r="I5" s="178"/>
      <c r="J5" s="218" t="s">
        <v>90</v>
      </c>
      <c r="K5" s="218"/>
      <c r="L5" s="218"/>
      <c r="M5" s="178"/>
      <c r="N5" s="178"/>
      <c r="O5" s="103"/>
      <c r="P5" s="103"/>
      <c r="Q5" s="103"/>
      <c r="R5" s="103"/>
    </row>
    <row r="6" spans="1:18" s="2" customFormat="1" ht="18" customHeight="1">
      <c r="A6" s="6"/>
      <c r="B6" s="7"/>
      <c r="C6" s="89"/>
      <c r="D6" s="90" t="s">
        <v>55</v>
      </c>
      <c r="E6" s="59"/>
      <c r="F6" s="7" t="s">
        <v>145</v>
      </c>
      <c r="G6" s="88"/>
      <c r="H6" s="88"/>
      <c r="I6" s="88"/>
      <c r="M6" s="59"/>
      <c r="N6" s="59"/>
      <c r="O6" s="88"/>
      <c r="P6" s="88"/>
      <c r="Q6" s="88"/>
      <c r="R6" s="7"/>
    </row>
    <row r="7" spans="1:18" s="2" customFormat="1" ht="18" customHeight="1">
      <c r="A7" s="6"/>
      <c r="B7" s="7"/>
      <c r="C7" s="89"/>
      <c r="D7" s="90" t="s">
        <v>57</v>
      </c>
      <c r="E7" s="59"/>
      <c r="F7" s="7" t="s">
        <v>120</v>
      </c>
      <c r="G7" s="88"/>
      <c r="H7" s="7" t="s">
        <v>122</v>
      </c>
      <c r="I7" s="88"/>
      <c r="J7" s="90" t="s">
        <v>58</v>
      </c>
      <c r="K7" s="88"/>
      <c r="M7" s="88"/>
      <c r="P7" s="88"/>
      <c r="Q7" s="91"/>
      <c r="R7" s="90"/>
    </row>
    <row r="8" spans="1:18" s="2" customFormat="1" ht="18" customHeight="1">
      <c r="A8" s="6"/>
      <c r="B8" s="149" t="s">
        <v>6</v>
      </c>
      <c r="C8" s="89"/>
      <c r="D8" s="90" t="s">
        <v>62</v>
      </c>
      <c r="E8" s="59"/>
      <c r="F8" s="7" t="s">
        <v>114</v>
      </c>
      <c r="G8" s="88"/>
      <c r="H8" s="7" t="s">
        <v>108</v>
      </c>
      <c r="I8" s="88"/>
      <c r="J8" s="90" t="s">
        <v>63</v>
      </c>
      <c r="K8" s="88"/>
      <c r="L8" s="90" t="s">
        <v>59</v>
      </c>
      <c r="M8" s="88"/>
      <c r="N8" s="90" t="s">
        <v>39</v>
      </c>
      <c r="Q8" s="91"/>
    </row>
    <row r="9" spans="1:18" s="2" customFormat="1" ht="18" customHeight="1">
      <c r="B9" s="149"/>
      <c r="C9" s="59"/>
      <c r="D9" s="215" t="s">
        <v>7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84"/>
      <c r="P9" s="84"/>
      <c r="Q9" s="84"/>
      <c r="R9" s="84"/>
    </row>
    <row r="10" spans="1:18" s="2" customFormat="1" ht="18" customHeight="1">
      <c r="A10" s="151" t="s">
        <v>160</v>
      </c>
      <c r="B10" s="149"/>
      <c r="C10" s="5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Q10" s="149"/>
    </row>
    <row r="11" spans="1:18" s="2" customFormat="1" ht="18" customHeight="1">
      <c r="A11" s="37" t="s">
        <v>180</v>
      </c>
      <c r="B11" s="149"/>
      <c r="C11" s="152"/>
      <c r="D11" s="46">
        <v>300000000</v>
      </c>
      <c r="E11" s="46"/>
      <c r="F11" s="46">
        <v>331763072</v>
      </c>
      <c r="G11" s="46"/>
      <c r="H11" s="70">
        <v>2433200</v>
      </c>
      <c r="I11" s="101"/>
      <c r="J11" s="198">
        <v>3900000</v>
      </c>
      <c r="K11" s="46"/>
      <c r="L11" s="72">
        <v>46712821</v>
      </c>
      <c r="M11" s="72"/>
      <c r="N11" s="46">
        <f>SUM(D11:L11)</f>
        <v>684809093</v>
      </c>
      <c r="Q11" s="46"/>
    </row>
    <row r="12" spans="1:18" s="2" customFormat="1" ht="18" customHeight="1">
      <c r="A12" s="2" t="s">
        <v>177</v>
      </c>
      <c r="B12" s="186">
        <v>3</v>
      </c>
      <c r="C12" s="187"/>
      <c r="D12" s="196" t="s">
        <v>12</v>
      </c>
      <c r="E12" s="46"/>
      <c r="F12" s="196" t="s">
        <v>12</v>
      </c>
      <c r="G12" s="46"/>
      <c r="H12" s="196" t="s">
        <v>12</v>
      </c>
      <c r="I12" s="101"/>
      <c r="J12" s="196" t="s">
        <v>12</v>
      </c>
      <c r="K12" s="46"/>
      <c r="L12" s="105">
        <v>-7728998</v>
      </c>
      <c r="M12" s="74"/>
      <c r="N12" s="105">
        <f>SUM(D12:L12)</f>
        <v>-7728998</v>
      </c>
      <c r="Q12" s="46"/>
    </row>
    <row r="13" spans="1:18" s="2" customFormat="1" ht="18" customHeight="1">
      <c r="A13" s="37" t="s">
        <v>181</v>
      </c>
      <c r="B13" s="186"/>
      <c r="C13" s="187"/>
      <c r="D13" s="195">
        <f>SUM(D11:D12)</f>
        <v>300000000</v>
      </c>
      <c r="E13" s="46"/>
      <c r="F13" s="195">
        <f>SUM(F11:F12)</f>
        <v>331763072</v>
      </c>
      <c r="G13" s="46"/>
      <c r="H13" s="195">
        <f>SUM(H11:H12)</f>
        <v>2433200</v>
      </c>
      <c r="I13" s="101"/>
      <c r="J13" s="195">
        <f>SUM(J11:J12)</f>
        <v>3900000</v>
      </c>
      <c r="K13" s="46"/>
      <c r="L13" s="195">
        <f>SUM(L11:L12)</f>
        <v>38983823</v>
      </c>
      <c r="M13" s="72"/>
      <c r="N13" s="195">
        <f>SUM(N11:N12)</f>
        <v>677080095</v>
      </c>
      <c r="Q13" s="46"/>
    </row>
    <row r="14" spans="1:18" s="2" customFormat="1" ht="18" customHeight="1">
      <c r="A14" s="37"/>
      <c r="B14" s="149"/>
      <c r="C14" s="152"/>
      <c r="D14" s="46"/>
      <c r="E14" s="46"/>
      <c r="F14" s="46"/>
      <c r="G14" s="46"/>
      <c r="H14" s="46"/>
      <c r="I14" s="46"/>
      <c r="J14" s="97"/>
      <c r="K14" s="46"/>
      <c r="L14" s="46"/>
      <c r="M14" s="46"/>
      <c r="N14" s="46"/>
      <c r="Q14" s="46"/>
    </row>
    <row r="15" spans="1:18" s="2" customFormat="1" ht="18" customHeight="1">
      <c r="A15" s="131" t="s">
        <v>84</v>
      </c>
      <c r="B15" s="149"/>
      <c r="C15" s="88"/>
      <c r="D15" s="86"/>
      <c r="E15" s="98"/>
      <c r="F15" s="86"/>
      <c r="G15" s="98"/>
      <c r="H15" s="83"/>
      <c r="I15" s="83"/>
      <c r="J15" s="99"/>
      <c r="K15" s="98"/>
      <c r="L15" s="83"/>
      <c r="M15" s="83"/>
      <c r="N15" s="86"/>
      <c r="Q15" s="100"/>
    </row>
    <row r="16" spans="1:18" s="2" customFormat="1" ht="18" customHeight="1">
      <c r="A16" s="66" t="s">
        <v>205</v>
      </c>
      <c r="B16" s="149"/>
      <c r="C16" s="88"/>
      <c r="D16" s="86"/>
      <c r="E16" s="98"/>
      <c r="F16" s="86"/>
      <c r="G16" s="98"/>
      <c r="H16" s="83"/>
      <c r="I16" s="83"/>
      <c r="J16" s="99"/>
      <c r="K16" s="98"/>
      <c r="L16" s="83"/>
      <c r="M16" s="83"/>
      <c r="N16" s="86"/>
      <c r="Q16" s="100"/>
    </row>
    <row r="17" spans="1:17" s="2" customFormat="1" ht="18" hidden="1" customHeight="1">
      <c r="A17" s="2" t="s">
        <v>134</v>
      </c>
      <c r="B17" s="157">
        <v>16</v>
      </c>
      <c r="C17" s="158"/>
      <c r="D17" s="22"/>
      <c r="E17" s="119"/>
      <c r="F17" s="22"/>
      <c r="G17" s="104"/>
      <c r="H17" s="96"/>
      <c r="I17" s="96"/>
      <c r="J17" s="96"/>
      <c r="K17" s="46"/>
      <c r="L17" s="93"/>
      <c r="M17" s="75"/>
      <c r="N17" s="42"/>
      <c r="Q17" s="59"/>
    </row>
    <row r="18" spans="1:17" s="2" customFormat="1" ht="18" customHeight="1">
      <c r="A18" s="2" t="s">
        <v>121</v>
      </c>
      <c r="B18" s="149">
        <v>24</v>
      </c>
      <c r="C18" s="152"/>
      <c r="D18" s="197" t="s">
        <v>12</v>
      </c>
      <c r="E18" s="97"/>
      <c r="F18" s="197" t="s">
        <v>12</v>
      </c>
      <c r="G18" s="97"/>
      <c r="H18" s="197" t="s">
        <v>12</v>
      </c>
      <c r="I18" s="17"/>
      <c r="J18" s="197" t="s">
        <v>12</v>
      </c>
      <c r="K18" s="46"/>
      <c r="L18" s="75">
        <v>-35400000</v>
      </c>
      <c r="M18" s="75"/>
      <c r="N18" s="42">
        <f>SUM(D18:L18)</f>
        <v>-35400000</v>
      </c>
      <c r="Q18" s="59"/>
    </row>
    <row r="19" spans="1:17" s="2" customFormat="1" ht="18" customHeight="1">
      <c r="A19" s="66" t="s">
        <v>206</v>
      </c>
      <c r="B19" s="149"/>
      <c r="C19" s="152"/>
      <c r="D19" s="197" t="s">
        <v>12</v>
      </c>
      <c r="E19" s="97"/>
      <c r="F19" s="197" t="s">
        <v>12</v>
      </c>
      <c r="G19" s="97"/>
      <c r="H19" s="197" t="s">
        <v>12</v>
      </c>
      <c r="I19" s="72"/>
      <c r="J19" s="197" t="s">
        <v>12</v>
      </c>
      <c r="K19" s="46"/>
      <c r="L19" s="176">
        <f>L18</f>
        <v>-35400000</v>
      </c>
      <c r="M19" s="72"/>
      <c r="N19" s="141">
        <f>SUM(D19:L19)</f>
        <v>-35400000</v>
      </c>
      <c r="Q19" s="102"/>
    </row>
    <row r="20" spans="1:17" s="2" customFormat="1" ht="18" customHeight="1">
      <c r="A20" s="37"/>
      <c r="B20" s="149"/>
      <c r="C20" s="88"/>
      <c r="D20" s="46"/>
      <c r="E20" s="46"/>
      <c r="F20" s="46"/>
      <c r="G20" s="46"/>
      <c r="H20" s="46"/>
      <c r="I20" s="46"/>
      <c r="J20" s="17"/>
      <c r="K20" s="46"/>
      <c r="L20" s="46"/>
      <c r="M20" s="46"/>
      <c r="N20" s="46"/>
      <c r="Q20" s="100"/>
    </row>
    <row r="21" spans="1:17" s="2" customFormat="1" ht="18" customHeight="1">
      <c r="A21" s="151" t="s">
        <v>66</v>
      </c>
      <c r="B21" s="149"/>
      <c r="C21" s="152"/>
      <c r="D21" s="37"/>
      <c r="E21" s="103"/>
      <c r="F21" s="37"/>
      <c r="G21" s="103"/>
      <c r="H21" s="37"/>
      <c r="I21" s="37"/>
      <c r="J21" s="150"/>
      <c r="K21" s="103"/>
      <c r="L21" s="37"/>
      <c r="M21" s="37"/>
      <c r="N21" s="37"/>
      <c r="Q21" s="103"/>
    </row>
    <row r="22" spans="1:17" s="2" customFormat="1" ht="18" customHeight="1">
      <c r="A22" s="6" t="s">
        <v>69</v>
      </c>
      <c r="B22" s="149"/>
      <c r="C22" s="152"/>
      <c r="D22" s="101" t="s">
        <v>12</v>
      </c>
      <c r="E22" s="97"/>
      <c r="F22" s="101" t="s">
        <v>12</v>
      </c>
      <c r="G22" s="46"/>
      <c r="H22" s="101" t="s">
        <v>12</v>
      </c>
      <c r="I22" s="96"/>
      <c r="J22" s="101" t="s">
        <v>12</v>
      </c>
      <c r="K22" s="46"/>
      <c r="L22" s="74">
        <f>'PL 8'!G28</f>
        <v>54782972</v>
      </c>
      <c r="M22" s="74"/>
      <c r="N22" s="74">
        <f>SUM(D22:L22)</f>
        <v>54782972</v>
      </c>
      <c r="Q22" s="46"/>
    </row>
    <row r="23" spans="1:17" s="2" customFormat="1" ht="18" customHeight="1">
      <c r="A23" s="6" t="s">
        <v>67</v>
      </c>
      <c r="B23" s="149"/>
      <c r="C23" s="152"/>
      <c r="D23" s="197" t="s">
        <v>12</v>
      </c>
      <c r="E23" s="97"/>
      <c r="F23" s="197" t="s">
        <v>12</v>
      </c>
      <c r="G23" s="97"/>
      <c r="H23" s="197" t="s">
        <v>12</v>
      </c>
      <c r="I23" s="17"/>
      <c r="J23" s="197" t="s">
        <v>12</v>
      </c>
      <c r="K23" s="46"/>
      <c r="L23" s="105">
        <f>'PL 8'!G37</f>
        <v>-1197270</v>
      </c>
      <c r="M23" s="74"/>
      <c r="N23" s="74">
        <f>SUM(D23:L23)</f>
        <v>-1197270</v>
      </c>
      <c r="Q23" s="46"/>
    </row>
    <row r="24" spans="1:17" s="2" customFormat="1" ht="18" customHeight="1">
      <c r="A24" s="151" t="s">
        <v>49</v>
      </c>
      <c r="B24" s="149"/>
      <c r="C24" s="152"/>
      <c r="D24" s="197" t="s">
        <v>12</v>
      </c>
      <c r="E24" s="97"/>
      <c r="F24" s="197" t="s">
        <v>12</v>
      </c>
      <c r="G24" s="97"/>
      <c r="H24" s="197" t="s">
        <v>12</v>
      </c>
      <c r="I24" s="72"/>
      <c r="J24" s="197" t="s">
        <v>12</v>
      </c>
      <c r="K24" s="46"/>
      <c r="L24" s="160">
        <f>SUM(L22:L23)</f>
        <v>53585702</v>
      </c>
      <c r="M24" s="72"/>
      <c r="N24" s="141">
        <f>SUM(D24:L24)</f>
        <v>53585702</v>
      </c>
      <c r="Q24" s="100"/>
    </row>
    <row r="25" spans="1:17" s="2" customFormat="1" ht="8.25" customHeight="1">
      <c r="A25" s="170"/>
      <c r="B25" s="169"/>
      <c r="C25" s="171"/>
      <c r="D25" s="17"/>
      <c r="E25" s="17"/>
      <c r="F25" s="17"/>
      <c r="G25" s="100"/>
      <c r="H25" s="17"/>
      <c r="I25" s="17"/>
      <c r="J25" s="17"/>
      <c r="K25" s="46"/>
      <c r="L25" s="93"/>
      <c r="M25" s="72"/>
      <c r="N25" s="93"/>
      <c r="Q25" s="100"/>
    </row>
    <row r="26" spans="1:17" s="2" customFormat="1" ht="18" customHeight="1">
      <c r="A26" s="2" t="s">
        <v>142</v>
      </c>
      <c r="B26" s="169">
        <v>18</v>
      </c>
      <c r="C26" s="171"/>
      <c r="D26" s="101" t="s">
        <v>12</v>
      </c>
      <c r="E26" s="97"/>
      <c r="F26" s="101" t="s">
        <v>12</v>
      </c>
      <c r="G26" s="46"/>
      <c r="H26" s="101" t="s">
        <v>12</v>
      </c>
      <c r="I26" s="96"/>
      <c r="J26" s="67">
        <v>2800000</v>
      </c>
      <c r="K26" s="98"/>
      <c r="L26" s="75">
        <v>-2800000</v>
      </c>
      <c r="M26" s="75"/>
      <c r="N26" s="96" t="s">
        <v>12</v>
      </c>
      <c r="Q26" s="59"/>
    </row>
    <row r="27" spans="1:17" s="2" customFormat="1" ht="8.25" customHeight="1">
      <c r="A27" s="151"/>
      <c r="B27" s="149"/>
      <c r="C27" s="152"/>
      <c r="D27" s="37"/>
      <c r="E27" s="103"/>
      <c r="F27" s="37"/>
      <c r="G27" s="103"/>
      <c r="H27" s="37"/>
      <c r="I27" s="37"/>
      <c r="J27" s="150"/>
      <c r="K27" s="103"/>
      <c r="L27" s="161"/>
      <c r="M27" s="161"/>
      <c r="N27" s="161"/>
      <c r="Q27" s="103"/>
    </row>
    <row r="28" spans="1:17" s="2" customFormat="1" ht="18" customHeight="1" thickBot="1">
      <c r="A28" s="37" t="s">
        <v>162</v>
      </c>
      <c r="B28" s="149"/>
      <c r="C28" s="88"/>
      <c r="D28" s="173">
        <f>SUM(D13,D19,D24,D26)</f>
        <v>300000000</v>
      </c>
      <c r="E28" s="95"/>
      <c r="F28" s="173">
        <f>SUM(F13,F19,F24,F26)</f>
        <v>331763072</v>
      </c>
      <c r="G28" s="95"/>
      <c r="H28" s="173">
        <f>SUM(H13,H19,H24,H26)</f>
        <v>2433200</v>
      </c>
      <c r="I28" s="72"/>
      <c r="J28" s="173">
        <f>SUM(J13,J19,J24,J26)</f>
        <v>6700000</v>
      </c>
      <c r="K28" s="95"/>
      <c r="L28" s="173">
        <f>SUM(L13,L19,L24,L26)</f>
        <v>54369525</v>
      </c>
      <c r="M28" s="72"/>
      <c r="N28" s="173">
        <f>SUM(D28:L28)</f>
        <v>695265797</v>
      </c>
      <c r="Q28" s="100"/>
    </row>
    <row r="29" spans="1:17" ht="22.5" thickTop="1"/>
    <row r="31" spans="1:17">
      <c r="L31" s="192"/>
      <c r="N31" s="193"/>
    </row>
    <row r="58" spans="15:15">
      <c r="O58" t="s">
        <v>124</v>
      </c>
    </row>
  </sheetData>
  <mergeCells count="4">
    <mergeCell ref="A3:F3"/>
    <mergeCell ref="D4:N4"/>
    <mergeCell ref="J5:L5"/>
    <mergeCell ref="D9:N9"/>
  </mergeCells>
  <pageMargins left="0.7" right="0.7" top="0.75" bottom="0.75" header="0.3" footer="0.3"/>
  <pageSetup paperSize="9" scale="83" firstPageNumber="12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88"/>
  <sheetViews>
    <sheetView view="pageBreakPreview" topLeftCell="A71" zoomScale="90" zoomScaleNormal="90" zoomScaleSheetLayoutView="90" workbookViewId="0">
      <selection activeCell="K3" sqref="K3"/>
    </sheetView>
  </sheetViews>
  <sheetFormatPr defaultColWidth="35" defaultRowHeight="21" customHeight="1"/>
  <cols>
    <col min="1" max="1" width="58.28515625" style="2" customWidth="1"/>
    <col min="2" max="2" width="9.140625" style="84" customWidth="1"/>
    <col min="3" max="3" width="15.5703125" style="48" customWidth="1"/>
    <col min="4" max="4" width="1.5703125" style="2" customWidth="1"/>
    <col min="5" max="5" width="15.5703125" style="48" customWidth="1"/>
    <col min="6" max="6" width="1.5703125" style="2" customWidth="1"/>
    <col min="7" max="7" width="15.5703125" style="2" customWidth="1"/>
    <col min="8" max="8" width="1.5703125" style="2" customWidth="1"/>
    <col min="9" max="9" width="15.5703125" style="2" customWidth="1"/>
    <col min="10" max="16384" width="35" style="2"/>
  </cols>
  <sheetData>
    <row r="1" spans="1:11" ht="21" customHeight="1">
      <c r="A1" s="1" t="s">
        <v>159</v>
      </c>
      <c r="C1" s="2"/>
      <c r="E1" s="2"/>
    </row>
    <row r="2" spans="1:11" ht="21" customHeight="1">
      <c r="A2" s="3" t="s">
        <v>70</v>
      </c>
      <c r="C2" s="2"/>
      <c r="E2" s="2"/>
    </row>
    <row r="3" spans="1:11" ht="21" customHeight="1">
      <c r="A3" s="144"/>
      <c r="C3" s="2"/>
      <c r="E3" s="2"/>
    </row>
    <row r="4" spans="1:11" ht="21" customHeight="1">
      <c r="A4" s="144"/>
      <c r="C4" s="212" t="s">
        <v>1</v>
      </c>
      <c r="D4" s="212"/>
      <c r="E4" s="212"/>
      <c r="G4" s="212" t="s">
        <v>2</v>
      </c>
      <c r="H4" s="212"/>
      <c r="I4" s="212"/>
    </row>
    <row r="5" spans="1:11" ht="21" customHeight="1">
      <c r="A5" s="6"/>
      <c r="B5" s="142"/>
      <c r="C5" s="213" t="s">
        <v>3</v>
      </c>
      <c r="D5" s="213"/>
      <c r="E5" s="213"/>
      <c r="F5" s="143"/>
      <c r="G5" s="213" t="s">
        <v>3</v>
      </c>
      <c r="H5" s="213"/>
      <c r="I5" s="213"/>
    </row>
    <row r="6" spans="1:11" ht="21" customHeight="1">
      <c r="A6" s="6"/>
      <c r="B6" s="142"/>
      <c r="C6" s="219" t="s">
        <v>105</v>
      </c>
      <c r="D6" s="219"/>
      <c r="E6" s="219"/>
      <c r="F6" s="143"/>
      <c r="G6" s="219" t="s">
        <v>105</v>
      </c>
      <c r="H6" s="219"/>
      <c r="I6" s="219"/>
    </row>
    <row r="7" spans="1:11" ht="21" customHeight="1">
      <c r="A7" s="6"/>
      <c r="B7" s="142"/>
      <c r="C7" s="214" t="s">
        <v>104</v>
      </c>
      <c r="D7" s="214"/>
      <c r="E7" s="214"/>
      <c r="F7" s="143"/>
      <c r="G7" s="214" t="s">
        <v>104</v>
      </c>
      <c r="H7" s="214"/>
      <c r="I7" s="214"/>
    </row>
    <row r="8" spans="1:11" ht="21" customHeight="1">
      <c r="B8" s="142" t="s">
        <v>6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11" ht="21" customHeight="1">
      <c r="B9" s="209"/>
      <c r="C9" s="7"/>
      <c r="D9" s="7"/>
      <c r="E9" s="7"/>
      <c r="F9" s="7"/>
      <c r="G9" s="7"/>
      <c r="H9" s="7"/>
      <c r="I9" s="7" t="s">
        <v>174</v>
      </c>
    </row>
    <row r="10" spans="1:11" ht="21" customHeight="1">
      <c r="A10" s="6"/>
      <c r="B10" s="142"/>
      <c r="C10" s="215" t="s">
        <v>7</v>
      </c>
      <c r="D10" s="215"/>
      <c r="E10" s="215"/>
      <c r="F10" s="215"/>
      <c r="G10" s="215"/>
      <c r="H10" s="215"/>
      <c r="I10" s="215"/>
    </row>
    <row r="11" spans="1:11" ht="21" customHeight="1">
      <c r="A11" s="10" t="s">
        <v>71</v>
      </c>
      <c r="B11" s="142"/>
      <c r="C11" s="86"/>
      <c r="D11" s="14"/>
      <c r="E11" s="86"/>
      <c r="F11" s="14"/>
      <c r="G11" s="14"/>
      <c r="H11" s="14"/>
      <c r="I11" s="14"/>
    </row>
    <row r="12" spans="1:11" ht="21" customHeight="1">
      <c r="A12" s="35" t="s">
        <v>85</v>
      </c>
      <c r="B12" s="142"/>
      <c r="C12" s="106">
        <v>54782972</v>
      </c>
      <c r="D12" s="106"/>
      <c r="E12" s="106">
        <v>77547777</v>
      </c>
      <c r="F12" s="106"/>
      <c r="G12" s="106">
        <v>54782972</v>
      </c>
      <c r="H12" s="106"/>
      <c r="I12" s="106">
        <v>77547777</v>
      </c>
      <c r="J12" s="117"/>
    </row>
    <row r="13" spans="1:11" ht="21" customHeight="1">
      <c r="A13" s="107" t="s">
        <v>184</v>
      </c>
      <c r="B13" s="142"/>
      <c r="C13" s="86"/>
      <c r="D13" s="14"/>
      <c r="E13" s="86"/>
      <c r="F13" s="14"/>
      <c r="G13" s="14"/>
      <c r="H13" s="14"/>
      <c r="I13" s="14"/>
      <c r="J13" s="108"/>
    </row>
    <row r="14" spans="1:11" ht="21" customHeight="1">
      <c r="A14" s="34" t="s">
        <v>102</v>
      </c>
      <c r="B14" s="142"/>
      <c r="C14" s="86">
        <v>12372091</v>
      </c>
      <c r="D14" s="14"/>
      <c r="E14" s="86">
        <v>18434696</v>
      </c>
      <c r="F14" s="14"/>
      <c r="G14" s="14">
        <v>8168555</v>
      </c>
      <c r="H14" s="14"/>
      <c r="I14" s="14">
        <v>7859866</v>
      </c>
      <c r="J14" s="108"/>
    </row>
    <row r="15" spans="1:11" ht="21" customHeight="1">
      <c r="A15" s="6" t="s">
        <v>46</v>
      </c>
      <c r="B15" s="142"/>
      <c r="C15" s="109">
        <v>6972853</v>
      </c>
      <c r="D15" s="109"/>
      <c r="E15" s="109">
        <v>2098943</v>
      </c>
      <c r="F15" s="109"/>
      <c r="G15" s="109">
        <v>6890332</v>
      </c>
      <c r="H15" s="109"/>
      <c r="I15" s="109">
        <v>1534171</v>
      </c>
      <c r="J15" s="109"/>
      <c r="K15" s="140"/>
    </row>
    <row r="16" spans="1:11" ht="21" customHeight="1">
      <c r="A16" s="6" t="s">
        <v>72</v>
      </c>
      <c r="B16" s="199" t="s">
        <v>188</v>
      </c>
      <c r="C16" s="109">
        <v>135701669</v>
      </c>
      <c r="D16" s="109"/>
      <c r="E16" s="109">
        <v>29595714</v>
      </c>
      <c r="F16" s="109"/>
      <c r="G16" s="109">
        <v>132823974</v>
      </c>
      <c r="H16" s="109"/>
      <c r="I16" s="109">
        <v>28673591</v>
      </c>
      <c r="J16" s="109"/>
      <c r="K16" s="140"/>
    </row>
    <row r="17" spans="1:11" ht="21" customHeight="1">
      <c r="A17" s="6" t="s">
        <v>115</v>
      </c>
      <c r="B17" s="154"/>
      <c r="C17" s="16">
        <v>3245371</v>
      </c>
      <c r="D17" s="109"/>
      <c r="E17" s="16">
        <v>2825484</v>
      </c>
      <c r="F17" s="109"/>
      <c r="G17" s="16">
        <v>1890620</v>
      </c>
      <c r="H17" s="109"/>
      <c r="I17" s="16">
        <v>2144212</v>
      </c>
      <c r="J17" s="109"/>
      <c r="K17" s="140"/>
    </row>
    <row r="18" spans="1:11" ht="21" customHeight="1">
      <c r="A18" s="6" t="s">
        <v>196</v>
      </c>
      <c r="B18" s="199"/>
      <c r="C18" s="16" t="s">
        <v>12</v>
      </c>
      <c r="D18" s="109"/>
      <c r="E18" s="16">
        <v>-33483</v>
      </c>
      <c r="F18" s="109"/>
      <c r="G18" s="16" t="s">
        <v>12</v>
      </c>
      <c r="H18" s="109"/>
      <c r="I18" s="16" t="s">
        <v>12</v>
      </c>
      <c r="J18" s="109"/>
      <c r="K18" s="140"/>
    </row>
    <row r="19" spans="1:11" ht="21" customHeight="1">
      <c r="A19" s="6" t="s">
        <v>186</v>
      </c>
      <c r="B19" s="199"/>
      <c r="C19" s="16">
        <v>230761</v>
      </c>
      <c r="D19" s="109"/>
      <c r="E19" s="16" t="s">
        <v>12</v>
      </c>
      <c r="F19" s="109"/>
      <c r="G19" s="16">
        <v>196290</v>
      </c>
      <c r="H19" s="109"/>
      <c r="I19" s="16" t="s">
        <v>12</v>
      </c>
      <c r="J19" s="109"/>
      <c r="K19" s="140"/>
    </row>
    <row r="20" spans="1:11" ht="21" customHeight="1">
      <c r="A20" s="6" t="s">
        <v>73</v>
      </c>
      <c r="B20" s="199"/>
      <c r="C20" s="16" t="s">
        <v>12</v>
      </c>
      <c r="D20" s="109"/>
      <c r="E20" s="16">
        <v>1203204</v>
      </c>
      <c r="F20" s="109"/>
      <c r="G20" s="16" t="s">
        <v>12</v>
      </c>
      <c r="H20" s="109"/>
      <c r="I20" s="16">
        <v>1203204</v>
      </c>
      <c r="J20" s="109"/>
      <c r="K20" s="140"/>
    </row>
    <row r="21" spans="1:11" ht="21" customHeight="1">
      <c r="A21" s="6" t="s">
        <v>197</v>
      </c>
      <c r="B21" s="199"/>
      <c r="C21" s="16">
        <v>129212</v>
      </c>
      <c r="D21" s="109"/>
      <c r="E21" s="16" t="s">
        <v>12</v>
      </c>
      <c r="F21" s="109"/>
      <c r="G21" s="16" t="s">
        <v>12</v>
      </c>
      <c r="H21" s="109"/>
      <c r="I21" s="16" t="s">
        <v>12</v>
      </c>
      <c r="J21" s="109"/>
      <c r="K21" s="140"/>
    </row>
    <row r="22" spans="1:11" ht="21" customHeight="1">
      <c r="A22" s="6" t="s">
        <v>203</v>
      </c>
      <c r="B22" s="199">
        <v>10</v>
      </c>
      <c r="C22" s="16" t="s">
        <v>12</v>
      </c>
      <c r="D22" s="109"/>
      <c r="E22" s="16" t="s">
        <v>12</v>
      </c>
      <c r="F22" s="109"/>
      <c r="G22" s="16">
        <v>-16723618</v>
      </c>
      <c r="H22" s="109"/>
      <c r="I22" s="16">
        <v>-42097706</v>
      </c>
      <c r="J22" s="109"/>
      <c r="K22" s="140"/>
    </row>
    <row r="23" spans="1:11" ht="21" customHeight="1">
      <c r="A23" s="6" t="s">
        <v>152</v>
      </c>
      <c r="B23" s="199">
        <v>9</v>
      </c>
      <c r="C23" s="16">
        <v>3405668</v>
      </c>
      <c r="D23" s="109"/>
      <c r="E23" s="16">
        <v>-3867802</v>
      </c>
      <c r="F23" s="109"/>
      <c r="G23" s="16">
        <v>1762117</v>
      </c>
      <c r="H23" s="109"/>
      <c r="I23" s="16">
        <v>1212499</v>
      </c>
      <c r="J23" s="109"/>
      <c r="K23" s="140"/>
    </row>
    <row r="24" spans="1:11" ht="21" customHeight="1">
      <c r="A24" s="6" t="s">
        <v>136</v>
      </c>
      <c r="B24" s="199"/>
      <c r="C24" s="16">
        <v>-58835</v>
      </c>
      <c r="D24" s="109"/>
      <c r="E24" s="16">
        <v>-129458</v>
      </c>
      <c r="F24" s="109"/>
      <c r="G24" s="16" t="s">
        <v>12</v>
      </c>
      <c r="H24" s="109"/>
      <c r="I24" s="16" t="s">
        <v>12</v>
      </c>
      <c r="J24" s="109"/>
      <c r="K24" s="140"/>
    </row>
    <row r="25" spans="1:11" ht="21" customHeight="1">
      <c r="A25" s="6" t="s">
        <v>123</v>
      </c>
      <c r="B25" s="199"/>
      <c r="C25" s="16">
        <v>-118039</v>
      </c>
      <c r="D25" s="109"/>
      <c r="E25" s="16">
        <v>942333</v>
      </c>
      <c r="F25" s="109">
        <v>0</v>
      </c>
      <c r="G25" s="16">
        <v>-134655</v>
      </c>
      <c r="H25" s="109">
        <v>0</v>
      </c>
      <c r="I25" s="16">
        <v>966305</v>
      </c>
      <c r="J25" s="109"/>
      <c r="K25" s="140"/>
    </row>
    <row r="26" spans="1:11" ht="21" customHeight="1">
      <c r="A26" s="6" t="s">
        <v>111</v>
      </c>
      <c r="B26" s="199"/>
      <c r="C26" s="16">
        <v>-357257</v>
      </c>
      <c r="D26" s="109"/>
      <c r="E26" s="16">
        <v>-1392490</v>
      </c>
      <c r="F26" s="109"/>
      <c r="G26" s="16">
        <v>-357257</v>
      </c>
      <c r="H26" s="109"/>
      <c r="I26" s="16">
        <v>-1392490</v>
      </c>
      <c r="J26" s="109"/>
      <c r="K26" s="140"/>
    </row>
    <row r="27" spans="1:11" ht="21" customHeight="1">
      <c r="A27" s="6" t="s">
        <v>116</v>
      </c>
      <c r="B27" s="199"/>
      <c r="C27" s="16" t="s">
        <v>12</v>
      </c>
      <c r="D27" s="109"/>
      <c r="E27" s="16">
        <v>779000</v>
      </c>
      <c r="F27" s="109"/>
      <c r="G27" s="16" t="s">
        <v>12</v>
      </c>
      <c r="H27" s="109"/>
      <c r="I27" s="16" t="s">
        <v>12</v>
      </c>
      <c r="J27" s="109"/>
      <c r="K27" s="140"/>
    </row>
    <row r="28" spans="1:11" ht="21" customHeight="1">
      <c r="A28" s="6" t="s">
        <v>107</v>
      </c>
      <c r="B28" s="199"/>
      <c r="C28" s="16">
        <v>2347683</v>
      </c>
      <c r="D28" s="109"/>
      <c r="E28" s="16">
        <v>3424276</v>
      </c>
      <c r="F28" s="109"/>
      <c r="G28" s="16">
        <v>1877056</v>
      </c>
      <c r="H28" s="109"/>
      <c r="I28" s="16">
        <v>2677110</v>
      </c>
      <c r="J28" s="109"/>
      <c r="K28" s="140"/>
    </row>
    <row r="29" spans="1:11" ht="21" customHeight="1">
      <c r="A29" s="6" t="s">
        <v>74</v>
      </c>
      <c r="B29" s="199"/>
      <c r="C29" s="16">
        <v>-482854</v>
      </c>
      <c r="D29" s="109"/>
      <c r="E29" s="16">
        <v>-541019</v>
      </c>
      <c r="F29" s="109"/>
      <c r="G29" s="16">
        <v>-2159867</v>
      </c>
      <c r="H29" s="109"/>
      <c r="I29" s="16">
        <v>-1877656</v>
      </c>
      <c r="J29" s="109"/>
      <c r="K29" s="140"/>
    </row>
    <row r="30" spans="1:11" ht="21" customHeight="1">
      <c r="A30" s="34"/>
      <c r="B30" s="142"/>
      <c r="C30" s="112">
        <f>SUM(C12:C29)</f>
        <v>218171295</v>
      </c>
      <c r="D30" s="14"/>
      <c r="E30" s="112">
        <f>SUM(E12:E29)</f>
        <v>130887175</v>
      </c>
      <c r="F30" s="14"/>
      <c r="G30" s="112">
        <f>SUM(G12:G29)</f>
        <v>189016519</v>
      </c>
      <c r="H30" s="14"/>
      <c r="I30" s="112">
        <f>SUM(I12:I29)</f>
        <v>78450883</v>
      </c>
    </row>
    <row r="31" spans="1:11" ht="21" customHeight="1">
      <c r="B31" s="142"/>
      <c r="C31" s="86"/>
      <c r="D31" s="14"/>
      <c r="E31" s="86"/>
      <c r="F31" s="14"/>
      <c r="G31" s="14"/>
      <c r="H31" s="14"/>
      <c r="I31" s="14"/>
    </row>
    <row r="32" spans="1:11" ht="21" customHeight="1">
      <c r="A32" s="107" t="s">
        <v>75</v>
      </c>
      <c r="B32" s="142"/>
    </row>
    <row r="33" spans="1:10" ht="21" customHeight="1">
      <c r="A33" s="35" t="s">
        <v>10</v>
      </c>
      <c r="B33" s="142"/>
      <c r="C33" s="109">
        <v>-6383475</v>
      </c>
      <c r="D33" s="109"/>
      <c r="E33" s="109">
        <v>-3250578</v>
      </c>
      <c r="F33" s="109"/>
      <c r="G33" s="109">
        <v>-13970060</v>
      </c>
      <c r="H33" s="109"/>
      <c r="I33" s="109">
        <v>1159435</v>
      </c>
    </row>
    <row r="34" spans="1:10" ht="21" customHeight="1">
      <c r="A34" s="35" t="s">
        <v>11</v>
      </c>
      <c r="B34" s="142"/>
      <c r="C34" s="109">
        <v>-38544257</v>
      </c>
      <c r="D34" s="109"/>
      <c r="E34" s="109">
        <v>21505611</v>
      </c>
      <c r="F34" s="109"/>
      <c r="G34" s="109">
        <v>-32427494</v>
      </c>
      <c r="H34" s="109"/>
      <c r="I34" s="109">
        <v>19748028</v>
      </c>
    </row>
    <row r="35" spans="1:10" ht="21" customHeight="1">
      <c r="A35" s="35" t="s">
        <v>13</v>
      </c>
      <c r="B35" s="142"/>
      <c r="C35" s="109">
        <v>23658997</v>
      </c>
      <c r="D35" s="109"/>
      <c r="E35" s="109">
        <v>-9142654</v>
      </c>
      <c r="F35" s="109"/>
      <c r="G35" s="109">
        <v>8921834</v>
      </c>
      <c r="H35" s="109"/>
      <c r="I35" s="109">
        <v>-10053871</v>
      </c>
    </row>
    <row r="36" spans="1:10" ht="21" customHeight="1">
      <c r="A36" s="35" t="s">
        <v>14</v>
      </c>
      <c r="B36" s="142"/>
      <c r="C36" s="109">
        <v>-1291360</v>
      </c>
      <c r="D36" s="109"/>
      <c r="E36" s="109">
        <v>-807726</v>
      </c>
      <c r="F36" s="109"/>
      <c r="G36" s="109">
        <v>-1253240</v>
      </c>
      <c r="H36" s="109"/>
      <c r="I36" s="109">
        <v>-747145</v>
      </c>
    </row>
    <row r="37" spans="1:10" ht="21" customHeight="1">
      <c r="A37" s="34" t="s">
        <v>22</v>
      </c>
      <c r="B37" s="142"/>
      <c r="C37" s="109">
        <v>-8324799</v>
      </c>
      <c r="D37" s="109"/>
      <c r="E37" s="109">
        <v>-6482250</v>
      </c>
      <c r="F37" s="109"/>
      <c r="G37" s="109">
        <v>-8016571</v>
      </c>
      <c r="H37" s="109"/>
      <c r="I37" s="109">
        <v>-6446022</v>
      </c>
    </row>
    <row r="38" spans="1:10" ht="21" customHeight="1">
      <c r="A38" s="35" t="s">
        <v>76</v>
      </c>
      <c r="B38" s="142"/>
      <c r="C38" s="109">
        <v>-206443525</v>
      </c>
      <c r="D38" s="109"/>
      <c r="E38" s="109">
        <v>-42130588</v>
      </c>
      <c r="F38" s="109"/>
      <c r="G38" s="109">
        <v>-195755112</v>
      </c>
      <c r="H38" s="109"/>
      <c r="I38" s="109">
        <v>-55240085</v>
      </c>
    </row>
    <row r="39" spans="1:10" ht="21" customHeight="1">
      <c r="A39" s="35" t="s">
        <v>28</v>
      </c>
      <c r="B39" s="142"/>
      <c r="C39" s="109">
        <v>-5828968</v>
      </c>
      <c r="D39" s="109"/>
      <c r="E39" s="109">
        <v>1464394</v>
      </c>
      <c r="F39" s="109"/>
      <c r="G39" s="109">
        <v>-8804722</v>
      </c>
      <c r="H39" s="109"/>
      <c r="I39" s="109">
        <v>2957839</v>
      </c>
    </row>
    <row r="40" spans="1:10" ht="21" customHeight="1">
      <c r="A40" s="34" t="s">
        <v>30</v>
      </c>
      <c r="B40" s="148"/>
      <c r="C40" s="109">
        <v>626596</v>
      </c>
      <c r="D40" s="113"/>
      <c r="E40" s="109">
        <v>-166085</v>
      </c>
      <c r="F40" s="109"/>
      <c r="G40" s="109">
        <v>-190477</v>
      </c>
      <c r="H40" s="109"/>
      <c r="I40" s="109">
        <v>193923</v>
      </c>
    </row>
    <row r="41" spans="1:10" ht="21" customHeight="1">
      <c r="A41" s="34" t="s">
        <v>112</v>
      </c>
      <c r="B41" s="142"/>
      <c r="C41" s="16" t="s">
        <v>12</v>
      </c>
      <c r="D41" s="113"/>
      <c r="E41" s="109">
        <v>-559899</v>
      </c>
      <c r="F41" s="109"/>
      <c r="G41" s="16" t="s">
        <v>12</v>
      </c>
      <c r="H41" s="109"/>
      <c r="I41" s="109">
        <v>-559899</v>
      </c>
    </row>
    <row r="42" spans="1:10" ht="21" customHeight="1">
      <c r="A42" s="34" t="s">
        <v>33</v>
      </c>
      <c r="B42" s="142"/>
      <c r="C42" s="111">
        <v>15000</v>
      </c>
      <c r="D42" s="113"/>
      <c r="E42" s="111">
        <v>-193952</v>
      </c>
      <c r="F42" s="109"/>
      <c r="G42" s="147" t="s">
        <v>12</v>
      </c>
      <c r="H42" s="109"/>
      <c r="I42" s="147">
        <v>-221952</v>
      </c>
      <c r="J42" s="110"/>
    </row>
    <row r="43" spans="1:10" ht="21" customHeight="1">
      <c r="A43" s="34" t="s">
        <v>198</v>
      </c>
      <c r="B43" s="142"/>
      <c r="C43" s="109">
        <f>SUM(C30:C42)</f>
        <v>-24344496</v>
      </c>
      <c r="D43" s="109"/>
      <c r="E43" s="109">
        <f>SUM(E30:E42)</f>
        <v>91123448</v>
      </c>
      <c r="F43" s="113"/>
      <c r="G43" s="109">
        <f>SUM(G30:G42)</f>
        <v>-62479323</v>
      </c>
      <c r="H43" s="113"/>
      <c r="I43" s="109">
        <f>SUM(I30:I42)</f>
        <v>29241134</v>
      </c>
    </row>
    <row r="44" spans="1:10" ht="21" customHeight="1">
      <c r="A44" s="34" t="s">
        <v>103</v>
      </c>
      <c r="B44" s="142"/>
      <c r="C44" s="109">
        <v>-13136448</v>
      </c>
      <c r="D44" s="109"/>
      <c r="E44" s="109">
        <v>-19916349</v>
      </c>
      <c r="F44" s="113"/>
      <c r="G44" s="118">
        <v>-5571665</v>
      </c>
      <c r="H44" s="113"/>
      <c r="I44" s="118">
        <v>-8552610</v>
      </c>
    </row>
    <row r="45" spans="1:10" ht="21" customHeight="1">
      <c r="A45" s="37" t="s">
        <v>185</v>
      </c>
      <c r="B45" s="2"/>
      <c r="C45" s="114">
        <f>SUM(C43:C44)</f>
        <v>-37480944</v>
      </c>
      <c r="D45" s="115"/>
      <c r="E45" s="114">
        <f>SUM(E43:E44)</f>
        <v>71207099</v>
      </c>
      <c r="F45" s="116"/>
      <c r="G45" s="114">
        <f>SUM(G43:G44)</f>
        <v>-68050988</v>
      </c>
      <c r="H45" s="116"/>
      <c r="I45" s="114">
        <f>SUM(I43:I44)</f>
        <v>20688524</v>
      </c>
    </row>
    <row r="46" spans="1:10" ht="21" customHeight="1">
      <c r="B46" s="142"/>
      <c r="C46" s="46"/>
      <c r="D46" s="28"/>
      <c r="E46" s="46"/>
      <c r="F46" s="28"/>
      <c r="G46" s="29"/>
      <c r="H46" s="28"/>
      <c r="I46" s="29"/>
    </row>
    <row r="47" spans="1:10" ht="21" customHeight="1">
      <c r="A47" s="144"/>
      <c r="C47" s="2"/>
      <c r="E47" s="2"/>
    </row>
    <row r="48" spans="1:10" ht="21" customHeight="1">
      <c r="A48" s="1" t="str">
        <f>A1</f>
        <v>Copperwired Public Co., Ltd. and its Subsidiary</v>
      </c>
      <c r="C48" s="2"/>
      <c r="E48" s="2"/>
    </row>
    <row r="49" spans="1:15" ht="21" customHeight="1">
      <c r="A49" s="3" t="s">
        <v>70</v>
      </c>
      <c r="C49" s="2"/>
      <c r="E49" s="2"/>
      <c r="O49" s="2" t="s">
        <v>124</v>
      </c>
    </row>
    <row r="50" spans="1:15" ht="21" customHeight="1">
      <c r="A50" s="144"/>
      <c r="C50" s="212" t="s">
        <v>1</v>
      </c>
      <c r="D50" s="212"/>
      <c r="E50" s="212"/>
      <c r="G50" s="212" t="s">
        <v>2</v>
      </c>
      <c r="H50" s="212"/>
      <c r="I50" s="212"/>
    </row>
    <row r="51" spans="1:15" ht="21" customHeight="1">
      <c r="A51" s="144"/>
      <c r="B51" s="142"/>
      <c r="C51" s="213" t="s">
        <v>3</v>
      </c>
      <c r="D51" s="213"/>
      <c r="E51" s="213"/>
      <c r="F51" s="143"/>
      <c r="G51" s="213" t="s">
        <v>3</v>
      </c>
      <c r="H51" s="213"/>
      <c r="I51" s="213"/>
    </row>
    <row r="52" spans="1:15" ht="21" customHeight="1">
      <c r="A52" s="6"/>
      <c r="B52" s="142"/>
      <c r="C52" s="219" t="s">
        <v>105</v>
      </c>
      <c r="D52" s="219"/>
      <c r="E52" s="219"/>
      <c r="F52" s="143"/>
      <c r="G52" s="219" t="s">
        <v>105</v>
      </c>
      <c r="H52" s="219"/>
      <c r="I52" s="219"/>
    </row>
    <row r="53" spans="1:15" ht="21" customHeight="1">
      <c r="A53" s="6"/>
      <c r="B53" s="142"/>
      <c r="C53" s="214" t="s">
        <v>104</v>
      </c>
      <c r="D53" s="214"/>
      <c r="E53" s="214"/>
      <c r="F53" s="143"/>
      <c r="G53" s="214" t="s">
        <v>104</v>
      </c>
      <c r="H53" s="214"/>
      <c r="I53" s="214"/>
    </row>
    <row r="54" spans="1:15" ht="21" customHeight="1">
      <c r="A54" s="6"/>
      <c r="B54" s="142" t="s">
        <v>6</v>
      </c>
      <c r="C54" s="7">
        <v>2020</v>
      </c>
      <c r="D54" s="7"/>
      <c r="E54" s="7">
        <v>2019</v>
      </c>
      <c r="F54" s="7"/>
      <c r="G54" s="7">
        <v>2020</v>
      </c>
      <c r="H54" s="7"/>
      <c r="I54" s="7">
        <v>2019</v>
      </c>
    </row>
    <row r="55" spans="1:15" ht="21" customHeight="1">
      <c r="A55" s="144"/>
      <c r="B55" s="142"/>
      <c r="C55" s="215" t="s">
        <v>7</v>
      </c>
      <c r="D55" s="215"/>
      <c r="E55" s="215"/>
      <c r="F55" s="215"/>
      <c r="G55" s="215"/>
      <c r="H55" s="215"/>
      <c r="I55" s="215"/>
    </row>
    <row r="56" spans="1:15" ht="21" customHeight="1">
      <c r="A56" s="6"/>
      <c r="B56" s="142"/>
      <c r="C56" s="86"/>
      <c r="D56" s="14"/>
      <c r="E56" s="86"/>
      <c r="F56" s="14"/>
      <c r="G56" s="14"/>
      <c r="H56" s="14"/>
      <c r="I56" s="14"/>
    </row>
    <row r="57" spans="1:15" ht="21" hidden="1" customHeight="1">
      <c r="A57" s="10" t="s">
        <v>77</v>
      </c>
      <c r="B57" s="148"/>
      <c r="C57" s="16"/>
      <c r="D57" s="16"/>
      <c r="E57" s="16" t="s">
        <v>12</v>
      </c>
      <c r="F57" s="119"/>
      <c r="G57" s="16"/>
      <c r="H57" s="119"/>
      <c r="I57" s="16" t="s">
        <v>12</v>
      </c>
      <c r="J57" s="110"/>
      <c r="K57" s="117"/>
    </row>
    <row r="58" spans="1:15" ht="21" hidden="1" customHeight="1">
      <c r="A58" s="117" t="s">
        <v>135</v>
      </c>
      <c r="B58" s="177"/>
      <c r="C58" s="16"/>
      <c r="D58" s="16"/>
      <c r="E58" s="16" t="s">
        <v>12</v>
      </c>
      <c r="F58" s="119"/>
      <c r="G58" s="16"/>
      <c r="H58" s="119"/>
      <c r="I58" s="16" t="s">
        <v>12</v>
      </c>
      <c r="J58" s="110"/>
      <c r="K58" s="117"/>
    </row>
    <row r="59" spans="1:15" ht="21" customHeight="1">
      <c r="A59" s="202" t="s">
        <v>77</v>
      </c>
      <c r="B59" s="148"/>
      <c r="J59" s="117"/>
      <c r="K59" s="117"/>
    </row>
    <row r="60" spans="1:15" ht="21" customHeight="1">
      <c r="A60" s="117" t="s">
        <v>91</v>
      </c>
      <c r="B60" s="142"/>
      <c r="C60" s="118">
        <v>157225</v>
      </c>
      <c r="D60" s="118"/>
      <c r="E60" s="118">
        <v>242890</v>
      </c>
      <c r="F60" s="119"/>
      <c r="G60" s="118">
        <v>153777</v>
      </c>
      <c r="H60" s="119"/>
      <c r="I60" s="118">
        <v>193357</v>
      </c>
      <c r="J60" s="110"/>
      <c r="K60" s="117"/>
    </row>
    <row r="61" spans="1:15" ht="21" customHeight="1">
      <c r="A61" s="117" t="s">
        <v>92</v>
      </c>
      <c r="B61" s="142"/>
      <c r="C61" s="16">
        <v>-34725026</v>
      </c>
      <c r="D61" s="118"/>
      <c r="E61" s="16">
        <v>-33416948</v>
      </c>
      <c r="F61" s="119"/>
      <c r="G61" s="118">
        <v>-32205584</v>
      </c>
      <c r="H61" s="119"/>
      <c r="I61" s="118">
        <v>-31889327</v>
      </c>
      <c r="J61" s="117"/>
      <c r="K61" s="117"/>
    </row>
    <row r="62" spans="1:15" ht="21" customHeight="1">
      <c r="A62" s="117" t="s">
        <v>117</v>
      </c>
      <c r="B62" s="142"/>
      <c r="C62" s="118">
        <v>-4305350</v>
      </c>
      <c r="D62" s="118"/>
      <c r="E62" s="118">
        <v>-3704497</v>
      </c>
      <c r="F62" s="119"/>
      <c r="G62" s="118">
        <v>-3058960</v>
      </c>
      <c r="H62" s="119"/>
      <c r="I62" s="118">
        <v>-2145748</v>
      </c>
      <c r="J62" s="155"/>
      <c r="K62" s="117"/>
    </row>
    <row r="63" spans="1:15" ht="21" customHeight="1">
      <c r="A63" s="117" t="s">
        <v>199</v>
      </c>
      <c r="B63" s="142"/>
      <c r="C63" s="16" t="s">
        <v>12</v>
      </c>
      <c r="D63" s="16"/>
      <c r="E63" s="16" t="s">
        <v>12</v>
      </c>
      <c r="F63" s="119"/>
      <c r="G63" s="118">
        <v>54000000</v>
      </c>
      <c r="H63" s="119"/>
      <c r="I63" s="118">
        <v>117000000</v>
      </c>
      <c r="J63" s="155"/>
      <c r="K63" s="117"/>
    </row>
    <row r="64" spans="1:15" ht="21" customHeight="1">
      <c r="A64" s="117" t="s">
        <v>190</v>
      </c>
      <c r="B64" s="145"/>
      <c r="C64" s="16" t="s">
        <v>12</v>
      </c>
      <c r="D64" s="16"/>
      <c r="E64" s="16" t="s">
        <v>12</v>
      </c>
      <c r="F64" s="119"/>
      <c r="G64" s="118">
        <v>-39000000</v>
      </c>
      <c r="H64" s="119"/>
      <c r="I64" s="118">
        <v>-158000000</v>
      </c>
      <c r="K64" s="117"/>
    </row>
    <row r="65" spans="1:11" ht="21" customHeight="1">
      <c r="A65" s="117" t="s">
        <v>200</v>
      </c>
      <c r="B65" s="157"/>
      <c r="C65" s="16">
        <v>9050315</v>
      </c>
      <c r="D65" s="118"/>
      <c r="E65" s="118">
        <v>-2614713</v>
      </c>
      <c r="F65" s="119"/>
      <c r="G65" s="118">
        <v>9051896</v>
      </c>
      <c r="H65" s="119"/>
      <c r="I65" s="118">
        <v>-2603856</v>
      </c>
      <c r="J65" s="110"/>
      <c r="K65" s="117"/>
    </row>
    <row r="66" spans="1:11" ht="21" customHeight="1">
      <c r="A66" s="117" t="s">
        <v>148</v>
      </c>
      <c r="B66" s="142"/>
      <c r="C66" s="16" t="s">
        <v>12</v>
      </c>
      <c r="D66" s="16"/>
      <c r="E66" s="16" t="s">
        <v>12</v>
      </c>
      <c r="F66" s="119"/>
      <c r="G66" s="16" t="s">
        <v>12</v>
      </c>
      <c r="H66" s="119"/>
      <c r="I66" s="16">
        <v>86000000</v>
      </c>
      <c r="J66" s="110"/>
      <c r="K66" s="117"/>
    </row>
    <row r="67" spans="1:11" ht="21" customHeight="1">
      <c r="A67" s="117" t="s">
        <v>78</v>
      </c>
      <c r="B67" s="142"/>
      <c r="C67" s="118">
        <v>513171</v>
      </c>
      <c r="D67" s="118"/>
      <c r="E67" s="118">
        <v>580402</v>
      </c>
      <c r="F67" s="119"/>
      <c r="G67" s="118">
        <v>2190184</v>
      </c>
      <c r="H67" s="119"/>
      <c r="I67" s="118">
        <v>1917039</v>
      </c>
    </row>
    <row r="68" spans="1:11" ht="21" customHeight="1">
      <c r="A68" s="37" t="s">
        <v>149</v>
      </c>
      <c r="B68" s="142"/>
      <c r="C68" s="114">
        <f>SUM(C57:C67)</f>
        <v>-29309665</v>
      </c>
      <c r="D68" s="28"/>
      <c r="E68" s="114">
        <f>SUM(E57:E67)</f>
        <v>-38912866</v>
      </c>
      <c r="F68" s="28"/>
      <c r="G68" s="114">
        <f>SUM(G57:G67)</f>
        <v>-8868687</v>
      </c>
      <c r="H68" s="28"/>
      <c r="I68" s="114">
        <f>SUM(I57:I67)</f>
        <v>10471465</v>
      </c>
    </row>
    <row r="69" spans="1:11" ht="21" customHeight="1">
      <c r="A69" s="144"/>
      <c r="B69" s="142"/>
      <c r="C69" s="46"/>
      <c r="D69" s="28"/>
      <c r="E69" s="46"/>
      <c r="F69" s="28"/>
      <c r="G69" s="29"/>
      <c r="H69" s="28"/>
      <c r="I69" s="29"/>
    </row>
    <row r="70" spans="1:11" ht="21" customHeight="1">
      <c r="A70" s="10" t="s">
        <v>79</v>
      </c>
      <c r="B70" s="142"/>
      <c r="C70" s="86"/>
      <c r="D70" s="14"/>
      <c r="E70" s="86"/>
      <c r="F70" s="14"/>
      <c r="G70" s="14"/>
      <c r="H70" s="14"/>
      <c r="I70" s="14"/>
      <c r="J70" s="110"/>
    </row>
    <row r="71" spans="1:11" ht="21" customHeight="1">
      <c r="A71" s="34" t="s">
        <v>89</v>
      </c>
      <c r="B71" s="142"/>
      <c r="C71" s="120" t="s">
        <v>12</v>
      </c>
      <c r="D71" s="116"/>
      <c r="E71" s="120">
        <v>220269264</v>
      </c>
      <c r="F71" s="120"/>
      <c r="G71" s="16" t="s">
        <v>12</v>
      </c>
      <c r="H71" s="120"/>
      <c r="I71" s="16">
        <v>165000000</v>
      </c>
      <c r="J71" s="110"/>
    </row>
    <row r="72" spans="1:11" ht="21" customHeight="1">
      <c r="A72" s="35" t="s">
        <v>88</v>
      </c>
      <c r="B72" s="157"/>
      <c r="C72" s="16" t="s">
        <v>12</v>
      </c>
      <c r="D72" s="116"/>
      <c r="E72" s="16">
        <v>-220269264</v>
      </c>
      <c r="F72" s="120"/>
      <c r="G72" s="120" t="s">
        <v>12</v>
      </c>
      <c r="H72" s="120"/>
      <c r="I72" s="120">
        <v>-165000000</v>
      </c>
      <c r="J72" s="110"/>
    </row>
    <row r="73" spans="1:11" ht="21" customHeight="1">
      <c r="A73" s="35" t="s">
        <v>150</v>
      </c>
      <c r="B73" s="142"/>
      <c r="C73" s="16" t="s">
        <v>12</v>
      </c>
      <c r="D73" s="116"/>
      <c r="E73" s="16">
        <v>380063072</v>
      </c>
      <c r="F73" s="120"/>
      <c r="G73" s="120" t="s">
        <v>12</v>
      </c>
      <c r="H73" s="120"/>
      <c r="I73" s="120">
        <v>380063072</v>
      </c>
      <c r="J73" s="110"/>
    </row>
    <row r="74" spans="1:11" ht="21" customHeight="1">
      <c r="A74" s="34" t="s">
        <v>201</v>
      </c>
      <c r="B74" s="142">
        <v>12</v>
      </c>
      <c r="C74" s="120">
        <v>-100608630</v>
      </c>
      <c r="D74" s="120"/>
      <c r="E74" s="120" t="s">
        <v>12</v>
      </c>
      <c r="F74" s="120"/>
      <c r="G74" s="16">
        <v>-98795593</v>
      </c>
      <c r="H74" s="120"/>
      <c r="I74" s="16" t="s">
        <v>12</v>
      </c>
      <c r="J74" s="110"/>
    </row>
    <row r="75" spans="1:11" ht="21" customHeight="1">
      <c r="A75" s="34" t="s">
        <v>93</v>
      </c>
      <c r="B75" s="142">
        <v>24</v>
      </c>
      <c r="C75" s="120">
        <v>-48000000</v>
      </c>
      <c r="D75" s="120"/>
      <c r="E75" s="120">
        <v>-125000000</v>
      </c>
      <c r="F75" s="120"/>
      <c r="G75" s="16">
        <v>-48000000</v>
      </c>
      <c r="H75" s="120"/>
      <c r="I75" s="16">
        <v>-125000000</v>
      </c>
      <c r="J75" s="110"/>
    </row>
    <row r="76" spans="1:11" ht="21" customHeight="1">
      <c r="A76" s="35" t="s">
        <v>80</v>
      </c>
      <c r="B76" s="142"/>
      <c r="C76" s="120">
        <v>-788966</v>
      </c>
      <c r="D76" s="116"/>
      <c r="E76" s="120">
        <v>-2098943</v>
      </c>
      <c r="F76" s="120"/>
      <c r="G76" s="121">
        <v>-775953</v>
      </c>
      <c r="H76" s="120"/>
      <c r="I76" s="121">
        <v>-1534171</v>
      </c>
    </row>
    <row r="77" spans="1:11" ht="21" customHeight="1">
      <c r="A77" s="37" t="s">
        <v>151</v>
      </c>
      <c r="B77" s="142"/>
      <c r="C77" s="122">
        <f>SUM(C71:C76)</f>
        <v>-149397596</v>
      </c>
      <c r="D77" s="113"/>
      <c r="E77" s="122">
        <f>SUM(E71:E76)</f>
        <v>252964129</v>
      </c>
      <c r="F77" s="123"/>
      <c r="G77" s="122">
        <f>SUM(G71:G76)</f>
        <v>-147571546</v>
      </c>
      <c r="H77" s="123"/>
      <c r="I77" s="122">
        <f>SUM(I71:I76)</f>
        <v>253528901</v>
      </c>
    </row>
    <row r="78" spans="1:11" ht="21" customHeight="1">
      <c r="A78" s="37"/>
      <c r="B78" s="142"/>
      <c r="C78" s="46"/>
      <c r="D78" s="28"/>
      <c r="E78" s="46"/>
      <c r="F78" s="28"/>
      <c r="G78" s="29"/>
      <c r="H78" s="28"/>
      <c r="I78" s="29"/>
    </row>
    <row r="79" spans="1:11" ht="21" customHeight="1">
      <c r="A79" s="37" t="s">
        <v>202</v>
      </c>
      <c r="B79" s="142"/>
      <c r="C79" s="115">
        <f>C77+C68+C45</f>
        <v>-216188205</v>
      </c>
      <c r="D79" s="28"/>
      <c r="E79" s="115">
        <f>E77+E68+E45</f>
        <v>285258362</v>
      </c>
      <c r="F79" s="28"/>
      <c r="G79" s="115">
        <f>G77+G68+G45</f>
        <v>-224491221</v>
      </c>
      <c r="H79" s="28"/>
      <c r="I79" s="115">
        <f>I77+I68+I45</f>
        <v>284688890</v>
      </c>
    </row>
    <row r="80" spans="1:11" ht="21" customHeight="1">
      <c r="A80" s="2" t="s">
        <v>81</v>
      </c>
      <c r="C80" s="86">
        <v>389791656</v>
      </c>
      <c r="D80" s="14"/>
      <c r="E80" s="86">
        <v>104533294</v>
      </c>
      <c r="F80" s="14"/>
      <c r="G80" s="14">
        <v>377988123</v>
      </c>
      <c r="H80" s="14"/>
      <c r="I80" s="14">
        <v>93299233</v>
      </c>
    </row>
    <row r="81" spans="1:14" ht="21" customHeight="1" thickBot="1">
      <c r="A81" s="37" t="s">
        <v>82</v>
      </c>
      <c r="B81" s="142">
        <v>7</v>
      </c>
      <c r="C81" s="124">
        <f>SUM(C79:C80)</f>
        <v>173603451</v>
      </c>
      <c r="D81" s="28"/>
      <c r="E81" s="124">
        <f>SUM(E79:E80)</f>
        <v>389791656</v>
      </c>
      <c r="F81" s="28"/>
      <c r="G81" s="125">
        <f>SUM(G79:G80)</f>
        <v>153496902</v>
      </c>
      <c r="H81" s="28"/>
      <c r="I81" s="125">
        <f>SUM(I79:I80)</f>
        <v>377988123</v>
      </c>
      <c r="J81" s="13"/>
    </row>
    <row r="82" spans="1:14" ht="21" customHeight="1" thickTop="1">
      <c r="A82" s="37"/>
      <c r="B82" s="199"/>
      <c r="C82" s="126"/>
      <c r="D82" s="126"/>
      <c r="E82" s="126"/>
      <c r="F82" s="126"/>
      <c r="G82" s="126"/>
      <c r="H82" s="126"/>
      <c r="I82" s="126"/>
      <c r="J82" s="13"/>
    </row>
    <row r="83" spans="1:14" ht="21" customHeight="1">
      <c r="A83" s="66" t="s">
        <v>83</v>
      </c>
    </row>
    <row r="84" spans="1:14" ht="21" customHeight="1">
      <c r="A84" s="117" t="s">
        <v>106</v>
      </c>
      <c r="B84" s="11"/>
      <c r="C84" s="68">
        <v>1733955</v>
      </c>
      <c r="D84" s="68"/>
      <c r="E84" s="68">
        <v>1165346</v>
      </c>
      <c r="F84" s="68"/>
      <c r="G84" s="16">
        <v>1520775</v>
      </c>
      <c r="H84" s="68"/>
      <c r="I84" s="16">
        <v>875329</v>
      </c>
      <c r="K84" s="127"/>
      <c r="L84" s="127"/>
      <c r="M84" s="127"/>
      <c r="N84" s="127"/>
    </row>
    <row r="85" spans="1:14" ht="21" customHeight="1">
      <c r="A85" s="117" t="s">
        <v>119</v>
      </c>
      <c r="B85" s="117"/>
      <c r="C85" s="67">
        <v>636847</v>
      </c>
      <c r="D85" s="13"/>
      <c r="E85" s="67">
        <v>678474</v>
      </c>
      <c r="F85" s="13"/>
      <c r="G85" s="67">
        <v>412146</v>
      </c>
      <c r="H85" s="13"/>
      <c r="I85" s="67">
        <v>544074</v>
      </c>
      <c r="K85" s="127"/>
      <c r="L85" s="127"/>
      <c r="M85" s="127"/>
      <c r="N85" s="127"/>
    </row>
    <row r="86" spans="1:14" ht="21" customHeight="1">
      <c r="A86" s="2" t="s">
        <v>140</v>
      </c>
      <c r="B86" s="162"/>
      <c r="C86" s="67">
        <v>51313</v>
      </c>
      <c r="E86" s="67">
        <v>12600000</v>
      </c>
      <c r="G86" s="67">
        <v>51313</v>
      </c>
      <c r="I86" s="67">
        <v>12600000</v>
      </c>
    </row>
    <row r="87" spans="1:14" ht="21" customHeight="1">
      <c r="C87" s="83">
        <f>C81-'BS 6-7'!D11</f>
        <v>0</v>
      </c>
      <c r="E87" s="83">
        <f>E81-'BS 6-7'!F11</f>
        <v>0</v>
      </c>
      <c r="G87" s="140">
        <f>G81-'BS 6-7'!H11</f>
        <v>0</v>
      </c>
      <c r="I87" s="140">
        <f>I81-'BS 6-7'!J11</f>
        <v>0</v>
      </c>
    </row>
    <row r="88" spans="1:14" ht="21" customHeight="1">
      <c r="C88" s="83"/>
      <c r="D88" s="83">
        <f>'BS 6-7'!E11-'CF 13-14'!D81</f>
        <v>0</v>
      </c>
      <c r="E88" s="83"/>
      <c r="F88" s="83"/>
      <c r="G88" s="83"/>
      <c r="H88" s="83"/>
      <c r="I88" s="83"/>
    </row>
  </sheetData>
  <mergeCells count="18">
    <mergeCell ref="C55:I55"/>
    <mergeCell ref="C10:I10"/>
    <mergeCell ref="C50:E50"/>
    <mergeCell ref="G50:I50"/>
    <mergeCell ref="C51:E51"/>
    <mergeCell ref="G51:I51"/>
    <mergeCell ref="C53:E53"/>
    <mergeCell ref="G53:I53"/>
    <mergeCell ref="C52:E52"/>
    <mergeCell ref="G52:I52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2" firstPageNumber="13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6-7</vt:lpstr>
      <vt:lpstr>PL 8</vt:lpstr>
      <vt:lpstr>SH 9</vt:lpstr>
      <vt:lpstr>SH 10</vt:lpstr>
      <vt:lpstr>SH 11</vt:lpstr>
      <vt:lpstr>SH 12</vt:lpstr>
      <vt:lpstr>CF 13-14</vt:lpstr>
      <vt:lpstr>'CF 13-14'!_Hlk120336604</vt:lpstr>
      <vt:lpstr>'BS 6-7'!Print_Area</vt:lpstr>
      <vt:lpstr>'CF 13-14'!Print_Area</vt:lpstr>
      <vt:lpstr>'PL 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Rattanakorn Rodvatcharapibal</cp:lastModifiedBy>
  <cp:lastPrinted>2021-02-22T08:01:01Z</cp:lastPrinted>
  <dcterms:created xsi:type="dcterms:W3CDTF">2016-12-20T06:40:53Z</dcterms:created>
  <dcterms:modified xsi:type="dcterms:W3CDTF">2021-02-22T11:45:32Z</dcterms:modified>
</cp:coreProperties>
</file>