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0\M-12\"/>
    </mc:Choice>
  </mc:AlternateContent>
  <xr:revisionPtr revIDLastSave="0" documentId="8_{01A4AF13-CDB8-461D-8216-6572D59AD6FB}" xr6:coauthVersionLast="45" xr6:coauthVersionMax="45" xr10:uidLastSave="{00000000-0000-0000-0000-000000000000}"/>
  <bookViews>
    <workbookView xWindow="-110" yWindow="-110" windowWidth="19420" windowHeight="10420" tabRatio="791" xr2:uid="{00000000-000D-0000-FFFF-FFFF00000000}"/>
  </bookViews>
  <sheets>
    <sheet name="BL 6-7" sheetId="16" r:id="rId1"/>
    <sheet name="PL8-9" sheetId="1" r:id="rId2"/>
    <sheet name="SH10" sheetId="19" r:id="rId3"/>
    <sheet name="SH11" sheetId="22" r:id="rId4"/>
    <sheet name="SH12" sheetId="21" r:id="rId5"/>
    <sheet name="SH13" sheetId="14" r:id="rId6"/>
    <sheet name="CF14-15" sheetId="13" r:id="rId7"/>
  </sheets>
  <definedNames>
    <definedName name="_xlnm._FilterDatabase" localSheetId="6" hidden="1">'CF14-15'!$A$47:$J$67</definedName>
    <definedName name="_Hlk120336604" localSheetId="0">'BL 6-7'!#REF!</definedName>
    <definedName name="_Hlk120336604" localSheetId="1">'PL8-9'!#REF!</definedName>
    <definedName name="_xlnm.Print_Area" localSheetId="0">'BL 6-7'!$A$1:$J$88</definedName>
    <definedName name="_xlnm.Print_Area" localSheetId="6">'CF14-15'!$A$1:$J$93</definedName>
    <definedName name="_xlnm.Print_Area" localSheetId="1">'PL8-9'!$A$1:$J$68</definedName>
    <definedName name="_xlnm.Print_Area" localSheetId="2">'SH10'!$A$1:$T$33</definedName>
    <definedName name="_xlnm.Print_Area" localSheetId="3">'SH11'!$A$1:$T$35</definedName>
    <definedName name="_xlnm.Print_Area" localSheetId="4">'SH12'!$A$1:$N$26</definedName>
    <definedName name="_xlnm.Print_Area" localSheetId="5">'SH13'!$A$1:$N$28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7" i="14" l="1"/>
  <c r="J27" i="14"/>
  <c r="L25" i="21"/>
  <c r="J25" i="21"/>
  <c r="N17" i="21"/>
  <c r="H17" i="21"/>
  <c r="J31" i="19"/>
  <c r="H25" i="21" l="1"/>
  <c r="F25" i="21"/>
  <c r="D25" i="21"/>
  <c r="T31" i="19" l="1"/>
  <c r="R31" i="19"/>
  <c r="P31" i="19"/>
  <c r="N31" i="19"/>
  <c r="L31" i="19"/>
  <c r="H31" i="19"/>
  <c r="F31" i="19"/>
  <c r="D31" i="19"/>
  <c r="T24" i="22" l="1"/>
  <c r="D84" i="16" l="1"/>
  <c r="D20" i="16"/>
  <c r="L23" i="14"/>
  <c r="N23" i="14" s="1"/>
  <c r="L22" i="14"/>
  <c r="L18" i="14"/>
  <c r="J18" i="14"/>
  <c r="H18" i="14"/>
  <c r="F18" i="14"/>
  <c r="D18" i="14"/>
  <c r="N15" i="14"/>
  <c r="J34" i="22"/>
  <c r="L34" i="22"/>
  <c r="H34" i="22"/>
  <c r="D34" i="22"/>
  <c r="R29" i="22"/>
  <c r="N29" i="22"/>
  <c r="N24" i="22"/>
  <c r="T20" i="22"/>
  <c r="R20" i="22"/>
  <c r="P20" i="22"/>
  <c r="N20" i="22"/>
  <c r="L20" i="22"/>
  <c r="J20" i="22"/>
  <c r="H20" i="22"/>
  <c r="F20" i="22"/>
  <c r="D20" i="22"/>
  <c r="P17" i="22"/>
  <c r="T17" i="22" s="1"/>
  <c r="D41" i="1" l="1"/>
  <c r="D43" i="1" s="1"/>
  <c r="L19" i="14" l="1"/>
  <c r="J19" i="14"/>
  <c r="N17" i="14"/>
  <c r="D19" i="14"/>
  <c r="D27" i="14" s="1"/>
  <c r="T13" i="22"/>
  <c r="P19" i="22"/>
  <c r="T19" i="22" s="1"/>
  <c r="P18" i="22"/>
  <c r="D26" i="22"/>
  <c r="J24" i="1"/>
  <c r="H24" i="1"/>
  <c r="F24" i="1"/>
  <c r="D24" i="1"/>
  <c r="T18" i="22" l="1"/>
  <c r="L22" i="21"/>
  <c r="J22" i="21"/>
  <c r="H22" i="21"/>
  <c r="F22" i="21"/>
  <c r="D22" i="21"/>
  <c r="N21" i="21"/>
  <c r="N20" i="21"/>
  <c r="L16" i="21"/>
  <c r="J16" i="21"/>
  <c r="H16" i="21"/>
  <c r="F16" i="21"/>
  <c r="D16" i="21"/>
  <c r="N16" i="21" s="1"/>
  <c r="N15" i="21"/>
  <c r="T30" i="19"/>
  <c r="R28" i="19"/>
  <c r="N28" i="19"/>
  <c r="P27" i="19"/>
  <c r="P26" i="19"/>
  <c r="T26" i="19" s="1"/>
  <c r="R22" i="19"/>
  <c r="N22" i="19"/>
  <c r="N23" i="19" s="1"/>
  <c r="L22" i="19"/>
  <c r="H22" i="19"/>
  <c r="F22" i="19"/>
  <c r="D22" i="19"/>
  <c r="P21" i="19"/>
  <c r="R18" i="19"/>
  <c r="R23" i="19" s="1"/>
  <c r="N18" i="19"/>
  <c r="L18" i="19"/>
  <c r="L23" i="19" s="1"/>
  <c r="J18" i="19"/>
  <c r="J23" i="19" s="1"/>
  <c r="H18" i="19"/>
  <c r="H23" i="19" s="1"/>
  <c r="F18" i="19"/>
  <c r="F23" i="19" s="1"/>
  <c r="D18" i="19"/>
  <c r="D23" i="19" s="1"/>
  <c r="P17" i="19"/>
  <c r="P18" i="19" s="1"/>
  <c r="J81" i="13"/>
  <c r="J67" i="13"/>
  <c r="F81" i="13"/>
  <c r="F67" i="13"/>
  <c r="J26" i="13"/>
  <c r="J40" i="13" s="1"/>
  <c r="J42" i="13" s="1"/>
  <c r="F26" i="13"/>
  <c r="F40" i="13" s="1"/>
  <c r="F42" i="13" s="1"/>
  <c r="J66" i="1"/>
  <c r="J64" i="1"/>
  <c r="J59" i="1"/>
  <c r="F66" i="1"/>
  <c r="J41" i="1"/>
  <c r="J43" i="1" s="1"/>
  <c r="J16" i="1"/>
  <c r="F41" i="1"/>
  <c r="F43" i="1" s="1"/>
  <c r="F16" i="1"/>
  <c r="F26" i="1" s="1"/>
  <c r="F30" i="1" s="1"/>
  <c r="T21" i="19" l="1"/>
  <c r="T22" i="19" s="1"/>
  <c r="P22" i="19"/>
  <c r="J26" i="1"/>
  <c r="J30" i="1" s="1"/>
  <c r="F83" i="13"/>
  <c r="F85" i="13" s="1"/>
  <c r="J83" i="13"/>
  <c r="J85" i="13" s="1"/>
  <c r="P23" i="19"/>
  <c r="T17" i="19"/>
  <c r="T18" i="19" s="1"/>
  <c r="T23" i="19" s="1"/>
  <c r="P28" i="19"/>
  <c r="N22" i="21"/>
  <c r="T27" i="19"/>
  <c r="T28" i="19" s="1"/>
  <c r="J84" i="16" l="1"/>
  <c r="J86" i="16" s="1"/>
  <c r="J68" i="16"/>
  <c r="J60" i="16"/>
  <c r="J70" i="16" s="1"/>
  <c r="F84" i="16"/>
  <c r="F86" i="16" s="1"/>
  <c r="F68" i="16"/>
  <c r="F60" i="16"/>
  <c r="F70" i="16" s="1"/>
  <c r="F88" i="16" s="1"/>
  <c r="J36" i="16"/>
  <c r="J20" i="16"/>
  <c r="F36" i="16"/>
  <c r="F20" i="16"/>
  <c r="F38" i="16" l="1"/>
  <c r="J88" i="16"/>
  <c r="J38" i="16"/>
  <c r="H84" i="16"/>
  <c r="E94" i="13" l="1"/>
  <c r="G94" i="13"/>
  <c r="I94" i="13"/>
  <c r="D81" i="13"/>
  <c r="H81" i="13"/>
  <c r="H26" i="13"/>
  <c r="D26" i="13"/>
  <c r="H36" i="16" l="1"/>
  <c r="D40" i="13" l="1"/>
  <c r="F24" i="14"/>
  <c r="N22" i="14"/>
  <c r="N16" i="14"/>
  <c r="L24" i="14"/>
  <c r="H24" i="14"/>
  <c r="D24" i="14"/>
  <c r="H19" i="14"/>
  <c r="H27" i="14" s="1"/>
  <c r="F19" i="14"/>
  <c r="F27" i="14" s="1"/>
  <c r="H25" i="22"/>
  <c r="D25" i="22"/>
  <c r="J26" i="22"/>
  <c r="P13" i="22"/>
  <c r="J81" i="1"/>
  <c r="J82" i="1" s="1"/>
  <c r="K82" i="1" s="1"/>
  <c r="H75" i="1"/>
  <c r="D75" i="1" s="1"/>
  <c r="H74" i="1"/>
  <c r="D74" i="1" s="1"/>
  <c r="H73" i="1"/>
  <c r="D73" i="1" s="1"/>
  <c r="H72" i="1"/>
  <c r="D72" i="1"/>
  <c r="H86" i="16"/>
  <c r="D86" i="16"/>
  <c r="H60" i="16"/>
  <c r="D60" i="16"/>
  <c r="N24" i="14" l="1"/>
  <c r="D77" i="1"/>
  <c r="D78" i="1" s="1"/>
  <c r="H77" i="1"/>
  <c r="H78" i="1" s="1"/>
  <c r="F81" i="1"/>
  <c r="F82" i="1" s="1"/>
  <c r="H82" i="1" s="1"/>
  <c r="N18" i="14"/>
  <c r="N19" i="14" s="1"/>
  <c r="N27" i="14" l="1"/>
  <c r="T33" i="22"/>
  <c r="R31" i="22"/>
  <c r="N31" i="22"/>
  <c r="P30" i="22"/>
  <c r="T30" i="22" s="1"/>
  <c r="P29" i="22"/>
  <c r="T29" i="22" s="1"/>
  <c r="R25" i="22"/>
  <c r="N25" i="22"/>
  <c r="L25" i="22"/>
  <c r="F25" i="22"/>
  <c r="P24" i="22"/>
  <c r="F26" i="22" l="1"/>
  <c r="F34" i="22" s="1"/>
  <c r="R26" i="22"/>
  <c r="R34" i="22" s="1"/>
  <c r="H26" i="22"/>
  <c r="T31" i="22"/>
  <c r="L26" i="22"/>
  <c r="N26" i="22"/>
  <c r="N34" i="22" s="1"/>
  <c r="T25" i="22"/>
  <c r="P25" i="22"/>
  <c r="P26" i="22" s="1"/>
  <c r="P31" i="22"/>
  <c r="P34" i="22" l="1"/>
  <c r="P36" i="22" s="1"/>
  <c r="T26" i="22"/>
  <c r="T34" i="22" s="1"/>
  <c r="R36" i="22" l="1"/>
  <c r="U34" i="22"/>
  <c r="H67" i="13"/>
  <c r="D67" i="13"/>
  <c r="J94" i="13" l="1"/>
  <c r="J90" i="16"/>
  <c r="F90" i="16"/>
  <c r="F94" i="13"/>
  <c r="D42" i="13"/>
  <c r="H41" i="1"/>
  <c r="H43" i="1" s="1"/>
  <c r="H16" i="1"/>
  <c r="H26" i="1" s="1"/>
  <c r="H30" i="1" s="1"/>
  <c r="D16" i="1"/>
  <c r="D26" i="1" s="1"/>
  <c r="D30" i="1" s="1"/>
  <c r="H68" i="16"/>
  <c r="H20" i="16"/>
  <c r="D68" i="16"/>
  <c r="J24" i="14"/>
  <c r="D36" i="16"/>
  <c r="D38" i="16" s="1"/>
  <c r="D70" i="16" l="1"/>
  <c r="D88" i="16" s="1"/>
  <c r="D90" i="16" s="1"/>
  <c r="H70" i="16"/>
  <c r="H88" i="16" s="1"/>
  <c r="D83" i="13"/>
  <c r="D85" i="13" s="1"/>
  <c r="D94" i="13" s="1"/>
  <c r="H38" i="16"/>
  <c r="H90" i="16" l="1"/>
  <c r="H40" i="13"/>
  <c r="H59" i="1" l="1"/>
  <c r="H42" i="13"/>
  <c r="H83" i="13" s="1"/>
  <c r="H85" i="13" s="1"/>
  <c r="H94" i="13" s="1"/>
  <c r="N11" i="14"/>
  <c r="O27" i="14" l="1"/>
  <c r="O22" i="14"/>
  <c r="H64" i="1" l="1"/>
  <c r="O24" i="14" s="1"/>
  <c r="D32" i="1"/>
  <c r="D45" i="1" l="1"/>
  <c r="D64" i="1" s="1"/>
  <c r="D59" i="1"/>
  <c r="U31" i="22" l="1"/>
  <c r="U29" i="22"/>
  <c r="H32" i="1"/>
  <c r="H45" i="1" s="1"/>
  <c r="J32" i="1"/>
  <c r="J45" i="1" s="1"/>
  <c r="F32" i="1"/>
  <c r="F45" i="1" l="1"/>
  <c r="F64" i="1" s="1"/>
  <c r="F59" i="1"/>
  <c r="N25" i="21"/>
  <c r="J28" i="19"/>
  <c r="J31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Janseechang, Natcha</author>
    <author>Kullastri, Wachsupha</author>
  </authors>
  <commentList>
    <comment ref="N24" authorId="0" shapeId="0" xr:uid="{86919E53-E298-4931-BCFD-327C3A512E25}">
      <text>
        <r>
          <rPr>
            <b/>
            <sz val="9"/>
            <color indexed="81"/>
            <rFont val="Tahoma"/>
            <family val="2"/>
          </rPr>
          <t>-24</t>
        </r>
      </text>
    </comment>
    <comment ref="T24" authorId="1" shapeId="0" xr:uid="{21520CD1-96FF-4B80-92E6-50B6E97ECC86}">
      <text>
        <r>
          <rPr>
            <b/>
            <sz val="9"/>
            <color indexed="81"/>
            <rFont val="Tahoma"/>
            <family val="2"/>
          </rPr>
          <t>Kullastri, Wachsupha:</t>
        </r>
        <r>
          <rPr>
            <sz val="9"/>
            <color indexed="81"/>
            <rFont val="Tahoma"/>
            <family val="2"/>
          </rPr>
          <t xml:space="preserve">
+24</t>
        </r>
      </text>
    </comment>
  </commentList>
</comments>
</file>

<file path=xl/sharedStrings.xml><?xml version="1.0" encoding="utf-8"?>
<sst xmlns="http://schemas.openxmlformats.org/spreadsheetml/2006/main" count="431" uniqueCount="239">
  <si>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</si>
  <si>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</si>
  <si>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</si>
  <si>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</si>
  <si>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</si>
  <si>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</si>
  <si>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</si>
  <si>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</si>
  <si>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</si>
  <si>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</si>
  <si>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</si>
  <si>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</si>
  <si>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</si>
  <si>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</si>
  <si>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</si>
  <si>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</si>
  <si>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</si>
  <si>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</si>
  <si>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</si>
  <si>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</si>
  <si>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</si>
  <si>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</si>
  <si>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</si>
  <si>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</si>
  <si>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</si>
  <si>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</si>
  <si>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</si>
  <si>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</si>
  <si>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equity</t>
  </si>
  <si>
    <t>Total</t>
  </si>
  <si>
    <t>Income tax payable</t>
  </si>
  <si>
    <t>share capital</t>
  </si>
  <si>
    <t>Issued and</t>
  </si>
  <si>
    <t>Trade accounts receivable</t>
  </si>
  <si>
    <t>Other non-current liabilities</t>
  </si>
  <si>
    <t>financial statements</t>
  </si>
  <si>
    <t>Separate</t>
  </si>
  <si>
    <t>Separate financial statements</t>
  </si>
  <si>
    <t>Administrative expenses</t>
  </si>
  <si>
    <t>Finance costs</t>
  </si>
  <si>
    <t>31 December</t>
  </si>
  <si>
    <t>Transactions with owners, recorded directly in equity</t>
  </si>
  <si>
    <t>Deferred tax assets</t>
  </si>
  <si>
    <t>Retained earnings</t>
  </si>
  <si>
    <t>Share premium</t>
  </si>
  <si>
    <t>reserve</t>
  </si>
  <si>
    <t>Unappropriated</t>
  </si>
  <si>
    <t>Statement of financial position</t>
  </si>
  <si>
    <t>Consolidated financial statements</t>
  </si>
  <si>
    <t>Legal</t>
  </si>
  <si>
    <t xml:space="preserve">   comprehensive income</t>
  </si>
  <si>
    <t>Non-cash transactions</t>
  </si>
  <si>
    <t>Income tax on other comprehensive income</t>
  </si>
  <si>
    <t xml:space="preserve">Income tax (expense) benefit on other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</si>
  <si>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</si>
  <si>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</si>
  <si>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</si>
  <si>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</si>
  <si>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Total transactions with owners, recorded directly in equity</t>
  </si>
  <si>
    <t xml:space="preserve">   Profit</t>
  </si>
  <si>
    <t>Share capital:</t>
  </si>
  <si>
    <t xml:space="preserve">Tax expense </t>
  </si>
  <si>
    <t>Interest income</t>
  </si>
  <si>
    <t>Provisions for employee benefits</t>
  </si>
  <si>
    <t>Taxes paid</t>
  </si>
  <si>
    <t xml:space="preserve">   Authorised share capital</t>
  </si>
  <si>
    <t xml:space="preserve">Share premium on ordinary shares </t>
  </si>
  <si>
    <t>Net cash used in investing activities</t>
  </si>
  <si>
    <t>(in Baht)</t>
  </si>
  <si>
    <t>Other receivables</t>
  </si>
  <si>
    <t>Other payables</t>
  </si>
  <si>
    <t>Equity</t>
  </si>
  <si>
    <t>Total equity</t>
  </si>
  <si>
    <t>Total liabilities and equity</t>
  </si>
  <si>
    <t xml:space="preserve">Statement of comprehensive income </t>
  </si>
  <si>
    <t>For the year ended</t>
  </si>
  <si>
    <t>Other comprehensive income</t>
  </si>
  <si>
    <t>Gains on remeasurements of defined benefit plans</t>
  </si>
  <si>
    <t>Total comprehensive income for the year</t>
  </si>
  <si>
    <t xml:space="preserve">Statement of changes in equity </t>
  </si>
  <si>
    <t>Comprehensive income for the year</t>
  </si>
  <si>
    <t xml:space="preserve">Statement of cash flows </t>
  </si>
  <si>
    <t>Investments in subsidiaries</t>
  </si>
  <si>
    <t xml:space="preserve">   Issued and paid-up share capital</t>
  </si>
  <si>
    <t>Transfer to legal reserve</t>
  </si>
  <si>
    <t>Net increase (decrease) in cash and cash equivalents</t>
  </si>
  <si>
    <t>Income tax relating to items that will not be</t>
  </si>
  <si>
    <t>Cash and cash equivalents at at 1 January</t>
  </si>
  <si>
    <t>Cash and cash equivalents at 31 December</t>
  </si>
  <si>
    <t>Liabilities and equity</t>
  </si>
  <si>
    <t>Revenue</t>
  </si>
  <si>
    <t>Total revenue</t>
  </si>
  <si>
    <t xml:space="preserve">   net of tax</t>
  </si>
  <si>
    <t>Payables for purchase of intangible assets</t>
  </si>
  <si>
    <t>Year ended 31 December 2019</t>
  </si>
  <si>
    <t>Balance at 31 December 2019</t>
  </si>
  <si>
    <t>Sabuy Technology Public Company Limited and its Subsidiaries</t>
  </si>
  <si>
    <t>Intangible assets</t>
  </si>
  <si>
    <t xml:space="preserve">   and equipment</t>
  </si>
  <si>
    <t xml:space="preserve">Leasehold building improvements </t>
  </si>
  <si>
    <t>Asset for service</t>
  </si>
  <si>
    <t>Short-term loans from financial institutions</t>
  </si>
  <si>
    <t>Current portion of long-term loans</t>
  </si>
  <si>
    <t>Long-term loans</t>
  </si>
  <si>
    <t>Differences from business combination</t>
  </si>
  <si>
    <t xml:space="preserve">   under common control</t>
  </si>
  <si>
    <t>Non-controlling interests</t>
  </si>
  <si>
    <t>Warrants</t>
  </si>
  <si>
    <t>Revenue from rendering of services</t>
  </si>
  <si>
    <t>Revenue from sale of goods</t>
  </si>
  <si>
    <t>Cost of rendering of services</t>
  </si>
  <si>
    <t xml:space="preserve">Revenue from rendering of contract services </t>
  </si>
  <si>
    <t>Interest income from installment sale</t>
  </si>
  <si>
    <t>Distribution costs</t>
  </si>
  <si>
    <t>Loss from cancellation of agreement</t>
  </si>
  <si>
    <t xml:space="preserve">Cost of rendering of contract services </t>
  </si>
  <si>
    <t>Profit before income tax expense</t>
  </si>
  <si>
    <t>Profit for the year</t>
  </si>
  <si>
    <t xml:space="preserve">   Owners of the parent</t>
  </si>
  <si>
    <t xml:space="preserve">   Non-controlling interests</t>
  </si>
  <si>
    <t>Total comprehensive income (expense) attributable to: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</si>
  <si>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</si>
  <si>
    <t>Differences from</t>
  </si>
  <si>
    <t>business</t>
  </si>
  <si>
    <t>combination</t>
  </si>
  <si>
    <t>under</t>
  </si>
  <si>
    <t>common control</t>
  </si>
  <si>
    <t xml:space="preserve">Equity </t>
  </si>
  <si>
    <t>attributable to</t>
  </si>
  <si>
    <t>owners of</t>
  </si>
  <si>
    <t>the parent</t>
  </si>
  <si>
    <t>interests</t>
  </si>
  <si>
    <t xml:space="preserve">Non-controlling </t>
  </si>
  <si>
    <t>Total transactions  with owners, recorded directly in equity</t>
  </si>
  <si>
    <t xml:space="preserve">   Changes in ownership interests in subsidiaries</t>
  </si>
  <si>
    <t xml:space="preserve">   Total changes in ownership interests in subsidiaries</t>
  </si>
  <si>
    <t xml:space="preserve">   Share-based payment transactions</t>
  </si>
  <si>
    <t xml:space="preserve">   Other comprehensive income</t>
  </si>
  <si>
    <t>Share-based payment transactions</t>
  </si>
  <si>
    <t>Adjustments to reconcile profit to cash receipts (payments)</t>
  </si>
  <si>
    <t>Depreciation and amortisation</t>
  </si>
  <si>
    <t xml:space="preserve">Inventories </t>
  </si>
  <si>
    <t>Contract cost assets</t>
  </si>
  <si>
    <t>Acquisition of intangible assets</t>
  </si>
  <si>
    <t>Proceeds from issue of shares</t>
  </si>
  <si>
    <t>Payables for purchase of equipment</t>
  </si>
  <si>
    <t>Proceeds from loans from financial institutions</t>
  </si>
  <si>
    <t>Repayment of loans from financial institutions</t>
  </si>
  <si>
    <t>Proceeds from sale and leaseback</t>
  </si>
  <si>
    <t>5, 15</t>
  </si>
  <si>
    <t>18</t>
  </si>
  <si>
    <t>19</t>
  </si>
  <si>
    <t>5, 14</t>
  </si>
  <si>
    <t xml:space="preserve">Share  BF </t>
  </si>
  <si>
    <t xml:space="preserve">Avg. share as at </t>
  </si>
  <si>
    <t>Acquisition of asset for service</t>
  </si>
  <si>
    <t>5, 13</t>
  </si>
  <si>
    <t>22</t>
  </si>
  <si>
    <t>Net cash from financing activities</t>
  </si>
  <si>
    <t xml:space="preserve">Current portion of installment </t>
  </si>
  <si>
    <t>Installment accounts receivable</t>
  </si>
  <si>
    <t xml:space="preserve">   accounts receivable</t>
  </si>
  <si>
    <t xml:space="preserve">   to profit or loss</t>
  </si>
  <si>
    <t xml:space="preserve">Items that will not be reclassified subsequently </t>
  </si>
  <si>
    <t xml:space="preserve">   reclassified subsequently to profit or loss</t>
  </si>
  <si>
    <t xml:space="preserve">   subsequently to profit or loss</t>
  </si>
  <si>
    <t xml:space="preserve">Total items that will not be reclassified </t>
  </si>
  <si>
    <t>Profit (loss) attributable to:</t>
  </si>
  <si>
    <t xml:space="preserve">Total comprehensive income for the year </t>
  </si>
  <si>
    <t>paid-up</t>
  </si>
  <si>
    <t xml:space="preserve">   Changes in non-controlling interests </t>
  </si>
  <si>
    <t>(Gain) loss on sale of leasehold building improvements</t>
  </si>
  <si>
    <t xml:space="preserve">   and equipment and intangible assets</t>
  </si>
  <si>
    <t>Expense from share-based payment transactions</t>
  </si>
  <si>
    <t>Contract liabilities</t>
  </si>
  <si>
    <t>Proceeds from sale of leasehold building improvements</t>
  </si>
  <si>
    <t>Acquisition of leasehold building improvements</t>
  </si>
  <si>
    <t>on ordinary shares</t>
  </si>
  <si>
    <t>Proceeds from share subscription by non-controlling interests</t>
  </si>
  <si>
    <t>Transfer from inventories to equipment</t>
  </si>
  <si>
    <t>Transfer from equipment to asset for service</t>
  </si>
  <si>
    <t>Year ended 31 December 2020</t>
  </si>
  <si>
    <t>Balance at 31 December 2020</t>
  </si>
  <si>
    <t xml:space="preserve">Short-term loans to </t>
  </si>
  <si>
    <t>7, 26</t>
  </si>
  <si>
    <t>Long-term loans to</t>
  </si>
  <si>
    <t>Right-of-use assets</t>
  </si>
  <si>
    <t>Short-term loans</t>
  </si>
  <si>
    <t>Current portion of lease liabilities</t>
  </si>
  <si>
    <t xml:space="preserve">   (2019: Current portion of finance </t>
  </si>
  <si>
    <t xml:space="preserve">   lease liabilities)</t>
  </si>
  <si>
    <r>
      <t xml:space="preserve">Lease liabilities </t>
    </r>
    <r>
      <rPr>
        <i/>
        <sz val="11"/>
        <rFont val="Times New Roman"/>
        <family val="1"/>
      </rPr>
      <t xml:space="preserve">(2019: Finance </t>
    </r>
  </si>
  <si>
    <t>Equity attributable to owners of the parent</t>
  </si>
  <si>
    <t>Profit from operating activities</t>
  </si>
  <si>
    <t>Reversal of impairment loss on accounts receivable</t>
  </si>
  <si>
    <t>Other comprehensive income for the period,</t>
  </si>
  <si>
    <t>Profit (loss)</t>
  </si>
  <si>
    <t>Total comprehensive income (expense) for the year</t>
  </si>
  <si>
    <t>Balance at 1 January 2020</t>
  </si>
  <si>
    <t xml:space="preserve">   Distributions to owners </t>
  </si>
  <si>
    <t xml:space="preserve">   Dividends</t>
  </si>
  <si>
    <t xml:space="preserve">   Acquisition of non-controlling interests</t>
  </si>
  <si>
    <t xml:space="preserve">      without a change in control</t>
  </si>
  <si>
    <t xml:space="preserve">   Distributions to owners</t>
  </si>
  <si>
    <t xml:space="preserve">   Total distributions to owners</t>
  </si>
  <si>
    <t xml:space="preserve">Balance at 1 January 2020 </t>
  </si>
  <si>
    <t>Dividends</t>
  </si>
  <si>
    <t>Reversal of impairment loss on account receivables</t>
  </si>
  <si>
    <t>(Reversal of) loss on devaluation of equipment</t>
  </si>
  <si>
    <t>8</t>
  </si>
  <si>
    <t xml:space="preserve">Acquisition of investments from the increase of </t>
  </si>
  <si>
    <t xml:space="preserve">   share capital of subsidiaries</t>
  </si>
  <si>
    <t>Acquisition of non-controlling interest</t>
  </si>
  <si>
    <t xml:space="preserve">Proceeds from repayment of loans to </t>
  </si>
  <si>
    <t>Cash payments for loans to</t>
  </si>
  <si>
    <t xml:space="preserve">Proceeds from loans </t>
  </si>
  <si>
    <t xml:space="preserve">Repayment of loans </t>
  </si>
  <si>
    <t>Payment of lease liabilities</t>
  </si>
  <si>
    <t>Dividends paid to owners of the Company</t>
  </si>
  <si>
    <t>Acquisition of assets by lease contracts</t>
  </si>
  <si>
    <t>9</t>
  </si>
  <si>
    <t>17</t>
  </si>
  <si>
    <t xml:space="preserve">Balance at 1 January 2019 </t>
  </si>
  <si>
    <t xml:space="preserve">   Issue of ordinary shares</t>
  </si>
  <si>
    <t xml:space="preserve">   Contributions by and distributions to owners </t>
  </si>
  <si>
    <t xml:space="preserve">   Total contributions by and distributions to owners </t>
  </si>
  <si>
    <t>Issue of ordinary shares</t>
  </si>
  <si>
    <t xml:space="preserve">Net cash generated from operating </t>
  </si>
  <si>
    <t>Net cash from operating activities</t>
  </si>
  <si>
    <t>Current financial assets pledged as collateral</t>
  </si>
  <si>
    <t>Reversal of warranty provisions</t>
  </si>
  <si>
    <t xml:space="preserve">(Reversal of) loss on devaluation of inventories </t>
  </si>
  <si>
    <t xml:space="preserve">Increase in financial assets pledged as collateral </t>
  </si>
  <si>
    <t>Payment of transaction costs from issue of shares</t>
  </si>
  <si>
    <t xml:space="preserve">Non-current financial assets pledged </t>
  </si>
  <si>
    <t xml:space="preserve">   as collateral </t>
  </si>
  <si>
    <t>Balance at 1 January 2019</t>
  </si>
  <si>
    <t>Loss from cancellation of leases</t>
  </si>
  <si>
    <t>Cost of sale of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</si>
</sst>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 ;\(#,##0\)"/>
    <numFmt numFmtId="168" formatCode="#,##0_ ;\(#,##0\)\ "/>
    <numFmt numFmtId="169" formatCode="B1d\-mmm"/>
    <numFmt numFmtId="170" formatCode="#,##0.0000_);[Red]\(#,##0.0000\)"/>
  </numFmts>
  <fonts count="22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253">
    <xf numFmtId="0" fontId="0" fillId="0" borderId="0" xfId="0"/>
    <xf numFmtId="0" fontId="4" fillId="0" borderId="0" xfId="0" applyFont="1" applyAlignment="1"/>
    <xf numFmtId="0" fontId="4" fillId="0" borderId="0" xfId="0" applyFont="1" applyAlignment="1">
      <alignment horizontal="center"/>
    </xf>
    <xf numFmtId="49" fontId="5" fillId="0" borderId="0" xfId="0" applyNumberFormat="1" applyFont="1" applyAlignment="1"/>
    <xf numFmtId="49" fontId="4" fillId="0" borderId="0" xfId="0" applyNumberFormat="1" applyFont="1" applyAlignment="1"/>
    <xf numFmtId="49" fontId="10" fillId="0" borderId="0" xfId="0" applyNumberFormat="1" applyFont="1" applyAlignment="1"/>
    <xf numFmtId="0" fontId="11" fillId="0" borderId="0" xfId="0" applyFont="1" applyAlignment="1"/>
    <xf numFmtId="49" fontId="6" fillId="0" borderId="0" xfId="0" applyNumberFormat="1" applyFont="1" applyAlignment="1"/>
    <xf numFmtId="0" fontId="12" fillId="0" borderId="0" xfId="0" applyFont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4" fillId="0" borderId="0" xfId="0" applyNumberFormat="1" applyFont="1" applyFill="1" applyAlignment="1"/>
    <xf numFmtId="164" fontId="4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0" fontId="11" fillId="0" borderId="0" xfId="0" applyFont="1" applyFill="1" applyAlignment="1"/>
    <xf numFmtId="0" fontId="12" fillId="0" borderId="0" xfId="0" applyFont="1" applyFill="1" applyAlignment="1"/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/>
    <xf numFmtId="49" fontId="4" fillId="0" borderId="0" xfId="0" applyNumberFormat="1" applyFont="1" applyFill="1" applyAlignment="1"/>
    <xf numFmtId="0" fontId="4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left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64" fontId="5" fillId="0" borderId="1" xfId="0" applyNumberFormat="1" applyFont="1" applyFill="1" applyBorder="1" applyAlignment="1"/>
    <xf numFmtId="164" fontId="5" fillId="0" borderId="2" xfId="0" applyNumberFormat="1" applyFont="1" applyFill="1" applyBorder="1" applyAlignment="1"/>
    <xf numFmtId="49" fontId="5" fillId="0" borderId="0" xfId="0" applyNumberFormat="1" applyFont="1" applyFill="1" applyAlignment="1"/>
    <xf numFmtId="49" fontId="5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/>
    <xf numFmtId="49" fontId="6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0" fillId="0" borderId="0" xfId="0" applyNumberFormat="1" applyFill="1" applyAlignment="1">
      <alignment horizontal="left"/>
    </xf>
    <xf numFmtId="164" fontId="0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/>
    <xf numFmtId="0" fontId="5" fillId="0" borderId="0" xfId="0" applyFont="1" applyFill="1" applyBorder="1" applyAlignment="1"/>
    <xf numFmtId="164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0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0" fontId="0" fillId="0" borderId="0" xfId="0" applyFont="1" applyAlignment="1"/>
    <xf numFmtId="166" fontId="0" fillId="0" borderId="0" xfId="1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/>
    <xf numFmtId="0" fontId="5" fillId="0" borderId="0" xfId="0" applyFont="1" applyFill="1"/>
    <xf numFmtId="49" fontId="13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7" fillId="0" borderId="0" xfId="0" applyFont="1" applyAlignment="1"/>
    <xf numFmtId="0" fontId="7" fillId="0" borderId="0" xfId="0" applyFont="1" applyFill="1" applyAlignment="1"/>
    <xf numFmtId="0" fontId="0" fillId="0" borderId="0" xfId="0" applyFont="1" applyFill="1"/>
    <xf numFmtId="167" fontId="0" fillId="0" borderId="0" xfId="0" applyNumberFormat="1" applyFont="1" applyFill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left"/>
    </xf>
    <xf numFmtId="164" fontId="5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>
      <alignment horizontal="right"/>
    </xf>
    <xf numFmtId="167" fontId="5" fillId="0" borderId="0" xfId="0" applyNumberFormat="1" applyFont="1" applyFill="1" applyAlignment="1"/>
    <xf numFmtId="167" fontId="5" fillId="0" borderId="0" xfId="0" applyNumberFormat="1" applyFont="1" applyFill="1" applyBorder="1" applyAlignment="1">
      <alignment horizontal="left"/>
    </xf>
    <xf numFmtId="167" fontId="5" fillId="0" borderId="0" xfId="0" applyNumberFormat="1" applyFont="1" applyFill="1" applyAlignment="1">
      <alignment horizontal="right"/>
    </xf>
    <xf numFmtId="167" fontId="5" fillId="0" borderId="2" xfId="0" applyNumberFormat="1" applyFont="1" applyFill="1" applyBorder="1" applyAlignment="1">
      <alignment horizontal="right"/>
    </xf>
    <xf numFmtId="168" fontId="5" fillId="0" borderId="0" xfId="0" applyNumberFormat="1" applyFont="1" applyFill="1" applyAlignment="1"/>
    <xf numFmtId="168" fontId="0" fillId="0" borderId="0" xfId="0" applyNumberFormat="1" applyFont="1" applyFill="1" applyAlignment="1"/>
    <xf numFmtId="168" fontId="0" fillId="0" borderId="0" xfId="0" applyNumberFormat="1" applyFont="1" applyFill="1" applyBorder="1" applyAlignment="1"/>
    <xf numFmtId="168" fontId="5" fillId="0" borderId="0" xfId="0" applyNumberFormat="1" applyFont="1" applyFill="1" applyBorder="1" applyAlignment="1"/>
    <xf numFmtId="43" fontId="4" fillId="0" borderId="0" xfId="1" applyFont="1" applyFill="1" applyBorder="1" applyAlignment="1">
      <alignment horizontal="right"/>
    </xf>
    <xf numFmtId="168" fontId="4" fillId="0" borderId="0" xfId="1" applyNumberFormat="1" applyFont="1" applyFill="1" applyAlignment="1"/>
    <xf numFmtId="168" fontId="4" fillId="0" borderId="0" xfId="1" applyNumberFormat="1" applyFont="1" applyFill="1" applyBorder="1" applyAlignment="1">
      <alignment horizontal="right"/>
    </xf>
    <xf numFmtId="168" fontId="4" fillId="0" borderId="0" xfId="0" applyNumberFormat="1" applyFont="1" applyAlignment="1"/>
    <xf numFmtId="168" fontId="4" fillId="0" borderId="0" xfId="0" applyNumberFormat="1" applyFont="1" applyFill="1" applyAlignment="1"/>
    <xf numFmtId="43" fontId="4" fillId="0" borderId="0" xfId="1" applyFont="1" applyFill="1" applyAlignment="1"/>
    <xf numFmtId="43" fontId="0" fillId="0" borderId="0" xfId="1" applyFont="1" applyFill="1" applyBorder="1" applyAlignment="1"/>
    <xf numFmtId="167" fontId="5" fillId="0" borderId="0" xfId="0" applyNumberFormat="1" applyFont="1" applyFill="1" applyBorder="1" applyAlignment="1"/>
    <xf numFmtId="167" fontId="5" fillId="0" borderId="1" xfId="0" applyNumberFormat="1" applyFont="1" applyFill="1" applyBorder="1" applyAlignment="1"/>
    <xf numFmtId="167" fontId="5" fillId="0" borderId="4" xfId="0" applyNumberFormat="1" applyFont="1" applyFill="1" applyBorder="1" applyAlignment="1"/>
    <xf numFmtId="49" fontId="15" fillId="0" borderId="0" xfId="0" applyNumberFormat="1" applyFont="1" applyFill="1" applyAlignment="1"/>
    <xf numFmtId="0" fontId="16" fillId="0" borderId="0" xfId="0" applyFont="1" applyFill="1" applyAlignment="1"/>
    <xf numFmtId="0" fontId="12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7" fontId="5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horizontal="center"/>
    </xf>
    <xf numFmtId="43" fontId="4" fillId="0" borderId="0" xfId="1" applyFont="1" applyFill="1" applyBorder="1" applyAlignment="1"/>
    <xf numFmtId="43" fontId="5" fillId="0" borderId="1" xfId="1" applyFont="1" applyFill="1" applyBorder="1" applyAlignment="1"/>
    <xf numFmtId="43" fontId="5" fillId="0" borderId="0" xfId="1" applyFont="1" applyFill="1" applyAlignment="1"/>
    <xf numFmtId="43" fontId="5" fillId="0" borderId="0" xfId="1" applyFont="1" applyFill="1" applyBorder="1" applyAlignment="1"/>
    <xf numFmtId="166" fontId="0" fillId="0" borderId="0" xfId="1" applyNumberFormat="1" applyFont="1" applyFill="1" applyBorder="1" applyAlignment="1"/>
    <xf numFmtId="49" fontId="5" fillId="0" borderId="0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 wrapText="1"/>
    </xf>
    <xf numFmtId="9" fontId="0" fillId="0" borderId="0" xfId="2" applyFont="1" applyFill="1" applyAlignment="1"/>
    <xf numFmtId="41" fontId="0" fillId="0" borderId="0" xfId="0" applyNumberFormat="1" applyFont="1" applyFill="1" applyBorder="1" applyAlignment="1"/>
    <xf numFmtId="41" fontId="0" fillId="0" borderId="0" xfId="0" applyNumberFormat="1" applyFill="1" applyBorder="1" applyAlignment="1">
      <alignment horizontal="center"/>
    </xf>
    <xf numFmtId="41" fontId="5" fillId="0" borderId="1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2" xfId="0" applyNumberFormat="1" applyFont="1" applyFill="1" applyBorder="1" applyAlignment="1"/>
    <xf numFmtId="41" fontId="0" fillId="0" borderId="0" xfId="1" applyNumberFormat="1" applyFont="1" applyFill="1" applyAlignment="1"/>
    <xf numFmtId="41" fontId="0" fillId="0" borderId="0" xfId="0" applyNumberFormat="1" applyFont="1" applyFill="1" applyAlignment="1">
      <alignment horizontal="center"/>
    </xf>
    <xf numFmtId="41" fontId="0" fillId="0" borderId="4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41" fontId="4" fillId="0" borderId="0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/>
    <xf numFmtId="41" fontId="0" fillId="0" borderId="4" xfId="1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/>
    <xf numFmtId="41" fontId="0" fillId="0" borderId="4" xfId="1" applyNumberFormat="1" applyFont="1" applyFill="1" applyBorder="1" applyAlignment="1"/>
    <xf numFmtId="41" fontId="5" fillId="0" borderId="4" xfId="1" applyNumberFormat="1" applyFont="1" applyFill="1" applyBorder="1" applyAlignment="1"/>
    <xf numFmtId="41" fontId="5" fillId="0" borderId="4" xfId="0" applyNumberFormat="1" applyFont="1" applyFill="1" applyBorder="1" applyAlignment="1"/>
    <xf numFmtId="49" fontId="8" fillId="0" borderId="0" xfId="0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/>
    <xf numFmtId="166" fontId="5" fillId="0" borderId="0" xfId="1" applyNumberFormat="1" applyFont="1" applyFill="1" applyBorder="1" applyAlignment="1"/>
    <xf numFmtId="166" fontId="4" fillId="0" borderId="0" xfId="1" applyNumberFormat="1" applyFont="1" applyFill="1" applyAlignment="1"/>
    <xf numFmtId="166" fontId="5" fillId="0" borderId="3" xfId="1" applyNumberFormat="1" applyFont="1" applyFill="1" applyBorder="1" applyAlignment="1"/>
    <xf numFmtId="166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/>
    <xf numFmtId="166" fontId="11" fillId="0" borderId="0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left"/>
    </xf>
    <xf numFmtId="166" fontId="12" fillId="0" borderId="0" xfId="1" applyNumberFormat="1" applyFont="1" applyFill="1" applyAlignment="1"/>
    <xf numFmtId="166" fontId="12" fillId="0" borderId="0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left"/>
    </xf>
    <xf numFmtId="166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left"/>
    </xf>
    <xf numFmtId="166" fontId="5" fillId="0" borderId="0" xfId="1" applyNumberFormat="1" applyFont="1" applyFill="1" applyBorder="1" applyAlignment="1">
      <alignment horizontal="left"/>
    </xf>
    <xf numFmtId="49" fontId="0" fillId="0" borderId="0" xfId="0" applyNumberFormat="1" applyFont="1" applyFill="1" applyAlignment="1">
      <alignment horizontal="left"/>
    </xf>
    <xf numFmtId="166" fontId="5" fillId="0" borderId="0" xfId="1" applyNumberFormat="1" applyFont="1" applyFill="1" applyBorder="1" applyAlignment="1">
      <alignment horizontal="center"/>
    </xf>
    <xf numFmtId="43" fontId="5" fillId="0" borderId="4" xfId="1" applyFont="1" applyFill="1" applyBorder="1" applyAlignment="1"/>
    <xf numFmtId="166" fontId="4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/>
    <xf numFmtId="49" fontId="0" fillId="0" borderId="0" xfId="0" applyNumberFormat="1" applyFont="1" applyFill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43" fontId="4" fillId="0" borderId="4" xfId="1" applyFont="1" applyFill="1" applyBorder="1" applyAlignment="1"/>
    <xf numFmtId="43" fontId="4" fillId="0" borderId="0" xfId="1" applyFont="1" applyAlignment="1"/>
    <xf numFmtId="167" fontId="0" fillId="0" borderId="4" xfId="0" applyNumberFormat="1" applyFont="1" applyFill="1" applyBorder="1" applyAlignment="1"/>
    <xf numFmtId="164" fontId="5" fillId="0" borderId="4" xfId="0" applyNumberFormat="1" applyFont="1" applyFill="1" applyBorder="1" applyAlignment="1"/>
    <xf numFmtId="41" fontId="0" fillId="0" borderId="0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2" borderId="0" xfId="0" applyFont="1" applyFill="1" applyAlignment="1"/>
    <xf numFmtId="167" fontId="0" fillId="2" borderId="0" xfId="0" applyNumberFormat="1" applyFont="1" applyFill="1" applyAlignment="1"/>
    <xf numFmtId="16" fontId="5" fillId="0" borderId="0" xfId="0" quotePrefix="1" applyNumberFormat="1" applyFont="1" applyFill="1" applyAlignment="1">
      <alignment horizontal="left"/>
    </xf>
    <xf numFmtId="0" fontId="17" fillId="0" borderId="0" xfId="0" applyFont="1" applyFill="1"/>
    <xf numFmtId="164" fontId="0" fillId="2" borderId="0" xfId="0" applyNumberFormat="1" applyFont="1" applyFill="1" applyBorder="1" applyAlignment="1">
      <alignment horizontal="right"/>
    </xf>
    <xf numFmtId="166" fontId="0" fillId="2" borderId="0" xfId="1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justify"/>
    </xf>
    <xf numFmtId="167" fontId="5" fillId="0" borderId="3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6" fontId="5" fillId="0" borderId="0" xfId="1" applyNumberFormat="1" applyFont="1" applyFill="1" applyAlignment="1">
      <alignment horizontal="center"/>
    </xf>
    <xf numFmtId="0" fontId="8" fillId="0" borderId="0" xfId="0" applyFont="1" applyFill="1" applyAlignment="1"/>
    <xf numFmtId="49" fontId="13" fillId="0" borderId="0" xfId="0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 vertical="center"/>
    </xf>
    <xf numFmtId="166" fontId="5" fillId="0" borderId="4" xfId="1" applyNumberFormat="1" applyFont="1" applyFill="1" applyBorder="1" applyAlignment="1"/>
    <xf numFmtId="43" fontId="8" fillId="0" borderId="0" xfId="1" applyFont="1" applyFill="1" applyBorder="1" applyAlignment="1">
      <alignment horizontal="center"/>
    </xf>
    <xf numFmtId="43" fontId="5" fillId="2" borderId="0" xfId="1" applyFont="1" applyFill="1" applyBorder="1" applyAlignment="1"/>
    <xf numFmtId="43" fontId="0" fillId="0" borderId="0" xfId="1" applyFont="1" applyFill="1" applyBorder="1" applyAlignment="1">
      <alignment horizontal="left"/>
    </xf>
    <xf numFmtId="43" fontId="0" fillId="0" borderId="0" xfId="1" applyFont="1" applyFill="1" applyAlignment="1"/>
    <xf numFmtId="43" fontId="0" fillId="2" borderId="0" xfId="1" applyFont="1" applyFill="1" applyAlignment="1"/>
    <xf numFmtId="14" fontId="18" fillId="0" borderId="0" xfId="3" applyNumberFormat="1" applyFont="1" applyFill="1" applyAlignment="1">
      <alignment horizontal="center"/>
    </xf>
    <xf numFmtId="37" fontId="18" fillId="0" borderId="0" xfId="3" applyNumberFormat="1" applyFont="1" applyFill="1"/>
    <xf numFmtId="0" fontId="18" fillId="0" borderId="0" xfId="3" applyFont="1" applyFill="1"/>
    <xf numFmtId="0" fontId="19" fillId="2" borderId="0" xfId="3" applyNumberFormat="1" applyFont="1" applyFill="1" applyAlignment="1">
      <alignment horizontal="center"/>
    </xf>
    <xf numFmtId="0" fontId="0" fillId="0" borderId="0" xfId="3" applyFont="1" applyFill="1"/>
    <xf numFmtId="38" fontId="18" fillId="2" borderId="0" xfId="3" applyNumberFormat="1" applyFont="1" applyFill="1"/>
    <xf numFmtId="38" fontId="18" fillId="0" borderId="0" xfId="3" applyNumberFormat="1" applyFont="1" applyFill="1"/>
    <xf numFmtId="40" fontId="18" fillId="0" borderId="0" xfId="3" applyNumberFormat="1" applyFont="1" applyFill="1"/>
    <xf numFmtId="14" fontId="18" fillId="0" borderId="0" xfId="3" applyNumberFormat="1" applyFont="1" applyFill="1" applyAlignment="1">
      <alignment horizontal="left"/>
    </xf>
    <xf numFmtId="38" fontId="18" fillId="0" borderId="3" xfId="3" applyNumberFormat="1" applyFont="1" applyFill="1" applyBorder="1"/>
    <xf numFmtId="14" fontId="18" fillId="2" borderId="0" xfId="3" applyNumberFormat="1" applyFont="1" applyFill="1" applyAlignment="1">
      <alignment horizontal="left"/>
    </xf>
    <xf numFmtId="170" fontId="18" fillId="0" borderId="0" xfId="3" applyNumberFormat="1" applyFont="1" applyFill="1"/>
    <xf numFmtId="165" fontId="0" fillId="0" borderId="2" xfId="0" applyNumberFormat="1" applyFont="1" applyFill="1" applyBorder="1" applyAlignment="1"/>
    <xf numFmtId="165" fontId="8" fillId="0" borderId="0" xfId="0" applyNumberFormat="1" applyFont="1" applyFill="1" applyAlignment="1">
      <alignment horizontal="center"/>
    </xf>
    <xf numFmtId="166" fontId="5" fillId="0" borderId="4" xfId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/>
    <xf numFmtId="0" fontId="8" fillId="0" borderId="0" xfId="0" applyFont="1" applyFill="1" applyAlignment="1">
      <alignment horizontal="center"/>
    </xf>
    <xf numFmtId="43" fontId="0" fillId="0" borderId="0" xfId="1" applyFont="1" applyFill="1"/>
    <xf numFmtId="43" fontId="0" fillId="0" borderId="0" xfId="1" applyFont="1" applyFill="1" applyBorder="1"/>
    <xf numFmtId="166" fontId="8" fillId="0" borderId="0" xfId="1" applyNumberFormat="1" applyFont="1" applyFill="1" applyAlignment="1"/>
    <xf numFmtId="166" fontId="0" fillId="0" borderId="5" xfId="1" applyNumberFormat="1" applyFont="1" applyFill="1" applyBorder="1" applyAlignment="1"/>
    <xf numFmtId="166" fontId="4" fillId="0" borderId="0" xfId="0" applyNumberFormat="1" applyFont="1" applyFill="1" applyAlignment="1"/>
    <xf numFmtId="49" fontId="7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4" fontId="4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/>
    </xf>
    <xf numFmtId="164" fontId="5" fillId="0" borderId="0" xfId="0" applyNumberFormat="1" applyFont="1" applyFill="1" applyAlignment="1"/>
    <xf numFmtId="164" fontId="5" fillId="0" borderId="0" xfId="0" applyNumberFormat="1" applyFont="1" applyFill="1" applyBorder="1" applyAlignment="1">
      <alignment horizontal="left"/>
    </xf>
    <xf numFmtId="166" fontId="4" fillId="0" borderId="4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3" fontId="0" fillId="0" borderId="4" xfId="1" applyFont="1" applyFill="1" applyBorder="1" applyAlignment="1"/>
    <xf numFmtId="166" fontId="4" fillId="0" borderId="4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9" fontId="0" fillId="0" borderId="0" xfId="0" quotePrefix="1" applyNumberFormat="1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166" fontId="5" fillId="0" borderId="0" xfId="1" applyNumberFormat="1" applyFont="1" applyFill="1" applyAlignment="1">
      <alignment horizontal="center"/>
    </xf>
  </cellXfs>
  <cellStyles count="6">
    <cellStyle name="Comma" xfId="1" builtinId="3"/>
    <cellStyle name="Comma 4" xfId="4" xr:uid="{590ADCB4-B1F8-4A14-BB8D-D9F9201487D0}"/>
    <cellStyle name="Normal" xfId="0" builtinId="0"/>
    <cellStyle name="Normal 2" xfId="3" xr:uid="{725380B6-C5F0-4B9A-A6EC-1B47F15FDE5C}"/>
    <cellStyle name="Normal 2 3" xfId="5" xr:uid="{90E41837-9F9D-4796-BFB9-BA513DC9C8CB}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4"/>
  <sheetViews>
    <sheetView tabSelected="1" view="pageBreakPreview" zoomScaleNormal="100" zoomScaleSheetLayoutView="100" workbookViewId="0">
      <selection activeCell="D8" sqref="D8:J8"/>
    </sheetView>
  </sheetViews>
  <sheetFormatPr defaultColWidth="9.1796875" defaultRowHeight="18.75" customHeight="1" x14ac:dyDescent="0.3"/>
  <cols>
    <col min="1" max="1" width="38.7265625" style="43" customWidth="1"/>
    <col min="2" max="2" width="5.7265625" style="173" customWidth="1"/>
    <col min="3" max="3" width="2.08984375" style="48" customWidth="1"/>
    <col min="4" max="4" width="14.54296875" style="46" customWidth="1"/>
    <col min="5" max="5" width="2.08984375" style="48" customWidth="1"/>
    <col min="6" max="6" width="14.54296875" style="173" customWidth="1"/>
    <col min="7" max="7" width="2.08984375" style="39" customWidth="1"/>
    <col min="8" max="8" width="14.54296875" style="46" customWidth="1"/>
    <col min="9" max="9" width="2.08984375" style="48" customWidth="1"/>
    <col min="10" max="10" width="14.54296875" style="173" customWidth="1"/>
    <col min="11" max="13" width="9.1796875" style="37"/>
    <col min="14" max="14" width="9.54296875" style="37" bestFit="1" customWidth="1"/>
    <col min="15" max="16384" width="9.1796875" style="46"/>
  </cols>
  <sheetData>
    <row r="1" spans="1:19" ht="21" customHeight="1" x14ac:dyDescent="0.35">
      <c r="A1" s="32" t="s">
        <v>96</v>
      </c>
      <c r="B1" s="46"/>
      <c r="F1" s="46"/>
      <c r="J1" s="46"/>
    </row>
    <row r="2" spans="1:19" ht="21" customHeight="1" x14ac:dyDescent="0.3">
      <c r="A2" s="33" t="s">
        <v>47</v>
      </c>
      <c r="B2" s="46"/>
      <c r="F2" s="46"/>
      <c r="J2" s="46"/>
      <c r="S2" s="175">
        <v>43677</v>
      </c>
    </row>
    <row r="3" spans="1:19" ht="18.75" customHeight="1" x14ac:dyDescent="0.3">
      <c r="B3" s="46"/>
      <c r="F3" s="46"/>
      <c r="J3" s="46"/>
    </row>
    <row r="4" spans="1:19" ht="18.75" customHeight="1" x14ac:dyDescent="0.3">
      <c r="B4" s="46"/>
      <c r="C4" s="46"/>
      <c r="D4" s="240" t="s">
        <v>0</v>
      </c>
      <c r="E4" s="240"/>
      <c r="F4" s="240"/>
      <c r="H4" s="240" t="s">
        <v>36</v>
      </c>
      <c r="I4" s="240"/>
      <c r="J4" s="240"/>
    </row>
    <row r="5" spans="1:19" ht="18.75" customHeight="1" x14ac:dyDescent="0.3">
      <c r="A5" s="168"/>
      <c r="B5" s="169"/>
      <c r="C5" s="169"/>
      <c r="D5" s="240" t="s">
        <v>35</v>
      </c>
      <c r="E5" s="240"/>
      <c r="F5" s="240"/>
      <c r="G5" s="25"/>
      <c r="H5" s="240" t="s">
        <v>35</v>
      </c>
      <c r="I5" s="240"/>
      <c r="J5" s="240"/>
    </row>
    <row r="6" spans="1:19" ht="18.75" customHeight="1" x14ac:dyDescent="0.3">
      <c r="B6" s="46"/>
      <c r="C6" s="46"/>
      <c r="D6" s="242" t="s">
        <v>40</v>
      </c>
      <c r="E6" s="242"/>
      <c r="F6" s="242"/>
      <c r="G6" s="47"/>
      <c r="H6" s="242" t="s">
        <v>40</v>
      </c>
      <c r="I6" s="242"/>
      <c r="J6" s="242"/>
    </row>
    <row r="7" spans="1:19" ht="18.75" customHeight="1" x14ac:dyDescent="0.3">
      <c r="A7" s="31" t="s">
        <v>1</v>
      </c>
      <c r="B7" s="167" t="s">
        <v>2</v>
      </c>
      <c r="C7" s="47"/>
      <c r="D7" s="169">
        <v>2020</v>
      </c>
      <c r="E7" s="47"/>
      <c r="F7" s="223">
        <v>2019</v>
      </c>
      <c r="G7" s="47"/>
      <c r="H7" s="223">
        <v>2020</v>
      </c>
      <c r="I7" s="224"/>
      <c r="J7" s="223">
        <v>2019</v>
      </c>
    </row>
    <row r="8" spans="1:19" ht="18.75" customHeight="1" x14ac:dyDescent="0.3">
      <c r="A8" s="72"/>
      <c r="B8" s="169"/>
      <c r="C8" s="169"/>
      <c r="D8" s="239" t="s">
        <v>68</v>
      </c>
      <c r="E8" s="239"/>
      <c r="F8" s="239"/>
      <c r="G8" s="239"/>
      <c r="H8" s="239"/>
      <c r="I8" s="239"/>
      <c r="J8" s="239"/>
    </row>
    <row r="9" spans="1:19" ht="18.75" customHeight="1" x14ac:dyDescent="0.3">
      <c r="A9" s="35" t="s">
        <v>3</v>
      </c>
      <c r="B9" s="169"/>
      <c r="C9" s="74"/>
      <c r="D9" s="73"/>
      <c r="E9" s="74"/>
      <c r="F9" s="73"/>
      <c r="G9" s="75"/>
      <c r="H9" s="73"/>
      <c r="I9" s="74"/>
      <c r="J9" s="73"/>
    </row>
    <row r="10" spans="1:19" ht="18.75" customHeight="1" x14ac:dyDescent="0.3">
      <c r="A10" s="43" t="s">
        <v>4</v>
      </c>
      <c r="B10" s="112">
        <v>6</v>
      </c>
      <c r="C10" s="115"/>
      <c r="D10" s="115">
        <v>93443892</v>
      </c>
      <c r="E10" s="115"/>
      <c r="F10" s="115">
        <v>127463243</v>
      </c>
      <c r="G10" s="115"/>
      <c r="H10" s="41">
        <v>66801056</v>
      </c>
      <c r="I10" s="115"/>
      <c r="J10" s="41">
        <v>102267608</v>
      </c>
      <c r="L10" s="76"/>
    </row>
    <row r="11" spans="1:19" ht="18.75" customHeight="1" x14ac:dyDescent="0.3">
      <c r="A11" s="43" t="s">
        <v>33</v>
      </c>
      <c r="B11" s="112">
        <v>26</v>
      </c>
      <c r="C11" s="115"/>
      <c r="D11" s="115">
        <v>58970198</v>
      </c>
      <c r="E11" s="115"/>
      <c r="F11" s="115">
        <v>69385831</v>
      </c>
      <c r="G11" s="115"/>
      <c r="H11" s="41">
        <v>33028839</v>
      </c>
      <c r="I11" s="120"/>
      <c r="J11" s="41">
        <v>53111623</v>
      </c>
      <c r="L11" s="76"/>
    </row>
    <row r="12" spans="1:19" ht="18.75" customHeight="1" x14ac:dyDescent="0.3">
      <c r="A12" s="43" t="s">
        <v>159</v>
      </c>
      <c r="B12" s="112"/>
      <c r="C12" s="115"/>
      <c r="D12" s="115"/>
      <c r="E12" s="115"/>
      <c r="F12" s="115"/>
      <c r="G12" s="115"/>
      <c r="H12" s="41"/>
      <c r="I12" s="120"/>
      <c r="J12" s="41"/>
      <c r="L12" s="76"/>
    </row>
    <row r="13" spans="1:19" ht="18.75" customHeight="1" x14ac:dyDescent="0.3">
      <c r="A13" s="43" t="s">
        <v>161</v>
      </c>
      <c r="B13" s="112" t="s">
        <v>184</v>
      </c>
      <c r="C13" s="115"/>
      <c r="D13" s="115">
        <v>118596062</v>
      </c>
      <c r="E13" s="115"/>
      <c r="F13" s="115">
        <v>167393689</v>
      </c>
      <c r="G13" s="115"/>
      <c r="H13" s="41">
        <v>118596062</v>
      </c>
      <c r="I13" s="120"/>
      <c r="J13" s="41">
        <v>167393689</v>
      </c>
      <c r="L13" s="76"/>
    </row>
    <row r="14" spans="1:19" ht="18.75" customHeight="1" x14ac:dyDescent="0.3">
      <c r="A14" s="43" t="s">
        <v>69</v>
      </c>
      <c r="B14" s="112">
        <v>5</v>
      </c>
      <c r="C14" s="115"/>
      <c r="D14" s="115">
        <v>44875067</v>
      </c>
      <c r="E14" s="115"/>
      <c r="F14" s="115">
        <v>47594951</v>
      </c>
      <c r="G14" s="115"/>
      <c r="H14" s="41">
        <v>18112995</v>
      </c>
      <c r="I14" s="115"/>
      <c r="J14" s="41">
        <v>27781257</v>
      </c>
      <c r="L14" s="76"/>
    </row>
    <row r="15" spans="1:19" ht="18.75" customHeight="1" x14ac:dyDescent="0.3">
      <c r="A15" s="43" t="s">
        <v>183</v>
      </c>
      <c r="B15" s="112">
        <v>5</v>
      </c>
      <c r="C15" s="115"/>
      <c r="D15" s="92">
        <v>0</v>
      </c>
      <c r="E15" s="115"/>
      <c r="F15" s="92">
        <v>0</v>
      </c>
      <c r="G15" s="115"/>
      <c r="H15" s="92">
        <v>0</v>
      </c>
      <c r="I15" s="115"/>
      <c r="J15" s="41">
        <v>43060000</v>
      </c>
      <c r="L15" s="76"/>
    </row>
    <row r="16" spans="1:19" ht="18.75" customHeight="1" x14ac:dyDescent="0.3">
      <c r="A16" s="43" t="s">
        <v>102</v>
      </c>
      <c r="B16" s="112">
        <v>5</v>
      </c>
      <c r="C16" s="115"/>
      <c r="D16" s="92">
        <v>0</v>
      </c>
      <c r="E16" s="115"/>
      <c r="F16" s="92">
        <v>0</v>
      </c>
      <c r="G16" s="115"/>
      <c r="H16" s="41">
        <v>28320000</v>
      </c>
      <c r="I16" s="115"/>
      <c r="J16" s="92">
        <v>0</v>
      </c>
      <c r="L16" s="76"/>
    </row>
    <row r="17" spans="1:14" ht="18.75" customHeight="1" x14ac:dyDescent="0.3">
      <c r="A17" s="43" t="s">
        <v>5</v>
      </c>
      <c r="B17" s="112">
        <v>8</v>
      </c>
      <c r="C17" s="115"/>
      <c r="D17" s="115">
        <v>108361742</v>
      </c>
      <c r="E17" s="115"/>
      <c r="F17" s="115">
        <v>86892743</v>
      </c>
      <c r="G17" s="115"/>
      <c r="H17" s="41">
        <v>182384</v>
      </c>
      <c r="I17" s="115"/>
      <c r="J17" s="41">
        <v>160168</v>
      </c>
      <c r="L17" s="76"/>
    </row>
    <row r="18" spans="1:14" ht="18.75" customHeight="1" x14ac:dyDescent="0.3">
      <c r="A18" s="43" t="s">
        <v>229</v>
      </c>
      <c r="B18" s="112">
        <v>14</v>
      </c>
      <c r="C18" s="115"/>
      <c r="D18" s="115">
        <v>220000000</v>
      </c>
      <c r="E18" s="115"/>
      <c r="F18" s="92">
        <v>0</v>
      </c>
      <c r="G18" s="115"/>
      <c r="H18" s="41">
        <v>200000000</v>
      </c>
      <c r="I18" s="115"/>
      <c r="J18" s="92">
        <v>0</v>
      </c>
      <c r="L18" s="76"/>
    </row>
    <row r="19" spans="1:14" ht="18.75" customHeight="1" x14ac:dyDescent="0.3">
      <c r="A19" s="43" t="s">
        <v>6</v>
      </c>
      <c r="B19" s="112"/>
      <c r="C19" s="115"/>
      <c r="D19" s="115">
        <v>49108304</v>
      </c>
      <c r="E19" s="115"/>
      <c r="F19" s="115">
        <v>39104940</v>
      </c>
      <c r="G19" s="115"/>
      <c r="H19" s="41">
        <v>5579929</v>
      </c>
      <c r="I19" s="115"/>
      <c r="J19" s="41">
        <v>5674435</v>
      </c>
      <c r="L19" s="76"/>
      <c r="M19" s="46"/>
      <c r="N19" s="46"/>
    </row>
    <row r="20" spans="1:14" ht="18.75" customHeight="1" x14ac:dyDescent="0.3">
      <c r="A20" s="30" t="s">
        <v>7</v>
      </c>
      <c r="B20" s="69"/>
      <c r="C20" s="14"/>
      <c r="D20" s="28">
        <f>SUM(D10:D19)</f>
        <v>693355265</v>
      </c>
      <c r="E20" s="14"/>
      <c r="F20" s="28">
        <f>SUM(F10:F19)</f>
        <v>537835397</v>
      </c>
      <c r="G20" s="14"/>
      <c r="H20" s="28">
        <f>SUM(H10:H19)</f>
        <v>470621265</v>
      </c>
      <c r="I20" s="14"/>
      <c r="J20" s="28">
        <f>SUM(J10:J19)</f>
        <v>399448780</v>
      </c>
      <c r="L20" s="44"/>
      <c r="M20" s="46"/>
      <c r="N20" s="46"/>
    </row>
    <row r="21" spans="1:14" ht="18.75" customHeight="1" x14ac:dyDescent="0.3">
      <c r="B21" s="167"/>
      <c r="C21" s="77"/>
      <c r="D21" s="77"/>
      <c r="E21" s="77"/>
      <c r="F21" s="77"/>
      <c r="G21" s="77"/>
      <c r="H21" s="77"/>
      <c r="I21" s="77"/>
      <c r="J21" s="77"/>
      <c r="M21" s="46"/>
      <c r="N21" s="46"/>
    </row>
    <row r="22" spans="1:14" ht="18.75" customHeight="1" x14ac:dyDescent="0.3">
      <c r="A22" s="35" t="s">
        <v>8</v>
      </c>
      <c r="B22" s="167"/>
      <c r="C22" s="77"/>
      <c r="D22" s="77"/>
      <c r="E22" s="77"/>
      <c r="F22" s="77"/>
      <c r="G22" s="77"/>
      <c r="H22" s="77"/>
      <c r="I22" s="77"/>
      <c r="J22" s="77"/>
      <c r="M22" s="46"/>
      <c r="N22" s="46"/>
    </row>
    <row r="23" spans="1:14" ht="18.75" customHeight="1" x14ac:dyDescent="0.3">
      <c r="A23" s="43" t="s">
        <v>160</v>
      </c>
      <c r="B23" s="112" t="s">
        <v>184</v>
      </c>
      <c r="C23" s="115"/>
      <c r="D23" s="115">
        <v>133978725</v>
      </c>
      <c r="E23" s="115"/>
      <c r="F23" s="115">
        <v>292367571</v>
      </c>
      <c r="G23" s="115"/>
      <c r="H23" s="115">
        <v>133978725</v>
      </c>
      <c r="I23" s="115"/>
      <c r="J23" s="115">
        <v>292367571</v>
      </c>
      <c r="M23" s="46"/>
      <c r="N23" s="46"/>
    </row>
    <row r="24" spans="1:14" ht="18.75" customHeight="1" x14ac:dyDescent="0.3">
      <c r="A24" s="43" t="s">
        <v>82</v>
      </c>
      <c r="B24" s="112">
        <v>9</v>
      </c>
      <c r="C24" s="115"/>
      <c r="D24" s="92">
        <v>0</v>
      </c>
      <c r="E24" s="115"/>
      <c r="F24" s="92">
        <v>0</v>
      </c>
      <c r="G24" s="115"/>
      <c r="H24" s="116">
        <v>506659045</v>
      </c>
      <c r="I24" s="115"/>
      <c r="J24" s="116">
        <v>352448075</v>
      </c>
      <c r="M24" s="46"/>
      <c r="N24" s="46"/>
    </row>
    <row r="25" spans="1:14" ht="18.75" customHeight="1" x14ac:dyDescent="0.3">
      <c r="A25" s="43" t="s">
        <v>185</v>
      </c>
      <c r="B25" s="112">
        <v>5</v>
      </c>
      <c r="C25" s="115"/>
      <c r="D25" s="92">
        <v>0</v>
      </c>
      <c r="E25" s="115"/>
      <c r="F25" s="92">
        <v>0</v>
      </c>
      <c r="G25" s="115"/>
      <c r="H25" s="116">
        <v>134945934</v>
      </c>
      <c r="I25" s="115"/>
      <c r="J25" s="92">
        <v>0</v>
      </c>
      <c r="M25" s="46"/>
      <c r="N25" s="46"/>
    </row>
    <row r="26" spans="1:14" ht="18.75" customHeight="1" x14ac:dyDescent="0.3">
      <c r="A26" s="36" t="s">
        <v>99</v>
      </c>
      <c r="B26" s="46"/>
      <c r="C26" s="115"/>
      <c r="D26" s="92"/>
      <c r="E26" s="115"/>
      <c r="F26" s="92"/>
      <c r="G26" s="115"/>
      <c r="H26" s="116"/>
      <c r="I26" s="115"/>
      <c r="J26" s="116"/>
      <c r="M26" s="46"/>
      <c r="N26" s="46"/>
    </row>
    <row r="27" spans="1:14" ht="18.75" customHeight="1" x14ac:dyDescent="0.3">
      <c r="A27" s="36" t="s">
        <v>98</v>
      </c>
      <c r="B27" s="112">
        <v>10</v>
      </c>
      <c r="C27" s="115"/>
      <c r="D27" s="108">
        <v>1133069119</v>
      </c>
      <c r="E27" s="115"/>
      <c r="F27" s="108">
        <v>1012609559</v>
      </c>
      <c r="G27" s="115"/>
      <c r="H27" s="116">
        <v>542245121</v>
      </c>
      <c r="I27" s="115"/>
      <c r="J27" s="116">
        <v>555901523</v>
      </c>
      <c r="M27" s="46"/>
      <c r="N27" s="46"/>
    </row>
    <row r="28" spans="1:14" ht="18.75" customHeight="1" x14ac:dyDescent="0.3">
      <c r="A28" s="36" t="s">
        <v>100</v>
      </c>
      <c r="B28" s="112">
        <v>11</v>
      </c>
      <c r="C28" s="115"/>
      <c r="D28" s="116">
        <v>207197872</v>
      </c>
      <c r="E28" s="115"/>
      <c r="F28" s="116">
        <v>148728094</v>
      </c>
      <c r="G28" s="115"/>
      <c r="H28" s="116">
        <v>207197872</v>
      </c>
      <c r="I28" s="115"/>
      <c r="J28" s="116">
        <v>148728094</v>
      </c>
      <c r="M28" s="46"/>
      <c r="N28" s="46"/>
    </row>
    <row r="29" spans="1:14" ht="18.75" customHeight="1" x14ac:dyDescent="0.3">
      <c r="A29" s="43" t="s">
        <v>142</v>
      </c>
      <c r="B29" s="112"/>
      <c r="C29" s="115"/>
      <c r="D29" s="108">
        <v>75877315</v>
      </c>
      <c r="E29" s="115"/>
      <c r="F29" s="108">
        <v>46856232</v>
      </c>
      <c r="G29" s="115"/>
      <c r="H29" s="115">
        <v>75877315</v>
      </c>
      <c r="I29" s="115"/>
      <c r="J29" s="115">
        <v>46856232</v>
      </c>
      <c r="M29" s="46"/>
      <c r="N29" s="46"/>
    </row>
    <row r="30" spans="1:14" ht="18.75" customHeight="1" x14ac:dyDescent="0.3">
      <c r="A30" s="43" t="s">
        <v>186</v>
      </c>
      <c r="B30" s="112">
        <v>12</v>
      </c>
      <c r="C30" s="115"/>
      <c r="D30" s="108">
        <v>237396609</v>
      </c>
      <c r="E30" s="115"/>
      <c r="F30" s="108">
        <v>0</v>
      </c>
      <c r="G30" s="115"/>
      <c r="H30" s="115">
        <v>34476635</v>
      </c>
      <c r="I30" s="115"/>
      <c r="J30" s="92">
        <v>0</v>
      </c>
      <c r="M30" s="46"/>
      <c r="N30" s="46"/>
    </row>
    <row r="31" spans="1:14" ht="18.75" customHeight="1" x14ac:dyDescent="0.3">
      <c r="A31" s="43" t="s">
        <v>97</v>
      </c>
      <c r="B31" s="112" t="s">
        <v>156</v>
      </c>
      <c r="C31" s="115"/>
      <c r="D31" s="115">
        <v>163075238</v>
      </c>
      <c r="E31" s="115"/>
      <c r="F31" s="115">
        <v>111483509</v>
      </c>
      <c r="G31" s="115"/>
      <c r="H31" s="115">
        <v>71951166</v>
      </c>
      <c r="I31" s="115"/>
      <c r="J31" s="115">
        <v>42770328</v>
      </c>
      <c r="M31" s="46"/>
      <c r="N31" s="46"/>
    </row>
    <row r="32" spans="1:14" ht="18.75" customHeight="1" x14ac:dyDescent="0.3">
      <c r="A32" s="43" t="s">
        <v>42</v>
      </c>
      <c r="B32" s="57">
        <v>23</v>
      </c>
      <c r="C32" s="115"/>
      <c r="D32" s="115">
        <v>78014524</v>
      </c>
      <c r="E32" s="115"/>
      <c r="F32" s="115">
        <v>68108105</v>
      </c>
      <c r="G32" s="115"/>
      <c r="H32" s="115">
        <v>60319696</v>
      </c>
      <c r="I32" s="115"/>
      <c r="J32" s="115">
        <v>59857263</v>
      </c>
      <c r="M32" s="46"/>
      <c r="N32" s="46"/>
    </row>
    <row r="33" spans="1:14" ht="18.75" customHeight="1" x14ac:dyDescent="0.3">
      <c r="A33" s="43" t="s">
        <v>234</v>
      </c>
      <c r="B33" s="57"/>
      <c r="C33" s="115"/>
      <c r="D33" s="115"/>
      <c r="E33" s="115"/>
      <c r="F33" s="115"/>
      <c r="G33" s="115"/>
      <c r="H33" s="115"/>
      <c r="I33" s="115"/>
      <c r="J33" s="115"/>
      <c r="M33" s="46"/>
      <c r="N33" s="46"/>
    </row>
    <row r="34" spans="1:14" ht="18.75" customHeight="1" x14ac:dyDescent="0.3">
      <c r="A34" s="43" t="s">
        <v>235</v>
      </c>
      <c r="B34" s="112">
        <v>28</v>
      </c>
      <c r="C34" s="115"/>
      <c r="D34" s="115">
        <v>11306492</v>
      </c>
      <c r="E34" s="115"/>
      <c r="F34" s="115">
        <v>2000000</v>
      </c>
      <c r="G34" s="115"/>
      <c r="H34" s="108">
        <v>6900000</v>
      </c>
      <c r="I34" s="92"/>
      <c r="J34" s="108">
        <v>2000000</v>
      </c>
      <c r="M34" s="46"/>
      <c r="N34" s="46"/>
    </row>
    <row r="35" spans="1:14" ht="18.75" customHeight="1" x14ac:dyDescent="0.3">
      <c r="A35" s="43" t="s">
        <v>9</v>
      </c>
      <c r="B35" s="112"/>
      <c r="C35" s="115"/>
      <c r="D35" s="115">
        <v>39186938</v>
      </c>
      <c r="E35" s="115"/>
      <c r="F35" s="115">
        <v>41079653</v>
      </c>
      <c r="G35" s="115"/>
      <c r="H35" s="108">
        <v>3388174</v>
      </c>
      <c r="I35" s="92"/>
      <c r="J35" s="108">
        <v>4737823</v>
      </c>
      <c r="M35" s="46"/>
      <c r="N35" s="46"/>
    </row>
    <row r="36" spans="1:14" ht="18.75" customHeight="1" x14ac:dyDescent="0.3">
      <c r="A36" s="30" t="s">
        <v>10</v>
      </c>
      <c r="B36" s="69"/>
      <c r="C36" s="14"/>
      <c r="D36" s="117">
        <f>SUM(D23:D35)</f>
        <v>2079102832</v>
      </c>
      <c r="E36" s="14"/>
      <c r="F36" s="117">
        <f>SUM(F23:F35)</f>
        <v>1723232723</v>
      </c>
      <c r="G36" s="14"/>
      <c r="H36" s="28">
        <f>SUM(H23:H35)</f>
        <v>1777939683</v>
      </c>
      <c r="I36" s="14"/>
      <c r="J36" s="28">
        <f>SUM(J23:J35)</f>
        <v>1505666909</v>
      </c>
    </row>
    <row r="37" spans="1:14" ht="15" customHeight="1" x14ac:dyDescent="0.3">
      <c r="A37" s="30"/>
      <c r="B37" s="57"/>
      <c r="C37" s="41"/>
      <c r="D37" s="41"/>
      <c r="E37" s="41"/>
      <c r="F37" s="41"/>
      <c r="G37" s="41"/>
      <c r="H37" s="41"/>
      <c r="I37" s="41"/>
      <c r="J37" s="41"/>
    </row>
    <row r="38" spans="1:14" ht="18.75" customHeight="1" thickBot="1" x14ac:dyDescent="0.35">
      <c r="A38" s="30" t="s">
        <v>11</v>
      </c>
      <c r="B38" s="69"/>
      <c r="C38" s="14"/>
      <c r="D38" s="29">
        <f>SUM(D20,D36)</f>
        <v>2772458097</v>
      </c>
      <c r="E38" s="14"/>
      <c r="F38" s="29">
        <f>SUM(F20,F36)</f>
        <v>2261068120</v>
      </c>
      <c r="G38" s="14"/>
      <c r="H38" s="29">
        <f>SUM(H20,H36)</f>
        <v>2248560948</v>
      </c>
      <c r="I38" s="14"/>
      <c r="J38" s="29">
        <f>SUM(J20,J36)</f>
        <v>1905115689</v>
      </c>
      <c r="K38" s="78"/>
      <c r="L38" s="78"/>
      <c r="M38" s="78"/>
      <c r="N38" s="78"/>
    </row>
    <row r="39" spans="1:14" ht="18.75" customHeight="1" thickTop="1" x14ac:dyDescent="0.3">
      <c r="B39" s="46"/>
      <c r="C39" s="74"/>
      <c r="D39" s="73"/>
      <c r="E39" s="74"/>
      <c r="F39" s="73"/>
      <c r="G39" s="75"/>
      <c r="H39" s="73"/>
      <c r="I39" s="74"/>
      <c r="J39" s="73"/>
    </row>
    <row r="40" spans="1:14" ht="21" customHeight="1" x14ac:dyDescent="0.35">
      <c r="A40" s="32" t="s">
        <v>96</v>
      </c>
      <c r="B40" s="46"/>
      <c r="C40" s="74"/>
      <c r="D40" s="73"/>
      <c r="E40" s="74"/>
      <c r="F40" s="73"/>
      <c r="G40" s="75"/>
      <c r="H40" s="73"/>
      <c r="I40" s="74"/>
      <c r="J40" s="73"/>
    </row>
    <row r="41" spans="1:14" ht="21" customHeight="1" x14ac:dyDescent="0.3">
      <c r="A41" s="33" t="s">
        <v>47</v>
      </c>
      <c r="B41" s="46"/>
      <c r="C41" s="74"/>
      <c r="D41" s="73"/>
      <c r="E41" s="74"/>
      <c r="F41" s="73"/>
      <c r="G41" s="75"/>
      <c r="H41" s="73"/>
      <c r="I41" s="74"/>
      <c r="J41" s="73"/>
    </row>
    <row r="42" spans="1:14" ht="18.75" customHeight="1" x14ac:dyDescent="0.3">
      <c r="A42" s="176"/>
      <c r="B42" s="46"/>
      <c r="C42" s="74"/>
      <c r="D42" s="73"/>
      <c r="E42" s="74"/>
      <c r="F42" s="73"/>
      <c r="G42" s="75"/>
      <c r="H42" s="73"/>
      <c r="I42" s="74"/>
      <c r="J42" s="73"/>
    </row>
    <row r="43" spans="1:14" ht="18.75" customHeight="1" x14ac:dyDescent="0.3">
      <c r="B43" s="46"/>
      <c r="C43" s="46"/>
      <c r="D43" s="241" t="s">
        <v>0</v>
      </c>
      <c r="E43" s="241"/>
      <c r="F43" s="241"/>
      <c r="G43" s="75"/>
      <c r="H43" s="241" t="s">
        <v>36</v>
      </c>
      <c r="I43" s="241"/>
      <c r="J43" s="241"/>
    </row>
    <row r="44" spans="1:14" ht="18.75" customHeight="1" x14ac:dyDescent="0.3">
      <c r="A44" s="30"/>
      <c r="B44" s="169"/>
      <c r="C44" s="169"/>
      <c r="D44" s="241" t="s">
        <v>35</v>
      </c>
      <c r="E44" s="241"/>
      <c r="F44" s="241"/>
      <c r="G44" s="79"/>
      <c r="H44" s="241" t="s">
        <v>35</v>
      </c>
      <c r="I44" s="241"/>
      <c r="J44" s="241"/>
    </row>
    <row r="45" spans="1:14" ht="18.75" customHeight="1" x14ac:dyDescent="0.3">
      <c r="B45" s="46"/>
      <c r="C45" s="169"/>
      <c r="D45" s="242" t="s">
        <v>40</v>
      </c>
      <c r="E45" s="242"/>
      <c r="F45" s="242"/>
      <c r="G45" s="47"/>
      <c r="H45" s="242" t="s">
        <v>40</v>
      </c>
      <c r="I45" s="242"/>
      <c r="J45" s="242"/>
    </row>
    <row r="46" spans="1:14" ht="18.75" customHeight="1" x14ac:dyDescent="0.3">
      <c r="A46" s="30" t="s">
        <v>89</v>
      </c>
      <c r="B46" s="167" t="s">
        <v>2</v>
      </c>
      <c r="C46" s="47"/>
      <c r="D46" s="223">
        <v>2020</v>
      </c>
      <c r="E46" s="224"/>
      <c r="F46" s="223">
        <v>2019</v>
      </c>
      <c r="G46" s="224"/>
      <c r="H46" s="223">
        <v>2020</v>
      </c>
      <c r="I46" s="224"/>
      <c r="J46" s="223">
        <v>2019</v>
      </c>
    </row>
    <row r="47" spans="1:14" ht="16.5" customHeight="1" x14ac:dyDescent="0.3">
      <c r="B47" s="169"/>
      <c r="C47" s="169"/>
      <c r="D47" s="239" t="s">
        <v>68</v>
      </c>
      <c r="E47" s="239"/>
      <c r="F47" s="239"/>
      <c r="G47" s="239"/>
      <c r="H47" s="239"/>
      <c r="I47" s="239"/>
      <c r="J47" s="239"/>
    </row>
    <row r="48" spans="1:14" ht="18.75" customHeight="1" x14ac:dyDescent="0.3">
      <c r="A48" s="35" t="s">
        <v>12</v>
      </c>
      <c r="B48" s="167"/>
      <c r="C48" s="74"/>
      <c r="D48" s="73"/>
      <c r="E48" s="74"/>
      <c r="F48" s="73"/>
      <c r="G48" s="75"/>
      <c r="H48" s="73"/>
      <c r="I48" s="74"/>
      <c r="J48" s="73"/>
    </row>
    <row r="49" spans="1:14" ht="18.75" customHeight="1" x14ac:dyDescent="0.3">
      <c r="A49" s="43" t="s">
        <v>101</v>
      </c>
      <c r="B49" s="167">
        <v>14</v>
      </c>
      <c r="C49" s="74"/>
      <c r="D49" s="73">
        <v>241668755</v>
      </c>
      <c r="E49" s="74"/>
      <c r="F49" s="73">
        <v>92210737</v>
      </c>
      <c r="G49" s="75"/>
      <c r="H49" s="73">
        <v>200000000</v>
      </c>
      <c r="I49" s="74"/>
      <c r="J49" s="73">
        <v>78860000</v>
      </c>
    </row>
    <row r="50" spans="1:14" ht="18.75" customHeight="1" x14ac:dyDescent="0.3">
      <c r="A50" s="43" t="s">
        <v>13</v>
      </c>
      <c r="B50" s="167">
        <v>5</v>
      </c>
      <c r="C50" s="115"/>
      <c r="D50" s="115">
        <v>181617811</v>
      </c>
      <c r="E50" s="115"/>
      <c r="F50" s="115">
        <v>185317796</v>
      </c>
      <c r="G50" s="115"/>
      <c r="H50" s="115">
        <v>98976548.000000015</v>
      </c>
      <c r="I50" s="115"/>
      <c r="J50" s="115">
        <v>122331230</v>
      </c>
      <c r="K50" s="46"/>
      <c r="L50" s="46"/>
      <c r="M50" s="46"/>
      <c r="N50" s="46"/>
    </row>
    <row r="51" spans="1:14" ht="18.75" customHeight="1" x14ac:dyDescent="0.3">
      <c r="A51" s="43" t="s">
        <v>70</v>
      </c>
      <c r="B51" s="167" t="s">
        <v>149</v>
      </c>
      <c r="C51" s="115"/>
      <c r="D51" s="115">
        <v>108900634</v>
      </c>
      <c r="E51" s="115"/>
      <c r="F51" s="115">
        <v>276231859</v>
      </c>
      <c r="G51" s="115"/>
      <c r="H51" s="115">
        <v>29550709</v>
      </c>
      <c r="I51" s="115"/>
      <c r="J51" s="115">
        <v>31704445</v>
      </c>
      <c r="K51" s="46"/>
      <c r="L51" s="46"/>
      <c r="M51" s="46"/>
      <c r="N51" s="46"/>
    </row>
    <row r="52" spans="1:14" ht="18.75" customHeight="1" x14ac:dyDescent="0.3">
      <c r="A52" s="43" t="s">
        <v>174</v>
      </c>
      <c r="B52" s="167">
        <v>20</v>
      </c>
      <c r="C52" s="115"/>
      <c r="D52" s="115">
        <v>46168057</v>
      </c>
      <c r="E52" s="115"/>
      <c r="F52" s="115">
        <v>63655813</v>
      </c>
      <c r="G52" s="115"/>
      <c r="H52" s="115">
        <v>46168057</v>
      </c>
      <c r="I52" s="115"/>
      <c r="J52" s="115">
        <v>63655813</v>
      </c>
      <c r="K52" s="46"/>
      <c r="L52" s="46"/>
      <c r="M52" s="46"/>
      <c r="N52" s="46"/>
    </row>
    <row r="53" spans="1:14" ht="18.75" customHeight="1" x14ac:dyDescent="0.3">
      <c r="A53" s="72" t="s">
        <v>102</v>
      </c>
      <c r="B53" s="167">
        <v>14</v>
      </c>
      <c r="C53" s="115"/>
      <c r="D53" s="115">
        <v>127007177</v>
      </c>
      <c r="E53" s="115"/>
      <c r="F53" s="115">
        <v>58510000</v>
      </c>
      <c r="G53" s="115"/>
      <c r="H53" s="115">
        <v>59080000</v>
      </c>
      <c r="I53" s="115"/>
      <c r="J53" s="115">
        <v>29110000</v>
      </c>
      <c r="K53" s="46"/>
      <c r="L53" s="46"/>
      <c r="M53" s="46"/>
      <c r="N53" s="46"/>
    </row>
    <row r="54" spans="1:14" ht="18.75" customHeight="1" x14ac:dyDescent="0.3">
      <c r="A54" s="72" t="s">
        <v>187</v>
      </c>
      <c r="B54" s="167" t="s">
        <v>152</v>
      </c>
      <c r="C54" s="115"/>
      <c r="D54" s="92">
        <v>0</v>
      </c>
      <c r="E54" s="115"/>
      <c r="F54" s="92">
        <v>0</v>
      </c>
      <c r="G54" s="115"/>
      <c r="H54" s="115">
        <v>63970000</v>
      </c>
      <c r="I54" s="115"/>
      <c r="J54" s="115">
        <v>63500000</v>
      </c>
      <c r="K54" s="46"/>
      <c r="L54" s="46"/>
      <c r="M54" s="46"/>
      <c r="N54" s="46"/>
    </row>
    <row r="55" spans="1:14" ht="18.75" customHeight="1" x14ac:dyDescent="0.3">
      <c r="A55" s="43" t="s">
        <v>188</v>
      </c>
      <c r="B55" s="232"/>
      <c r="C55" s="115"/>
      <c r="D55" s="92"/>
      <c r="E55" s="115"/>
      <c r="F55" s="92"/>
      <c r="G55" s="115"/>
      <c r="H55" s="115"/>
      <c r="I55" s="115"/>
      <c r="J55" s="115"/>
      <c r="K55" s="46"/>
      <c r="L55" s="46"/>
      <c r="M55" s="46"/>
      <c r="N55" s="46"/>
    </row>
    <row r="56" spans="1:14" ht="18.75" customHeight="1" x14ac:dyDescent="0.3">
      <c r="A56" s="18" t="s">
        <v>189</v>
      </c>
      <c r="B56" s="232"/>
      <c r="C56" s="115"/>
      <c r="D56" s="92"/>
      <c r="E56" s="115"/>
      <c r="F56" s="92"/>
      <c r="G56" s="115"/>
      <c r="H56" s="115"/>
      <c r="I56" s="115"/>
      <c r="J56" s="115"/>
      <c r="K56" s="46"/>
      <c r="L56" s="46"/>
      <c r="M56" s="46"/>
      <c r="N56" s="46"/>
    </row>
    <row r="57" spans="1:14" ht="18.75" customHeight="1" x14ac:dyDescent="0.3">
      <c r="A57" s="18" t="s">
        <v>190</v>
      </c>
      <c r="B57" s="167">
        <v>14</v>
      </c>
      <c r="C57" s="115"/>
      <c r="D57" s="115">
        <v>111731470</v>
      </c>
      <c r="E57" s="115"/>
      <c r="F57" s="115">
        <v>25069800</v>
      </c>
      <c r="G57" s="115"/>
      <c r="H57" s="115">
        <v>10592278</v>
      </c>
      <c r="I57" s="115"/>
      <c r="J57" s="115">
        <v>3938119</v>
      </c>
      <c r="K57" s="46"/>
      <c r="L57" s="46"/>
      <c r="M57" s="46"/>
      <c r="N57" s="46"/>
    </row>
    <row r="58" spans="1:14" ht="18.75" customHeight="1" x14ac:dyDescent="0.3">
      <c r="A58" s="43" t="s">
        <v>30</v>
      </c>
      <c r="B58" s="167"/>
      <c r="C58" s="115"/>
      <c r="D58" s="115">
        <v>17763609</v>
      </c>
      <c r="E58" s="115"/>
      <c r="F58" s="115">
        <v>1778823</v>
      </c>
      <c r="G58" s="115"/>
      <c r="H58" s="115">
        <v>17763609</v>
      </c>
      <c r="I58" s="115"/>
      <c r="J58" s="115">
        <v>1778823</v>
      </c>
      <c r="K58" s="46"/>
      <c r="L58" s="46"/>
      <c r="M58" s="46"/>
      <c r="N58" s="46"/>
    </row>
    <row r="59" spans="1:14" ht="18.75" customHeight="1" x14ac:dyDescent="0.3">
      <c r="A59" s="43" t="s">
        <v>14</v>
      </c>
      <c r="B59" s="46"/>
      <c r="C59" s="115"/>
      <c r="D59" s="115">
        <v>7794861</v>
      </c>
      <c r="E59" s="115"/>
      <c r="F59" s="115">
        <v>8637880</v>
      </c>
      <c r="G59" s="115"/>
      <c r="H59" s="119">
        <v>4082121</v>
      </c>
      <c r="I59" s="115"/>
      <c r="J59" s="119">
        <v>5638016</v>
      </c>
      <c r="K59" s="46"/>
      <c r="L59" s="46"/>
      <c r="M59" s="46"/>
      <c r="N59" s="46"/>
    </row>
    <row r="60" spans="1:14" ht="18.75" customHeight="1" x14ac:dyDescent="0.3">
      <c r="A60" s="30" t="s">
        <v>15</v>
      </c>
      <c r="B60" s="167"/>
      <c r="C60" s="14"/>
      <c r="D60" s="28">
        <f>SUM(D49:D59)</f>
        <v>842652374</v>
      </c>
      <c r="E60" s="14"/>
      <c r="F60" s="28">
        <f>SUM(F49:F59)</f>
        <v>711412708</v>
      </c>
      <c r="G60" s="14"/>
      <c r="H60" s="28">
        <f>SUM(H49:H59)</f>
        <v>530183322</v>
      </c>
      <c r="I60" s="14"/>
      <c r="J60" s="28">
        <f>SUM(J49:J59)</f>
        <v>400516446</v>
      </c>
      <c r="K60" s="46"/>
      <c r="L60" s="46"/>
      <c r="M60" s="46"/>
      <c r="N60" s="46"/>
    </row>
    <row r="61" spans="1:14" ht="15" customHeight="1" x14ac:dyDescent="0.3">
      <c r="B61" s="167"/>
      <c r="C61" s="74"/>
      <c r="D61" s="74"/>
      <c r="E61" s="74"/>
      <c r="F61" s="74"/>
      <c r="G61" s="75"/>
      <c r="H61" s="74"/>
      <c r="I61" s="74"/>
      <c r="J61" s="74"/>
      <c r="K61" s="46"/>
      <c r="L61" s="46"/>
      <c r="M61" s="46"/>
      <c r="N61" s="46"/>
    </row>
    <row r="62" spans="1:14" ht="18.75" customHeight="1" x14ac:dyDescent="0.3">
      <c r="A62" s="35" t="s">
        <v>16</v>
      </c>
      <c r="B62" s="167"/>
      <c r="C62" s="74"/>
      <c r="D62" s="73"/>
      <c r="E62" s="74"/>
      <c r="F62" s="73"/>
      <c r="G62" s="75"/>
      <c r="H62" s="73"/>
      <c r="I62" s="74"/>
      <c r="J62" s="73"/>
      <c r="K62" s="46"/>
      <c r="L62" s="46"/>
      <c r="M62" s="46"/>
      <c r="N62" s="46"/>
    </row>
    <row r="63" spans="1:14" ht="18.75" customHeight="1" x14ac:dyDescent="0.3">
      <c r="A63" s="43" t="s">
        <v>103</v>
      </c>
      <c r="B63" s="113">
        <v>14</v>
      </c>
      <c r="C63" s="115"/>
      <c r="D63" s="116">
        <v>127133613</v>
      </c>
      <c r="E63" s="115"/>
      <c r="F63" s="116">
        <v>23952867</v>
      </c>
      <c r="G63" s="115"/>
      <c r="H63" s="116">
        <v>120785934</v>
      </c>
      <c r="I63" s="115"/>
      <c r="J63" s="92">
        <v>0</v>
      </c>
      <c r="K63" s="46"/>
      <c r="L63" s="46"/>
      <c r="M63" s="46"/>
      <c r="N63" s="46"/>
    </row>
    <row r="64" spans="1:14" ht="18.75" customHeight="1" x14ac:dyDescent="0.3">
      <c r="A64" s="43" t="s">
        <v>191</v>
      </c>
      <c r="B64" s="113"/>
      <c r="C64" s="115"/>
      <c r="D64" s="116"/>
      <c r="E64" s="115"/>
      <c r="F64" s="116"/>
      <c r="G64" s="115"/>
      <c r="H64" s="92"/>
      <c r="I64" s="115"/>
      <c r="J64" s="92"/>
      <c r="K64" s="46"/>
      <c r="L64" s="46"/>
      <c r="M64" s="46"/>
      <c r="N64" s="46"/>
    </row>
    <row r="65" spans="1:14" ht="18.75" customHeight="1" x14ac:dyDescent="0.3">
      <c r="A65" s="18" t="s">
        <v>190</v>
      </c>
      <c r="B65" s="113">
        <v>14</v>
      </c>
      <c r="C65" s="115"/>
      <c r="D65" s="115">
        <v>255321095</v>
      </c>
      <c r="E65" s="115"/>
      <c r="F65" s="115">
        <v>58702908</v>
      </c>
      <c r="G65" s="115"/>
      <c r="H65" s="115">
        <v>22584984</v>
      </c>
      <c r="I65" s="115"/>
      <c r="J65" s="115">
        <v>4238620</v>
      </c>
      <c r="K65" s="46"/>
      <c r="L65" s="46"/>
      <c r="M65" s="46"/>
      <c r="N65" s="46"/>
    </row>
    <row r="66" spans="1:14" ht="18.75" customHeight="1" x14ac:dyDescent="0.3">
      <c r="A66" s="43" t="s">
        <v>63</v>
      </c>
      <c r="B66" s="113">
        <v>16</v>
      </c>
      <c r="C66" s="115"/>
      <c r="D66" s="115">
        <v>6521444</v>
      </c>
      <c r="E66" s="115"/>
      <c r="F66" s="115">
        <v>4075440</v>
      </c>
      <c r="G66" s="115"/>
      <c r="H66" s="115">
        <v>4147599</v>
      </c>
      <c r="I66" s="115"/>
      <c r="J66" s="115">
        <v>2657573</v>
      </c>
      <c r="K66" s="46"/>
      <c r="L66" s="46"/>
      <c r="M66" s="46"/>
      <c r="N66" s="46"/>
    </row>
    <row r="67" spans="1:14" ht="18.75" customHeight="1" x14ac:dyDescent="0.3">
      <c r="A67" s="43" t="s">
        <v>34</v>
      </c>
      <c r="B67" s="113"/>
      <c r="C67" s="115"/>
      <c r="D67" s="115">
        <v>6730711</v>
      </c>
      <c r="E67" s="115"/>
      <c r="F67" s="115">
        <v>9145696</v>
      </c>
      <c r="G67" s="115"/>
      <c r="H67" s="115">
        <v>4220211</v>
      </c>
      <c r="I67" s="115"/>
      <c r="J67" s="115">
        <v>7883196</v>
      </c>
      <c r="K67" s="46"/>
      <c r="L67" s="46"/>
      <c r="M67" s="46"/>
      <c r="N67" s="46"/>
    </row>
    <row r="68" spans="1:14" ht="18.75" customHeight="1" x14ac:dyDescent="0.3">
      <c r="A68" s="30" t="s">
        <v>17</v>
      </c>
      <c r="B68" s="69"/>
      <c r="C68" s="14"/>
      <c r="D68" s="28">
        <f>SUM(D63:D67)</f>
        <v>395706863</v>
      </c>
      <c r="E68" s="14"/>
      <c r="F68" s="28">
        <f>SUM(F63:F67)</f>
        <v>95876911</v>
      </c>
      <c r="G68" s="14"/>
      <c r="H68" s="28">
        <f>SUM(H63:H67)</f>
        <v>151738728</v>
      </c>
      <c r="I68" s="14"/>
      <c r="J68" s="28">
        <f>SUM(J63:J67)</f>
        <v>14779389</v>
      </c>
      <c r="K68" s="46"/>
      <c r="L68" s="46"/>
      <c r="M68" s="46"/>
      <c r="N68" s="46"/>
    </row>
    <row r="69" spans="1:14" ht="15" customHeight="1" x14ac:dyDescent="0.3">
      <c r="A69" s="30"/>
      <c r="B69" s="69"/>
      <c r="C69" s="14"/>
      <c r="D69" s="14"/>
      <c r="E69" s="14"/>
      <c r="F69" s="14"/>
      <c r="G69" s="14"/>
      <c r="H69" s="14"/>
      <c r="I69" s="14"/>
      <c r="J69" s="14"/>
      <c r="K69" s="46"/>
      <c r="L69" s="46"/>
      <c r="M69" s="46"/>
      <c r="N69" s="46"/>
    </row>
    <row r="70" spans="1:14" ht="18.75" customHeight="1" x14ac:dyDescent="0.3">
      <c r="A70" s="30" t="s">
        <v>18</v>
      </c>
      <c r="B70" s="167"/>
      <c r="C70" s="78"/>
      <c r="D70" s="95">
        <f>SUM(D60,D68)</f>
        <v>1238359237</v>
      </c>
      <c r="E70" s="93"/>
      <c r="F70" s="95">
        <f>SUM(F60,F68)</f>
        <v>807289619</v>
      </c>
      <c r="G70" s="93"/>
      <c r="H70" s="95">
        <f>SUM(H60,H68)</f>
        <v>681922050</v>
      </c>
      <c r="I70" s="93"/>
      <c r="J70" s="95">
        <f>SUM(J60,J68)</f>
        <v>415295835</v>
      </c>
      <c r="K70" s="46"/>
      <c r="L70" s="46"/>
      <c r="M70" s="46"/>
      <c r="N70" s="46"/>
    </row>
    <row r="71" spans="1:14" ht="15" customHeight="1" x14ac:dyDescent="0.3">
      <c r="B71" s="167"/>
      <c r="C71" s="74"/>
      <c r="D71" s="73"/>
      <c r="E71" s="74"/>
      <c r="F71" s="73"/>
      <c r="G71" s="75"/>
      <c r="H71" s="73"/>
      <c r="I71" s="74"/>
      <c r="J71" s="73"/>
      <c r="K71" s="46"/>
      <c r="L71" s="46"/>
      <c r="M71" s="46"/>
      <c r="N71" s="46"/>
    </row>
    <row r="72" spans="1:14" ht="18.75" customHeight="1" x14ac:dyDescent="0.3">
      <c r="A72" s="35" t="s">
        <v>71</v>
      </c>
      <c r="B72" s="167"/>
      <c r="C72" s="74"/>
      <c r="D72" s="73"/>
      <c r="E72" s="74"/>
      <c r="F72" s="73"/>
      <c r="G72" s="75"/>
      <c r="H72" s="73"/>
      <c r="I72" s="74"/>
      <c r="J72" s="73"/>
      <c r="K72" s="46"/>
      <c r="L72" s="46"/>
      <c r="M72" s="46"/>
      <c r="N72" s="46"/>
    </row>
    <row r="73" spans="1:14" ht="18.75" customHeight="1" x14ac:dyDescent="0.3">
      <c r="A73" s="43" t="s">
        <v>60</v>
      </c>
      <c r="B73" s="167">
        <v>17</v>
      </c>
      <c r="C73" s="74"/>
      <c r="D73" s="73"/>
      <c r="E73" s="74"/>
      <c r="F73" s="73"/>
      <c r="G73" s="75"/>
      <c r="H73" s="73"/>
      <c r="I73" s="74"/>
      <c r="J73" s="73"/>
      <c r="K73" s="46"/>
      <c r="L73" s="46"/>
      <c r="M73" s="46"/>
      <c r="N73" s="46"/>
    </row>
    <row r="74" spans="1:14" ht="18.75" customHeight="1" thickBot="1" x14ac:dyDescent="0.35">
      <c r="A74" s="43" t="s">
        <v>65</v>
      </c>
      <c r="B74" s="167"/>
      <c r="C74" s="115"/>
      <c r="D74" s="121">
        <v>1050000000</v>
      </c>
      <c r="E74" s="115"/>
      <c r="F74" s="121">
        <v>1050000000</v>
      </c>
      <c r="G74" s="115"/>
      <c r="H74" s="121">
        <v>1050000000</v>
      </c>
      <c r="I74" s="115"/>
      <c r="J74" s="121">
        <v>1050000000</v>
      </c>
      <c r="K74" s="46"/>
      <c r="L74" s="46"/>
      <c r="M74" s="46"/>
      <c r="N74" s="46"/>
    </row>
    <row r="75" spans="1:14" ht="18.75" customHeight="1" thickTop="1" x14ac:dyDescent="0.3">
      <c r="A75" s="43" t="s">
        <v>83</v>
      </c>
      <c r="B75" s="167"/>
      <c r="C75" s="115"/>
      <c r="D75" s="115">
        <v>1005000000</v>
      </c>
      <c r="E75" s="115"/>
      <c r="F75" s="115">
        <v>887982700</v>
      </c>
      <c r="G75" s="115"/>
      <c r="H75" s="115">
        <v>1005000000</v>
      </c>
      <c r="I75" s="115"/>
      <c r="J75" s="115">
        <v>887982700</v>
      </c>
      <c r="K75" s="46"/>
      <c r="L75" s="46"/>
      <c r="M75" s="46"/>
      <c r="N75" s="46"/>
    </row>
    <row r="76" spans="1:14" ht="18.75" customHeight="1" x14ac:dyDescent="0.3">
      <c r="A76" s="43" t="s">
        <v>66</v>
      </c>
      <c r="B76" s="112">
        <v>17</v>
      </c>
      <c r="C76" s="115"/>
      <c r="D76" s="115">
        <v>348596521</v>
      </c>
      <c r="E76" s="115"/>
      <c r="F76" s="115">
        <v>187228375</v>
      </c>
      <c r="G76" s="115"/>
      <c r="H76" s="115">
        <v>348596521</v>
      </c>
      <c r="I76" s="115"/>
      <c r="J76" s="115">
        <v>187228375</v>
      </c>
      <c r="K76" s="46"/>
      <c r="L76" s="46"/>
      <c r="M76" s="46"/>
      <c r="N76" s="46"/>
    </row>
    <row r="77" spans="1:14" ht="18.75" customHeight="1" x14ac:dyDescent="0.3">
      <c r="A77" s="43" t="s">
        <v>104</v>
      </c>
      <c r="B77" s="112"/>
      <c r="C77" s="115"/>
      <c r="D77" s="115"/>
      <c r="E77" s="115"/>
      <c r="F77" s="115"/>
      <c r="G77" s="115"/>
      <c r="H77" s="115"/>
      <c r="I77" s="115"/>
      <c r="J77" s="115"/>
      <c r="K77" s="46"/>
      <c r="L77" s="46"/>
      <c r="M77" s="46"/>
      <c r="N77" s="46"/>
    </row>
    <row r="78" spans="1:14" ht="18.75" customHeight="1" x14ac:dyDescent="0.3">
      <c r="A78" s="43" t="s">
        <v>105</v>
      </c>
      <c r="B78" s="112">
        <v>19</v>
      </c>
      <c r="C78" s="115"/>
      <c r="D78" s="115">
        <v>-42011799</v>
      </c>
      <c r="E78" s="115"/>
      <c r="F78" s="115">
        <v>-42011799</v>
      </c>
      <c r="G78" s="115"/>
      <c r="H78" s="92">
        <v>0</v>
      </c>
      <c r="I78" s="115"/>
      <c r="J78" s="92">
        <v>0</v>
      </c>
      <c r="K78" s="46"/>
      <c r="L78" s="46"/>
      <c r="M78" s="46"/>
      <c r="N78" s="46"/>
    </row>
    <row r="79" spans="1:14" ht="18.75" customHeight="1" x14ac:dyDescent="0.3">
      <c r="A79" s="43" t="s">
        <v>107</v>
      </c>
      <c r="B79" s="112">
        <v>18</v>
      </c>
      <c r="C79" s="115"/>
      <c r="D79" s="115">
        <v>18009625</v>
      </c>
      <c r="E79" s="115"/>
      <c r="F79" s="115">
        <v>7149366</v>
      </c>
      <c r="G79" s="115"/>
      <c r="H79" s="115">
        <v>18009625</v>
      </c>
      <c r="I79" s="115"/>
      <c r="J79" s="115">
        <v>7149366</v>
      </c>
      <c r="K79" s="46"/>
      <c r="L79" s="46"/>
      <c r="M79" s="46"/>
      <c r="N79" s="46"/>
    </row>
    <row r="80" spans="1:14" ht="18.75" customHeight="1" x14ac:dyDescent="0.3">
      <c r="A80" s="43" t="s">
        <v>54</v>
      </c>
      <c r="B80" s="167"/>
      <c r="C80" s="115"/>
      <c r="D80" s="118"/>
      <c r="E80" s="115"/>
      <c r="F80" s="118"/>
      <c r="G80" s="122"/>
      <c r="H80" s="123"/>
      <c r="I80" s="120"/>
      <c r="J80" s="123"/>
      <c r="K80" s="46"/>
      <c r="L80" s="46"/>
      <c r="M80" s="46"/>
      <c r="N80" s="46"/>
    </row>
    <row r="81" spans="1:14" ht="18.75" customHeight="1" x14ac:dyDescent="0.3">
      <c r="A81" s="43" t="s">
        <v>55</v>
      </c>
      <c r="B81" s="167"/>
      <c r="C81" s="115"/>
      <c r="D81" s="118"/>
      <c r="E81" s="115"/>
      <c r="F81" s="118"/>
      <c r="G81" s="122"/>
      <c r="H81" s="123"/>
      <c r="I81" s="120"/>
      <c r="J81" s="123"/>
      <c r="K81" s="46"/>
      <c r="L81" s="46"/>
      <c r="M81" s="46"/>
      <c r="N81" s="46"/>
    </row>
    <row r="82" spans="1:14" ht="18.75" customHeight="1" x14ac:dyDescent="0.3">
      <c r="A82" s="43" t="s">
        <v>56</v>
      </c>
      <c r="B82" s="184">
        <v>19</v>
      </c>
      <c r="C82" s="115"/>
      <c r="D82" s="115">
        <v>13800000</v>
      </c>
      <c r="E82" s="115"/>
      <c r="F82" s="115">
        <v>8218152</v>
      </c>
      <c r="G82" s="115"/>
      <c r="H82" s="115">
        <v>13800000</v>
      </c>
      <c r="I82" s="115"/>
      <c r="J82" s="115">
        <v>8218152</v>
      </c>
    </row>
    <row r="83" spans="1:14" ht="18.75" customHeight="1" x14ac:dyDescent="0.3">
      <c r="A83" s="43" t="s">
        <v>57</v>
      </c>
      <c r="B83" s="167"/>
      <c r="C83" s="115"/>
      <c r="D83" s="124">
        <v>139465194</v>
      </c>
      <c r="E83" s="115"/>
      <c r="F83" s="124">
        <v>370234200</v>
      </c>
      <c r="G83" s="115"/>
      <c r="H83" s="124">
        <v>181232752</v>
      </c>
      <c r="I83" s="115"/>
      <c r="J83" s="124">
        <v>399241261</v>
      </c>
    </row>
    <row r="84" spans="1:14" s="37" customFormat="1" ht="18.75" customHeight="1" x14ac:dyDescent="0.3">
      <c r="A84" s="30" t="s">
        <v>192</v>
      </c>
      <c r="B84" s="103"/>
      <c r="C84" s="127"/>
      <c r="D84" s="127">
        <f>SUM(D75:D83)</f>
        <v>1482859541</v>
      </c>
      <c r="E84" s="127"/>
      <c r="F84" s="127">
        <f>SUM(F75:F83)</f>
        <v>1418800994</v>
      </c>
      <c r="G84" s="127"/>
      <c r="H84" s="127">
        <f>SUM(H75:H83)</f>
        <v>1566638898</v>
      </c>
      <c r="I84" s="127"/>
      <c r="J84" s="127">
        <f>SUM(J75:J83)</f>
        <v>1489819854</v>
      </c>
    </row>
    <row r="85" spans="1:14" ht="18.75" customHeight="1" x14ac:dyDescent="0.3">
      <c r="A85" s="43" t="s">
        <v>106</v>
      </c>
      <c r="B85" s="184"/>
      <c r="C85" s="115"/>
      <c r="D85" s="115">
        <v>51239319</v>
      </c>
      <c r="E85" s="115"/>
      <c r="F85" s="115">
        <v>34977507</v>
      </c>
      <c r="G85" s="115"/>
      <c r="H85" s="92">
        <v>0</v>
      </c>
      <c r="I85" s="115"/>
      <c r="J85" s="92">
        <v>0</v>
      </c>
    </row>
    <row r="86" spans="1:14" ht="18.75" customHeight="1" x14ac:dyDescent="0.3">
      <c r="A86" s="30" t="s">
        <v>72</v>
      </c>
      <c r="B86" s="167"/>
      <c r="C86" s="14"/>
      <c r="D86" s="28">
        <f>SUM(D84:D85)</f>
        <v>1534098860</v>
      </c>
      <c r="E86" s="14"/>
      <c r="F86" s="28">
        <f>SUM(F84:F85)</f>
        <v>1453778501</v>
      </c>
      <c r="G86" s="14"/>
      <c r="H86" s="28">
        <f>SUM(H84:H85)</f>
        <v>1566638898</v>
      </c>
      <c r="I86" s="14"/>
      <c r="J86" s="28">
        <f>SUM(J84:J85)</f>
        <v>1489819854</v>
      </c>
    </row>
    <row r="87" spans="1:14" ht="15" customHeight="1" x14ac:dyDescent="0.3">
      <c r="A87" s="30"/>
      <c r="B87" s="167"/>
      <c r="C87" s="74"/>
      <c r="D87" s="73"/>
      <c r="E87" s="74"/>
      <c r="F87" s="73"/>
      <c r="G87" s="75"/>
      <c r="H87" s="73"/>
      <c r="I87" s="74"/>
      <c r="J87" s="73"/>
    </row>
    <row r="88" spans="1:14" ht="18.75" customHeight="1" thickBot="1" x14ac:dyDescent="0.35">
      <c r="A88" s="30" t="s">
        <v>73</v>
      </c>
      <c r="B88" s="167"/>
      <c r="C88" s="80"/>
      <c r="D88" s="81">
        <f>SUM(D70,D86)</f>
        <v>2772458097</v>
      </c>
      <c r="E88" s="80"/>
      <c r="F88" s="81">
        <f>SUM(F70,F86)</f>
        <v>2261068120</v>
      </c>
      <c r="G88" s="80"/>
      <c r="H88" s="81">
        <f>SUM(H70,H86)</f>
        <v>2248560948</v>
      </c>
      <c r="I88" s="80"/>
      <c r="J88" s="81">
        <f>SUM(J70,J86)</f>
        <v>1905115689</v>
      </c>
      <c r="K88" s="78"/>
      <c r="L88" s="106"/>
      <c r="M88" s="78"/>
      <c r="N88" s="78"/>
    </row>
    <row r="89" spans="1:14" ht="18.75" customHeight="1" thickTop="1" x14ac:dyDescent="0.3">
      <c r="A89" s="46"/>
      <c r="C89" s="74"/>
      <c r="D89" s="73"/>
      <c r="E89" s="74"/>
      <c r="F89" s="174"/>
      <c r="G89" s="75"/>
      <c r="H89" s="73"/>
      <c r="I89" s="74"/>
      <c r="J89" s="174"/>
      <c r="K89" s="46"/>
      <c r="L89" s="46"/>
      <c r="M89" s="46"/>
      <c r="N89" s="46"/>
    </row>
    <row r="90" spans="1:14" ht="18.75" customHeight="1" x14ac:dyDescent="0.3">
      <c r="A90" s="46"/>
      <c r="C90" s="74"/>
      <c r="D90" s="215">
        <f>D88-D38</f>
        <v>0</v>
      </c>
      <c r="E90" s="215"/>
      <c r="F90" s="215">
        <f>F88-F38</f>
        <v>0</v>
      </c>
      <c r="G90" s="216"/>
      <c r="H90" s="215">
        <f>H88-H38</f>
        <v>0</v>
      </c>
      <c r="I90" s="215"/>
      <c r="J90" s="215">
        <f>J88-J38</f>
        <v>0</v>
      </c>
      <c r="K90" s="215"/>
      <c r="L90" s="215"/>
      <c r="M90" s="46"/>
      <c r="N90" s="46"/>
    </row>
    <row r="91" spans="1:14" ht="18.75" customHeight="1" x14ac:dyDescent="0.3">
      <c r="A91" s="46"/>
      <c r="C91" s="74"/>
      <c r="D91" s="73"/>
      <c r="E91" s="74"/>
      <c r="F91" s="174"/>
      <c r="G91" s="75"/>
      <c r="H91" s="73"/>
      <c r="I91" s="74"/>
      <c r="J91" s="174"/>
      <c r="K91" s="46"/>
      <c r="L91" s="46"/>
      <c r="M91" s="46"/>
      <c r="N91" s="46"/>
    </row>
    <row r="92" spans="1:14" ht="18.75" customHeight="1" x14ac:dyDescent="0.3">
      <c r="A92" s="46"/>
      <c r="C92" s="74"/>
      <c r="D92" s="73"/>
      <c r="E92" s="74"/>
      <c r="F92" s="174"/>
      <c r="G92" s="75"/>
      <c r="H92" s="73"/>
      <c r="I92" s="74"/>
      <c r="J92" s="174"/>
      <c r="K92" s="46"/>
      <c r="L92" s="46"/>
      <c r="M92" s="46"/>
      <c r="N92" s="46"/>
    </row>
    <row r="93" spans="1:14" ht="18.75" customHeight="1" x14ac:dyDescent="0.3">
      <c r="A93" s="46"/>
      <c r="C93" s="74"/>
      <c r="D93" s="73"/>
      <c r="E93" s="74"/>
      <c r="F93" s="174"/>
      <c r="G93" s="75"/>
      <c r="H93" s="73"/>
      <c r="I93" s="74"/>
      <c r="J93" s="174"/>
      <c r="K93" s="46"/>
      <c r="L93" s="46"/>
      <c r="M93" s="46"/>
      <c r="N93" s="46"/>
    </row>
    <row r="94" spans="1:14" ht="18.75" customHeight="1" x14ac:dyDescent="0.3">
      <c r="A94" s="46"/>
      <c r="C94" s="74"/>
      <c r="D94" s="73"/>
      <c r="E94" s="74"/>
      <c r="F94" s="174"/>
      <c r="G94" s="75"/>
      <c r="H94" s="73"/>
      <c r="I94" s="74"/>
      <c r="J94" s="174"/>
      <c r="K94" s="46"/>
      <c r="L94" s="46"/>
      <c r="M94" s="46"/>
      <c r="N94" s="46"/>
    </row>
  </sheetData>
  <mergeCells count="14">
    <mergeCell ref="D47:J47"/>
    <mergeCell ref="D4:F4"/>
    <mergeCell ref="H4:J4"/>
    <mergeCell ref="D5:F5"/>
    <mergeCell ref="H5:J5"/>
    <mergeCell ref="D8:J8"/>
    <mergeCell ref="D43:F43"/>
    <mergeCell ref="H43:J43"/>
    <mergeCell ref="D45:F45"/>
    <mergeCell ref="H45:J45"/>
    <mergeCell ref="D6:F6"/>
    <mergeCell ref="H6:J6"/>
    <mergeCell ref="D44:F44"/>
    <mergeCell ref="H44:J44"/>
  </mergeCells>
  <pageMargins left="0.8" right="0.7" top="0.48" bottom="0.5" header="0.5" footer="0.5"/>
  <pageSetup paperSize="9" scale="79" firstPageNumber="6" fitToHeight="0" orientation="portrait" useFirstPageNumber="1" r:id="rId1"/>
  <headerFooter alignWithMargins="0">
    <oddFooter>&amp;L   The accompanying notes form an integral part of the financial statements.
&amp;C&amp;P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5"/>
  <sheetViews>
    <sheetView view="pageBreakPreview" topLeftCell="A13" zoomScaleNormal="100" zoomScaleSheetLayoutView="100" workbookViewId="0">
      <selection activeCell="A17" sqref="A17"/>
    </sheetView>
  </sheetViews>
  <sheetFormatPr defaultColWidth="9.1796875" defaultRowHeight="18.75" customHeight="1" x14ac:dyDescent="0.3"/>
  <cols>
    <col min="1" max="1" width="43.81640625" style="43" customWidth="1"/>
    <col min="2" max="2" width="8.54296875" style="46" customWidth="1"/>
    <col min="3" max="3" width="1.7265625" style="48" customWidth="1"/>
    <col min="4" max="4" width="14.08984375" style="46" customWidth="1"/>
    <col min="5" max="5" width="1.7265625" style="48" customWidth="1"/>
    <col min="6" max="6" width="14.08984375" style="173" customWidth="1"/>
    <col min="7" max="7" width="1.7265625" style="39" customWidth="1"/>
    <col min="8" max="8" width="14.08984375" style="46" customWidth="1"/>
    <col min="9" max="9" width="1.7265625" style="48" customWidth="1"/>
    <col min="10" max="10" width="14.08984375" style="173" customWidth="1"/>
    <col min="11" max="16384" width="9.1796875" style="46"/>
  </cols>
  <sheetData>
    <row r="1" spans="1:10" ht="18.75" customHeight="1" x14ac:dyDescent="0.35">
      <c r="A1" s="32" t="s">
        <v>96</v>
      </c>
      <c r="F1" s="46"/>
      <c r="J1" s="46"/>
    </row>
    <row r="2" spans="1:10" ht="18.75" customHeight="1" x14ac:dyDescent="0.3">
      <c r="A2" s="33" t="s">
        <v>74</v>
      </c>
      <c r="F2" s="46"/>
      <c r="J2" s="46"/>
    </row>
    <row r="3" spans="1:10" ht="18.75" customHeight="1" x14ac:dyDescent="0.3">
      <c r="A3" s="63"/>
      <c r="F3" s="46"/>
      <c r="J3" s="46"/>
    </row>
    <row r="4" spans="1:10" ht="18.75" customHeight="1" x14ac:dyDescent="0.3">
      <c r="C4" s="46"/>
      <c r="D4" s="240" t="s">
        <v>0</v>
      </c>
      <c r="E4" s="240"/>
      <c r="F4" s="240"/>
      <c r="H4" s="240" t="s">
        <v>36</v>
      </c>
      <c r="I4" s="240"/>
      <c r="J4" s="240"/>
    </row>
    <row r="5" spans="1:10" ht="18.75" customHeight="1" x14ac:dyDescent="0.3">
      <c r="B5" s="169"/>
      <c r="C5" s="169"/>
      <c r="D5" s="240" t="s">
        <v>35</v>
      </c>
      <c r="E5" s="240"/>
      <c r="F5" s="240"/>
      <c r="G5" s="25"/>
      <c r="H5" s="240" t="s">
        <v>35</v>
      </c>
      <c r="I5" s="240"/>
      <c r="J5" s="240"/>
    </row>
    <row r="6" spans="1:10" ht="18.75" customHeight="1" x14ac:dyDescent="0.3">
      <c r="B6" s="169"/>
      <c r="C6" s="169"/>
      <c r="D6" s="245" t="s">
        <v>75</v>
      </c>
      <c r="E6" s="245"/>
      <c r="F6" s="245"/>
      <c r="G6" s="25"/>
      <c r="H6" s="245" t="s">
        <v>75</v>
      </c>
      <c r="I6" s="245"/>
      <c r="J6" s="245"/>
    </row>
    <row r="7" spans="1:10" ht="18.75" customHeight="1" x14ac:dyDescent="0.3">
      <c r="B7" s="169"/>
      <c r="C7" s="169"/>
      <c r="D7" s="243" t="s">
        <v>40</v>
      </c>
      <c r="E7" s="244"/>
      <c r="F7" s="244"/>
      <c r="G7" s="25"/>
      <c r="H7" s="243" t="s">
        <v>40</v>
      </c>
      <c r="I7" s="244"/>
      <c r="J7" s="244"/>
    </row>
    <row r="8" spans="1:10" ht="18.75" customHeight="1" x14ac:dyDescent="0.3">
      <c r="B8" s="167" t="s">
        <v>2</v>
      </c>
      <c r="C8" s="47"/>
      <c r="D8" s="228">
        <v>2020</v>
      </c>
      <c r="E8" s="229"/>
      <c r="F8" s="228">
        <v>2019</v>
      </c>
      <c r="G8" s="229"/>
      <c r="H8" s="228">
        <v>2020</v>
      </c>
      <c r="I8" s="229"/>
      <c r="J8" s="228">
        <v>2019</v>
      </c>
    </row>
    <row r="9" spans="1:10" ht="18.75" customHeight="1" x14ac:dyDescent="0.3">
      <c r="B9" s="167"/>
      <c r="C9" s="167"/>
      <c r="D9" s="239" t="s">
        <v>68</v>
      </c>
      <c r="E9" s="239"/>
      <c r="F9" s="239"/>
      <c r="G9" s="239"/>
      <c r="H9" s="239"/>
      <c r="I9" s="239"/>
      <c r="J9" s="239"/>
    </row>
    <row r="10" spans="1:10" ht="18.75" customHeight="1" x14ac:dyDescent="0.3">
      <c r="A10" s="35" t="s">
        <v>90</v>
      </c>
      <c r="B10" s="167"/>
      <c r="F10" s="46"/>
      <c r="J10" s="46"/>
    </row>
    <row r="11" spans="1:10" ht="18.75" customHeight="1" x14ac:dyDescent="0.3">
      <c r="A11" s="43" t="s">
        <v>108</v>
      </c>
      <c r="B11" s="167">
        <v>5</v>
      </c>
      <c r="D11" s="158">
        <v>689482323</v>
      </c>
      <c r="F11" s="158">
        <v>698721789</v>
      </c>
      <c r="G11" s="118"/>
      <c r="H11" s="118">
        <v>607773050</v>
      </c>
      <c r="I11" s="118"/>
      <c r="J11" s="118">
        <v>662882112</v>
      </c>
    </row>
    <row r="12" spans="1:10" ht="18.75" customHeight="1" x14ac:dyDescent="0.3">
      <c r="A12" s="43" t="s">
        <v>109</v>
      </c>
      <c r="B12" s="167"/>
      <c r="C12" s="115"/>
      <c r="D12" s="115">
        <v>536177000</v>
      </c>
      <c r="E12" s="115"/>
      <c r="F12" s="115">
        <v>359201259</v>
      </c>
      <c r="G12" s="115"/>
      <c r="H12" s="115">
        <v>598471</v>
      </c>
      <c r="I12" s="115"/>
      <c r="J12" s="115">
        <v>6928</v>
      </c>
    </row>
    <row r="13" spans="1:10" ht="18.75" customHeight="1" x14ac:dyDescent="0.3">
      <c r="A13" s="43" t="s">
        <v>111</v>
      </c>
      <c r="B13" s="167"/>
      <c r="C13" s="115"/>
      <c r="D13" s="115">
        <v>169966058</v>
      </c>
      <c r="E13" s="115"/>
      <c r="F13" s="115">
        <v>65250093</v>
      </c>
      <c r="G13" s="115"/>
      <c r="H13" s="151">
        <v>169966058</v>
      </c>
      <c r="I13" s="115"/>
      <c r="J13" s="151">
        <v>65250093</v>
      </c>
    </row>
    <row r="14" spans="1:10" ht="18.75" customHeight="1" x14ac:dyDescent="0.3">
      <c r="A14" s="43" t="s">
        <v>112</v>
      </c>
      <c r="B14" s="167"/>
      <c r="C14" s="115"/>
      <c r="D14" s="115">
        <v>65194362</v>
      </c>
      <c r="E14" s="115"/>
      <c r="F14" s="115">
        <v>111438866</v>
      </c>
      <c r="G14" s="115"/>
      <c r="H14" s="115">
        <v>65194362</v>
      </c>
      <c r="I14" s="115"/>
      <c r="J14" s="115">
        <v>111438866</v>
      </c>
    </row>
    <row r="15" spans="1:10" ht="18.75" customHeight="1" x14ac:dyDescent="0.3">
      <c r="A15" s="43" t="s">
        <v>19</v>
      </c>
      <c r="B15" s="167">
        <v>5</v>
      </c>
      <c r="C15" s="115"/>
      <c r="D15" s="115">
        <v>51899269</v>
      </c>
      <c r="E15" s="115"/>
      <c r="F15" s="115">
        <v>44762161</v>
      </c>
      <c r="G15" s="115"/>
      <c r="H15" s="115">
        <v>51639592</v>
      </c>
      <c r="I15" s="115"/>
      <c r="J15" s="115">
        <v>47058477</v>
      </c>
    </row>
    <row r="16" spans="1:10" ht="18.75" customHeight="1" x14ac:dyDescent="0.3">
      <c r="A16" s="30" t="s">
        <v>91</v>
      </c>
      <c r="B16" s="167">
        <v>20</v>
      </c>
      <c r="C16" s="14"/>
      <c r="D16" s="28">
        <f>SUM(D11:D15)</f>
        <v>1512719012</v>
      </c>
      <c r="E16" s="14"/>
      <c r="F16" s="28">
        <f>SUM(F11:F15)</f>
        <v>1279374168</v>
      </c>
      <c r="G16" s="14"/>
      <c r="H16" s="28">
        <f>SUM(H11:H15)</f>
        <v>895171533</v>
      </c>
      <c r="I16" s="14"/>
      <c r="J16" s="28">
        <f>SUM(J11:J15)</f>
        <v>886636476</v>
      </c>
    </row>
    <row r="17" spans="1:19" ht="18.75" customHeight="1" x14ac:dyDescent="0.3">
      <c r="B17" s="167"/>
      <c r="C17" s="41"/>
      <c r="D17" s="45"/>
      <c r="E17" s="41"/>
      <c r="F17" s="45"/>
      <c r="G17" s="49"/>
      <c r="H17" s="45"/>
      <c r="I17" s="41"/>
      <c r="J17" s="45"/>
    </row>
    <row r="18" spans="1:19" ht="18.75" customHeight="1" x14ac:dyDescent="0.3">
      <c r="A18" s="35" t="s">
        <v>20</v>
      </c>
      <c r="B18" s="167"/>
      <c r="C18" s="41"/>
      <c r="D18" s="45"/>
      <c r="E18" s="41"/>
      <c r="F18" s="45"/>
      <c r="G18" s="49"/>
      <c r="H18" s="45"/>
      <c r="I18" s="41"/>
      <c r="J18" s="45"/>
    </row>
    <row r="19" spans="1:19" ht="18.75" customHeight="1" x14ac:dyDescent="0.3">
      <c r="A19" s="43" t="s">
        <v>110</v>
      </c>
      <c r="B19" s="167">
        <v>5</v>
      </c>
      <c r="C19" s="118"/>
      <c r="D19" s="118">
        <v>435789240</v>
      </c>
      <c r="E19" s="118"/>
      <c r="F19" s="118">
        <v>468946151</v>
      </c>
      <c r="G19" s="118"/>
      <c r="H19" s="118">
        <v>425804250</v>
      </c>
      <c r="I19" s="118"/>
      <c r="J19" s="118">
        <v>458718460</v>
      </c>
    </row>
    <row r="20" spans="1:19" ht="18.75" customHeight="1" x14ac:dyDescent="0.3">
      <c r="A20" s="43" t="s">
        <v>238</v>
      </c>
      <c r="B20" s="167">
        <v>8</v>
      </c>
      <c r="C20" s="118"/>
      <c r="D20" s="118">
        <v>322314642</v>
      </c>
      <c r="E20" s="118"/>
      <c r="F20" s="118">
        <v>215242232</v>
      </c>
      <c r="G20" s="118"/>
      <c r="H20" s="118">
        <v>241277</v>
      </c>
      <c r="I20" s="118"/>
      <c r="J20" s="118">
        <v>6374</v>
      </c>
    </row>
    <row r="21" spans="1:19" ht="18.75" customHeight="1" x14ac:dyDescent="0.3">
      <c r="A21" s="43" t="s">
        <v>115</v>
      </c>
      <c r="B21" s="167"/>
      <c r="C21" s="118"/>
      <c r="D21" s="118">
        <v>77665549</v>
      </c>
      <c r="E21" s="118"/>
      <c r="F21" s="118">
        <v>37227070</v>
      </c>
      <c r="G21" s="118"/>
      <c r="H21" s="118">
        <v>77665549</v>
      </c>
      <c r="I21" s="118"/>
      <c r="J21" s="118">
        <v>37227070</v>
      </c>
    </row>
    <row r="22" spans="1:19" ht="18.75" customHeight="1" x14ac:dyDescent="0.3">
      <c r="A22" s="43" t="s">
        <v>113</v>
      </c>
      <c r="B22" s="167"/>
      <c r="C22" s="115"/>
      <c r="D22" s="115">
        <v>293557764</v>
      </c>
      <c r="E22" s="115"/>
      <c r="F22" s="115">
        <v>196820324</v>
      </c>
      <c r="G22" s="115"/>
      <c r="H22" s="115">
        <v>59024315</v>
      </c>
      <c r="I22" s="115"/>
      <c r="J22" s="115">
        <v>77937416</v>
      </c>
    </row>
    <row r="23" spans="1:19" ht="18.75" customHeight="1" x14ac:dyDescent="0.3">
      <c r="A23" s="43" t="s">
        <v>38</v>
      </c>
      <c r="B23" s="167">
        <v>5</v>
      </c>
      <c r="C23" s="115"/>
      <c r="D23" s="115">
        <v>216201651</v>
      </c>
      <c r="E23" s="115"/>
      <c r="F23" s="115">
        <v>241001012</v>
      </c>
      <c r="G23" s="115"/>
      <c r="H23" s="115">
        <v>161644911</v>
      </c>
      <c r="I23" s="115"/>
      <c r="J23" s="115">
        <v>190942035</v>
      </c>
      <c r="K23" s="118"/>
      <c r="L23" s="118"/>
      <c r="M23" s="118"/>
      <c r="N23" s="118"/>
      <c r="O23" s="118"/>
      <c r="P23" s="118"/>
      <c r="Q23" s="118"/>
    </row>
    <row r="24" spans="1:19" ht="18.75" customHeight="1" x14ac:dyDescent="0.3">
      <c r="A24" s="30" t="s">
        <v>21</v>
      </c>
      <c r="B24" s="167">
        <v>22</v>
      </c>
      <c r="C24" s="14"/>
      <c r="D24" s="28">
        <f>SUM(D19:D23)</f>
        <v>1345528846</v>
      </c>
      <c r="E24" s="14"/>
      <c r="F24" s="28">
        <f>SUM(F19:F23)</f>
        <v>1159236789</v>
      </c>
      <c r="G24" s="14"/>
      <c r="H24" s="28">
        <f>SUM(H19:H23)</f>
        <v>724380302</v>
      </c>
      <c r="I24" s="14"/>
      <c r="J24" s="28">
        <f>SUM(J19:J23)</f>
        <v>764831355</v>
      </c>
    </row>
    <row r="25" spans="1:19" ht="18.75" customHeight="1" x14ac:dyDescent="0.3">
      <c r="B25" s="167"/>
      <c r="C25" s="41"/>
      <c r="D25" s="45"/>
      <c r="E25" s="41"/>
      <c r="F25" s="45"/>
      <c r="G25" s="49"/>
      <c r="H25" s="45"/>
      <c r="I25" s="41"/>
      <c r="J25" s="45"/>
    </row>
    <row r="26" spans="1:19" s="37" customFormat="1" ht="18.75" customHeight="1" x14ac:dyDescent="0.3">
      <c r="A26" s="30" t="s">
        <v>193</v>
      </c>
      <c r="B26" s="103"/>
      <c r="C26" s="14"/>
      <c r="D26" s="233">
        <f>D16-D24</f>
        <v>167190166</v>
      </c>
      <c r="E26" s="14"/>
      <c r="F26" s="233">
        <f>F16-F24</f>
        <v>120137379</v>
      </c>
      <c r="G26" s="234"/>
      <c r="H26" s="233">
        <f>H16-H24</f>
        <v>170791231</v>
      </c>
      <c r="I26" s="14"/>
      <c r="J26" s="233">
        <f>J16-J24</f>
        <v>121805121</v>
      </c>
    </row>
    <row r="27" spans="1:19" ht="18.75" customHeight="1" x14ac:dyDescent="0.3">
      <c r="A27" s="43" t="s">
        <v>39</v>
      </c>
      <c r="B27" s="167">
        <v>5</v>
      </c>
      <c r="C27" s="115"/>
      <c r="D27" s="115">
        <v>-25828748</v>
      </c>
      <c r="E27" s="115"/>
      <c r="F27" s="115">
        <v>-9643884</v>
      </c>
      <c r="G27" s="115"/>
      <c r="H27" s="115">
        <v>-11915772</v>
      </c>
      <c r="I27" s="115"/>
      <c r="J27" s="115">
        <v>-6608918</v>
      </c>
    </row>
    <row r="28" spans="1:19" ht="18.75" customHeight="1" x14ac:dyDescent="0.3">
      <c r="A28" s="43" t="s">
        <v>114</v>
      </c>
      <c r="B28" s="167"/>
      <c r="C28" s="115"/>
      <c r="D28" s="115">
        <v>-53330772</v>
      </c>
      <c r="E28" s="115"/>
      <c r="F28" s="115">
        <v>-74823378</v>
      </c>
      <c r="G28" s="115"/>
      <c r="H28" s="115">
        <v>-53330772</v>
      </c>
      <c r="I28" s="115"/>
      <c r="J28" s="115">
        <v>-74823378</v>
      </c>
      <c r="K28" s="118"/>
      <c r="L28" s="118"/>
      <c r="M28" s="118"/>
      <c r="N28" s="118"/>
      <c r="O28" s="118"/>
      <c r="P28" s="118"/>
      <c r="Q28" s="118"/>
    </row>
    <row r="29" spans="1:19" ht="18.75" customHeight="1" x14ac:dyDescent="0.3">
      <c r="A29" s="43" t="s">
        <v>194</v>
      </c>
      <c r="B29" s="167"/>
      <c r="C29" s="115"/>
      <c r="D29" s="124">
        <v>32068976</v>
      </c>
      <c r="E29" s="115"/>
      <c r="F29" s="124">
        <v>39574296</v>
      </c>
      <c r="G29" s="115"/>
      <c r="H29" s="124">
        <v>32068976</v>
      </c>
      <c r="I29" s="115"/>
      <c r="J29" s="124">
        <v>39576511</v>
      </c>
      <c r="K29" s="118"/>
      <c r="L29" s="118"/>
      <c r="M29" s="118"/>
      <c r="N29" s="118"/>
      <c r="O29" s="118"/>
      <c r="P29" s="118"/>
      <c r="Q29" s="118"/>
    </row>
    <row r="30" spans="1:19" ht="18.75" customHeight="1" x14ac:dyDescent="0.3">
      <c r="A30" s="30" t="s">
        <v>116</v>
      </c>
      <c r="B30" s="167">
        <v>20</v>
      </c>
      <c r="C30" s="14"/>
      <c r="D30" s="14">
        <f>SUM(D26:D29)</f>
        <v>120099622</v>
      </c>
      <c r="E30" s="14"/>
      <c r="F30" s="14">
        <f>SUM(F26:F29)</f>
        <v>75244413</v>
      </c>
      <c r="G30" s="14"/>
      <c r="H30" s="14">
        <f>SUM(H26:H29)</f>
        <v>137613663</v>
      </c>
      <c r="I30" s="14"/>
      <c r="J30" s="14">
        <f>SUM(J26:J29)</f>
        <v>79949336</v>
      </c>
    </row>
    <row r="31" spans="1:19" ht="18.75" customHeight="1" x14ac:dyDescent="0.3">
      <c r="A31" s="43" t="s">
        <v>61</v>
      </c>
      <c r="B31" s="167">
        <v>23</v>
      </c>
      <c r="C31" s="115"/>
      <c r="D31" s="115">
        <v>-22476279</v>
      </c>
      <c r="E31" s="115"/>
      <c r="F31" s="115">
        <v>-17438436</v>
      </c>
      <c r="G31" s="115"/>
      <c r="H31" s="115">
        <v>-27702604</v>
      </c>
      <c r="I31" s="115"/>
      <c r="J31" s="115">
        <v>-17586301</v>
      </c>
      <c r="M31" s="114"/>
      <c r="N31" s="114"/>
      <c r="O31" s="114"/>
      <c r="P31" s="114"/>
      <c r="Q31" s="114"/>
      <c r="R31" s="114"/>
      <c r="S31" s="114"/>
    </row>
    <row r="32" spans="1:19" s="37" customFormat="1" ht="19.5" customHeight="1" thickBot="1" x14ac:dyDescent="0.35">
      <c r="A32" s="30" t="s">
        <v>117</v>
      </c>
      <c r="B32" s="167"/>
      <c r="C32" s="14"/>
      <c r="D32" s="52">
        <f>SUM(D30:D31)</f>
        <v>97623343</v>
      </c>
      <c r="E32" s="14"/>
      <c r="F32" s="52">
        <f>SUM(F30:F31)</f>
        <v>57805977</v>
      </c>
      <c r="G32" s="14"/>
      <c r="H32" s="52">
        <f>SUM(H30:H31)</f>
        <v>109911059</v>
      </c>
      <c r="I32" s="14"/>
      <c r="J32" s="52">
        <f>SUM(J30:J31)</f>
        <v>62363035</v>
      </c>
    </row>
    <row r="33" spans="1:10" s="37" customFormat="1" ht="19.5" customHeight="1" thickTop="1" x14ac:dyDescent="0.3">
      <c r="A33" s="30"/>
      <c r="B33" s="167"/>
      <c r="C33" s="14"/>
      <c r="D33" s="14"/>
      <c r="E33" s="14"/>
      <c r="F33" s="14"/>
      <c r="G33" s="14"/>
      <c r="H33" s="14"/>
      <c r="I33" s="14"/>
      <c r="J33" s="14"/>
    </row>
    <row r="34" spans="1:10" s="37" customFormat="1" ht="19.5" customHeight="1" x14ac:dyDescent="0.3">
      <c r="A34" s="30" t="s">
        <v>76</v>
      </c>
      <c r="B34" s="167"/>
      <c r="C34" s="14"/>
      <c r="D34" s="14"/>
      <c r="E34" s="14"/>
      <c r="F34" s="14"/>
      <c r="G34" s="14"/>
      <c r="H34" s="14"/>
      <c r="I34" s="14"/>
      <c r="J34" s="14"/>
    </row>
    <row r="35" spans="1:10" s="37" customFormat="1" ht="19.5" customHeight="1" x14ac:dyDescent="0.3">
      <c r="A35" s="35" t="s">
        <v>163</v>
      </c>
      <c r="B35" s="167"/>
      <c r="C35" s="14"/>
      <c r="D35" s="14"/>
      <c r="E35" s="14"/>
      <c r="F35" s="14"/>
      <c r="G35" s="14"/>
      <c r="H35" s="14"/>
      <c r="I35" s="14"/>
      <c r="J35" s="14"/>
    </row>
    <row r="36" spans="1:10" s="37" customFormat="1" ht="19.5" customHeight="1" x14ac:dyDescent="0.3">
      <c r="A36" s="35" t="s">
        <v>162</v>
      </c>
      <c r="B36" s="221"/>
      <c r="C36" s="14"/>
      <c r="D36" s="14"/>
      <c r="E36" s="14"/>
      <c r="F36" s="14"/>
      <c r="G36" s="14"/>
      <c r="H36" s="14"/>
      <c r="I36" s="14"/>
      <c r="J36" s="14"/>
    </row>
    <row r="37" spans="1:10" s="37" customFormat="1" ht="19.5" customHeight="1" x14ac:dyDescent="0.3">
      <c r="A37" s="43" t="s">
        <v>77</v>
      </c>
      <c r="B37" s="167">
        <v>16</v>
      </c>
      <c r="C37" s="41"/>
      <c r="D37" s="92">
        <v>0</v>
      </c>
      <c r="E37" s="41"/>
      <c r="F37" s="115">
        <v>4113658</v>
      </c>
      <c r="G37" s="41"/>
      <c r="H37" s="92">
        <v>0</v>
      </c>
      <c r="I37" s="41"/>
      <c r="J37" s="151">
        <v>3297587</v>
      </c>
    </row>
    <row r="38" spans="1:10" s="37" customFormat="1" ht="19.5" customHeight="1" x14ac:dyDescent="0.3">
      <c r="A38" s="43" t="s">
        <v>86</v>
      </c>
      <c r="B38" s="167"/>
      <c r="C38" s="41"/>
      <c r="D38" s="92"/>
      <c r="E38" s="41"/>
      <c r="F38" s="115"/>
      <c r="G38" s="41"/>
      <c r="H38" s="92"/>
      <c r="I38" s="41"/>
      <c r="J38" s="104"/>
    </row>
    <row r="39" spans="1:10" s="37" customFormat="1" ht="19.5" customHeight="1" x14ac:dyDescent="0.3">
      <c r="A39" s="43" t="s">
        <v>164</v>
      </c>
      <c r="B39" s="167">
        <v>23</v>
      </c>
      <c r="C39" s="41"/>
      <c r="D39" s="237">
        <v>0</v>
      </c>
      <c r="E39" s="41"/>
      <c r="F39" s="124">
        <v>-822732</v>
      </c>
      <c r="G39" s="41"/>
      <c r="H39" s="237">
        <v>0</v>
      </c>
      <c r="I39" s="41"/>
      <c r="J39" s="213">
        <v>-659517</v>
      </c>
    </row>
    <row r="40" spans="1:10" s="37" customFormat="1" ht="19.5" customHeight="1" x14ac:dyDescent="0.3">
      <c r="A40" s="30" t="s">
        <v>166</v>
      </c>
      <c r="B40" s="167"/>
      <c r="C40" s="14"/>
      <c r="D40" s="14"/>
      <c r="E40" s="14"/>
      <c r="F40" s="14"/>
      <c r="G40" s="14"/>
      <c r="H40" s="14"/>
      <c r="I40" s="14"/>
      <c r="J40" s="14"/>
    </row>
    <row r="41" spans="1:10" s="37" customFormat="1" ht="19.5" customHeight="1" x14ac:dyDescent="0.3">
      <c r="A41" s="30" t="s">
        <v>165</v>
      </c>
      <c r="B41" s="167"/>
      <c r="C41" s="14"/>
      <c r="D41" s="192">
        <f>SUM(D37:D39)</f>
        <v>0</v>
      </c>
      <c r="E41" s="14"/>
      <c r="F41" s="164">
        <f>SUM(F37:F39)</f>
        <v>3290926</v>
      </c>
      <c r="G41" s="14"/>
      <c r="H41" s="192">
        <f>SUM(H37:H39)</f>
        <v>0</v>
      </c>
      <c r="I41" s="14"/>
      <c r="J41" s="192">
        <f>SUM(J37:J39)</f>
        <v>2638070</v>
      </c>
    </row>
    <row r="42" spans="1:10" s="37" customFormat="1" ht="19.5" customHeight="1" x14ac:dyDescent="0.3">
      <c r="A42" s="30" t="s">
        <v>195</v>
      </c>
      <c r="B42" s="167"/>
      <c r="C42" s="14"/>
      <c r="D42" s="14"/>
      <c r="E42" s="14"/>
      <c r="F42" s="14"/>
      <c r="G42" s="14"/>
      <c r="H42" s="14"/>
      <c r="I42" s="14"/>
      <c r="J42" s="14"/>
    </row>
    <row r="43" spans="1:10" s="37" customFormat="1" ht="19.5" customHeight="1" x14ac:dyDescent="0.3">
      <c r="A43" s="30" t="s">
        <v>92</v>
      </c>
      <c r="B43" s="167"/>
      <c r="C43" s="14"/>
      <c r="D43" s="192">
        <f>SUM(D39:D41)</f>
        <v>0</v>
      </c>
      <c r="E43" s="14"/>
      <c r="F43" s="164">
        <f>F41</f>
        <v>3290926</v>
      </c>
      <c r="G43" s="107"/>
      <c r="H43" s="192">
        <f>H41</f>
        <v>0</v>
      </c>
      <c r="I43" s="107"/>
      <c r="J43" s="192">
        <f>J41</f>
        <v>2638070</v>
      </c>
    </row>
    <row r="44" spans="1:10" s="37" customFormat="1" ht="19.5" customHeight="1" x14ac:dyDescent="0.3">
      <c r="A44" s="30"/>
      <c r="B44" s="232"/>
      <c r="C44" s="14"/>
      <c r="D44" s="14"/>
      <c r="E44" s="14"/>
      <c r="F44" s="14"/>
      <c r="G44" s="107"/>
      <c r="H44" s="140"/>
      <c r="I44" s="107"/>
      <c r="J44" s="140"/>
    </row>
    <row r="45" spans="1:10" ht="18.75" customHeight="1" thickBot="1" x14ac:dyDescent="0.35">
      <c r="A45" s="37" t="s">
        <v>78</v>
      </c>
      <c r="B45" s="167"/>
      <c r="C45" s="14"/>
      <c r="D45" s="29">
        <f>D32+D41</f>
        <v>97623343</v>
      </c>
      <c r="E45" s="14"/>
      <c r="F45" s="29">
        <f>F32+F41</f>
        <v>61096903</v>
      </c>
      <c r="G45" s="14"/>
      <c r="H45" s="29">
        <f>H32+H41</f>
        <v>109911059</v>
      </c>
      <c r="I45" s="14"/>
      <c r="J45" s="29">
        <f>J32+J41</f>
        <v>65001105</v>
      </c>
    </row>
    <row r="46" spans="1:10" ht="18.75" customHeight="1" thickTop="1" x14ac:dyDescent="0.3">
      <c r="A46" s="46"/>
      <c r="B46" s="167"/>
      <c r="C46" s="41"/>
      <c r="D46" s="41"/>
      <c r="E46" s="41"/>
      <c r="F46" s="41"/>
      <c r="G46" s="49"/>
      <c r="H46" s="41"/>
      <c r="I46" s="41"/>
      <c r="J46" s="41"/>
    </row>
    <row r="47" spans="1:10" ht="18.75" customHeight="1" x14ac:dyDescent="0.35">
      <c r="A47" s="32" t="s">
        <v>96</v>
      </c>
      <c r="F47" s="46"/>
      <c r="J47" s="46"/>
    </row>
    <row r="48" spans="1:10" ht="18.75" customHeight="1" x14ac:dyDescent="0.3">
      <c r="A48" s="33" t="s">
        <v>74</v>
      </c>
      <c r="F48" s="46"/>
      <c r="J48" s="46"/>
    </row>
    <row r="49" spans="1:10" ht="18.75" customHeight="1" x14ac:dyDescent="0.3">
      <c r="A49" s="63"/>
      <c r="F49" s="46"/>
      <c r="J49" s="46"/>
    </row>
    <row r="50" spans="1:10" ht="18.75" customHeight="1" x14ac:dyDescent="0.3">
      <c r="C50" s="46"/>
      <c r="D50" s="240" t="s">
        <v>0</v>
      </c>
      <c r="E50" s="240"/>
      <c r="F50" s="240"/>
      <c r="H50" s="240" t="s">
        <v>36</v>
      </c>
      <c r="I50" s="240"/>
      <c r="J50" s="240"/>
    </row>
    <row r="51" spans="1:10" ht="18.75" customHeight="1" x14ac:dyDescent="0.3">
      <c r="B51" s="169"/>
      <c r="C51" s="169"/>
      <c r="D51" s="240" t="s">
        <v>35</v>
      </c>
      <c r="E51" s="240"/>
      <c r="F51" s="240"/>
      <c r="G51" s="25"/>
      <c r="H51" s="240" t="s">
        <v>35</v>
      </c>
      <c r="I51" s="240"/>
      <c r="J51" s="240"/>
    </row>
    <row r="52" spans="1:10" ht="18.75" customHeight="1" x14ac:dyDescent="0.3">
      <c r="B52" s="169"/>
      <c r="C52" s="169"/>
      <c r="D52" s="245" t="s">
        <v>75</v>
      </c>
      <c r="E52" s="245"/>
      <c r="F52" s="245"/>
      <c r="G52" s="25"/>
      <c r="H52" s="245" t="s">
        <v>75</v>
      </c>
      <c r="I52" s="245"/>
      <c r="J52" s="245"/>
    </row>
    <row r="53" spans="1:10" ht="18.75" customHeight="1" x14ac:dyDescent="0.3">
      <c r="B53" s="169"/>
      <c r="C53" s="169"/>
      <c r="D53" s="243" t="s">
        <v>40</v>
      </c>
      <c r="E53" s="244"/>
      <c r="F53" s="244"/>
      <c r="G53" s="25"/>
      <c r="H53" s="243" t="s">
        <v>40</v>
      </c>
      <c r="I53" s="244"/>
      <c r="J53" s="244"/>
    </row>
    <row r="54" spans="1:10" ht="18.75" customHeight="1" x14ac:dyDescent="0.3">
      <c r="B54" s="167" t="s">
        <v>2</v>
      </c>
      <c r="C54" s="47"/>
      <c r="D54" s="228">
        <v>2020</v>
      </c>
      <c r="E54" s="229"/>
      <c r="F54" s="228">
        <v>2019</v>
      </c>
      <c r="G54" s="229"/>
      <c r="H54" s="228">
        <v>2020</v>
      </c>
      <c r="I54" s="229"/>
      <c r="J54" s="228">
        <v>2019</v>
      </c>
    </row>
    <row r="55" spans="1:10" ht="18.75" customHeight="1" x14ac:dyDescent="0.3">
      <c r="B55" s="167"/>
      <c r="C55" s="167"/>
      <c r="D55" s="239" t="s">
        <v>68</v>
      </c>
      <c r="E55" s="239"/>
      <c r="F55" s="239"/>
      <c r="G55" s="239"/>
      <c r="H55" s="239"/>
      <c r="I55" s="239"/>
      <c r="J55" s="239"/>
    </row>
    <row r="56" spans="1:10" s="37" customFormat="1" ht="18.75" customHeight="1" x14ac:dyDescent="0.3">
      <c r="A56" s="30" t="s">
        <v>167</v>
      </c>
      <c r="B56" s="103"/>
      <c r="C56" s="103"/>
      <c r="D56" s="103"/>
      <c r="E56" s="103"/>
      <c r="F56" s="103"/>
      <c r="G56" s="103"/>
      <c r="H56" s="103"/>
      <c r="I56" s="103"/>
      <c r="J56" s="103"/>
    </row>
    <row r="57" spans="1:10" ht="18.75" customHeight="1" x14ac:dyDescent="0.3">
      <c r="A57" s="43" t="s">
        <v>118</v>
      </c>
      <c r="B57" s="167"/>
      <c r="C57" s="167"/>
      <c r="D57" s="115">
        <v>102057948</v>
      </c>
      <c r="E57" s="167"/>
      <c r="F57" s="115">
        <v>57987536</v>
      </c>
      <c r="G57" s="167"/>
      <c r="H57" s="115">
        <v>109911059</v>
      </c>
      <c r="I57" s="185"/>
      <c r="J57" s="115">
        <v>62363035</v>
      </c>
    </row>
    <row r="58" spans="1:10" ht="18.75" customHeight="1" x14ac:dyDescent="0.3">
      <c r="A58" s="43" t="s">
        <v>119</v>
      </c>
      <c r="B58" s="167"/>
      <c r="C58" s="167"/>
      <c r="D58" s="124">
        <v>-4434605</v>
      </c>
      <c r="E58" s="167"/>
      <c r="F58" s="124">
        <v>-181559</v>
      </c>
      <c r="G58" s="167"/>
      <c r="H58" s="161">
        <v>0</v>
      </c>
      <c r="I58" s="167"/>
      <c r="J58" s="161">
        <v>0</v>
      </c>
    </row>
    <row r="59" spans="1:10" s="37" customFormat="1" ht="18.75" customHeight="1" thickBot="1" x14ac:dyDescent="0.35">
      <c r="A59" s="30" t="s">
        <v>117</v>
      </c>
      <c r="B59" s="103"/>
      <c r="C59" s="103"/>
      <c r="D59" s="29">
        <f>D32</f>
        <v>97623343</v>
      </c>
      <c r="E59" s="103"/>
      <c r="F59" s="29">
        <f>F32</f>
        <v>57805977</v>
      </c>
      <c r="G59" s="103"/>
      <c r="H59" s="29">
        <f>SUM(H57:H58)</f>
        <v>109911059</v>
      </c>
      <c r="I59" s="103"/>
      <c r="J59" s="29">
        <f>SUM(J57:J58)</f>
        <v>62363035</v>
      </c>
    </row>
    <row r="60" spans="1:10" ht="18.75" customHeight="1" thickTop="1" x14ac:dyDescent="0.3">
      <c r="B60" s="167"/>
      <c r="C60" s="167"/>
      <c r="D60" s="167"/>
      <c r="E60" s="167"/>
      <c r="F60" s="226"/>
      <c r="G60" s="167"/>
      <c r="H60" s="167"/>
      <c r="I60" s="167"/>
      <c r="J60" s="226"/>
    </row>
    <row r="61" spans="1:10" s="37" customFormat="1" ht="18.75" customHeight="1" x14ac:dyDescent="0.3">
      <c r="A61" s="30" t="s">
        <v>120</v>
      </c>
      <c r="B61" s="103"/>
      <c r="C61" s="103"/>
      <c r="D61" s="103"/>
      <c r="E61" s="103"/>
      <c r="F61" s="103"/>
      <c r="G61" s="103"/>
      <c r="H61" s="103"/>
      <c r="I61" s="103"/>
      <c r="J61" s="103"/>
    </row>
    <row r="62" spans="1:10" ht="18.75" customHeight="1" x14ac:dyDescent="0.3">
      <c r="A62" s="43" t="s">
        <v>118</v>
      </c>
      <c r="B62" s="167"/>
      <c r="C62" s="167"/>
      <c r="D62" s="115">
        <v>102057948</v>
      </c>
      <c r="E62" s="167"/>
      <c r="F62" s="115">
        <v>61248981</v>
      </c>
      <c r="G62" s="167"/>
      <c r="H62" s="115">
        <v>109911059</v>
      </c>
      <c r="I62" s="167"/>
      <c r="J62" s="115">
        <v>65001105</v>
      </c>
    </row>
    <row r="63" spans="1:10" ht="18.75" customHeight="1" x14ac:dyDescent="0.3">
      <c r="A63" s="43" t="s">
        <v>119</v>
      </c>
      <c r="B63" s="167"/>
      <c r="C63" s="167"/>
      <c r="D63" s="124">
        <v>-4434605</v>
      </c>
      <c r="E63" s="167"/>
      <c r="F63" s="124">
        <v>-152078</v>
      </c>
      <c r="G63" s="167"/>
      <c r="H63" s="161">
        <v>0</v>
      </c>
      <c r="I63" s="167"/>
      <c r="J63" s="161">
        <v>0</v>
      </c>
    </row>
    <row r="64" spans="1:10" s="37" customFormat="1" ht="18.75" customHeight="1" thickBot="1" x14ac:dyDescent="0.35">
      <c r="A64" s="30" t="s">
        <v>168</v>
      </c>
      <c r="B64" s="103"/>
      <c r="C64" s="103"/>
      <c r="D64" s="29">
        <f>D45</f>
        <v>97623343</v>
      </c>
      <c r="E64" s="103"/>
      <c r="F64" s="29">
        <f>F45</f>
        <v>61096903</v>
      </c>
      <c r="G64" s="103"/>
      <c r="H64" s="29">
        <f>SUM(H62:H63)</f>
        <v>109911059</v>
      </c>
      <c r="I64" s="103"/>
      <c r="J64" s="29">
        <f>SUM(J62:J63)</f>
        <v>65001105</v>
      </c>
    </row>
    <row r="65" spans="1:12" ht="18.75" customHeight="1" thickTop="1" x14ac:dyDescent="0.3">
      <c r="B65" s="167"/>
      <c r="C65" s="167"/>
      <c r="D65" s="167"/>
      <c r="E65" s="167"/>
      <c r="F65" s="226"/>
      <c r="G65" s="167"/>
      <c r="H65" s="167"/>
      <c r="I65" s="167"/>
      <c r="J65" s="226"/>
    </row>
    <row r="66" spans="1:12" ht="18.75" customHeight="1" thickBot="1" x14ac:dyDescent="0.35">
      <c r="A66" s="35" t="s">
        <v>121</v>
      </c>
      <c r="B66" s="167">
        <v>24</v>
      </c>
      <c r="C66" s="167"/>
      <c r="D66" s="210">
        <v>0.11</v>
      </c>
      <c r="E66" s="211"/>
      <c r="F66" s="210">
        <f>F57/'BL 6-7'!F75</f>
        <v>6.530255150241103E-2</v>
      </c>
      <c r="G66" s="211"/>
      <c r="H66" s="210">
        <v>0.12</v>
      </c>
      <c r="I66" s="211"/>
      <c r="J66" s="210">
        <f>J57/'BL 6-7'!J75</f>
        <v>7.0230011237831541E-2</v>
      </c>
    </row>
    <row r="67" spans="1:12" ht="18.75" customHeight="1" thickTop="1" x14ac:dyDescent="0.3">
      <c r="B67" s="167"/>
      <c r="C67" s="167"/>
      <c r="D67" s="167"/>
      <c r="E67" s="167"/>
      <c r="F67" s="167"/>
      <c r="G67" s="167"/>
      <c r="H67" s="167"/>
      <c r="I67" s="167"/>
      <c r="J67" s="167"/>
    </row>
    <row r="68" spans="1:12" ht="18.75" customHeight="1" x14ac:dyDescent="0.3">
      <c r="B68" s="167"/>
      <c r="C68" s="167"/>
      <c r="D68" s="115"/>
      <c r="E68" s="185"/>
      <c r="F68" s="115"/>
      <c r="G68" s="185"/>
      <c r="H68" s="115"/>
      <c r="I68" s="185"/>
      <c r="J68" s="115"/>
    </row>
    <row r="69" spans="1:12" s="48" customFormat="1" ht="18.75" customHeight="1" x14ac:dyDescent="0.3">
      <c r="A69" s="53"/>
      <c r="B69" s="11"/>
      <c r="C69" s="51"/>
      <c r="D69" s="50"/>
      <c r="E69" s="51"/>
      <c r="F69" s="177"/>
      <c r="G69" s="51"/>
      <c r="H69" s="56"/>
      <c r="I69" s="51"/>
      <c r="J69" s="178"/>
    </row>
    <row r="70" spans="1:12" s="48" customFormat="1" ht="18.75" customHeight="1" x14ac:dyDescent="0.3">
      <c r="A70" s="54"/>
      <c r="B70" s="193"/>
      <c r="C70" s="107"/>
      <c r="D70" s="107"/>
      <c r="E70" s="107"/>
      <c r="F70" s="194"/>
      <c r="G70" s="107"/>
      <c r="H70" s="107"/>
      <c r="I70" s="107"/>
      <c r="J70" s="194"/>
      <c r="K70" s="92"/>
      <c r="L70" s="92"/>
    </row>
    <row r="71" spans="1:12" ht="18.75" customHeight="1" x14ac:dyDescent="0.65">
      <c r="A71" s="200"/>
      <c r="B71" s="201"/>
      <c r="C71" s="199"/>
      <c r="D71" s="198">
        <v>43465</v>
      </c>
      <c r="E71" s="199"/>
      <c r="F71" s="198">
        <v>43100</v>
      </c>
      <c r="G71" s="199"/>
      <c r="H71" s="198">
        <v>43465</v>
      </c>
      <c r="I71" s="199"/>
      <c r="J71" s="198">
        <v>43100</v>
      </c>
      <c r="K71" s="200"/>
      <c r="L71" s="200"/>
    </row>
    <row r="72" spans="1:12" s="48" customFormat="1" ht="18.75" customHeight="1" x14ac:dyDescent="0.65">
      <c r="A72" s="202" t="s">
        <v>153</v>
      </c>
      <c r="B72" s="203">
        <v>6800000</v>
      </c>
      <c r="C72" s="204"/>
      <c r="D72" s="204">
        <f>B72</f>
        <v>6800000</v>
      </c>
      <c r="E72" s="204"/>
      <c r="F72" s="204"/>
      <c r="G72" s="204"/>
      <c r="H72" s="204">
        <f>B72</f>
        <v>6800000</v>
      </c>
      <c r="I72" s="199"/>
      <c r="J72" s="205"/>
      <c r="K72" s="200"/>
      <c r="L72" s="200"/>
    </row>
    <row r="73" spans="1:12" ht="18.75" customHeight="1" x14ac:dyDescent="0.65">
      <c r="A73" s="206">
        <v>43153</v>
      </c>
      <c r="B73" s="203">
        <v>1500000</v>
      </c>
      <c r="C73" s="204"/>
      <c r="D73" s="204">
        <f>H73</f>
        <v>1286301</v>
      </c>
      <c r="E73" s="204"/>
      <c r="F73" s="204"/>
      <c r="G73" s="204"/>
      <c r="H73" s="204">
        <f>ROUND(B73*(H71-A73+1)/(365),0)</f>
        <v>1286301</v>
      </c>
      <c r="I73" s="199"/>
      <c r="J73" s="205"/>
      <c r="K73" s="200"/>
      <c r="L73" s="200"/>
    </row>
    <row r="74" spans="1:12" ht="18.75" customHeight="1" x14ac:dyDescent="0.65">
      <c r="A74" s="206">
        <v>43291</v>
      </c>
      <c r="B74" s="203">
        <v>430000</v>
      </c>
      <c r="C74" s="204"/>
      <c r="D74" s="204">
        <f>H74</f>
        <v>206164</v>
      </c>
      <c r="E74" s="204"/>
      <c r="F74" s="204"/>
      <c r="G74" s="204"/>
      <c r="H74" s="204">
        <f>ROUND(B74*(H71-A74+1)/(365),0)</f>
        <v>206164</v>
      </c>
      <c r="I74" s="199"/>
      <c r="J74" s="205"/>
      <c r="K74" s="200"/>
      <c r="L74" s="200"/>
    </row>
    <row r="75" spans="1:12" ht="18.75" customHeight="1" x14ac:dyDescent="0.65">
      <c r="A75" s="206">
        <v>43459</v>
      </c>
      <c r="B75" s="203">
        <v>149827</v>
      </c>
      <c r="C75" s="204"/>
      <c r="D75" s="204">
        <f>H75</f>
        <v>2873</v>
      </c>
      <c r="E75" s="204"/>
      <c r="F75" s="204"/>
      <c r="G75" s="204"/>
      <c r="H75" s="204">
        <f>ROUND(B75*(H71-A75+1)/(365),0)</f>
        <v>2873</v>
      </c>
      <c r="I75" s="199"/>
      <c r="J75" s="205"/>
      <c r="K75" s="200"/>
      <c r="L75" s="200"/>
    </row>
    <row r="76" spans="1:12" ht="18.75" customHeight="1" x14ac:dyDescent="0.65">
      <c r="A76" s="206"/>
      <c r="B76" s="203"/>
      <c r="C76" s="204"/>
      <c r="D76" s="204"/>
      <c r="E76" s="204"/>
      <c r="F76" s="204"/>
      <c r="G76" s="204"/>
      <c r="H76" s="204"/>
      <c r="I76" s="199"/>
      <c r="J76" s="205"/>
      <c r="K76" s="200"/>
      <c r="L76" s="200"/>
    </row>
    <row r="77" spans="1:12" ht="18.75" customHeight="1" thickBot="1" x14ac:dyDescent="0.7">
      <c r="A77" s="202" t="s">
        <v>154</v>
      </c>
      <c r="B77" s="203"/>
      <c r="C77" s="204"/>
      <c r="D77" s="207">
        <f>SUM(D72:D75)</f>
        <v>8295338</v>
      </c>
      <c r="E77" s="204"/>
      <c r="F77" s="204"/>
      <c r="G77" s="204"/>
      <c r="H77" s="207">
        <f>SUM(H72:H75)</f>
        <v>8295338</v>
      </c>
      <c r="I77" s="199"/>
      <c r="J77" s="205"/>
      <c r="K77" s="200"/>
      <c r="L77" s="200"/>
    </row>
    <row r="78" spans="1:12" ht="18.75" customHeight="1" thickTop="1" x14ac:dyDescent="0.65">
      <c r="A78" s="200"/>
      <c r="B78" s="201"/>
      <c r="C78" s="199"/>
      <c r="D78" s="205">
        <f>ROUND(D77*10^2,0)</f>
        <v>829533800</v>
      </c>
      <c r="E78" s="199"/>
      <c r="F78" s="205"/>
      <c r="G78" s="199"/>
      <c r="H78" s="205">
        <f>ROUND(H77*10^2,0)</f>
        <v>829533800</v>
      </c>
      <c r="I78" s="199"/>
      <c r="J78" s="205"/>
      <c r="K78" s="200"/>
      <c r="L78" s="200"/>
    </row>
    <row r="79" spans="1:12" ht="18.75" customHeight="1" x14ac:dyDescent="0.65">
      <c r="A79" s="200"/>
      <c r="B79" s="201"/>
      <c r="C79" s="199"/>
      <c r="D79" s="205"/>
      <c r="E79" s="199"/>
      <c r="F79" s="205"/>
      <c r="G79" s="199"/>
      <c r="H79" s="205"/>
      <c r="I79" s="199"/>
      <c r="J79" s="205"/>
      <c r="K79" s="200"/>
      <c r="L79" s="200"/>
    </row>
    <row r="80" spans="1:12" ht="18.75" customHeight="1" x14ac:dyDescent="0.65">
      <c r="A80" s="202" t="s">
        <v>153</v>
      </c>
      <c r="B80" s="203"/>
      <c r="C80" s="199"/>
      <c r="D80" s="205"/>
      <c r="E80" s="199"/>
      <c r="F80" s="204">
        <v>2000000</v>
      </c>
      <c r="G80" s="199"/>
      <c r="H80" s="205"/>
      <c r="I80" s="199"/>
      <c r="J80" s="204">
        <v>2000000</v>
      </c>
      <c r="K80" s="200"/>
      <c r="L80" s="200"/>
    </row>
    <row r="81" spans="1:12" ht="18.75" customHeight="1" x14ac:dyDescent="0.65">
      <c r="A81" s="208">
        <v>43010</v>
      </c>
      <c r="B81" s="203">
        <v>4800000</v>
      </c>
      <c r="C81" s="199"/>
      <c r="D81" s="205"/>
      <c r="E81" s="199"/>
      <c r="F81" s="204">
        <f>J81</f>
        <v>1196712</v>
      </c>
      <c r="G81" s="199"/>
      <c r="H81" s="204"/>
      <c r="I81" s="199"/>
      <c r="J81" s="204">
        <f>ROUND(B81*(J71-A81+1)/(365),0)</f>
        <v>1196712</v>
      </c>
      <c r="K81" s="200"/>
      <c r="L81" s="200"/>
    </row>
    <row r="82" spans="1:12" ht="18.75" customHeight="1" thickBot="1" x14ac:dyDescent="0.7">
      <c r="A82" s="202" t="s">
        <v>154</v>
      </c>
      <c r="B82" s="203"/>
      <c r="C82" s="199"/>
      <c r="D82" s="205"/>
      <c r="E82" s="199"/>
      <c r="F82" s="207">
        <f>SUM(F80:F81)</f>
        <v>3196712</v>
      </c>
      <c r="G82" s="199"/>
      <c r="H82" s="205">
        <f>F61/F82</f>
        <v>0</v>
      </c>
      <c r="I82" s="199"/>
      <c r="J82" s="207">
        <f>SUM(J80:J81)</f>
        <v>3196712</v>
      </c>
      <c r="K82" s="209">
        <f>J61/J82</f>
        <v>0</v>
      </c>
      <c r="L82" s="200"/>
    </row>
    <row r="83" spans="1:12" ht="18.75" customHeight="1" thickTop="1" x14ac:dyDescent="0.65">
      <c r="A83" s="200"/>
      <c r="B83" s="201"/>
      <c r="C83" s="199"/>
      <c r="D83" s="205"/>
      <c r="E83" s="199"/>
      <c r="F83" s="205"/>
      <c r="G83" s="199"/>
      <c r="H83" s="205"/>
      <c r="I83" s="199"/>
      <c r="J83" s="205"/>
      <c r="K83" s="200"/>
      <c r="L83" s="200"/>
    </row>
    <row r="84" spans="1:12" ht="18.75" customHeight="1" x14ac:dyDescent="0.3">
      <c r="B84" s="196"/>
      <c r="C84" s="92"/>
      <c r="D84" s="196"/>
      <c r="E84" s="92"/>
      <c r="F84" s="197"/>
      <c r="G84" s="195"/>
      <c r="H84" s="196"/>
      <c r="I84" s="92"/>
      <c r="J84" s="197"/>
      <c r="K84" s="196"/>
      <c r="L84" s="196"/>
    </row>
    <row r="85" spans="1:12" ht="18.75" customHeight="1" x14ac:dyDescent="0.3">
      <c r="B85" s="196"/>
      <c r="C85" s="92"/>
      <c r="D85" s="196"/>
      <c r="E85" s="92"/>
      <c r="F85" s="197"/>
      <c r="G85" s="195"/>
      <c r="H85" s="196"/>
      <c r="I85" s="92"/>
      <c r="J85" s="197"/>
      <c r="K85" s="196"/>
      <c r="L85" s="196"/>
    </row>
  </sheetData>
  <mergeCells count="18">
    <mergeCell ref="D7:F7"/>
    <mergeCell ref="H7:J7"/>
    <mergeCell ref="D9:J9"/>
    <mergeCell ref="D4:F4"/>
    <mergeCell ref="H4:J4"/>
    <mergeCell ref="D6:F6"/>
    <mergeCell ref="H6:J6"/>
    <mergeCell ref="D5:F5"/>
    <mergeCell ref="H5:J5"/>
    <mergeCell ref="D53:F53"/>
    <mergeCell ref="H53:J53"/>
    <mergeCell ref="D55:J55"/>
    <mergeCell ref="D50:F50"/>
    <mergeCell ref="H50:J50"/>
    <mergeCell ref="D51:F51"/>
    <mergeCell ref="H51:J51"/>
    <mergeCell ref="D52:F52"/>
    <mergeCell ref="H52:J52"/>
  </mergeCells>
  <phoneticPr fontId="9" type="noConversion"/>
  <pageMargins left="0.8" right="0.7" top="0.48" bottom="0.5" header="0.5" footer="0.5"/>
  <pageSetup paperSize="9" scale="76" firstPageNumber="8" fitToHeight="2" orientation="portrait" useFirstPageNumber="1" r:id="rId1"/>
  <headerFooter alignWithMargins="0">
    <oddFooter>&amp;L   The accompanying notes form an integral part of the financial statements.
&amp;C&amp;P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4"/>
  <sheetViews>
    <sheetView view="pageBreakPreview" topLeftCell="A20" zoomScaleNormal="60" zoomScaleSheetLayoutView="100" workbookViewId="0">
      <selection activeCell="L30" sqref="L30"/>
    </sheetView>
  </sheetViews>
  <sheetFormatPr defaultColWidth="9.1796875" defaultRowHeight="20.25" customHeight="1" x14ac:dyDescent="0.3"/>
  <cols>
    <col min="1" max="1" width="57.1796875" style="46" customWidth="1"/>
    <col min="2" max="2" width="6.26953125" style="46" customWidth="1"/>
    <col min="3" max="3" width="1.7265625" style="46" customWidth="1"/>
    <col min="4" max="4" width="13.7265625" style="46" customWidth="1"/>
    <col min="5" max="5" width="1.7265625" style="46" customWidth="1"/>
    <col min="6" max="6" width="15.90625" style="46" bestFit="1" customWidth="1"/>
    <col min="7" max="7" width="1.7265625" style="46" customWidth="1"/>
    <col min="8" max="8" width="14.36328125" style="46" customWidth="1"/>
    <col min="9" max="9" width="1.7265625" style="46" customWidth="1"/>
    <col min="10" max="10" width="14.36328125" style="46" customWidth="1"/>
    <col min="11" max="11" width="1.7265625" style="46" customWidth="1"/>
    <col min="12" max="12" width="13.08984375" style="46" customWidth="1"/>
    <col min="13" max="13" width="1.7265625" style="46" customWidth="1"/>
    <col min="14" max="14" width="14.36328125" style="46" customWidth="1"/>
    <col min="15" max="15" width="1.7265625" style="46" customWidth="1"/>
    <col min="16" max="16" width="13.26953125" style="46" customWidth="1"/>
    <col min="17" max="17" width="1.7265625" style="46" customWidth="1"/>
    <col min="18" max="18" width="13.90625" style="46" customWidth="1"/>
    <col min="19" max="19" width="1.7265625" style="46" customWidth="1"/>
    <col min="20" max="20" width="13.6328125" style="46" customWidth="1"/>
    <col min="21" max="21" width="13.54296875" style="46" bestFit="1" customWidth="1"/>
    <col min="22" max="16384" width="9.1796875" style="46"/>
  </cols>
  <sheetData>
    <row r="1" spans="1:20" s="97" customFormat="1" ht="20.25" customHeight="1" x14ac:dyDescent="0.45">
      <c r="A1" s="32" t="s">
        <v>96</v>
      </c>
      <c r="B1" s="96"/>
    </row>
    <row r="2" spans="1:20" s="16" customFormat="1" ht="20.25" customHeight="1" x14ac:dyDescent="0.35">
      <c r="A2" s="33" t="s">
        <v>79</v>
      </c>
      <c r="B2" s="33"/>
      <c r="F2" s="98"/>
      <c r="H2" s="98"/>
      <c r="J2" s="98"/>
    </row>
    <row r="4" spans="1:20" ht="20.25" customHeight="1" x14ac:dyDescent="0.3">
      <c r="A4" s="227"/>
      <c r="B4" s="227"/>
      <c r="C4" s="227"/>
      <c r="D4" s="240" t="s">
        <v>48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</row>
    <row r="5" spans="1:20" ht="20.25" customHeight="1" x14ac:dyDescent="0.3">
      <c r="A5" s="227"/>
      <c r="B5" s="227"/>
      <c r="C5" s="228"/>
      <c r="E5" s="228"/>
      <c r="F5" s="228"/>
      <c r="G5" s="228"/>
      <c r="H5" s="228"/>
      <c r="I5" s="228"/>
      <c r="J5" s="228"/>
      <c r="K5" s="228"/>
      <c r="L5" s="246" t="s">
        <v>43</v>
      </c>
      <c r="M5" s="246"/>
      <c r="N5" s="246"/>
      <c r="O5" s="229"/>
      <c r="P5" s="229"/>
      <c r="Q5" s="229"/>
      <c r="R5" s="229"/>
      <c r="S5" s="229"/>
      <c r="T5" s="228"/>
    </row>
    <row r="6" spans="1:20" ht="20.25" customHeight="1" x14ac:dyDescent="0.3">
      <c r="A6" s="227"/>
      <c r="B6" s="227"/>
      <c r="C6" s="228"/>
      <c r="E6" s="228"/>
      <c r="F6" s="228"/>
      <c r="G6" s="228"/>
      <c r="H6" s="228" t="s">
        <v>122</v>
      </c>
      <c r="I6" s="228"/>
      <c r="J6" s="228"/>
      <c r="K6" s="228"/>
      <c r="L6" s="229"/>
      <c r="M6" s="229"/>
      <c r="N6" s="229"/>
      <c r="O6" s="229"/>
      <c r="P6" s="229"/>
      <c r="Q6" s="229"/>
      <c r="R6" s="229"/>
      <c r="S6" s="229"/>
      <c r="T6" s="228"/>
    </row>
    <row r="7" spans="1:20" ht="20.25" customHeight="1" x14ac:dyDescent="0.3">
      <c r="A7" s="227"/>
      <c r="B7" s="227"/>
      <c r="C7" s="228"/>
      <c r="E7" s="228"/>
      <c r="F7" s="228"/>
      <c r="G7" s="228"/>
      <c r="H7" s="228" t="s">
        <v>123</v>
      </c>
      <c r="I7" s="228"/>
      <c r="J7" s="228"/>
      <c r="K7" s="228"/>
      <c r="L7" s="229"/>
      <c r="M7" s="229"/>
      <c r="N7" s="229"/>
      <c r="O7" s="229"/>
      <c r="P7" s="229" t="s">
        <v>127</v>
      </c>
      <c r="Q7" s="229"/>
      <c r="R7" s="229"/>
      <c r="S7" s="229"/>
      <c r="T7" s="228"/>
    </row>
    <row r="8" spans="1:20" ht="20.25" customHeight="1" x14ac:dyDescent="0.3">
      <c r="A8" s="227"/>
      <c r="B8" s="227"/>
      <c r="C8" s="228"/>
      <c r="D8" s="228" t="s">
        <v>32</v>
      </c>
      <c r="E8" s="228"/>
      <c r="H8" s="228" t="s">
        <v>124</v>
      </c>
      <c r="J8" s="228"/>
      <c r="L8" s="228"/>
      <c r="M8" s="228"/>
      <c r="P8" s="228" t="s">
        <v>128</v>
      </c>
      <c r="R8" s="228"/>
      <c r="T8" s="228"/>
    </row>
    <row r="9" spans="1:20" ht="20.25" customHeight="1" x14ac:dyDescent="0.3">
      <c r="A9" s="227"/>
      <c r="B9" s="227"/>
      <c r="C9" s="228"/>
      <c r="D9" s="228" t="s">
        <v>169</v>
      </c>
      <c r="E9" s="228"/>
      <c r="F9" s="228" t="s">
        <v>44</v>
      </c>
      <c r="H9" s="228" t="s">
        <v>125</v>
      </c>
      <c r="J9" s="228"/>
      <c r="L9" s="228" t="s">
        <v>49</v>
      </c>
      <c r="M9" s="228"/>
      <c r="P9" s="228" t="s">
        <v>129</v>
      </c>
      <c r="R9" s="228" t="s">
        <v>132</v>
      </c>
      <c r="T9" s="228" t="s">
        <v>29</v>
      </c>
    </row>
    <row r="10" spans="1:20" ht="20.25" customHeight="1" x14ac:dyDescent="0.3">
      <c r="A10" s="227"/>
      <c r="B10" s="57" t="s">
        <v>2</v>
      </c>
      <c r="C10" s="228"/>
      <c r="D10" s="228" t="s">
        <v>31</v>
      </c>
      <c r="E10" s="228"/>
      <c r="F10" s="228" t="s">
        <v>177</v>
      </c>
      <c r="G10" s="228"/>
      <c r="H10" s="228" t="s">
        <v>126</v>
      </c>
      <c r="I10" s="228"/>
      <c r="J10" s="228" t="s">
        <v>107</v>
      </c>
      <c r="K10" s="228"/>
      <c r="L10" s="228" t="s">
        <v>45</v>
      </c>
      <c r="M10" s="228"/>
      <c r="N10" s="228" t="s">
        <v>46</v>
      </c>
      <c r="O10" s="228"/>
      <c r="P10" s="228" t="s">
        <v>130</v>
      </c>
      <c r="Q10" s="228"/>
      <c r="R10" s="228" t="s">
        <v>131</v>
      </c>
      <c r="S10" s="228"/>
      <c r="T10" s="228" t="s">
        <v>28</v>
      </c>
    </row>
    <row r="11" spans="1:20" ht="20.25" customHeight="1" x14ac:dyDescent="0.3">
      <c r="A11" s="99"/>
      <c r="B11" s="57"/>
      <c r="C11" s="57"/>
      <c r="D11" s="239" t="s">
        <v>68</v>
      </c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</row>
    <row r="12" spans="1:20" ht="20.25" customHeight="1" x14ac:dyDescent="0.3">
      <c r="A12" s="31" t="s">
        <v>94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spans="1:20" s="44" customFormat="1" ht="20.25" customHeight="1" x14ac:dyDescent="0.3">
      <c r="A13" s="109" t="s">
        <v>222</v>
      </c>
      <c r="B13" s="110"/>
      <c r="C13" s="111"/>
      <c r="D13" s="155">
        <v>887982700</v>
      </c>
      <c r="E13" s="111"/>
      <c r="F13" s="155">
        <v>187228375</v>
      </c>
      <c r="G13" s="111"/>
      <c r="H13" s="155">
        <v>-42011799</v>
      </c>
      <c r="I13" s="111"/>
      <c r="J13" s="155">
        <v>0</v>
      </c>
      <c r="K13" s="111"/>
      <c r="L13" s="155">
        <v>5100000</v>
      </c>
      <c r="M13" s="111"/>
      <c r="N13" s="155">
        <v>316097158</v>
      </c>
      <c r="O13" s="111"/>
      <c r="P13" s="111">
        <v>1354396434</v>
      </c>
      <c r="Q13" s="111"/>
      <c r="R13" s="111">
        <v>22372798</v>
      </c>
      <c r="S13" s="111"/>
      <c r="T13" s="111">
        <v>1376769232</v>
      </c>
    </row>
    <row r="14" spans="1:20" ht="14" customHeight="1" x14ac:dyDescent="0.3">
      <c r="A14" s="31"/>
      <c r="B14" s="57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0" ht="20.25" customHeight="1" x14ac:dyDescent="0.3">
      <c r="A15" s="30" t="s">
        <v>41</v>
      </c>
      <c r="B15" s="226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</row>
    <row r="16" spans="1:20" ht="20.25" customHeight="1" x14ac:dyDescent="0.3">
      <c r="A16" s="71" t="s">
        <v>203</v>
      </c>
      <c r="B16" s="226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</row>
    <row r="17" spans="1:21" ht="20.25" customHeight="1" x14ac:dyDescent="0.3">
      <c r="A17" s="182" t="s">
        <v>136</v>
      </c>
      <c r="B17" s="226">
        <v>18</v>
      </c>
      <c r="C17" s="128"/>
      <c r="D17" s="157">
        <v>0</v>
      </c>
      <c r="E17" s="128"/>
      <c r="F17" s="157">
        <v>0</v>
      </c>
      <c r="G17" s="128"/>
      <c r="H17" s="157">
        <v>0</v>
      </c>
      <c r="I17" s="128"/>
      <c r="J17" s="144">
        <v>7149366</v>
      </c>
      <c r="K17" s="86"/>
      <c r="L17" s="157">
        <v>0</v>
      </c>
      <c r="M17" s="86"/>
      <c r="N17" s="157">
        <v>0</v>
      </c>
      <c r="O17" s="128"/>
      <c r="P17" s="129">
        <f>SUM(D17:N17)</f>
        <v>7149366</v>
      </c>
      <c r="Q17" s="86"/>
      <c r="R17" s="157">
        <v>0</v>
      </c>
      <c r="S17" s="128"/>
      <c r="T17" s="131">
        <f>SUM(P17:R17)</f>
        <v>7149366</v>
      </c>
    </row>
    <row r="18" spans="1:21" s="37" customFormat="1" ht="20.25" customHeight="1" x14ac:dyDescent="0.3">
      <c r="A18" s="102" t="s">
        <v>204</v>
      </c>
      <c r="B18" s="226"/>
      <c r="C18" s="130"/>
      <c r="D18" s="179">
        <f>SUM(D17)</f>
        <v>0</v>
      </c>
      <c r="E18" s="130"/>
      <c r="F18" s="179">
        <f>SUM(F17)</f>
        <v>0</v>
      </c>
      <c r="G18" s="127"/>
      <c r="H18" s="179">
        <f>SUM(H17)</f>
        <v>0</v>
      </c>
      <c r="I18" s="127"/>
      <c r="J18" s="139">
        <f>SUM(J17)</f>
        <v>7149366</v>
      </c>
      <c r="K18" s="107"/>
      <c r="L18" s="179">
        <f>SUM(L17)</f>
        <v>0</v>
      </c>
      <c r="M18" s="107"/>
      <c r="N18" s="179">
        <f>SUM(N17)</f>
        <v>0</v>
      </c>
      <c r="O18" s="127"/>
      <c r="P18" s="136">
        <f>SUM(P17)</f>
        <v>7149366</v>
      </c>
      <c r="Q18" s="127"/>
      <c r="R18" s="179">
        <f>SUM(R17)</f>
        <v>0</v>
      </c>
      <c r="S18" s="127"/>
      <c r="T18" s="180">
        <f>SUM(T17)</f>
        <v>7149366</v>
      </c>
    </row>
    <row r="19" spans="1:21" ht="14" customHeight="1" x14ac:dyDescent="0.3">
      <c r="A19" s="31"/>
      <c r="B19" s="226"/>
      <c r="C19" s="133"/>
      <c r="D19" s="133"/>
      <c r="E19" s="133"/>
      <c r="F19" s="133"/>
      <c r="G19" s="126"/>
      <c r="H19" s="133"/>
      <c r="I19" s="126"/>
      <c r="J19" s="133"/>
      <c r="K19" s="126"/>
      <c r="L19" s="108"/>
      <c r="M19" s="126"/>
      <c r="N19" s="108"/>
      <c r="O19" s="126"/>
      <c r="P19" s="126"/>
      <c r="Q19" s="126"/>
      <c r="R19" s="126"/>
      <c r="S19" s="126"/>
      <c r="T19" s="133"/>
    </row>
    <row r="20" spans="1:21" ht="20.25" customHeight="1" x14ac:dyDescent="0.3">
      <c r="A20" s="220" t="s">
        <v>134</v>
      </c>
      <c r="B20" s="226"/>
      <c r="C20" s="133"/>
      <c r="D20" s="133"/>
      <c r="E20" s="133"/>
      <c r="F20" s="133"/>
      <c r="G20" s="126"/>
      <c r="H20" s="133"/>
      <c r="I20" s="126"/>
      <c r="J20" s="133"/>
      <c r="K20" s="126"/>
      <c r="L20" s="108"/>
      <c r="M20" s="126"/>
      <c r="N20" s="108"/>
      <c r="O20" s="126"/>
      <c r="P20" s="126"/>
      <c r="Q20" s="126"/>
      <c r="R20" s="126"/>
      <c r="S20" s="126"/>
      <c r="T20" s="133"/>
    </row>
    <row r="21" spans="1:21" ht="20.25" customHeight="1" x14ac:dyDescent="0.3">
      <c r="A21" s="154" t="s">
        <v>170</v>
      </c>
      <c r="B21" s="226">
        <v>9</v>
      </c>
      <c r="C21" s="128"/>
      <c r="D21" s="157">
        <v>0</v>
      </c>
      <c r="E21" s="128"/>
      <c r="F21" s="157">
        <v>0</v>
      </c>
      <c r="G21" s="128"/>
      <c r="H21" s="157">
        <v>0</v>
      </c>
      <c r="I21" s="119"/>
      <c r="J21" s="157">
        <v>0</v>
      </c>
      <c r="K21" s="86"/>
      <c r="L21" s="157">
        <v>0</v>
      </c>
      <c r="M21" s="119"/>
      <c r="N21" s="151">
        <v>-3993787</v>
      </c>
      <c r="O21" s="119"/>
      <c r="P21" s="119">
        <f>SUM(D21:N21)</f>
        <v>-3993787</v>
      </c>
      <c r="Q21" s="119"/>
      <c r="R21" s="119">
        <v>12756787</v>
      </c>
      <c r="S21" s="119"/>
      <c r="T21" s="128">
        <f>SUM(P21:R21)</f>
        <v>8763000</v>
      </c>
    </row>
    <row r="22" spans="1:21" ht="20.25" customHeight="1" x14ac:dyDescent="0.3">
      <c r="A22" s="220" t="s">
        <v>135</v>
      </c>
      <c r="B22" s="226"/>
      <c r="C22" s="133"/>
      <c r="D22" s="179">
        <f>SUM(D21:D21)</f>
        <v>0</v>
      </c>
      <c r="E22" s="130"/>
      <c r="F22" s="179">
        <f>SUM(F21:F21)</f>
        <v>0</v>
      </c>
      <c r="G22" s="127"/>
      <c r="H22" s="179">
        <f>SUM(H21:H21)</f>
        <v>0</v>
      </c>
      <c r="I22" s="126"/>
      <c r="J22" s="179">
        <v>0</v>
      </c>
      <c r="K22" s="107"/>
      <c r="L22" s="179">
        <f>SUM(L21:L21)</f>
        <v>0</v>
      </c>
      <c r="M22" s="126"/>
      <c r="N22" s="139">
        <f>SUM(N21:N21)</f>
        <v>-3993787</v>
      </c>
      <c r="O22" s="126"/>
      <c r="P22" s="139">
        <f>SUM(P21:P21)</f>
        <v>-3993787</v>
      </c>
      <c r="Q22" s="126"/>
      <c r="R22" s="139">
        <f>SUM(R21:R21)</f>
        <v>12756787</v>
      </c>
      <c r="S22" s="126"/>
      <c r="T22" s="139">
        <f>SUM(T21:T21)</f>
        <v>8763000</v>
      </c>
    </row>
    <row r="23" spans="1:21" s="37" customFormat="1" ht="20.25" customHeight="1" x14ac:dyDescent="0.3">
      <c r="A23" s="37" t="s">
        <v>133</v>
      </c>
      <c r="B23" s="226"/>
      <c r="C23" s="44"/>
      <c r="D23" s="212">
        <f>SUM(D18,D22)</f>
        <v>0</v>
      </c>
      <c r="E23" s="128"/>
      <c r="F23" s="212">
        <f>SUM(F18,F22)</f>
        <v>0</v>
      </c>
      <c r="G23" s="128"/>
      <c r="H23" s="212">
        <f>SUM(H18,H22)</f>
        <v>0</v>
      </c>
      <c r="I23" s="44"/>
      <c r="J23" s="137">
        <f>SUM(J18,J22)</f>
        <v>7149366</v>
      </c>
      <c r="K23" s="44"/>
      <c r="L23" s="156">
        <f>SUM(L18,L22)</f>
        <v>0</v>
      </c>
      <c r="M23" s="44"/>
      <c r="N23" s="137">
        <f>SUM(N18,N22)</f>
        <v>-3993787</v>
      </c>
      <c r="O23" s="44"/>
      <c r="P23" s="137">
        <f>SUM(P18,P22)</f>
        <v>3155579</v>
      </c>
      <c r="Q23" s="44"/>
      <c r="R23" s="137">
        <f>SUM(R18,R22)</f>
        <v>12756787</v>
      </c>
      <c r="S23" s="44"/>
      <c r="T23" s="137">
        <f>SUM(T18,T22)</f>
        <v>15912366</v>
      </c>
    </row>
    <row r="24" spans="1:21" s="37" customFormat="1" ht="14" customHeight="1" x14ac:dyDescent="0.3">
      <c r="B24" s="226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</row>
    <row r="25" spans="1:21" ht="20.25" customHeight="1" x14ac:dyDescent="0.3">
      <c r="A25" s="37" t="s">
        <v>80</v>
      </c>
      <c r="B25" s="5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4"/>
      <c r="N25" s="87"/>
      <c r="O25" s="87"/>
      <c r="P25" s="87"/>
      <c r="Q25" s="87"/>
      <c r="R25" s="87"/>
      <c r="S25" s="87"/>
      <c r="T25" s="87"/>
    </row>
    <row r="26" spans="1:21" s="48" customFormat="1" ht="20.25" customHeight="1" x14ac:dyDescent="0.3">
      <c r="A26" s="125" t="s">
        <v>196</v>
      </c>
      <c r="B26" s="11"/>
      <c r="C26" s="104"/>
      <c r="D26" s="157">
        <v>0</v>
      </c>
      <c r="E26" s="104"/>
      <c r="F26" s="157">
        <v>0</v>
      </c>
      <c r="G26" s="104"/>
      <c r="H26" s="157">
        <v>0</v>
      </c>
      <c r="I26" s="104"/>
      <c r="J26" s="157">
        <v>0</v>
      </c>
      <c r="K26" s="104"/>
      <c r="L26" s="157">
        <v>0</v>
      </c>
      <c r="M26" s="88"/>
      <c r="N26" s="128">
        <v>57987536</v>
      </c>
      <c r="O26" s="86"/>
      <c r="P26" s="128">
        <f>SUM(D26:N26)</f>
        <v>57987536</v>
      </c>
      <c r="Q26" s="86"/>
      <c r="R26" s="128">
        <v>-181559</v>
      </c>
      <c r="S26" s="86"/>
      <c r="T26" s="165">
        <f>SUM(P26:R26)</f>
        <v>57805977</v>
      </c>
      <c r="U26" s="115"/>
    </row>
    <row r="27" spans="1:21" s="48" customFormat="1" ht="20.25" customHeight="1" x14ac:dyDescent="0.3">
      <c r="A27" s="125" t="s">
        <v>76</v>
      </c>
      <c r="B27" s="11"/>
      <c r="C27" s="104"/>
      <c r="D27" s="157">
        <v>0</v>
      </c>
      <c r="E27" s="104"/>
      <c r="F27" s="157">
        <v>0</v>
      </c>
      <c r="G27" s="104"/>
      <c r="H27" s="157">
        <v>0</v>
      </c>
      <c r="I27" s="104"/>
      <c r="J27" s="157">
        <v>0</v>
      </c>
      <c r="K27" s="104"/>
      <c r="L27" s="157">
        <v>0</v>
      </c>
      <c r="M27" s="88"/>
      <c r="N27" s="128">
        <v>3261445</v>
      </c>
      <c r="O27" s="86"/>
      <c r="P27" s="128">
        <f>SUM(D27:N27)</f>
        <v>3261445</v>
      </c>
      <c r="Q27" s="86"/>
      <c r="R27" s="144">
        <v>29481</v>
      </c>
      <c r="S27" s="86"/>
      <c r="T27" s="131">
        <f t="shared" ref="T27" si="0">SUM(P27:R27)</f>
        <v>3290926</v>
      </c>
    </row>
    <row r="28" spans="1:21" ht="20.25" customHeight="1" x14ac:dyDescent="0.3">
      <c r="A28" s="37" t="s">
        <v>197</v>
      </c>
      <c r="B28" s="188"/>
      <c r="C28" s="106"/>
      <c r="D28" s="179">
        <v>0</v>
      </c>
      <c r="E28" s="106"/>
      <c r="F28" s="179">
        <v>0</v>
      </c>
      <c r="G28" s="106"/>
      <c r="H28" s="179">
        <v>0</v>
      </c>
      <c r="I28" s="106"/>
      <c r="J28" s="179">
        <f ca="1">SUM(J26:J28)</f>
        <v>0</v>
      </c>
      <c r="K28" s="106"/>
      <c r="L28" s="179">
        <v>0</v>
      </c>
      <c r="M28" s="82"/>
      <c r="N28" s="132">
        <f>SUM(N26:N27)</f>
        <v>61248981</v>
      </c>
      <c r="O28" s="86"/>
      <c r="P28" s="132">
        <f>SUM(P26:P27)</f>
        <v>61248981</v>
      </c>
      <c r="Q28" s="86"/>
      <c r="R28" s="132">
        <f>SUM(R26:R27)</f>
        <v>-152078</v>
      </c>
      <c r="S28" s="86"/>
      <c r="T28" s="137">
        <f>SUM(T26:T27)</f>
        <v>61096903</v>
      </c>
      <c r="U28" s="118"/>
    </row>
    <row r="29" spans="1:21" ht="14" customHeight="1" x14ac:dyDescent="0.3">
      <c r="A29" s="37"/>
      <c r="B29" s="188"/>
      <c r="C29" s="106"/>
      <c r="D29" s="107"/>
      <c r="E29" s="106"/>
      <c r="F29" s="107"/>
      <c r="G29" s="106"/>
      <c r="H29" s="107"/>
      <c r="I29" s="106"/>
      <c r="J29" s="107"/>
      <c r="K29" s="106"/>
      <c r="L29" s="107"/>
      <c r="M29" s="82"/>
      <c r="N29" s="133"/>
      <c r="O29" s="86"/>
      <c r="P29" s="86"/>
      <c r="Q29" s="86"/>
      <c r="R29" s="86"/>
      <c r="S29" s="86"/>
      <c r="T29" s="127"/>
    </row>
    <row r="30" spans="1:21" ht="20.25" customHeight="1" x14ac:dyDescent="0.3">
      <c r="A30" s="154" t="s">
        <v>84</v>
      </c>
      <c r="B30" s="57" t="s">
        <v>151</v>
      </c>
      <c r="C30" s="85"/>
      <c r="D30" s="157">
        <v>0</v>
      </c>
      <c r="E30" s="104"/>
      <c r="F30" s="157">
        <v>0</v>
      </c>
      <c r="G30" s="104"/>
      <c r="H30" s="157">
        <v>0</v>
      </c>
      <c r="I30" s="104"/>
      <c r="J30" s="157">
        <v>0</v>
      </c>
      <c r="K30" s="84"/>
      <c r="L30" s="84">
        <v>3118152</v>
      </c>
      <c r="M30" s="84"/>
      <c r="N30" s="84">
        <v>-3118152</v>
      </c>
      <c r="O30" s="86"/>
      <c r="P30" s="157">
        <v>0</v>
      </c>
      <c r="Q30" s="104"/>
      <c r="R30" s="157">
        <v>0</v>
      </c>
      <c r="S30" s="104"/>
      <c r="T30" s="157">
        <f>SUM(P30:R30)</f>
        <v>0</v>
      </c>
    </row>
    <row r="31" spans="1:21" s="37" customFormat="1" ht="20.25" customHeight="1" thickBot="1" x14ac:dyDescent="0.35">
      <c r="A31" s="31" t="s">
        <v>95</v>
      </c>
      <c r="B31" s="69"/>
      <c r="C31" s="100"/>
      <c r="D31" s="183">
        <f>SUM(D13,D28,D23,D30)</f>
        <v>887982700</v>
      </c>
      <c r="E31" s="100"/>
      <c r="F31" s="183">
        <f>SUM(F13,F28,F23,F30)</f>
        <v>187228375</v>
      </c>
      <c r="G31" s="100"/>
      <c r="H31" s="183">
        <f>SUM(H13,H28,H23,H30)</f>
        <v>-42011799</v>
      </c>
      <c r="I31" s="100"/>
      <c r="J31" s="183">
        <f>J23</f>
        <v>7149366</v>
      </c>
      <c r="K31" s="100"/>
      <c r="L31" s="183">
        <f>SUM(L13,L28,L23,L30)</f>
        <v>8218152</v>
      </c>
      <c r="M31" s="100"/>
      <c r="N31" s="183">
        <f>SUM(N13,N28,N23,N30)</f>
        <v>370234200</v>
      </c>
      <c r="O31" s="100"/>
      <c r="P31" s="183">
        <f>SUM(P13,P28,P23,P30)</f>
        <v>1418800994</v>
      </c>
      <c r="Q31" s="100"/>
      <c r="R31" s="183">
        <f>SUM(R13,R28,R23,R30)</f>
        <v>34977507</v>
      </c>
      <c r="S31" s="100"/>
      <c r="T31" s="183">
        <f>SUM(T13,T28,T23,T30)</f>
        <v>1453778501</v>
      </c>
      <c r="U31" s="118"/>
    </row>
    <row r="32" spans="1:21" ht="20.25" customHeight="1" thickTop="1" x14ac:dyDescent="0.3"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</row>
    <row r="33" spans="4:20" s="91" customFormat="1" ht="20.25" customHeight="1" x14ac:dyDescent="0.3"/>
    <row r="34" spans="4:20" ht="20.25" customHeight="1" x14ac:dyDescent="0.3">
      <c r="D34" s="83"/>
      <c r="F34" s="83"/>
      <c r="H34" s="83"/>
      <c r="J34" s="83"/>
      <c r="L34" s="83"/>
      <c r="N34" s="83"/>
      <c r="O34" s="83"/>
      <c r="P34" s="83"/>
      <c r="Q34" s="83"/>
      <c r="R34" s="83"/>
      <c r="S34" s="83"/>
      <c r="T34" s="83"/>
    </row>
  </sheetData>
  <mergeCells count="3">
    <mergeCell ref="D4:T4"/>
    <mergeCell ref="D11:T11"/>
    <mergeCell ref="L5:N5"/>
  </mergeCells>
  <pageMargins left="0.8" right="0.7" top="0.48" bottom="0.5" header="0.5" footer="0.5"/>
  <pageSetup paperSize="9" scale="64" firstPageNumber="10" orientation="landscape" useFirstPageNumber="1" r:id="rId1"/>
  <headerFooter alignWithMargins="0">
    <oddFooter>&amp;L   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359F5-4245-4E44-82CE-56505FA5F140}">
  <sheetPr>
    <pageSetUpPr fitToPage="1"/>
  </sheetPr>
  <dimension ref="A1:U37"/>
  <sheetViews>
    <sheetView view="pageBreakPreview" topLeftCell="A24" zoomScaleNormal="60" zoomScaleSheetLayoutView="100" workbookViewId="0">
      <selection activeCell="L33" sqref="L33"/>
    </sheetView>
  </sheetViews>
  <sheetFormatPr defaultColWidth="9.1796875" defaultRowHeight="20.25" customHeight="1" x14ac:dyDescent="0.3"/>
  <cols>
    <col min="1" max="1" width="57.1796875" style="46" customWidth="1"/>
    <col min="2" max="2" width="6.26953125" style="46" customWidth="1"/>
    <col min="3" max="3" width="1.7265625" style="46" customWidth="1"/>
    <col min="4" max="4" width="13.7265625" style="46" customWidth="1"/>
    <col min="5" max="5" width="1.7265625" style="46" customWidth="1"/>
    <col min="6" max="6" width="15.81640625" style="46" bestFit="1" customWidth="1"/>
    <col min="7" max="7" width="1.7265625" style="46" customWidth="1"/>
    <col min="8" max="8" width="14.36328125" style="46" customWidth="1"/>
    <col min="9" max="9" width="1.7265625" style="46" customWidth="1"/>
    <col min="10" max="10" width="14.36328125" style="46" customWidth="1"/>
    <col min="11" max="11" width="1.7265625" style="46" customWidth="1"/>
    <col min="12" max="12" width="13.08984375" style="46" customWidth="1"/>
    <col min="13" max="13" width="1.7265625" style="46" customWidth="1"/>
    <col min="14" max="14" width="14.36328125" style="46" customWidth="1"/>
    <col min="15" max="15" width="1.7265625" style="46" customWidth="1"/>
    <col min="16" max="16" width="13.26953125" style="46" customWidth="1"/>
    <col min="17" max="17" width="1.7265625" style="46" customWidth="1"/>
    <col min="18" max="18" width="13.90625" style="46" customWidth="1"/>
    <col min="19" max="19" width="1.7265625" style="46" customWidth="1"/>
    <col min="20" max="20" width="13.6328125" style="46" customWidth="1"/>
    <col min="21" max="16384" width="9.1796875" style="46"/>
  </cols>
  <sheetData>
    <row r="1" spans="1:20" s="97" customFormat="1" ht="20.25" customHeight="1" x14ac:dyDescent="0.45">
      <c r="A1" s="32" t="s">
        <v>96</v>
      </c>
      <c r="B1" s="96"/>
    </row>
    <row r="2" spans="1:20" s="16" customFormat="1" ht="20.25" customHeight="1" x14ac:dyDescent="0.35">
      <c r="A2" s="33" t="s">
        <v>79</v>
      </c>
      <c r="B2" s="33"/>
      <c r="F2" s="98"/>
      <c r="H2" s="98"/>
      <c r="J2" s="98"/>
    </row>
    <row r="4" spans="1:20" ht="20.25" customHeight="1" x14ac:dyDescent="0.3">
      <c r="A4" s="171"/>
      <c r="B4" s="171"/>
      <c r="C4" s="171"/>
      <c r="D4" s="240" t="s">
        <v>48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</row>
    <row r="5" spans="1:20" ht="20.25" customHeight="1" x14ac:dyDescent="0.3">
      <c r="A5" s="171"/>
      <c r="B5" s="171"/>
      <c r="C5" s="172"/>
      <c r="E5" s="172"/>
      <c r="F5" s="172"/>
      <c r="G5" s="172"/>
      <c r="H5" s="172"/>
      <c r="I5" s="186"/>
      <c r="J5" s="186"/>
      <c r="K5" s="172"/>
      <c r="L5" s="246" t="s">
        <v>43</v>
      </c>
      <c r="M5" s="246"/>
      <c r="N5" s="246"/>
      <c r="O5" s="181"/>
      <c r="P5" s="181"/>
      <c r="Q5" s="181"/>
      <c r="R5" s="181"/>
      <c r="S5" s="181"/>
      <c r="T5" s="172"/>
    </row>
    <row r="6" spans="1:20" ht="20.25" customHeight="1" x14ac:dyDescent="0.3">
      <c r="A6" s="171"/>
      <c r="B6" s="171"/>
      <c r="C6" s="172"/>
      <c r="E6" s="172"/>
      <c r="F6" s="172"/>
      <c r="G6" s="172"/>
      <c r="H6" s="172" t="s">
        <v>122</v>
      </c>
      <c r="I6" s="186"/>
      <c r="J6" s="186"/>
      <c r="K6" s="172"/>
      <c r="L6" s="181"/>
      <c r="M6" s="181"/>
      <c r="N6" s="181"/>
      <c r="O6" s="181"/>
      <c r="P6" s="181"/>
      <c r="Q6" s="181"/>
      <c r="R6" s="181"/>
      <c r="S6" s="181"/>
      <c r="T6" s="172"/>
    </row>
    <row r="7" spans="1:20" ht="20.25" customHeight="1" x14ac:dyDescent="0.3">
      <c r="A7" s="171"/>
      <c r="B7" s="171"/>
      <c r="C7" s="172"/>
      <c r="E7" s="172"/>
      <c r="F7" s="172"/>
      <c r="G7" s="172"/>
      <c r="H7" s="172" t="s">
        <v>123</v>
      </c>
      <c r="I7" s="186"/>
      <c r="J7" s="186"/>
      <c r="K7" s="172"/>
      <c r="L7" s="181"/>
      <c r="M7" s="181"/>
      <c r="N7" s="181"/>
      <c r="O7" s="181"/>
      <c r="P7" s="181" t="s">
        <v>127</v>
      </c>
      <c r="Q7" s="181"/>
      <c r="R7" s="181"/>
      <c r="S7" s="181"/>
      <c r="T7" s="172"/>
    </row>
    <row r="8" spans="1:20" ht="20.25" customHeight="1" x14ac:dyDescent="0.3">
      <c r="A8" s="171"/>
      <c r="B8" s="171"/>
      <c r="C8" s="172"/>
      <c r="D8" s="172" t="s">
        <v>32</v>
      </c>
      <c r="E8" s="172"/>
      <c r="H8" s="172" t="s">
        <v>124</v>
      </c>
      <c r="J8" s="186"/>
      <c r="L8" s="172"/>
      <c r="M8" s="172"/>
      <c r="P8" s="172" t="s">
        <v>128</v>
      </c>
      <c r="R8" s="172"/>
      <c r="T8" s="172"/>
    </row>
    <row r="9" spans="1:20" ht="20.25" customHeight="1" x14ac:dyDescent="0.3">
      <c r="A9" s="171"/>
      <c r="B9" s="171"/>
      <c r="C9" s="172"/>
      <c r="D9" s="172" t="s">
        <v>169</v>
      </c>
      <c r="E9" s="172"/>
      <c r="F9" s="222" t="s">
        <v>44</v>
      </c>
      <c r="H9" s="172" t="s">
        <v>125</v>
      </c>
      <c r="J9" s="186"/>
      <c r="L9" s="172" t="s">
        <v>49</v>
      </c>
      <c r="M9" s="172"/>
      <c r="P9" s="172" t="s">
        <v>129</v>
      </c>
      <c r="R9" s="172" t="s">
        <v>132</v>
      </c>
      <c r="T9" s="172" t="s">
        <v>29</v>
      </c>
    </row>
    <row r="10" spans="1:20" ht="20.25" customHeight="1" x14ac:dyDescent="0.3">
      <c r="A10" s="171"/>
      <c r="B10" s="57" t="s">
        <v>2</v>
      </c>
      <c r="C10" s="172"/>
      <c r="D10" s="172" t="s">
        <v>31</v>
      </c>
      <c r="E10" s="172"/>
      <c r="F10" s="222" t="s">
        <v>177</v>
      </c>
      <c r="G10" s="172"/>
      <c r="H10" s="172" t="s">
        <v>126</v>
      </c>
      <c r="I10" s="186"/>
      <c r="J10" s="186" t="s">
        <v>107</v>
      </c>
      <c r="K10" s="172"/>
      <c r="L10" s="172" t="s">
        <v>45</v>
      </c>
      <c r="M10" s="172"/>
      <c r="N10" s="172" t="s">
        <v>46</v>
      </c>
      <c r="O10" s="172"/>
      <c r="P10" s="172" t="s">
        <v>130</v>
      </c>
      <c r="Q10" s="172"/>
      <c r="R10" s="172" t="s">
        <v>131</v>
      </c>
      <c r="S10" s="172"/>
      <c r="T10" s="172" t="s">
        <v>28</v>
      </c>
    </row>
    <row r="11" spans="1:20" ht="20.25" customHeight="1" x14ac:dyDescent="0.3">
      <c r="A11" s="99"/>
      <c r="B11" s="57"/>
      <c r="C11" s="57"/>
      <c r="D11" s="239" t="s">
        <v>68</v>
      </c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</row>
    <row r="12" spans="1:20" ht="20.25" customHeight="1" x14ac:dyDescent="0.3">
      <c r="A12" s="31" t="s">
        <v>181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spans="1:20" s="44" customFormat="1" ht="20.25" customHeight="1" x14ac:dyDescent="0.3">
      <c r="A13" s="109" t="s">
        <v>198</v>
      </c>
      <c r="B13" s="110"/>
      <c r="C13" s="111"/>
      <c r="D13" s="155">
        <v>887982700</v>
      </c>
      <c r="E13" s="111"/>
      <c r="F13" s="155">
        <v>187228375</v>
      </c>
      <c r="G13" s="111"/>
      <c r="H13" s="155">
        <v>-42011799</v>
      </c>
      <c r="I13" s="111"/>
      <c r="J13" s="155">
        <v>7149366</v>
      </c>
      <c r="K13" s="111"/>
      <c r="L13" s="155">
        <v>8218152</v>
      </c>
      <c r="M13" s="111"/>
      <c r="N13" s="155">
        <v>370234200</v>
      </c>
      <c r="O13" s="111"/>
      <c r="P13" s="111">
        <f>SUM(D13:N13)</f>
        <v>1418800994</v>
      </c>
      <c r="Q13" s="111"/>
      <c r="R13" s="111">
        <v>34977507</v>
      </c>
      <c r="S13" s="111"/>
      <c r="T13" s="111">
        <f>SUM(P13:R13)</f>
        <v>1453778501</v>
      </c>
    </row>
    <row r="14" spans="1:20" ht="14" customHeight="1" x14ac:dyDescent="0.3">
      <c r="A14" s="31"/>
      <c r="B14" s="57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0" ht="20.25" customHeight="1" x14ac:dyDescent="0.3">
      <c r="A15" s="30" t="s">
        <v>41</v>
      </c>
      <c r="B15" s="184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</row>
    <row r="16" spans="1:20" ht="20.25" customHeight="1" x14ac:dyDescent="0.3">
      <c r="A16" s="71" t="s">
        <v>224</v>
      </c>
      <c r="B16" s="184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</row>
    <row r="17" spans="1:21" ht="20.25" customHeight="1" x14ac:dyDescent="0.3">
      <c r="A17" s="182" t="s">
        <v>223</v>
      </c>
      <c r="B17" s="236">
        <v>17</v>
      </c>
      <c r="C17" s="128"/>
      <c r="D17" s="157">
        <v>117017300</v>
      </c>
      <c r="E17" s="128"/>
      <c r="F17" s="157">
        <v>161368146</v>
      </c>
      <c r="G17" s="128"/>
      <c r="H17" s="157">
        <v>0</v>
      </c>
      <c r="I17" s="128"/>
      <c r="J17" s="144">
        <v>0</v>
      </c>
      <c r="K17" s="86"/>
      <c r="L17" s="157">
        <v>0</v>
      </c>
      <c r="M17" s="86"/>
      <c r="N17" s="157">
        <v>0</v>
      </c>
      <c r="O17" s="128"/>
      <c r="P17" s="157">
        <f t="shared" ref="P17" si="0">SUM(D17:N17)</f>
        <v>278385446</v>
      </c>
      <c r="Q17" s="157"/>
      <c r="R17" s="157">
        <v>0</v>
      </c>
      <c r="S17" s="157"/>
      <c r="T17" s="157">
        <f t="shared" ref="T17" si="1">SUM(P17:R17)</f>
        <v>278385446</v>
      </c>
    </row>
    <row r="18" spans="1:21" ht="20.25" customHeight="1" x14ac:dyDescent="0.3">
      <c r="A18" s="182" t="s">
        <v>136</v>
      </c>
      <c r="B18" s="184">
        <v>18</v>
      </c>
      <c r="C18" s="128"/>
      <c r="D18" s="157">
        <v>0</v>
      </c>
      <c r="E18" s="128"/>
      <c r="F18" s="157">
        <v>0</v>
      </c>
      <c r="G18" s="128"/>
      <c r="H18" s="157">
        <v>0</v>
      </c>
      <c r="I18" s="128"/>
      <c r="J18" s="144">
        <v>10860259</v>
      </c>
      <c r="K18" s="86"/>
      <c r="L18" s="157">
        <v>0</v>
      </c>
      <c r="M18" s="86"/>
      <c r="N18" s="157">
        <v>0</v>
      </c>
      <c r="O18" s="128"/>
      <c r="P18" s="157">
        <f t="shared" ref="P18:P19" si="2">SUM(D18:N18)</f>
        <v>10860259</v>
      </c>
      <c r="Q18" s="157"/>
      <c r="R18" s="157">
        <v>0</v>
      </c>
      <c r="S18" s="157"/>
      <c r="T18" s="157">
        <f t="shared" ref="T18:T19" si="3">SUM(P18:R18)</f>
        <v>10860259</v>
      </c>
    </row>
    <row r="19" spans="1:21" ht="20.25" customHeight="1" x14ac:dyDescent="0.3">
      <c r="A19" s="182" t="s">
        <v>200</v>
      </c>
      <c r="B19" s="232">
        <v>25</v>
      </c>
      <c r="C19" s="128"/>
      <c r="D19" s="157">
        <v>0</v>
      </c>
      <c r="E19" s="128"/>
      <c r="F19" s="157">
        <v>0</v>
      </c>
      <c r="G19" s="128"/>
      <c r="H19" s="157">
        <v>0</v>
      </c>
      <c r="I19" s="128"/>
      <c r="J19" s="144">
        <v>0</v>
      </c>
      <c r="K19" s="86"/>
      <c r="L19" s="157">
        <v>0</v>
      </c>
      <c r="M19" s="86"/>
      <c r="N19" s="157">
        <v>-322337720</v>
      </c>
      <c r="O19" s="128"/>
      <c r="P19" s="235">
        <f t="shared" si="2"/>
        <v>-322337720</v>
      </c>
      <c r="Q19" s="157"/>
      <c r="R19" s="157">
        <v>0</v>
      </c>
      <c r="S19" s="157"/>
      <c r="T19" s="157">
        <f t="shared" si="3"/>
        <v>-322337720</v>
      </c>
    </row>
    <row r="20" spans="1:21" s="37" customFormat="1" ht="20.25" customHeight="1" x14ac:dyDescent="0.3">
      <c r="A20" s="102" t="s">
        <v>225</v>
      </c>
      <c r="B20" s="184"/>
      <c r="C20" s="130"/>
      <c r="D20" s="179">
        <f>SUM(D17:D19)</f>
        <v>117017300</v>
      </c>
      <c r="E20" s="130"/>
      <c r="F20" s="179">
        <f>SUM(F17:F19)</f>
        <v>161368146</v>
      </c>
      <c r="G20" s="127"/>
      <c r="H20" s="179">
        <f>SUM(H17:H19)</f>
        <v>0</v>
      </c>
      <c r="I20" s="127"/>
      <c r="J20" s="179">
        <f>SUM(J17:J19)</f>
        <v>10860259</v>
      </c>
      <c r="K20" s="107"/>
      <c r="L20" s="179">
        <f>SUM(L17:L19)</f>
        <v>0</v>
      </c>
      <c r="M20" s="107"/>
      <c r="N20" s="179">
        <f>SUM(N17:N19)</f>
        <v>-322337720</v>
      </c>
      <c r="O20" s="127"/>
      <c r="P20" s="179">
        <f>SUM(P17:P19)</f>
        <v>-33092015</v>
      </c>
      <c r="Q20" s="127"/>
      <c r="R20" s="179">
        <f>SUM(R17:R19)</f>
        <v>0</v>
      </c>
      <c r="S20" s="127"/>
      <c r="T20" s="179">
        <f>SUM(T17:T19)</f>
        <v>-33092015</v>
      </c>
    </row>
    <row r="21" spans="1:21" ht="14" customHeight="1" x14ac:dyDescent="0.3">
      <c r="A21" s="31"/>
      <c r="B21" s="184"/>
      <c r="C21" s="133"/>
      <c r="D21" s="133"/>
      <c r="E21" s="133"/>
      <c r="F21" s="133"/>
      <c r="G21" s="126"/>
      <c r="H21" s="133"/>
      <c r="I21" s="126"/>
      <c r="J21" s="133"/>
      <c r="K21" s="126"/>
      <c r="L21" s="108"/>
      <c r="M21" s="126"/>
      <c r="N21" s="108"/>
      <c r="O21" s="126"/>
      <c r="P21" s="126"/>
      <c r="Q21" s="126"/>
      <c r="R21" s="126"/>
      <c r="S21" s="126"/>
      <c r="T21" s="133"/>
    </row>
    <row r="22" spans="1:21" ht="20.25" customHeight="1" x14ac:dyDescent="0.3">
      <c r="A22" s="220" t="s">
        <v>134</v>
      </c>
      <c r="B22" s="184"/>
      <c r="C22" s="133"/>
      <c r="D22" s="133"/>
      <c r="E22" s="133"/>
      <c r="F22" s="133"/>
      <c r="G22" s="126"/>
      <c r="H22" s="133"/>
      <c r="I22" s="126"/>
      <c r="J22" s="133"/>
      <c r="K22" s="126"/>
      <c r="L22" s="108"/>
      <c r="M22" s="126"/>
      <c r="N22" s="108"/>
      <c r="O22" s="126"/>
      <c r="P22" s="126"/>
      <c r="Q22" s="126"/>
      <c r="R22" s="126"/>
      <c r="S22" s="126"/>
      <c r="T22" s="133"/>
    </row>
    <row r="23" spans="1:21" ht="20.25" customHeight="1" x14ac:dyDescent="0.3">
      <c r="A23" s="154" t="s">
        <v>201</v>
      </c>
      <c r="B23" s="232"/>
      <c r="C23" s="133"/>
      <c r="D23" s="133"/>
      <c r="E23" s="133"/>
      <c r="F23" s="133"/>
      <c r="G23" s="126"/>
      <c r="H23" s="133"/>
      <c r="I23" s="126"/>
      <c r="J23" s="133"/>
      <c r="K23" s="126"/>
      <c r="L23" s="108"/>
      <c r="M23" s="126"/>
      <c r="N23" s="108"/>
      <c r="O23" s="126"/>
      <c r="P23" s="126"/>
      <c r="Q23" s="126"/>
      <c r="R23" s="126"/>
      <c r="S23" s="126"/>
      <c r="T23" s="133"/>
    </row>
    <row r="24" spans="1:21" ht="20.25" customHeight="1" x14ac:dyDescent="0.3">
      <c r="A24" s="154" t="s">
        <v>202</v>
      </c>
      <c r="B24" s="184">
        <v>9</v>
      </c>
      <c r="C24" s="128"/>
      <c r="D24" s="157">
        <v>0</v>
      </c>
      <c r="E24" s="128"/>
      <c r="F24" s="157">
        <v>0</v>
      </c>
      <c r="G24" s="128"/>
      <c r="H24" s="157">
        <v>0</v>
      </c>
      <c r="I24" s="119"/>
      <c r="J24" s="157">
        <v>0</v>
      </c>
      <c r="K24" s="86"/>
      <c r="L24" s="157">
        <v>0</v>
      </c>
      <c r="M24" s="119"/>
      <c r="N24" s="157">
        <f>-4907362-24</f>
        <v>-4907386</v>
      </c>
      <c r="O24" s="119"/>
      <c r="P24" s="119">
        <f>SUM(D24:N24)</f>
        <v>-4907386</v>
      </c>
      <c r="Q24" s="119"/>
      <c r="R24" s="119">
        <v>20696417</v>
      </c>
      <c r="S24" s="119"/>
      <c r="T24" s="128">
        <f>SUM(P24:R24)</f>
        <v>15789031</v>
      </c>
    </row>
    <row r="25" spans="1:21" ht="20.25" customHeight="1" x14ac:dyDescent="0.3">
      <c r="A25" s="220" t="s">
        <v>135</v>
      </c>
      <c r="B25" s="184"/>
      <c r="C25" s="133"/>
      <c r="D25" s="179">
        <f>SUM(D24:D24)</f>
        <v>0</v>
      </c>
      <c r="E25" s="130"/>
      <c r="F25" s="179">
        <f>SUM(F24:F24)</f>
        <v>0</v>
      </c>
      <c r="G25" s="127"/>
      <c r="H25" s="179">
        <f>SUM(H24:H24)</f>
        <v>0</v>
      </c>
      <c r="I25" s="126"/>
      <c r="J25" s="179">
        <v>0</v>
      </c>
      <c r="K25" s="107"/>
      <c r="L25" s="179">
        <f>SUM(L24:L24)</f>
        <v>0</v>
      </c>
      <c r="M25" s="126"/>
      <c r="N25" s="139">
        <f>SUM(N24:N24)</f>
        <v>-4907386</v>
      </c>
      <c r="O25" s="126"/>
      <c r="P25" s="139">
        <f>SUM(P24:P24)</f>
        <v>-4907386</v>
      </c>
      <c r="Q25" s="126"/>
      <c r="R25" s="139">
        <f>SUM(R24:R24)</f>
        <v>20696417</v>
      </c>
      <c r="S25" s="126"/>
      <c r="T25" s="139">
        <f>SUM(T24:T24)</f>
        <v>15789031</v>
      </c>
    </row>
    <row r="26" spans="1:21" s="37" customFormat="1" ht="20.25" customHeight="1" x14ac:dyDescent="0.3">
      <c r="A26" s="37" t="s">
        <v>133</v>
      </c>
      <c r="B26" s="184"/>
      <c r="C26" s="44"/>
      <c r="D26" s="212">
        <f>SUM(D20,D25)</f>
        <v>117017300</v>
      </c>
      <c r="E26" s="128"/>
      <c r="F26" s="212">
        <f>SUM(F20,F25)</f>
        <v>161368146</v>
      </c>
      <c r="G26" s="128"/>
      <c r="H26" s="212">
        <f>SUM(H20,H25)</f>
        <v>0</v>
      </c>
      <c r="I26" s="44"/>
      <c r="J26" s="137">
        <f>SUM(J20,J25)</f>
        <v>10860259</v>
      </c>
      <c r="K26" s="44"/>
      <c r="L26" s="156">
        <f>SUM(L20,L25)</f>
        <v>0</v>
      </c>
      <c r="M26" s="44"/>
      <c r="N26" s="137">
        <f>SUM(N20,N25)</f>
        <v>-327245106</v>
      </c>
      <c r="O26" s="44"/>
      <c r="P26" s="137">
        <f>SUM(P20,P25)</f>
        <v>-37999401</v>
      </c>
      <c r="Q26" s="44"/>
      <c r="R26" s="137">
        <f>SUM(R20,R25)</f>
        <v>20696417</v>
      </c>
      <c r="S26" s="44"/>
      <c r="T26" s="137">
        <f>SUM(T20,T25)</f>
        <v>-17302984</v>
      </c>
    </row>
    <row r="27" spans="1:21" s="37" customFormat="1" ht="14" customHeight="1" x14ac:dyDescent="0.3">
      <c r="B27" s="18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</row>
    <row r="28" spans="1:21" ht="20.25" customHeight="1" x14ac:dyDescent="0.3">
      <c r="A28" s="37" t="s">
        <v>80</v>
      </c>
      <c r="B28" s="5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4"/>
      <c r="N28" s="87"/>
      <c r="O28" s="87"/>
      <c r="P28" s="87"/>
      <c r="Q28" s="87"/>
      <c r="R28" s="87"/>
      <c r="S28" s="87"/>
      <c r="T28" s="87"/>
    </row>
    <row r="29" spans="1:21" s="48" customFormat="1" ht="20.25" customHeight="1" x14ac:dyDescent="0.3">
      <c r="A29" s="125" t="s">
        <v>196</v>
      </c>
      <c r="B29" s="11"/>
      <c r="C29" s="104"/>
      <c r="D29" s="157">
        <v>0</v>
      </c>
      <c r="E29" s="104"/>
      <c r="F29" s="157">
        <v>0</v>
      </c>
      <c r="G29" s="104"/>
      <c r="H29" s="157">
        <v>0</v>
      </c>
      <c r="I29" s="104"/>
      <c r="J29" s="157">
        <v>0</v>
      </c>
      <c r="K29" s="104"/>
      <c r="L29" s="157">
        <v>0</v>
      </c>
      <c r="M29" s="88"/>
      <c r="N29" s="128">
        <f>'PL8-9'!D57</f>
        <v>102057948</v>
      </c>
      <c r="O29" s="86"/>
      <c r="P29" s="128">
        <f>SUM(D29:N29)</f>
        <v>102057948</v>
      </c>
      <c r="Q29" s="86"/>
      <c r="R29" s="128">
        <f>'PL8-9'!D58</f>
        <v>-4434605</v>
      </c>
      <c r="S29" s="86"/>
      <c r="T29" s="165">
        <f>SUM(P29:R29)</f>
        <v>97623343</v>
      </c>
      <c r="U29" s="115">
        <f>T29-'PL8-9'!D59</f>
        <v>0</v>
      </c>
    </row>
    <row r="30" spans="1:21" s="48" customFormat="1" ht="20.25" customHeight="1" x14ac:dyDescent="0.3">
      <c r="A30" s="125" t="s">
        <v>76</v>
      </c>
      <c r="B30" s="11"/>
      <c r="C30" s="104"/>
      <c r="D30" s="157">
        <v>0</v>
      </c>
      <c r="E30" s="104"/>
      <c r="F30" s="157">
        <v>0</v>
      </c>
      <c r="G30" s="104"/>
      <c r="H30" s="157">
        <v>0</v>
      </c>
      <c r="I30" s="104"/>
      <c r="J30" s="157">
        <v>0</v>
      </c>
      <c r="K30" s="104"/>
      <c r="L30" s="157">
        <v>0</v>
      </c>
      <c r="M30" s="88"/>
      <c r="N30" s="157">
        <v>0</v>
      </c>
      <c r="O30" s="86"/>
      <c r="P30" s="157">
        <f>SUM(D30:N30)</f>
        <v>0</v>
      </c>
      <c r="Q30" s="86"/>
      <c r="R30" s="144">
        <v>0</v>
      </c>
      <c r="S30" s="86"/>
      <c r="T30" s="238">
        <f t="shared" ref="T30" si="4">SUM(P30:R30)</f>
        <v>0</v>
      </c>
    </row>
    <row r="31" spans="1:21" ht="20.25" customHeight="1" x14ac:dyDescent="0.3">
      <c r="A31" s="37" t="s">
        <v>197</v>
      </c>
      <c r="B31" s="188"/>
      <c r="C31" s="106"/>
      <c r="D31" s="179">
        <v>0</v>
      </c>
      <c r="E31" s="106"/>
      <c r="F31" s="179">
        <v>0</v>
      </c>
      <c r="G31" s="106"/>
      <c r="H31" s="179">
        <v>0</v>
      </c>
      <c r="I31" s="106"/>
      <c r="J31" s="179">
        <f ca="1">SUM(J29:J31)</f>
        <v>0</v>
      </c>
      <c r="K31" s="106"/>
      <c r="L31" s="179">
        <v>0</v>
      </c>
      <c r="M31" s="82"/>
      <c r="N31" s="132">
        <f>SUM(N29:N30)</f>
        <v>102057948</v>
      </c>
      <c r="O31" s="86"/>
      <c r="P31" s="132">
        <f>SUM(P29:P30)</f>
        <v>102057948</v>
      </c>
      <c r="Q31" s="86"/>
      <c r="R31" s="132">
        <f>SUM(R29:R30)</f>
        <v>-4434605</v>
      </c>
      <c r="S31" s="86"/>
      <c r="T31" s="137">
        <f>SUM(T29:T30)</f>
        <v>97623343</v>
      </c>
      <c r="U31" s="118">
        <f>T31-'PL8-9'!D64</f>
        <v>0</v>
      </c>
    </row>
    <row r="32" spans="1:21" ht="20" customHeight="1" x14ac:dyDescent="0.3">
      <c r="A32" s="37"/>
      <c r="B32" s="188"/>
      <c r="C32" s="106"/>
      <c r="D32" s="107"/>
      <c r="E32" s="106"/>
      <c r="F32" s="107"/>
      <c r="G32" s="106"/>
      <c r="H32" s="107"/>
      <c r="I32" s="106"/>
      <c r="J32" s="107"/>
      <c r="K32" s="106"/>
      <c r="L32" s="107"/>
      <c r="M32" s="82"/>
      <c r="N32" s="133"/>
      <c r="O32" s="86"/>
      <c r="P32" s="86"/>
      <c r="Q32" s="86"/>
      <c r="R32" s="86"/>
      <c r="S32" s="86"/>
      <c r="T32" s="127"/>
    </row>
    <row r="33" spans="1:21" ht="20.25" customHeight="1" x14ac:dyDescent="0.3">
      <c r="A33" s="154" t="s">
        <v>84</v>
      </c>
      <c r="B33" s="57" t="s">
        <v>151</v>
      </c>
      <c r="C33" s="85"/>
      <c r="D33" s="157">
        <v>0</v>
      </c>
      <c r="E33" s="104"/>
      <c r="F33" s="157">
        <v>0</v>
      </c>
      <c r="G33" s="104"/>
      <c r="H33" s="157">
        <v>0</v>
      </c>
      <c r="I33" s="104"/>
      <c r="J33" s="157">
        <v>0</v>
      </c>
      <c r="K33" s="84"/>
      <c r="L33" s="84">
        <v>5581848</v>
      </c>
      <c r="M33" s="84"/>
      <c r="N33" s="84">
        <v>-5581848</v>
      </c>
      <c r="O33" s="86"/>
      <c r="P33" s="157">
        <v>0</v>
      </c>
      <c r="Q33" s="104"/>
      <c r="R33" s="157">
        <v>0</v>
      </c>
      <c r="S33" s="104"/>
      <c r="T33" s="157">
        <f>SUM(P33:R33)</f>
        <v>0</v>
      </c>
    </row>
    <row r="34" spans="1:21" s="37" customFormat="1" ht="20.25" customHeight="1" thickBot="1" x14ac:dyDescent="0.35">
      <c r="A34" s="31" t="s">
        <v>182</v>
      </c>
      <c r="B34" s="69"/>
      <c r="C34" s="100"/>
      <c r="D34" s="183">
        <f>SUM(D13,D31,D26,D33)</f>
        <v>1005000000</v>
      </c>
      <c r="E34" s="100"/>
      <c r="F34" s="183">
        <f>SUM(F13,F31,F26,F33)</f>
        <v>348596521</v>
      </c>
      <c r="G34" s="100"/>
      <c r="H34" s="183">
        <f>SUM(H13,H31,H26,H33)</f>
        <v>-42011799</v>
      </c>
      <c r="I34" s="100"/>
      <c r="J34" s="183">
        <f>SUM(J13,J26,J30,J33)</f>
        <v>18009625</v>
      </c>
      <c r="K34" s="100"/>
      <c r="L34" s="183">
        <f>SUM(L13,L31,L26,L33)</f>
        <v>13800000</v>
      </c>
      <c r="M34" s="100"/>
      <c r="N34" s="183">
        <f>SUM(N13,N31,N26,N33)</f>
        <v>139465194</v>
      </c>
      <c r="O34" s="100"/>
      <c r="P34" s="183">
        <f>SUM(P13,P31,P26,P33)</f>
        <v>1482859541</v>
      </c>
      <c r="Q34" s="100"/>
      <c r="R34" s="183">
        <f>SUM(R13,R31,R26,R33)</f>
        <v>51239319</v>
      </c>
      <c r="S34" s="100"/>
      <c r="T34" s="183">
        <f>SUM(T13,T31,T26,T33)</f>
        <v>1534098860</v>
      </c>
      <c r="U34" s="118">
        <f>T34-'BL 6-7'!D86</f>
        <v>0</v>
      </c>
    </row>
    <row r="35" spans="1:21" ht="20.25" customHeight="1" thickTop="1" x14ac:dyDescent="0.3"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</row>
    <row r="36" spans="1:21" s="91" customFormat="1" ht="20.25" customHeight="1" x14ac:dyDescent="0.3">
      <c r="P36" s="91">
        <f>P34-'BL 6-7'!D84</f>
        <v>0</v>
      </c>
      <c r="R36" s="91">
        <f>R34-'BL 6-7'!D85</f>
        <v>0</v>
      </c>
    </row>
    <row r="37" spans="1:21" ht="20.25" customHeight="1" x14ac:dyDescent="0.3">
      <c r="D37" s="83"/>
      <c r="F37" s="83"/>
      <c r="H37" s="83"/>
      <c r="J37" s="83"/>
      <c r="L37" s="83"/>
      <c r="N37" s="83"/>
      <c r="O37" s="83"/>
      <c r="P37" s="83"/>
      <c r="Q37" s="83"/>
      <c r="R37" s="83"/>
      <c r="S37" s="83"/>
      <c r="T37" s="83"/>
    </row>
  </sheetData>
  <mergeCells count="3">
    <mergeCell ref="D4:T4"/>
    <mergeCell ref="L5:N5"/>
    <mergeCell ref="D11:T11"/>
  </mergeCells>
  <pageMargins left="0.8" right="0.7" top="0.48" bottom="0.5" header="0.5" footer="0.5"/>
  <pageSetup paperSize="9" scale="64" firstPageNumber="11" orientation="landscape" useFirstPageNumber="1" r:id="rId1"/>
  <headerFooter alignWithMargins="0">
    <oddFooter>&amp;L   The accompanying notes form an integral part of the financial statements.
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14"/>
  <sheetViews>
    <sheetView view="pageBreakPreview" topLeftCell="A14" zoomScaleNormal="70" zoomScaleSheetLayoutView="100" workbookViewId="0">
      <selection activeCell="H19" sqref="H19"/>
    </sheetView>
  </sheetViews>
  <sheetFormatPr defaultColWidth="9.1796875" defaultRowHeight="20.25" customHeight="1" x14ac:dyDescent="0.3"/>
  <cols>
    <col min="1" max="1" width="52.81640625" style="4" customWidth="1"/>
    <col min="2" max="2" width="6.54296875" style="59" customWidth="1"/>
    <col min="3" max="3" width="1.81640625" style="1" customWidth="1"/>
    <col min="4" max="4" width="13.90625" style="1" customWidth="1"/>
    <col min="5" max="5" width="1.81640625" style="1" customWidth="1"/>
    <col min="6" max="6" width="15.54296875" style="1" bestFit="1" customWidth="1"/>
    <col min="7" max="7" width="1.81640625" style="1" customWidth="1"/>
    <col min="8" max="8" width="13.90625" style="1" customWidth="1"/>
    <col min="9" max="9" width="1.81640625" style="1" customWidth="1"/>
    <col min="10" max="10" width="13.90625" style="1" customWidth="1"/>
    <col min="11" max="11" width="1.81640625" style="9" customWidth="1"/>
    <col min="12" max="12" width="13.90625" style="9" customWidth="1"/>
    <col min="13" max="13" width="1.81640625" style="1" customWidth="1"/>
    <col min="14" max="14" width="13.90625" style="9" customWidth="1"/>
    <col min="15" max="16384" width="9.1796875" style="1"/>
  </cols>
  <sheetData>
    <row r="1" spans="1:14" s="6" customFormat="1" ht="20.25" customHeight="1" x14ac:dyDescent="0.4">
      <c r="A1" s="5" t="s">
        <v>96</v>
      </c>
      <c r="B1" s="64"/>
      <c r="K1" s="15"/>
      <c r="L1" s="15"/>
      <c r="N1" s="15"/>
    </row>
    <row r="2" spans="1:14" s="8" customFormat="1" ht="20.25" customHeight="1" x14ac:dyDescent="0.35">
      <c r="A2" s="7" t="s">
        <v>79</v>
      </c>
      <c r="B2" s="65"/>
      <c r="K2" s="16"/>
      <c r="L2" s="16"/>
      <c r="N2" s="16"/>
    </row>
    <row r="3" spans="1:14" s="8" customFormat="1" ht="20.25" customHeight="1" x14ac:dyDescent="0.35">
      <c r="A3" s="7"/>
      <c r="B3" s="65"/>
      <c r="K3" s="16"/>
      <c r="L3" s="16"/>
      <c r="N3" s="16"/>
    </row>
    <row r="4" spans="1:14" s="2" customFormat="1" ht="18.75" customHeight="1" x14ac:dyDescent="0.3">
      <c r="A4" s="60"/>
      <c r="B4" s="59"/>
      <c r="C4" s="59"/>
      <c r="D4" s="247" t="s">
        <v>37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</row>
    <row r="5" spans="1:14" s="2" customFormat="1" ht="18.75" customHeight="1" x14ac:dyDescent="0.3">
      <c r="A5" s="34"/>
      <c r="B5" s="57"/>
      <c r="C5" s="10"/>
      <c r="E5" s="10"/>
      <c r="F5" s="26"/>
      <c r="G5" s="10"/>
      <c r="H5" s="26"/>
      <c r="I5" s="26"/>
      <c r="J5" s="248" t="s">
        <v>43</v>
      </c>
      <c r="K5" s="249"/>
      <c r="L5" s="249"/>
      <c r="M5" s="26"/>
      <c r="N5" s="10"/>
    </row>
    <row r="6" spans="1:14" s="2" customFormat="1" ht="18.75" customHeight="1" x14ac:dyDescent="0.3">
      <c r="A6" s="66"/>
      <c r="B6" s="57"/>
      <c r="C6" s="10"/>
      <c r="D6" s="10" t="s">
        <v>32</v>
      </c>
      <c r="E6" s="10"/>
      <c r="G6" s="10"/>
      <c r="J6" s="231"/>
      <c r="K6" s="10"/>
      <c r="L6" s="231"/>
      <c r="M6" s="10"/>
      <c r="N6" s="231"/>
    </row>
    <row r="7" spans="1:14" s="2" customFormat="1" ht="18.75" customHeight="1" x14ac:dyDescent="0.3">
      <c r="A7" s="66"/>
      <c r="B7" s="57"/>
      <c r="C7" s="10"/>
      <c r="D7" s="228" t="s">
        <v>169</v>
      </c>
      <c r="E7" s="10"/>
      <c r="F7" s="228" t="s">
        <v>44</v>
      </c>
      <c r="G7" s="10"/>
      <c r="J7" s="231" t="s">
        <v>49</v>
      </c>
      <c r="K7" s="10"/>
      <c r="M7" s="10"/>
      <c r="N7" s="228" t="s">
        <v>29</v>
      </c>
    </row>
    <row r="8" spans="1:14" s="2" customFormat="1" ht="18.75" customHeight="1" x14ac:dyDescent="0.35">
      <c r="A8" s="67"/>
      <c r="B8" s="57" t="s">
        <v>2</v>
      </c>
      <c r="C8" s="10"/>
      <c r="D8" s="10" t="s">
        <v>31</v>
      </c>
      <c r="E8" s="10"/>
      <c r="F8" s="228" t="s">
        <v>177</v>
      </c>
      <c r="G8" s="10"/>
      <c r="H8" s="228" t="s">
        <v>107</v>
      </c>
      <c r="I8" s="10"/>
      <c r="J8" s="61" t="s">
        <v>45</v>
      </c>
      <c r="K8" s="10"/>
      <c r="L8" s="231" t="s">
        <v>46</v>
      </c>
      <c r="M8" s="10"/>
      <c r="N8" s="228" t="s">
        <v>28</v>
      </c>
    </row>
    <row r="9" spans="1:14" s="2" customFormat="1" ht="18.75" customHeight="1" x14ac:dyDescent="0.3">
      <c r="A9" s="68"/>
      <c r="B9" s="69"/>
      <c r="C9" s="69"/>
      <c r="D9" s="239" t="s">
        <v>68</v>
      </c>
      <c r="E9" s="239"/>
      <c r="F9" s="239"/>
      <c r="G9" s="239"/>
      <c r="H9" s="239"/>
      <c r="I9" s="239"/>
      <c r="J9" s="239"/>
      <c r="K9" s="239"/>
      <c r="L9" s="239"/>
      <c r="M9" s="239"/>
      <c r="N9" s="239"/>
    </row>
    <row r="10" spans="1:14" s="2" customFormat="1" ht="18.75" customHeight="1" x14ac:dyDescent="0.3">
      <c r="A10" s="31" t="s">
        <v>94</v>
      </c>
      <c r="B10" s="69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</row>
    <row r="11" spans="1:14" s="2" customFormat="1" ht="18.75" customHeight="1" x14ac:dyDescent="0.3">
      <c r="A11" s="31" t="s">
        <v>236</v>
      </c>
      <c r="B11" s="69"/>
      <c r="C11" s="226"/>
      <c r="D11" s="230">
        <v>887982700</v>
      </c>
      <c r="E11" s="226"/>
      <c r="F11" s="230">
        <v>187228375</v>
      </c>
      <c r="G11" s="226"/>
      <c r="H11" s="155">
        <v>0</v>
      </c>
      <c r="I11" s="226"/>
      <c r="J11" s="230">
        <v>5100000</v>
      </c>
      <c r="K11" s="226"/>
      <c r="L11" s="230">
        <v>337358308</v>
      </c>
      <c r="M11" s="226"/>
      <c r="N11" s="230">
        <v>1417669383</v>
      </c>
    </row>
    <row r="12" spans="1:14" ht="18.75" customHeight="1" x14ac:dyDescent="0.3">
      <c r="A12" s="31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93"/>
    </row>
    <row r="13" spans="1:14" s="55" customFormat="1" ht="18.75" customHeight="1" x14ac:dyDescent="0.3">
      <c r="A13" s="30" t="s">
        <v>41</v>
      </c>
      <c r="B13" s="59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93"/>
    </row>
    <row r="14" spans="1:14" s="70" customFormat="1" ht="18.75" customHeight="1" x14ac:dyDescent="0.3">
      <c r="A14" s="71" t="s">
        <v>199</v>
      </c>
      <c r="B14" s="58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93"/>
    </row>
    <row r="15" spans="1:14" s="70" customFormat="1" ht="18.75" customHeight="1" x14ac:dyDescent="0.3">
      <c r="A15" s="125" t="s">
        <v>138</v>
      </c>
      <c r="B15" s="138" t="s">
        <v>150</v>
      </c>
      <c r="C15" s="115"/>
      <c r="D15" s="157">
        <v>0</v>
      </c>
      <c r="E15" s="115"/>
      <c r="F15" s="157">
        <v>0</v>
      </c>
      <c r="G15" s="115"/>
      <c r="H15" s="135">
        <v>7149366</v>
      </c>
      <c r="I15" s="115"/>
      <c r="J15" s="157">
        <v>0</v>
      </c>
      <c r="K15" s="115"/>
      <c r="L15" s="157">
        <v>0</v>
      </c>
      <c r="M15" s="115"/>
      <c r="N15" s="124">
        <f>SUM(D15:L15)</f>
        <v>7149366</v>
      </c>
    </row>
    <row r="16" spans="1:14" s="62" customFormat="1" ht="18.75" customHeight="1" x14ac:dyDescent="0.3">
      <c r="A16" s="102" t="s">
        <v>204</v>
      </c>
      <c r="B16" s="58"/>
      <c r="C16" s="130"/>
      <c r="D16" s="179">
        <f>SUM(D15)</f>
        <v>0</v>
      </c>
      <c r="E16" s="130"/>
      <c r="F16" s="179">
        <f>SUM(F15)</f>
        <v>0</v>
      </c>
      <c r="G16" s="130"/>
      <c r="H16" s="136">
        <f>SUM(H15)</f>
        <v>7149366</v>
      </c>
      <c r="I16" s="127"/>
      <c r="J16" s="179">
        <f>SUM(J15)</f>
        <v>0</v>
      </c>
      <c r="K16" s="127"/>
      <c r="L16" s="179">
        <f>SUM(L15)</f>
        <v>0</v>
      </c>
      <c r="M16" s="127"/>
      <c r="N16" s="137">
        <f>SUM(D16:L16)</f>
        <v>7149366</v>
      </c>
    </row>
    <row r="17" spans="1:15" s="62" customFormat="1" ht="18.75" customHeight="1" x14ac:dyDescent="0.3">
      <c r="A17" s="31" t="s">
        <v>58</v>
      </c>
      <c r="B17" s="58"/>
      <c r="C17" s="130"/>
      <c r="D17" s="179">
        <v>0</v>
      </c>
      <c r="E17" s="130"/>
      <c r="F17" s="179">
        <v>0</v>
      </c>
      <c r="G17" s="130"/>
      <c r="H17" s="136">
        <f>H16</f>
        <v>7149366</v>
      </c>
      <c r="I17" s="127"/>
      <c r="J17" s="105">
        <v>0</v>
      </c>
      <c r="K17" s="127"/>
      <c r="L17" s="105">
        <v>0</v>
      </c>
      <c r="M17" s="127"/>
      <c r="N17" s="137">
        <f>N16</f>
        <v>7149366</v>
      </c>
    </row>
    <row r="18" spans="1:15" s="62" customFormat="1" ht="18.75" customHeight="1" x14ac:dyDescent="0.3">
      <c r="A18" s="37"/>
      <c r="B18" s="58"/>
      <c r="C18" s="107"/>
      <c r="D18" s="107"/>
      <c r="E18" s="107"/>
      <c r="F18" s="107"/>
      <c r="G18" s="107"/>
      <c r="H18" s="107"/>
      <c r="I18" s="93"/>
      <c r="J18" s="93"/>
      <c r="K18" s="93"/>
      <c r="L18" s="107"/>
      <c r="M18" s="93"/>
      <c r="N18" s="93"/>
    </row>
    <row r="19" spans="1:15" s="62" customFormat="1" ht="18.75" customHeight="1" x14ac:dyDescent="0.3">
      <c r="A19" s="37" t="s">
        <v>80</v>
      </c>
      <c r="B19" s="58"/>
      <c r="O19" s="115"/>
    </row>
    <row r="20" spans="1:15" s="62" customFormat="1" ht="18.75" customHeight="1" x14ac:dyDescent="0.3">
      <c r="A20" s="101" t="s">
        <v>59</v>
      </c>
      <c r="B20" s="58"/>
      <c r="C20" s="92"/>
      <c r="D20" s="157">
        <v>0</v>
      </c>
      <c r="E20" s="104"/>
      <c r="F20" s="157">
        <v>0</v>
      </c>
      <c r="G20" s="104"/>
      <c r="H20" s="157">
        <v>0</v>
      </c>
      <c r="I20" s="104"/>
      <c r="J20" s="157">
        <v>0</v>
      </c>
      <c r="K20" s="74"/>
      <c r="L20" s="74">
        <v>62363035</v>
      </c>
      <c r="M20" s="74"/>
      <c r="N20" s="74">
        <f>SUM(D20:L20)</f>
        <v>62363035</v>
      </c>
      <c r="O20" s="115"/>
    </row>
    <row r="21" spans="1:15" s="62" customFormat="1" ht="18.75" customHeight="1" x14ac:dyDescent="0.3">
      <c r="A21" s="101" t="s">
        <v>137</v>
      </c>
      <c r="B21" s="58"/>
      <c r="C21" s="92"/>
      <c r="D21" s="157">
        <v>0</v>
      </c>
      <c r="E21" s="104"/>
      <c r="F21" s="157">
        <v>0</v>
      </c>
      <c r="G21" s="104"/>
      <c r="H21" s="157">
        <v>0</v>
      </c>
      <c r="I21" s="104"/>
      <c r="J21" s="157">
        <v>0</v>
      </c>
      <c r="K21" s="74"/>
      <c r="L21" s="74">
        <v>2638070</v>
      </c>
      <c r="M21" s="74"/>
      <c r="N21" s="74">
        <f>SUM(D21:L21)</f>
        <v>2638070</v>
      </c>
      <c r="O21" s="115"/>
    </row>
    <row r="22" spans="1:15" ht="18.75" customHeight="1" x14ac:dyDescent="0.3">
      <c r="A22" s="37" t="s">
        <v>78</v>
      </c>
      <c r="B22" s="57"/>
      <c r="C22" s="107"/>
      <c r="D22" s="179">
        <f>SUM(D20:D21)</f>
        <v>0</v>
      </c>
      <c r="E22" s="107"/>
      <c r="F22" s="179">
        <f>SUM(F20:F21)</f>
        <v>0</v>
      </c>
      <c r="G22" s="107"/>
      <c r="H22" s="179">
        <f>SUM(H20:H21)</f>
        <v>0</v>
      </c>
      <c r="I22" s="107"/>
      <c r="J22" s="179">
        <f>SUM(J20:J20)</f>
        <v>0</v>
      </c>
      <c r="K22" s="93"/>
      <c r="L22" s="94">
        <f>SUM(L20:L21)</f>
        <v>65001105</v>
      </c>
      <c r="M22" s="93"/>
      <c r="N22" s="94">
        <f>SUM(N20:N21)</f>
        <v>65001105</v>
      </c>
      <c r="O22" s="115"/>
    </row>
    <row r="23" spans="1:15" ht="18.75" customHeight="1" x14ac:dyDescent="0.3">
      <c r="A23" s="31"/>
      <c r="B23" s="57"/>
      <c r="O23" s="115"/>
    </row>
    <row r="24" spans="1:15" ht="18.75" customHeight="1" x14ac:dyDescent="0.3">
      <c r="A24" s="154" t="s">
        <v>84</v>
      </c>
      <c r="B24" s="57" t="s">
        <v>151</v>
      </c>
      <c r="C24" s="162"/>
      <c r="D24" s="235">
        <v>0</v>
      </c>
      <c r="E24" s="104"/>
      <c r="F24" s="235">
        <v>0</v>
      </c>
      <c r="G24" s="104"/>
      <c r="H24" s="235">
        <v>0</v>
      </c>
      <c r="J24" s="163">
        <v>3118152</v>
      </c>
      <c r="L24" s="163">
        <v>-3118152</v>
      </c>
      <c r="N24" s="235">
        <v>0</v>
      </c>
      <c r="O24" s="118"/>
    </row>
    <row r="25" spans="1:15" s="62" customFormat="1" ht="18.75" customHeight="1" thickBot="1" x14ac:dyDescent="0.35">
      <c r="A25" s="31" t="s">
        <v>95</v>
      </c>
      <c r="B25" s="69"/>
      <c r="C25" s="41"/>
      <c r="D25" s="29">
        <f>SUM(D11,D16,D22)</f>
        <v>887982700</v>
      </c>
      <c r="E25" s="41"/>
      <c r="F25" s="29">
        <f>SUM(F11,F16,F22)</f>
        <v>187228375</v>
      </c>
      <c r="G25" s="41"/>
      <c r="H25" s="29">
        <f>SUM(H11,H16,H22)</f>
        <v>7149366</v>
      </c>
      <c r="I25" s="41"/>
      <c r="J25" s="29">
        <f>SUM(J11,J16,J22,J24)</f>
        <v>8218152</v>
      </c>
      <c r="K25" s="41"/>
      <c r="L25" s="29">
        <f>SUM(L11,L16,L22,L24)</f>
        <v>399241261</v>
      </c>
      <c r="M25" s="41"/>
      <c r="N25" s="29">
        <f>SUM(D25:L25)</f>
        <v>1489819854</v>
      </c>
      <c r="O25" s="115"/>
    </row>
    <row r="26" spans="1:15" s="62" customFormat="1" ht="20.25" customHeight="1" thickTop="1" x14ac:dyDescent="0.3">
      <c r="A26" s="3"/>
      <c r="B26" s="58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93"/>
    </row>
    <row r="27" spans="1:15" ht="20.25" customHeight="1" x14ac:dyDescent="0.3">
      <c r="C27" s="89"/>
      <c r="D27" s="89"/>
      <c r="E27" s="89"/>
      <c r="F27" s="89"/>
      <c r="G27" s="89"/>
      <c r="H27" s="89"/>
      <c r="I27" s="89"/>
      <c r="J27" s="89"/>
      <c r="K27" s="90"/>
      <c r="L27" s="90"/>
      <c r="M27" s="89"/>
      <c r="N27" s="90"/>
    </row>
    <row r="28" spans="1:15" ht="20.25" customHeight="1" x14ac:dyDescent="0.3">
      <c r="D28" s="89"/>
      <c r="F28" s="89"/>
      <c r="H28" s="89"/>
      <c r="J28" s="89"/>
      <c r="L28" s="90"/>
      <c r="N28" s="90"/>
    </row>
    <row r="61" spans="1:1" ht="20.25" customHeight="1" x14ac:dyDescent="0.3">
      <c r="A61" s="19"/>
    </row>
    <row r="140" spans="1:1" ht="20.25" customHeight="1" x14ac:dyDescent="0.3">
      <c r="A140" s="4" t="s">
        <v>52</v>
      </c>
    </row>
    <row r="213" spans="1:1" ht="20.25" customHeight="1" x14ac:dyDescent="0.3">
      <c r="A213" s="4" t="s">
        <v>53</v>
      </c>
    </row>
    <row r="214" spans="1:1" ht="20.25" customHeight="1" x14ac:dyDescent="0.3">
      <c r="A214" s="4" t="s">
        <v>50</v>
      </c>
    </row>
  </sheetData>
  <mergeCells count="3">
    <mergeCell ref="D4:N4"/>
    <mergeCell ref="J5:L5"/>
    <mergeCell ref="D9:N9"/>
  </mergeCells>
  <pageMargins left="0.8" right="0.7" top="0.48" bottom="0.5" header="0.5" footer="0.5"/>
  <pageSetup paperSize="9" scale="85" firstPageNumber="12" orientation="landscape" useFirstPageNumber="1" r:id="rId1"/>
  <headerFooter alignWithMargins="0">
    <oddFooter>&amp;L   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6"/>
  <sheetViews>
    <sheetView view="pageBreakPreview" topLeftCell="A16" zoomScaleNormal="70" zoomScaleSheetLayoutView="100" workbookViewId="0">
      <selection activeCell="L28" sqref="L28"/>
    </sheetView>
  </sheetViews>
  <sheetFormatPr defaultColWidth="9.1796875" defaultRowHeight="20.25" customHeight="1" x14ac:dyDescent="0.3"/>
  <cols>
    <col min="1" max="1" width="52.81640625" style="4" customWidth="1"/>
    <col min="2" max="2" width="6.54296875" style="59" customWidth="1"/>
    <col min="3" max="3" width="1.81640625" style="1" customWidth="1"/>
    <col min="4" max="4" width="13.90625" style="1" customWidth="1"/>
    <col min="5" max="5" width="1.81640625" style="1" customWidth="1"/>
    <col min="6" max="6" width="15.54296875" style="1" bestFit="1" customWidth="1"/>
    <col min="7" max="7" width="1.81640625" style="1" customWidth="1"/>
    <col min="8" max="8" width="13.90625" style="1" customWidth="1"/>
    <col min="9" max="9" width="1.81640625" style="1" customWidth="1"/>
    <col min="10" max="10" width="13.90625" style="1" customWidth="1"/>
    <col min="11" max="11" width="1.81640625" style="9" customWidth="1"/>
    <col min="12" max="12" width="13.90625" style="9" customWidth="1"/>
    <col min="13" max="13" width="1.81640625" style="1" customWidth="1"/>
    <col min="14" max="14" width="13.90625" style="9" customWidth="1"/>
    <col min="15" max="16384" width="9.1796875" style="1"/>
  </cols>
  <sheetData>
    <row r="1" spans="1:14" s="6" customFormat="1" ht="20.25" customHeight="1" x14ac:dyDescent="0.4">
      <c r="A1" s="5" t="s">
        <v>96</v>
      </c>
      <c r="B1" s="64"/>
      <c r="K1" s="15"/>
      <c r="L1" s="15"/>
      <c r="N1" s="15"/>
    </row>
    <row r="2" spans="1:14" s="8" customFormat="1" ht="20.25" customHeight="1" x14ac:dyDescent="0.35">
      <c r="A2" s="7" t="s">
        <v>79</v>
      </c>
      <c r="B2" s="65"/>
      <c r="K2" s="16"/>
      <c r="L2" s="16"/>
      <c r="N2" s="16"/>
    </row>
    <row r="3" spans="1:14" s="8" customFormat="1" ht="20.25" customHeight="1" x14ac:dyDescent="0.35">
      <c r="A3" s="7"/>
      <c r="B3" s="65"/>
      <c r="K3" s="16"/>
      <c r="L3" s="16"/>
      <c r="N3" s="16"/>
    </row>
    <row r="4" spans="1:14" s="2" customFormat="1" ht="18.75" customHeight="1" x14ac:dyDescent="0.3">
      <c r="A4" s="60"/>
      <c r="B4" s="59"/>
      <c r="C4" s="59"/>
      <c r="D4" s="247" t="s">
        <v>37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</row>
    <row r="5" spans="1:14" s="2" customFormat="1" ht="18.75" customHeight="1" x14ac:dyDescent="0.3">
      <c r="A5" s="34"/>
      <c r="B5" s="57"/>
      <c r="C5" s="10"/>
      <c r="E5" s="10"/>
      <c r="F5" s="26"/>
      <c r="G5" s="10"/>
      <c r="H5" s="26"/>
      <c r="I5" s="26"/>
      <c r="J5" s="248" t="s">
        <v>43</v>
      </c>
      <c r="K5" s="249"/>
      <c r="L5" s="249"/>
      <c r="M5" s="26"/>
      <c r="N5" s="10"/>
    </row>
    <row r="6" spans="1:14" s="2" customFormat="1" ht="18.75" customHeight="1" x14ac:dyDescent="0.3">
      <c r="A6" s="66"/>
      <c r="B6" s="57"/>
      <c r="C6" s="10"/>
      <c r="D6" s="10" t="s">
        <v>32</v>
      </c>
      <c r="E6" s="10"/>
      <c r="G6" s="10"/>
      <c r="J6" s="42"/>
      <c r="K6" s="10"/>
      <c r="L6" s="42"/>
      <c r="M6" s="10"/>
      <c r="N6" s="42"/>
    </row>
    <row r="7" spans="1:14" s="2" customFormat="1" ht="18.75" customHeight="1" x14ac:dyDescent="0.3">
      <c r="A7" s="66"/>
      <c r="B7" s="57"/>
      <c r="C7" s="10"/>
      <c r="D7" s="38" t="s">
        <v>169</v>
      </c>
      <c r="E7" s="10"/>
      <c r="F7" s="222" t="s">
        <v>44</v>
      </c>
      <c r="G7" s="10"/>
      <c r="J7" s="42" t="s">
        <v>49</v>
      </c>
      <c r="K7" s="10"/>
      <c r="M7" s="10"/>
      <c r="N7" s="38" t="s">
        <v>29</v>
      </c>
    </row>
    <row r="8" spans="1:14" s="2" customFormat="1" ht="18.75" customHeight="1" x14ac:dyDescent="0.35">
      <c r="A8" s="67"/>
      <c r="B8" s="57" t="s">
        <v>2</v>
      </c>
      <c r="C8" s="10"/>
      <c r="D8" s="10" t="s">
        <v>31</v>
      </c>
      <c r="E8" s="10"/>
      <c r="F8" s="222" t="s">
        <v>177</v>
      </c>
      <c r="G8" s="10"/>
      <c r="H8" s="186" t="s">
        <v>107</v>
      </c>
      <c r="I8" s="10"/>
      <c r="J8" s="61" t="s">
        <v>45</v>
      </c>
      <c r="K8" s="10"/>
      <c r="L8" s="42" t="s">
        <v>46</v>
      </c>
      <c r="M8" s="10"/>
      <c r="N8" s="38" t="s">
        <v>28</v>
      </c>
    </row>
    <row r="9" spans="1:14" s="2" customFormat="1" ht="18.75" customHeight="1" x14ac:dyDescent="0.3">
      <c r="A9" s="68"/>
      <c r="B9" s="69"/>
      <c r="C9" s="69"/>
      <c r="D9" s="239" t="s">
        <v>68</v>
      </c>
      <c r="E9" s="239"/>
      <c r="F9" s="239"/>
      <c r="G9" s="239"/>
      <c r="H9" s="239"/>
      <c r="I9" s="239"/>
      <c r="J9" s="239"/>
      <c r="K9" s="239"/>
      <c r="L9" s="239"/>
      <c r="M9" s="239"/>
      <c r="N9" s="239"/>
    </row>
    <row r="10" spans="1:14" s="2" customFormat="1" ht="18.75" customHeight="1" x14ac:dyDescent="0.3">
      <c r="A10" s="31" t="s">
        <v>181</v>
      </c>
      <c r="B10" s="69"/>
      <c r="C10" s="166"/>
      <c r="D10" s="17"/>
      <c r="E10" s="17"/>
      <c r="F10" s="17"/>
      <c r="G10" s="185"/>
      <c r="H10" s="185"/>
      <c r="I10" s="17"/>
      <c r="J10" s="17"/>
      <c r="K10" s="17"/>
      <c r="L10" s="17"/>
      <c r="M10" s="17"/>
      <c r="N10" s="17"/>
    </row>
    <row r="11" spans="1:14" s="2" customFormat="1" ht="18.75" customHeight="1" x14ac:dyDescent="0.3">
      <c r="A11" s="31" t="s">
        <v>205</v>
      </c>
      <c r="B11" s="69"/>
      <c r="C11" s="170"/>
      <c r="D11" s="187">
        <v>887982700</v>
      </c>
      <c r="E11" s="170"/>
      <c r="F11" s="187">
        <v>187228375</v>
      </c>
      <c r="G11" s="185"/>
      <c r="H11" s="155">
        <v>7149366</v>
      </c>
      <c r="I11" s="170"/>
      <c r="J11" s="187">
        <v>8218152</v>
      </c>
      <c r="K11" s="170"/>
      <c r="L11" s="187">
        <v>399241261</v>
      </c>
      <c r="M11" s="170"/>
      <c r="N11" s="187">
        <f>SUM(D11:L11)</f>
        <v>1489819854</v>
      </c>
    </row>
    <row r="12" spans="1:14" ht="18.75" customHeight="1" x14ac:dyDescent="0.3">
      <c r="A12" s="31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93"/>
    </row>
    <row r="13" spans="1:14" s="55" customFormat="1" ht="18.75" customHeight="1" x14ac:dyDescent="0.3">
      <c r="A13" s="30" t="s">
        <v>41</v>
      </c>
      <c r="B13" s="59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93"/>
    </row>
    <row r="14" spans="1:14" s="70" customFormat="1" ht="18.75" customHeight="1" x14ac:dyDescent="0.3">
      <c r="A14" s="71" t="s">
        <v>224</v>
      </c>
      <c r="B14" s="58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93"/>
    </row>
    <row r="15" spans="1:14" s="71" customFormat="1" ht="18.75" customHeight="1" x14ac:dyDescent="0.3">
      <c r="A15" s="125" t="s">
        <v>226</v>
      </c>
      <c r="B15" s="138" t="s">
        <v>221</v>
      </c>
      <c r="C15" s="115"/>
      <c r="D15" s="157">
        <v>117017300</v>
      </c>
      <c r="E15" s="115"/>
      <c r="F15" s="157">
        <v>161368146</v>
      </c>
      <c r="G15" s="115"/>
      <c r="H15" s="157">
        <v>0</v>
      </c>
      <c r="I15" s="115"/>
      <c r="J15" s="157">
        <v>0</v>
      </c>
      <c r="K15" s="115"/>
      <c r="L15" s="157">
        <v>0</v>
      </c>
      <c r="M15" s="115"/>
      <c r="N15" s="157">
        <f>SUM(D15:L15)</f>
        <v>278385446</v>
      </c>
    </row>
    <row r="16" spans="1:14" s="70" customFormat="1" ht="18.75" customHeight="1" x14ac:dyDescent="0.3">
      <c r="A16" s="125" t="s">
        <v>138</v>
      </c>
      <c r="B16" s="138" t="s">
        <v>150</v>
      </c>
      <c r="C16" s="115"/>
      <c r="D16" s="157">
        <v>0</v>
      </c>
      <c r="E16" s="115"/>
      <c r="F16" s="157">
        <v>0</v>
      </c>
      <c r="G16" s="115"/>
      <c r="H16" s="157">
        <v>10860259</v>
      </c>
      <c r="I16" s="115"/>
      <c r="J16" s="157">
        <v>0</v>
      </c>
      <c r="K16" s="115"/>
      <c r="L16" s="157">
        <v>0</v>
      </c>
      <c r="M16" s="115"/>
      <c r="N16" s="157">
        <f>SUM(D16:L16)</f>
        <v>10860259</v>
      </c>
    </row>
    <row r="17" spans="1:15" s="71" customFormat="1" ht="18.75" customHeight="1" x14ac:dyDescent="0.3">
      <c r="A17" s="125" t="s">
        <v>206</v>
      </c>
      <c r="B17" s="138">
        <v>25</v>
      </c>
      <c r="C17" s="115"/>
      <c r="D17" s="157">
        <v>0</v>
      </c>
      <c r="E17" s="115"/>
      <c r="F17" s="157">
        <v>0</v>
      </c>
      <c r="G17" s="115"/>
      <c r="H17" s="157">
        <v>0</v>
      </c>
      <c r="I17" s="115"/>
      <c r="J17" s="157">
        <v>0</v>
      </c>
      <c r="K17" s="115"/>
      <c r="L17" s="157">
        <v>-322337720</v>
      </c>
      <c r="M17" s="115"/>
      <c r="N17" s="157">
        <f>SUM(D17:L17)</f>
        <v>-322337720</v>
      </c>
    </row>
    <row r="18" spans="1:15" s="62" customFormat="1" ht="18.75" customHeight="1" x14ac:dyDescent="0.3">
      <c r="A18" s="102" t="s">
        <v>225</v>
      </c>
      <c r="B18" s="58"/>
      <c r="C18" s="130"/>
      <c r="D18" s="179">
        <f>SUM(D15:D17)</f>
        <v>117017300</v>
      </c>
      <c r="E18" s="130"/>
      <c r="F18" s="179">
        <f>SUM(F15:F17)</f>
        <v>161368146</v>
      </c>
      <c r="G18" s="130"/>
      <c r="H18" s="179">
        <f>SUM(H15:H17)</f>
        <v>10860259</v>
      </c>
      <c r="I18" s="127"/>
      <c r="J18" s="179">
        <f>SUM(J15:J17)</f>
        <v>0</v>
      </c>
      <c r="K18" s="127"/>
      <c r="L18" s="179">
        <f>SUM(L15:L17)</f>
        <v>-322337720</v>
      </c>
      <c r="M18" s="127"/>
      <c r="N18" s="179">
        <f>SUM(D18:L18)</f>
        <v>-33092015</v>
      </c>
    </row>
    <row r="19" spans="1:15" s="62" customFormat="1" ht="18.75" customHeight="1" x14ac:dyDescent="0.3">
      <c r="A19" s="31" t="s">
        <v>58</v>
      </c>
      <c r="B19" s="58"/>
      <c r="C19" s="130"/>
      <c r="D19" s="179">
        <f>D18</f>
        <v>117017300</v>
      </c>
      <c r="E19" s="130"/>
      <c r="F19" s="179">
        <f>F18</f>
        <v>161368146</v>
      </c>
      <c r="G19" s="130"/>
      <c r="H19" s="179">
        <f>H18</f>
        <v>10860259</v>
      </c>
      <c r="I19" s="127"/>
      <c r="J19" s="179">
        <f>J18</f>
        <v>0</v>
      </c>
      <c r="K19" s="127"/>
      <c r="L19" s="179">
        <f>L18</f>
        <v>-322337720</v>
      </c>
      <c r="M19" s="127"/>
      <c r="N19" s="179">
        <f>N18</f>
        <v>-33092015</v>
      </c>
    </row>
    <row r="20" spans="1:15" s="62" customFormat="1" ht="18.75" customHeight="1" x14ac:dyDescent="0.3">
      <c r="A20" s="37"/>
      <c r="B20" s="58"/>
      <c r="C20" s="107"/>
      <c r="D20" s="107"/>
      <c r="E20" s="107"/>
      <c r="F20" s="107"/>
      <c r="G20" s="107"/>
      <c r="H20" s="107"/>
      <c r="I20" s="93"/>
      <c r="J20" s="93"/>
      <c r="K20" s="93"/>
      <c r="L20" s="107"/>
      <c r="M20" s="93"/>
      <c r="N20" s="93"/>
    </row>
    <row r="21" spans="1:15" s="62" customFormat="1" ht="18.75" customHeight="1" x14ac:dyDescent="0.3">
      <c r="A21" s="37" t="s">
        <v>80</v>
      </c>
      <c r="B21" s="58"/>
      <c r="O21" s="115"/>
    </row>
    <row r="22" spans="1:15" s="62" customFormat="1" ht="18.75" customHeight="1" x14ac:dyDescent="0.3">
      <c r="A22" s="101" t="s">
        <v>59</v>
      </c>
      <c r="B22" s="58"/>
      <c r="C22" s="92"/>
      <c r="D22" s="157">
        <v>0</v>
      </c>
      <c r="E22" s="104"/>
      <c r="F22" s="157">
        <v>0</v>
      </c>
      <c r="G22" s="104"/>
      <c r="H22" s="157">
        <v>0</v>
      </c>
      <c r="I22" s="104"/>
      <c r="J22" s="157">
        <v>0</v>
      </c>
      <c r="K22" s="74"/>
      <c r="L22" s="74">
        <f>'PL8-9'!H62</f>
        <v>109911059</v>
      </c>
      <c r="M22" s="74"/>
      <c r="N22" s="74">
        <f>SUM(D22:L22)</f>
        <v>109911059</v>
      </c>
      <c r="O22" s="115">
        <f>N22-'PL8-9'!H59</f>
        <v>0</v>
      </c>
    </row>
    <row r="23" spans="1:15" s="62" customFormat="1" ht="18.75" customHeight="1" x14ac:dyDescent="0.3">
      <c r="A23" s="101" t="s">
        <v>137</v>
      </c>
      <c r="B23" s="58"/>
      <c r="C23" s="92"/>
      <c r="D23" s="157">
        <v>0</v>
      </c>
      <c r="E23" s="104"/>
      <c r="F23" s="157">
        <v>0</v>
      </c>
      <c r="G23" s="104"/>
      <c r="H23" s="157">
        <v>0</v>
      </c>
      <c r="I23" s="104"/>
      <c r="J23" s="157">
        <v>0</v>
      </c>
      <c r="K23" s="74"/>
      <c r="L23" s="157">
        <f>'PL8-9'!H63</f>
        <v>0</v>
      </c>
      <c r="M23" s="74"/>
      <c r="N23" s="157">
        <f>SUM(D23:L23)</f>
        <v>0</v>
      </c>
      <c r="O23" s="115"/>
    </row>
    <row r="24" spans="1:15" ht="18.75" customHeight="1" x14ac:dyDescent="0.3">
      <c r="A24" s="37" t="s">
        <v>78</v>
      </c>
      <c r="B24" s="57"/>
      <c r="C24" s="107"/>
      <c r="D24" s="179">
        <f>SUM(D22:D23)</f>
        <v>0</v>
      </c>
      <c r="E24" s="107"/>
      <c r="F24" s="179">
        <f>SUM(F22:F23)</f>
        <v>0</v>
      </c>
      <c r="G24" s="107"/>
      <c r="H24" s="179">
        <f>SUM(H22:H23)</f>
        <v>0</v>
      </c>
      <c r="I24" s="107"/>
      <c r="J24" s="179">
        <f>SUM(J22:J22)</f>
        <v>0</v>
      </c>
      <c r="K24" s="93"/>
      <c r="L24" s="94">
        <f>SUM(L22:L23)</f>
        <v>109911059</v>
      </c>
      <c r="M24" s="93"/>
      <c r="N24" s="94">
        <f>SUM(N22:N23)</f>
        <v>109911059</v>
      </c>
      <c r="O24" s="115">
        <f>N24-'PL8-9'!H64</f>
        <v>0</v>
      </c>
    </row>
    <row r="25" spans="1:15" ht="18.75" customHeight="1" x14ac:dyDescent="0.3">
      <c r="A25" s="31"/>
      <c r="B25" s="57"/>
      <c r="O25" s="115"/>
    </row>
    <row r="26" spans="1:15" ht="18.75" customHeight="1" x14ac:dyDescent="0.3">
      <c r="A26" s="154" t="s">
        <v>84</v>
      </c>
      <c r="B26" s="57" t="s">
        <v>151</v>
      </c>
      <c r="C26" s="162"/>
      <c r="D26" s="235">
        <v>0</v>
      </c>
      <c r="E26" s="104"/>
      <c r="F26" s="235">
        <v>0</v>
      </c>
      <c r="G26" s="104"/>
      <c r="H26" s="235">
        <v>0</v>
      </c>
      <c r="J26" s="163">
        <v>5581848</v>
      </c>
      <c r="L26" s="163">
        <v>-5581848</v>
      </c>
      <c r="N26" s="235">
        <v>0</v>
      </c>
      <c r="O26" s="118"/>
    </row>
    <row r="27" spans="1:15" s="62" customFormat="1" ht="18.75" customHeight="1" thickBot="1" x14ac:dyDescent="0.35">
      <c r="A27" s="31" t="s">
        <v>182</v>
      </c>
      <c r="B27" s="69"/>
      <c r="C27" s="41"/>
      <c r="D27" s="29">
        <f>SUM(D11,D19,D24)</f>
        <v>1005000000</v>
      </c>
      <c r="E27" s="41"/>
      <c r="F27" s="29">
        <f>SUM(F11,F19,F24)</f>
        <v>348596521</v>
      </c>
      <c r="G27" s="41"/>
      <c r="H27" s="29">
        <f>SUM(H11,H19,H24)</f>
        <v>18009625</v>
      </c>
      <c r="I27" s="41"/>
      <c r="J27" s="29">
        <f>SUM(J11,J19,J24,J26)</f>
        <v>13800000</v>
      </c>
      <c r="K27" s="41"/>
      <c r="L27" s="29">
        <f>SUM(L11,L19,L24,L26)</f>
        <v>181232752</v>
      </c>
      <c r="M27" s="41"/>
      <c r="N27" s="29">
        <f>SUM(N11,N19,N24)</f>
        <v>1566638898</v>
      </c>
      <c r="O27" s="115">
        <f>N27-'BL 6-7'!H86</f>
        <v>0</v>
      </c>
    </row>
    <row r="28" spans="1:15" s="62" customFormat="1" ht="20.25" customHeight="1" thickTop="1" x14ac:dyDescent="0.3">
      <c r="A28" s="3"/>
      <c r="B28" s="58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93"/>
    </row>
    <row r="29" spans="1:15" ht="20.25" customHeight="1" x14ac:dyDescent="0.3">
      <c r="C29" s="89"/>
      <c r="D29" s="89"/>
      <c r="E29" s="89"/>
      <c r="F29" s="89"/>
      <c r="G29" s="89"/>
      <c r="H29" s="89"/>
      <c r="I29" s="89"/>
      <c r="J29" s="89"/>
      <c r="K29" s="90"/>
      <c r="L29" s="90"/>
      <c r="M29" s="89"/>
      <c r="N29" s="90"/>
    </row>
    <row r="30" spans="1:15" ht="20.25" customHeight="1" x14ac:dyDescent="0.3">
      <c r="D30" s="89"/>
      <c r="F30" s="89"/>
      <c r="H30" s="89"/>
      <c r="J30" s="89"/>
      <c r="L30" s="90"/>
      <c r="N30" s="90"/>
    </row>
    <row r="63" spans="1:1" ht="20.25" customHeight="1" x14ac:dyDescent="0.3">
      <c r="A63" s="19"/>
    </row>
    <row r="142" spans="1:1" ht="20.25" customHeight="1" x14ac:dyDescent="0.3">
      <c r="A142" s="4" t="s">
        <v>52</v>
      </c>
    </row>
    <row r="215" spans="1:1" ht="20.25" customHeight="1" x14ac:dyDescent="0.3">
      <c r="A215" s="4" t="s">
        <v>53</v>
      </c>
    </row>
    <row r="216" spans="1:1" ht="20.25" customHeight="1" x14ac:dyDescent="0.3">
      <c r="A216" s="4" t="s">
        <v>50</v>
      </c>
    </row>
  </sheetData>
  <mergeCells count="3">
    <mergeCell ref="D4:N4"/>
    <mergeCell ref="J5:L5"/>
    <mergeCell ref="D9:N9"/>
  </mergeCells>
  <pageMargins left="0.8" right="0.7" top="0.48" bottom="0.5" header="0.5" footer="0.5"/>
  <pageSetup paperSize="9" scale="85" firstPageNumber="13" orientation="landscape" useFirstPageNumber="1" r:id="rId1"/>
  <headerFooter alignWithMargins="0">
    <oddFooter>&amp;L  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14"/>
  <sheetViews>
    <sheetView view="pageBreakPreview" topLeftCell="A19" zoomScaleNormal="100" zoomScaleSheetLayoutView="100" workbookViewId="0">
      <selection activeCell="A20" sqref="A20"/>
    </sheetView>
  </sheetViews>
  <sheetFormatPr defaultColWidth="9.1796875" defaultRowHeight="18.75" customHeight="1" x14ac:dyDescent="0.3"/>
  <cols>
    <col min="1" max="1" width="50.6328125" style="19" customWidth="1"/>
    <col min="2" max="2" width="6.26953125" style="57" customWidth="1"/>
    <col min="3" max="3" width="1.6328125" style="19" customWidth="1"/>
    <col min="4" max="4" width="14.7265625" style="9" customWidth="1"/>
    <col min="5" max="5" width="1.6328125" style="20" customWidth="1"/>
    <col min="6" max="6" width="14.7265625" style="9" customWidth="1"/>
    <col min="7" max="7" width="1.6328125" style="27" customWidth="1"/>
    <col min="8" max="8" width="14.7265625" style="9" customWidth="1"/>
    <col min="9" max="9" width="1.6328125" style="20" customWidth="1"/>
    <col min="10" max="10" width="14.7265625" style="9" customWidth="1"/>
    <col min="11" max="16384" width="9.1796875" style="9"/>
  </cols>
  <sheetData>
    <row r="1" spans="1:10" s="15" customFormat="1" ht="18.75" customHeight="1" x14ac:dyDescent="0.4">
      <c r="A1" s="32" t="s">
        <v>96</v>
      </c>
      <c r="B1" s="189"/>
      <c r="C1" s="32"/>
      <c r="E1" s="21"/>
      <c r="G1" s="22"/>
      <c r="I1" s="21"/>
    </row>
    <row r="2" spans="1:10" s="16" customFormat="1" ht="18.75" customHeight="1" x14ac:dyDescent="0.35">
      <c r="A2" s="33" t="s">
        <v>81</v>
      </c>
      <c r="B2" s="190"/>
      <c r="C2" s="33"/>
      <c r="E2" s="23"/>
      <c r="G2" s="24"/>
      <c r="I2" s="23"/>
    </row>
    <row r="3" spans="1:10" ht="18.75" customHeight="1" x14ac:dyDescent="0.3">
      <c r="D3" s="240" t="s">
        <v>0</v>
      </c>
      <c r="E3" s="240"/>
      <c r="F3" s="240"/>
      <c r="H3" s="240" t="s">
        <v>36</v>
      </c>
      <c r="I3" s="240"/>
      <c r="J3" s="240"/>
    </row>
    <row r="4" spans="1:10" ht="18.75" customHeight="1" x14ac:dyDescent="0.3">
      <c r="D4" s="240" t="s">
        <v>35</v>
      </c>
      <c r="E4" s="240"/>
      <c r="F4" s="240"/>
      <c r="G4" s="25"/>
      <c r="H4" s="240" t="s">
        <v>35</v>
      </c>
      <c r="I4" s="240"/>
      <c r="J4" s="240"/>
    </row>
    <row r="5" spans="1:10" ht="18.75" customHeight="1" x14ac:dyDescent="0.3">
      <c r="D5" s="250" t="s">
        <v>75</v>
      </c>
      <c r="E5" s="245"/>
      <c r="F5" s="245"/>
      <c r="G5" s="25"/>
      <c r="H5" s="250" t="s">
        <v>75</v>
      </c>
      <c r="I5" s="245"/>
      <c r="J5" s="245"/>
    </row>
    <row r="6" spans="1:10" ht="18.75" customHeight="1" x14ac:dyDescent="0.3">
      <c r="D6" s="251" t="s">
        <v>40</v>
      </c>
      <c r="E6" s="244"/>
      <c r="F6" s="244"/>
      <c r="G6" s="25"/>
      <c r="H6" s="251" t="s">
        <v>40</v>
      </c>
      <c r="I6" s="244"/>
      <c r="J6" s="244"/>
    </row>
    <row r="7" spans="1:10" ht="18.75" customHeight="1" x14ac:dyDescent="0.3">
      <c r="B7" s="185" t="s">
        <v>2</v>
      </c>
      <c r="D7" s="228">
        <v>2020</v>
      </c>
      <c r="E7" s="229"/>
      <c r="F7" s="228">
        <v>2019</v>
      </c>
      <c r="G7" s="229"/>
      <c r="H7" s="228">
        <v>2020</v>
      </c>
      <c r="I7" s="229"/>
      <c r="J7" s="228">
        <v>2019</v>
      </c>
    </row>
    <row r="8" spans="1:10" ht="18.75" customHeight="1" x14ac:dyDescent="0.3">
      <c r="D8" s="239" t="s">
        <v>68</v>
      </c>
      <c r="E8" s="239"/>
      <c r="F8" s="239"/>
      <c r="G8" s="239"/>
      <c r="H8" s="239"/>
      <c r="I8" s="239"/>
      <c r="J8" s="239"/>
    </row>
    <row r="9" spans="1:10" ht="18.75" customHeight="1" x14ac:dyDescent="0.3">
      <c r="A9" s="35" t="s">
        <v>22</v>
      </c>
      <c r="B9" s="69"/>
      <c r="C9" s="35"/>
      <c r="D9" s="12"/>
      <c r="E9" s="13"/>
      <c r="F9" s="12"/>
      <c r="G9" s="13"/>
      <c r="H9" s="12"/>
      <c r="I9" s="13"/>
      <c r="J9" s="12"/>
    </row>
    <row r="10" spans="1:10" ht="18.75" customHeight="1" x14ac:dyDescent="0.3">
      <c r="A10" s="36" t="s">
        <v>117</v>
      </c>
      <c r="C10" s="36"/>
      <c r="D10" s="108">
        <v>97623343</v>
      </c>
      <c r="E10" s="108"/>
      <c r="F10" s="108">
        <v>57805977</v>
      </c>
      <c r="G10" s="108"/>
      <c r="H10" s="108">
        <v>109911059</v>
      </c>
      <c r="I10" s="108"/>
      <c r="J10" s="108">
        <v>62363035</v>
      </c>
    </row>
    <row r="11" spans="1:10" ht="18.75" customHeight="1" x14ac:dyDescent="0.3">
      <c r="A11" s="18" t="s">
        <v>139</v>
      </c>
      <c r="B11" s="18"/>
      <c r="C11" s="18"/>
      <c r="D11" s="217"/>
      <c r="E11" s="108"/>
      <c r="F11" s="217"/>
      <c r="G11" s="108"/>
      <c r="H11" s="108"/>
      <c r="I11" s="108"/>
      <c r="J11" s="108"/>
    </row>
    <row r="12" spans="1:10" ht="18.75" customHeight="1" x14ac:dyDescent="0.3">
      <c r="A12" s="43" t="s">
        <v>61</v>
      </c>
      <c r="C12" s="43"/>
      <c r="D12" s="108">
        <v>22476279</v>
      </c>
      <c r="E12" s="108"/>
      <c r="F12" s="108">
        <v>17438436</v>
      </c>
      <c r="G12" s="108"/>
      <c r="H12" s="108">
        <v>27702604</v>
      </c>
      <c r="I12" s="108"/>
      <c r="J12" s="108">
        <v>17586301</v>
      </c>
    </row>
    <row r="13" spans="1:10" ht="18.75" customHeight="1" x14ac:dyDescent="0.3">
      <c r="A13" s="9" t="s">
        <v>39</v>
      </c>
      <c r="B13" s="184"/>
      <c r="C13" s="9"/>
      <c r="D13" s="108">
        <v>25828748</v>
      </c>
      <c r="E13" s="108"/>
      <c r="F13" s="108">
        <v>9643884</v>
      </c>
      <c r="G13" s="108"/>
      <c r="H13" s="108">
        <v>11915772</v>
      </c>
      <c r="I13" s="108"/>
      <c r="J13" s="108">
        <v>6608918</v>
      </c>
    </row>
    <row r="14" spans="1:10" ht="18.75" customHeight="1" x14ac:dyDescent="0.3">
      <c r="A14" s="46" t="s">
        <v>140</v>
      </c>
      <c r="B14" s="57" t="s">
        <v>157</v>
      </c>
      <c r="C14" s="46"/>
      <c r="D14" s="108">
        <v>220814794</v>
      </c>
      <c r="E14" s="108"/>
      <c r="F14" s="108">
        <v>92801970</v>
      </c>
      <c r="G14" s="108"/>
      <c r="H14" s="56">
        <v>122071504</v>
      </c>
      <c r="I14" s="108"/>
      <c r="J14" s="56">
        <v>65581156</v>
      </c>
    </row>
    <row r="15" spans="1:10" ht="18.75" customHeight="1" x14ac:dyDescent="0.3">
      <c r="A15" s="36" t="s">
        <v>230</v>
      </c>
      <c r="C15" s="36"/>
      <c r="D15" s="108">
        <v>-3204589</v>
      </c>
      <c r="E15" s="108"/>
      <c r="F15" s="108">
        <v>-4234206</v>
      </c>
      <c r="G15" s="108"/>
      <c r="H15" s="108">
        <v>-3204589</v>
      </c>
      <c r="I15" s="108"/>
      <c r="J15" s="108">
        <v>-4234206</v>
      </c>
    </row>
    <row r="16" spans="1:10" ht="18.75" customHeight="1" x14ac:dyDescent="0.3">
      <c r="A16" s="36" t="s">
        <v>63</v>
      </c>
      <c r="B16" s="57">
        <v>16</v>
      </c>
      <c r="C16" s="36"/>
      <c r="D16" s="108">
        <v>2446004</v>
      </c>
      <c r="E16" s="108"/>
      <c r="F16" s="108">
        <v>2581630</v>
      </c>
      <c r="G16" s="108"/>
      <c r="H16" s="108">
        <v>1490026</v>
      </c>
      <c r="I16" s="108"/>
      <c r="J16" s="108">
        <v>1801166</v>
      </c>
    </row>
    <row r="17" spans="1:10" ht="18.75" customHeight="1" x14ac:dyDescent="0.3">
      <c r="A17" s="36" t="s">
        <v>207</v>
      </c>
      <c r="C17" s="36"/>
      <c r="D17" s="108">
        <v>-32068976</v>
      </c>
      <c r="E17" s="108"/>
      <c r="F17" s="108">
        <v>-39574296</v>
      </c>
      <c r="G17" s="108"/>
      <c r="H17" s="108">
        <v>-32068976</v>
      </c>
      <c r="I17" s="108"/>
      <c r="J17" s="108">
        <v>-39576511</v>
      </c>
    </row>
    <row r="18" spans="1:10" ht="18.75" customHeight="1" x14ac:dyDescent="0.3">
      <c r="A18" s="36" t="s">
        <v>231</v>
      </c>
      <c r="B18" s="57" t="s">
        <v>209</v>
      </c>
      <c r="C18" s="36"/>
      <c r="D18" s="108">
        <v>205428</v>
      </c>
      <c r="E18" s="108"/>
      <c r="F18" s="108">
        <v>-128233</v>
      </c>
      <c r="G18" s="108"/>
      <c r="H18" s="108">
        <v>0</v>
      </c>
      <c r="I18" s="108"/>
      <c r="J18" s="108">
        <v>0</v>
      </c>
    </row>
    <row r="19" spans="1:10" ht="18.75" customHeight="1" x14ac:dyDescent="0.3">
      <c r="A19" s="36" t="s">
        <v>171</v>
      </c>
      <c r="C19" s="36"/>
      <c r="D19" s="108"/>
      <c r="E19" s="108"/>
      <c r="F19" s="108"/>
      <c r="G19" s="108"/>
      <c r="H19" s="108"/>
      <c r="I19" s="108"/>
      <c r="J19" s="108"/>
    </row>
    <row r="20" spans="1:10" ht="18.75" customHeight="1" x14ac:dyDescent="0.3">
      <c r="A20" s="36" t="s">
        <v>172</v>
      </c>
      <c r="C20" s="36"/>
      <c r="D20" s="108">
        <v>9881636</v>
      </c>
      <c r="E20" s="108"/>
      <c r="F20" s="108">
        <v>-261119</v>
      </c>
      <c r="G20" s="108"/>
      <c r="H20" s="108">
        <v>9177807</v>
      </c>
      <c r="I20" s="108"/>
      <c r="J20" s="108">
        <v>-261119</v>
      </c>
    </row>
    <row r="21" spans="1:10" ht="18.75" customHeight="1" x14ac:dyDescent="0.3">
      <c r="A21" s="36" t="s">
        <v>208</v>
      </c>
      <c r="C21" s="36"/>
      <c r="D21" s="108">
        <v>-2473677</v>
      </c>
      <c r="E21" s="108"/>
      <c r="F21" s="108">
        <v>2568734</v>
      </c>
      <c r="G21" s="108"/>
      <c r="H21" s="108">
        <v>-2473677</v>
      </c>
      <c r="I21" s="108"/>
      <c r="J21" s="108">
        <v>2568734</v>
      </c>
    </row>
    <row r="22" spans="1:10" ht="18.75" customHeight="1" x14ac:dyDescent="0.3">
      <c r="A22" s="36" t="s">
        <v>114</v>
      </c>
      <c r="C22" s="36"/>
      <c r="D22" s="108">
        <v>53330772</v>
      </c>
      <c r="E22" s="108"/>
      <c r="F22" s="108">
        <v>74823378</v>
      </c>
      <c r="G22" s="108"/>
      <c r="H22" s="108">
        <v>53330772</v>
      </c>
      <c r="I22" s="108"/>
      <c r="J22" s="108">
        <v>74823378</v>
      </c>
    </row>
    <row r="23" spans="1:10" ht="18.75" customHeight="1" x14ac:dyDescent="0.3">
      <c r="A23" s="36" t="s">
        <v>237</v>
      </c>
      <c r="C23" s="36"/>
      <c r="D23" s="108">
        <v>145261</v>
      </c>
      <c r="E23" s="108"/>
      <c r="F23" s="108">
        <v>0</v>
      </c>
      <c r="G23" s="108"/>
      <c r="H23" s="108">
        <v>0</v>
      </c>
      <c r="I23" s="108"/>
      <c r="J23" s="108">
        <v>0</v>
      </c>
    </row>
    <row r="24" spans="1:10" ht="18.75" customHeight="1" x14ac:dyDescent="0.3">
      <c r="A24" s="40" t="s">
        <v>62</v>
      </c>
      <c r="C24" s="40"/>
      <c r="D24" s="141">
        <v>-125754</v>
      </c>
      <c r="E24" s="141"/>
      <c r="F24" s="141">
        <v>-190240</v>
      </c>
      <c r="G24" s="141"/>
      <c r="H24" s="141">
        <v>-6751650</v>
      </c>
      <c r="I24" s="141"/>
      <c r="J24" s="141">
        <v>-1374299</v>
      </c>
    </row>
    <row r="25" spans="1:10" ht="18.75" customHeight="1" x14ac:dyDescent="0.3">
      <c r="A25" s="40" t="s">
        <v>173</v>
      </c>
      <c r="B25" s="57" t="s">
        <v>150</v>
      </c>
      <c r="C25" s="40"/>
      <c r="D25" s="134">
        <v>10860259</v>
      </c>
      <c r="E25" s="108"/>
      <c r="F25" s="134">
        <v>7149366</v>
      </c>
      <c r="G25" s="108"/>
      <c r="H25" s="134">
        <v>10860259</v>
      </c>
      <c r="I25" s="108"/>
      <c r="J25" s="134">
        <v>7149366</v>
      </c>
    </row>
    <row r="26" spans="1:10" s="37" customFormat="1" ht="18.75" customHeight="1" x14ac:dyDescent="0.3">
      <c r="A26" s="31"/>
      <c r="B26" s="69"/>
      <c r="C26" s="31"/>
      <c r="D26" s="108">
        <f>SUM(D10:D25)</f>
        <v>405739528</v>
      </c>
      <c r="E26" s="108"/>
      <c r="F26" s="108">
        <f>SUM(F10:F25)</f>
        <v>220425281</v>
      </c>
      <c r="G26" s="108"/>
      <c r="H26" s="108">
        <f>SUM(H10:H25)</f>
        <v>301960911</v>
      </c>
      <c r="I26" s="108"/>
      <c r="J26" s="108">
        <f>SUM(J10:J25)</f>
        <v>193035919</v>
      </c>
    </row>
    <row r="27" spans="1:10" ht="18.75" customHeight="1" x14ac:dyDescent="0.3">
      <c r="A27" s="18" t="s">
        <v>23</v>
      </c>
      <c r="C27" s="18"/>
      <c r="D27" s="143"/>
      <c r="E27" s="144"/>
      <c r="F27" s="143"/>
      <c r="G27" s="144"/>
      <c r="H27" s="143"/>
      <c r="I27" s="144"/>
      <c r="J27" s="143"/>
    </row>
    <row r="28" spans="1:10" ht="18.75" customHeight="1" x14ac:dyDescent="0.3">
      <c r="A28" s="19" t="s">
        <v>33</v>
      </c>
      <c r="D28" s="151">
        <v>12954734</v>
      </c>
      <c r="E28" s="151"/>
      <c r="F28" s="151">
        <v>-14051121</v>
      </c>
      <c r="G28" s="151"/>
      <c r="H28" s="151">
        <v>22621885</v>
      </c>
      <c r="I28" s="151"/>
      <c r="J28" s="151">
        <v>-14806526</v>
      </c>
    </row>
    <row r="29" spans="1:10" ht="18.75" customHeight="1" x14ac:dyDescent="0.3">
      <c r="A29" s="43" t="s">
        <v>160</v>
      </c>
      <c r="D29" s="151">
        <v>117718063</v>
      </c>
      <c r="E29" s="151"/>
      <c r="F29" s="151">
        <v>159753594</v>
      </c>
      <c r="G29" s="151"/>
      <c r="H29" s="151">
        <v>117718063</v>
      </c>
      <c r="I29" s="151"/>
      <c r="J29" s="151">
        <v>159753594</v>
      </c>
    </row>
    <row r="30" spans="1:10" ht="18.75" customHeight="1" x14ac:dyDescent="0.3">
      <c r="A30" s="36" t="s">
        <v>69</v>
      </c>
      <c r="C30" s="36"/>
      <c r="D30" s="151">
        <v>-185154</v>
      </c>
      <c r="E30" s="151"/>
      <c r="F30" s="151">
        <v>-28333728</v>
      </c>
      <c r="G30" s="108"/>
      <c r="H30" s="108">
        <v>7681293</v>
      </c>
      <c r="I30" s="108"/>
      <c r="J30" s="108">
        <v>-9542499</v>
      </c>
    </row>
    <row r="31" spans="1:10" ht="18.75" customHeight="1" x14ac:dyDescent="0.3">
      <c r="A31" s="43" t="s">
        <v>141</v>
      </c>
      <c r="C31" s="43"/>
      <c r="D31" s="108">
        <v>-21674427</v>
      </c>
      <c r="E31" s="108"/>
      <c r="F31" s="108">
        <v>-53988655</v>
      </c>
      <c r="G31" s="108"/>
      <c r="H31" s="108">
        <v>-22216</v>
      </c>
      <c r="I31" s="108"/>
      <c r="J31" s="108">
        <v>-160168</v>
      </c>
    </row>
    <row r="32" spans="1:10" ht="18.75" customHeight="1" x14ac:dyDescent="0.3">
      <c r="A32" s="19" t="s">
        <v>6</v>
      </c>
      <c r="D32" s="108">
        <v>-10003364</v>
      </c>
      <c r="E32" s="108"/>
      <c r="F32" s="108">
        <v>-15447414</v>
      </c>
      <c r="G32" s="108"/>
      <c r="H32" s="108">
        <v>94506</v>
      </c>
      <c r="I32" s="108"/>
      <c r="J32" s="108">
        <v>4203988</v>
      </c>
    </row>
    <row r="33" spans="1:11" ht="18.75" customHeight="1" x14ac:dyDescent="0.3">
      <c r="A33" s="43" t="s">
        <v>142</v>
      </c>
      <c r="C33" s="43"/>
      <c r="D33" s="108">
        <v>-52589284</v>
      </c>
      <c r="E33" s="108"/>
      <c r="F33" s="108">
        <v>-52995216</v>
      </c>
      <c r="G33" s="108"/>
      <c r="H33" s="108">
        <v>-52589284</v>
      </c>
      <c r="I33" s="108"/>
      <c r="J33" s="108">
        <v>-52995216</v>
      </c>
    </row>
    <row r="34" spans="1:11" ht="18.75" customHeight="1" x14ac:dyDescent="0.3">
      <c r="A34" s="19" t="s">
        <v>9</v>
      </c>
      <c r="D34" s="108">
        <v>1892715</v>
      </c>
      <c r="E34" s="108"/>
      <c r="F34" s="108">
        <v>-8528243</v>
      </c>
      <c r="G34" s="108"/>
      <c r="H34" s="56">
        <v>1349649</v>
      </c>
      <c r="I34" s="108"/>
      <c r="J34" s="56">
        <v>-1065663</v>
      </c>
    </row>
    <row r="35" spans="1:11" ht="18.75" customHeight="1" x14ac:dyDescent="0.3">
      <c r="A35" s="19" t="s">
        <v>13</v>
      </c>
      <c r="D35" s="151">
        <v>-17944178</v>
      </c>
      <c r="E35" s="151"/>
      <c r="F35" s="151">
        <v>32995335</v>
      </c>
      <c r="G35" s="108"/>
      <c r="H35" s="56">
        <v>-37598875</v>
      </c>
      <c r="I35" s="108"/>
      <c r="J35" s="56">
        <v>-9499442</v>
      </c>
    </row>
    <row r="36" spans="1:11" ht="18.75" customHeight="1" x14ac:dyDescent="0.3">
      <c r="A36" s="36" t="s">
        <v>70</v>
      </c>
      <c r="C36" s="36"/>
      <c r="D36" s="151">
        <v>5273439</v>
      </c>
      <c r="E36" s="151"/>
      <c r="F36" s="151">
        <v>1941801</v>
      </c>
      <c r="G36" s="151"/>
      <c r="H36" s="151">
        <v>-2113043</v>
      </c>
      <c r="I36" s="151"/>
      <c r="J36" s="151">
        <v>-17740436</v>
      </c>
    </row>
    <row r="37" spans="1:11" ht="18.75" customHeight="1" x14ac:dyDescent="0.3">
      <c r="A37" s="43" t="s">
        <v>174</v>
      </c>
      <c r="D37" s="151">
        <v>-17487756</v>
      </c>
      <c r="E37" s="151"/>
      <c r="F37" s="151">
        <v>73380776</v>
      </c>
      <c r="G37" s="108"/>
      <c r="H37" s="56">
        <v>-17487756</v>
      </c>
      <c r="I37" s="108"/>
      <c r="J37" s="56">
        <v>73380776</v>
      </c>
    </row>
    <row r="38" spans="1:11" ht="18.75" customHeight="1" x14ac:dyDescent="0.3">
      <c r="A38" s="19" t="s">
        <v>14</v>
      </c>
      <c r="D38" s="108">
        <v>-41244</v>
      </c>
      <c r="E38" s="108"/>
      <c r="F38" s="108">
        <v>4794645</v>
      </c>
      <c r="G38" s="108"/>
      <c r="H38" s="108">
        <v>-754120</v>
      </c>
      <c r="I38" s="108"/>
      <c r="J38" s="108">
        <v>2126238</v>
      </c>
    </row>
    <row r="39" spans="1:11" ht="18.75" customHeight="1" x14ac:dyDescent="0.3">
      <c r="A39" s="36" t="s">
        <v>34</v>
      </c>
      <c r="C39" s="36"/>
      <c r="D39" s="56">
        <v>660029</v>
      </c>
      <c r="E39" s="108"/>
      <c r="F39" s="56">
        <v>3042981</v>
      </c>
      <c r="G39" s="108"/>
      <c r="H39" s="56">
        <v>-587971</v>
      </c>
      <c r="I39" s="108"/>
      <c r="J39" s="56">
        <v>2001481</v>
      </c>
    </row>
    <row r="40" spans="1:11" ht="18.75" customHeight="1" x14ac:dyDescent="0.3">
      <c r="A40" s="36" t="s">
        <v>227</v>
      </c>
      <c r="C40" s="36"/>
      <c r="D40" s="218">
        <f>SUM(D26:D39)</f>
        <v>424313101</v>
      </c>
      <c r="E40" s="108"/>
      <c r="F40" s="218">
        <f>SUM(F26:F39)</f>
        <v>322990036</v>
      </c>
      <c r="G40" s="108"/>
      <c r="H40" s="218">
        <f>SUM(H26:H39)</f>
        <v>340273042</v>
      </c>
      <c r="I40" s="108"/>
      <c r="J40" s="218">
        <f>SUM(J26:J39)</f>
        <v>328692046</v>
      </c>
    </row>
    <row r="41" spans="1:11" ht="18.75" customHeight="1" x14ac:dyDescent="0.3">
      <c r="A41" s="36" t="s">
        <v>64</v>
      </c>
      <c r="C41" s="36"/>
      <c r="D41" s="108">
        <v>-12858461</v>
      </c>
      <c r="E41" s="108"/>
      <c r="F41" s="108">
        <v>-16456737</v>
      </c>
      <c r="G41" s="108"/>
      <c r="H41" s="108">
        <v>-8640800</v>
      </c>
      <c r="I41" s="108"/>
      <c r="J41" s="108">
        <v>-15961966</v>
      </c>
    </row>
    <row r="42" spans="1:11" ht="18.75" customHeight="1" x14ac:dyDescent="0.3">
      <c r="A42" s="30" t="s">
        <v>228</v>
      </c>
      <c r="B42" s="69"/>
      <c r="C42" s="30"/>
      <c r="D42" s="139">
        <f>SUM(D40:D41)</f>
        <v>411454640</v>
      </c>
      <c r="E42" s="140"/>
      <c r="F42" s="139">
        <f>SUM(F40:F41)</f>
        <v>306533299</v>
      </c>
      <c r="G42" s="140"/>
      <c r="H42" s="139">
        <f>SUM(H40:H41)</f>
        <v>331632242</v>
      </c>
      <c r="I42" s="140"/>
      <c r="J42" s="139">
        <f>SUM(J40:J41)</f>
        <v>312730080</v>
      </c>
    </row>
    <row r="43" spans="1:11" ht="18.75" customHeight="1" x14ac:dyDescent="0.3">
      <c r="A43" s="30"/>
      <c r="B43" s="69"/>
      <c r="C43" s="30"/>
      <c r="D43" s="140"/>
      <c r="E43" s="140"/>
      <c r="F43" s="140"/>
      <c r="G43" s="140"/>
      <c r="H43" s="140"/>
      <c r="I43" s="140"/>
      <c r="J43" s="140"/>
    </row>
    <row r="44" spans="1:11" s="15" customFormat="1" ht="18.75" customHeight="1" x14ac:dyDescent="0.4">
      <c r="A44" s="32" t="s">
        <v>96</v>
      </c>
      <c r="B44" s="189"/>
      <c r="C44" s="32"/>
      <c r="D44" s="145"/>
      <c r="E44" s="146"/>
      <c r="F44" s="145"/>
      <c r="G44" s="147"/>
      <c r="H44" s="145"/>
      <c r="I44" s="146"/>
      <c r="J44" s="145"/>
    </row>
    <row r="45" spans="1:11" s="16" customFormat="1" ht="18.75" customHeight="1" x14ac:dyDescent="0.35">
      <c r="A45" s="33" t="s">
        <v>81</v>
      </c>
      <c r="B45" s="190"/>
      <c r="C45" s="33"/>
      <c r="D45" s="148"/>
      <c r="E45" s="149"/>
      <c r="F45" s="148"/>
      <c r="G45" s="150"/>
      <c r="H45" s="148"/>
      <c r="I45" s="149"/>
      <c r="J45" s="148"/>
    </row>
    <row r="46" spans="1:11" ht="18" customHeight="1" x14ac:dyDescent="0.3">
      <c r="D46" s="141"/>
      <c r="E46" s="151"/>
      <c r="F46" s="141"/>
      <c r="G46" s="152"/>
      <c r="H46" s="141"/>
      <c r="I46" s="151"/>
      <c r="J46" s="141"/>
      <c r="K46" s="225"/>
    </row>
    <row r="47" spans="1:11" ht="18" customHeight="1" x14ac:dyDescent="0.3">
      <c r="D47" s="252" t="s">
        <v>0</v>
      </c>
      <c r="E47" s="252"/>
      <c r="F47" s="252"/>
      <c r="G47" s="152"/>
      <c r="H47" s="252" t="s">
        <v>36</v>
      </c>
      <c r="I47" s="252"/>
      <c r="J47" s="252"/>
      <c r="K47" s="225"/>
    </row>
    <row r="48" spans="1:11" ht="18" customHeight="1" x14ac:dyDescent="0.3">
      <c r="A48" s="30"/>
      <c r="B48" s="69"/>
      <c r="C48" s="30"/>
      <c r="D48" s="252" t="s">
        <v>35</v>
      </c>
      <c r="E48" s="252"/>
      <c r="F48" s="252"/>
      <c r="G48" s="153"/>
      <c r="H48" s="252" t="s">
        <v>35</v>
      </c>
      <c r="I48" s="252"/>
      <c r="J48" s="252"/>
    </row>
    <row r="49" spans="1:10" ht="18" customHeight="1" x14ac:dyDescent="0.3">
      <c r="A49" s="30"/>
      <c r="B49" s="69"/>
      <c r="C49" s="30"/>
      <c r="D49" s="250" t="s">
        <v>75</v>
      </c>
      <c r="E49" s="245"/>
      <c r="F49" s="245"/>
      <c r="G49" s="25"/>
      <c r="H49" s="250" t="s">
        <v>75</v>
      </c>
      <c r="I49" s="245"/>
      <c r="J49" s="245"/>
    </row>
    <row r="50" spans="1:10" ht="18" customHeight="1" x14ac:dyDescent="0.3">
      <c r="A50" s="30"/>
      <c r="B50" s="69"/>
      <c r="C50" s="30"/>
      <c r="D50" s="251" t="s">
        <v>40</v>
      </c>
      <c r="E50" s="244"/>
      <c r="F50" s="244"/>
      <c r="G50" s="153"/>
      <c r="H50" s="251" t="s">
        <v>40</v>
      </c>
      <c r="I50" s="244"/>
      <c r="J50" s="244"/>
    </row>
    <row r="51" spans="1:10" ht="18" customHeight="1" x14ac:dyDescent="0.3">
      <c r="A51" s="46"/>
      <c r="B51" s="184" t="s">
        <v>2</v>
      </c>
      <c r="C51" s="46"/>
      <c r="D51" s="228">
        <v>2020</v>
      </c>
      <c r="E51" s="229"/>
      <c r="F51" s="228">
        <v>2019</v>
      </c>
      <c r="G51" s="229"/>
      <c r="H51" s="228">
        <v>2020</v>
      </c>
      <c r="I51" s="229"/>
      <c r="J51" s="228">
        <v>2019</v>
      </c>
    </row>
    <row r="52" spans="1:10" ht="18" customHeight="1" x14ac:dyDescent="0.3">
      <c r="D52" s="239" t="s">
        <v>68</v>
      </c>
      <c r="E52" s="239"/>
      <c r="F52" s="239"/>
      <c r="G52" s="239"/>
      <c r="H52" s="239"/>
      <c r="I52" s="239"/>
      <c r="J52" s="239"/>
    </row>
    <row r="53" spans="1:10" ht="17.25" customHeight="1" x14ac:dyDescent="0.3">
      <c r="A53" s="35" t="s">
        <v>24</v>
      </c>
      <c r="B53" s="69"/>
      <c r="C53" s="35"/>
      <c r="D53" s="141"/>
      <c r="E53" s="151"/>
      <c r="F53" s="141"/>
      <c r="G53" s="151"/>
      <c r="H53" s="141"/>
      <c r="I53" s="151"/>
      <c r="J53" s="141"/>
    </row>
    <row r="54" spans="1:10" ht="17.25" customHeight="1" x14ac:dyDescent="0.3">
      <c r="A54" s="43" t="s">
        <v>210</v>
      </c>
      <c r="B54" s="69"/>
      <c r="C54" s="35"/>
      <c r="D54" s="141"/>
      <c r="E54" s="151"/>
      <c r="F54" s="141"/>
      <c r="G54" s="151"/>
      <c r="H54" s="141"/>
      <c r="I54" s="151"/>
      <c r="J54" s="141"/>
    </row>
    <row r="55" spans="1:10" ht="17.25" customHeight="1" x14ac:dyDescent="0.3">
      <c r="A55" s="43" t="s">
        <v>211</v>
      </c>
      <c r="B55" s="57" t="s">
        <v>220</v>
      </c>
      <c r="C55" s="43"/>
      <c r="D55" s="141">
        <v>0</v>
      </c>
      <c r="E55" s="151"/>
      <c r="F55" s="141">
        <v>0</v>
      </c>
      <c r="G55" s="151"/>
      <c r="H55" s="141">
        <v>-143711000</v>
      </c>
      <c r="I55" s="151"/>
      <c r="J55" s="141">
        <v>-151237000</v>
      </c>
    </row>
    <row r="56" spans="1:10" ht="17.25" customHeight="1" x14ac:dyDescent="0.3">
      <c r="A56" s="43" t="s">
        <v>212</v>
      </c>
      <c r="B56" s="57" t="s">
        <v>220</v>
      </c>
      <c r="C56" s="43"/>
      <c r="D56" s="141">
        <v>-10499970</v>
      </c>
      <c r="E56" s="151"/>
      <c r="F56" s="141">
        <v>0</v>
      </c>
      <c r="G56" s="151"/>
      <c r="H56" s="141">
        <v>-10499970</v>
      </c>
      <c r="I56" s="151"/>
      <c r="J56" s="141">
        <v>0</v>
      </c>
    </row>
    <row r="57" spans="1:10" ht="17.25" customHeight="1" x14ac:dyDescent="0.3">
      <c r="A57" s="43" t="s">
        <v>232</v>
      </c>
      <c r="C57" s="43"/>
      <c r="D57" s="141">
        <v>-229306492</v>
      </c>
      <c r="E57" s="151"/>
      <c r="F57" s="141">
        <v>0</v>
      </c>
      <c r="G57" s="151"/>
      <c r="H57" s="141">
        <v>-204900000</v>
      </c>
      <c r="I57" s="151"/>
      <c r="J57" s="141">
        <v>0</v>
      </c>
    </row>
    <row r="58" spans="1:10" ht="17.25" customHeight="1" x14ac:dyDescent="0.3">
      <c r="A58" s="46" t="s">
        <v>175</v>
      </c>
      <c r="B58" s="184"/>
      <c r="C58" s="46"/>
      <c r="D58" s="108"/>
      <c r="E58" s="108"/>
      <c r="F58" s="108"/>
      <c r="G58" s="108"/>
      <c r="H58" s="108"/>
      <c r="I58" s="108"/>
      <c r="J58" s="108"/>
    </row>
    <row r="59" spans="1:10" ht="17.25" customHeight="1" x14ac:dyDescent="0.3">
      <c r="A59" s="36" t="s">
        <v>98</v>
      </c>
      <c r="C59" s="36"/>
      <c r="D59" s="108">
        <v>7866395</v>
      </c>
      <c r="E59" s="108"/>
      <c r="F59" s="108">
        <v>2355673</v>
      </c>
      <c r="G59" s="108"/>
      <c r="H59" s="108">
        <v>7866395</v>
      </c>
      <c r="I59" s="108"/>
      <c r="J59" s="108">
        <v>1907651</v>
      </c>
    </row>
    <row r="60" spans="1:10" ht="17.25" customHeight="1" x14ac:dyDescent="0.3">
      <c r="A60" s="46" t="s">
        <v>176</v>
      </c>
      <c r="B60" s="184"/>
      <c r="C60" s="46"/>
      <c r="D60" s="56"/>
      <c r="E60" s="108"/>
      <c r="F60" s="56"/>
      <c r="G60" s="108"/>
      <c r="H60" s="56"/>
      <c r="I60" s="108"/>
      <c r="J60" s="56"/>
    </row>
    <row r="61" spans="1:10" ht="17.25" customHeight="1" x14ac:dyDescent="0.3">
      <c r="A61" s="36" t="s">
        <v>98</v>
      </c>
      <c r="C61" s="36"/>
      <c r="D61" s="56">
        <v>-365562127</v>
      </c>
      <c r="E61" s="108"/>
      <c r="F61" s="56">
        <v>-288173344</v>
      </c>
      <c r="G61" s="108"/>
      <c r="H61" s="56">
        <v>-54603940</v>
      </c>
      <c r="I61" s="108"/>
      <c r="J61" s="56">
        <v>-96889488</v>
      </c>
    </row>
    <row r="62" spans="1:10" ht="17.25" customHeight="1" x14ac:dyDescent="0.3">
      <c r="A62" s="46" t="s">
        <v>155</v>
      </c>
      <c r="C62" s="36"/>
      <c r="D62" s="56">
        <v>-13972125</v>
      </c>
      <c r="E62" s="108"/>
      <c r="F62" s="56">
        <v>-8784892</v>
      </c>
      <c r="G62" s="108"/>
      <c r="H62" s="56">
        <v>-13972125</v>
      </c>
      <c r="I62" s="108"/>
      <c r="J62" s="56">
        <v>-8784892</v>
      </c>
    </row>
    <row r="63" spans="1:10" ht="17.25" customHeight="1" x14ac:dyDescent="0.3">
      <c r="A63" s="46" t="s">
        <v>143</v>
      </c>
      <c r="B63" s="184"/>
      <c r="C63" s="46"/>
      <c r="D63" s="108">
        <v>-59952664</v>
      </c>
      <c r="E63" s="108"/>
      <c r="F63" s="108">
        <v>-55252437</v>
      </c>
      <c r="G63" s="108"/>
      <c r="H63" s="108">
        <v>-37284582</v>
      </c>
      <c r="I63" s="108"/>
      <c r="J63" s="108">
        <v>-33117039</v>
      </c>
    </row>
    <row r="64" spans="1:10" ht="17.25" customHeight="1" x14ac:dyDescent="0.3">
      <c r="A64" s="46" t="s">
        <v>213</v>
      </c>
      <c r="B64" s="184"/>
      <c r="C64" s="46"/>
      <c r="D64" s="108">
        <v>0</v>
      </c>
      <c r="E64" s="108"/>
      <c r="F64" s="108">
        <v>0</v>
      </c>
      <c r="G64" s="108"/>
      <c r="H64" s="108">
        <v>175030000</v>
      </c>
      <c r="I64" s="108"/>
      <c r="J64" s="108">
        <v>103850000</v>
      </c>
    </row>
    <row r="65" spans="1:10" ht="17.25" customHeight="1" x14ac:dyDescent="0.3">
      <c r="A65" s="46" t="s">
        <v>214</v>
      </c>
      <c r="B65" s="214"/>
      <c r="C65" s="46"/>
      <c r="D65" s="108">
        <v>0</v>
      </c>
      <c r="E65" s="108"/>
      <c r="F65" s="108">
        <v>0</v>
      </c>
      <c r="G65" s="108"/>
      <c r="H65" s="108">
        <v>-295235934</v>
      </c>
      <c r="I65" s="108"/>
      <c r="J65" s="108">
        <v>-133710000</v>
      </c>
    </row>
    <row r="66" spans="1:10" ht="17.25" customHeight="1" x14ac:dyDescent="0.3">
      <c r="A66" s="46" t="s">
        <v>25</v>
      </c>
      <c r="B66" s="184"/>
      <c r="C66" s="46"/>
      <c r="D66" s="108">
        <v>125754</v>
      </c>
      <c r="E66" s="108"/>
      <c r="F66" s="108">
        <v>190240</v>
      </c>
      <c r="G66" s="108"/>
      <c r="H66" s="56">
        <v>5833580</v>
      </c>
      <c r="I66" s="108"/>
      <c r="J66" s="56">
        <v>1306267</v>
      </c>
    </row>
    <row r="67" spans="1:10" ht="17.25" customHeight="1" x14ac:dyDescent="0.3">
      <c r="A67" s="30" t="s">
        <v>67</v>
      </c>
      <c r="B67" s="69"/>
      <c r="C67" s="30"/>
      <c r="D67" s="139">
        <f>SUM(D55:D66)</f>
        <v>-671301229</v>
      </c>
      <c r="E67" s="140"/>
      <c r="F67" s="139">
        <f>SUM(F55:F66)</f>
        <v>-349664760</v>
      </c>
      <c r="G67" s="140"/>
      <c r="H67" s="139">
        <f>SUM(H55:H66)</f>
        <v>-571477576</v>
      </c>
      <c r="I67" s="140"/>
      <c r="J67" s="139">
        <f>SUM(J55:J66)</f>
        <v>-316674501</v>
      </c>
    </row>
    <row r="68" spans="1:10" ht="17.25" customHeight="1" x14ac:dyDescent="0.3">
      <c r="A68" s="30"/>
      <c r="B68" s="69"/>
      <c r="C68" s="30"/>
      <c r="D68" s="141"/>
      <c r="E68" s="151"/>
      <c r="F68" s="141"/>
      <c r="G68" s="151"/>
      <c r="H68" s="141"/>
      <c r="I68" s="151"/>
      <c r="J68" s="141"/>
    </row>
    <row r="69" spans="1:10" ht="17.25" customHeight="1" x14ac:dyDescent="0.3">
      <c r="A69" s="35" t="s">
        <v>26</v>
      </c>
      <c r="B69" s="69"/>
      <c r="C69" s="35"/>
      <c r="D69" s="141"/>
      <c r="E69" s="141"/>
      <c r="F69" s="141"/>
      <c r="G69" s="141"/>
      <c r="H69" s="141"/>
      <c r="I69" s="141"/>
      <c r="J69" s="141"/>
    </row>
    <row r="70" spans="1:10" ht="17.25" customHeight="1" x14ac:dyDescent="0.3">
      <c r="A70" s="43" t="s">
        <v>144</v>
      </c>
      <c r="B70" s="57" t="s">
        <v>221</v>
      </c>
      <c r="C70" s="43"/>
      <c r="D70" s="158">
        <v>292543250</v>
      </c>
      <c r="E70" s="141"/>
      <c r="F70" s="158">
        <v>0</v>
      </c>
      <c r="G70" s="141"/>
      <c r="H70" s="141">
        <v>292543250</v>
      </c>
      <c r="I70" s="141"/>
      <c r="J70" s="141">
        <v>0</v>
      </c>
    </row>
    <row r="71" spans="1:10" ht="17.25" customHeight="1" x14ac:dyDescent="0.3">
      <c r="A71" s="43" t="s">
        <v>233</v>
      </c>
      <c r="C71" s="43"/>
      <c r="D71" s="158">
        <v>-14792216</v>
      </c>
      <c r="E71" s="141"/>
      <c r="F71" s="158">
        <v>0</v>
      </c>
      <c r="G71" s="141"/>
      <c r="H71" s="141">
        <v>-14792216</v>
      </c>
      <c r="I71" s="141"/>
      <c r="J71" s="141">
        <v>0</v>
      </c>
    </row>
    <row r="72" spans="1:10" ht="17.25" customHeight="1" x14ac:dyDescent="0.3">
      <c r="A72" s="43" t="s">
        <v>178</v>
      </c>
      <c r="B72" s="57" t="s">
        <v>220</v>
      </c>
      <c r="C72" s="43"/>
      <c r="D72" s="141">
        <v>26289000</v>
      </c>
      <c r="E72" s="141"/>
      <c r="F72" s="141">
        <v>8763000</v>
      </c>
      <c r="G72" s="141"/>
      <c r="H72" s="141">
        <v>0</v>
      </c>
      <c r="I72" s="141"/>
      <c r="J72" s="141">
        <v>0</v>
      </c>
    </row>
    <row r="73" spans="1:10" ht="17.25" customHeight="1" x14ac:dyDescent="0.3">
      <c r="A73" s="43" t="s">
        <v>215</v>
      </c>
      <c r="C73" s="43"/>
      <c r="D73" s="108">
        <v>0</v>
      </c>
      <c r="E73" s="108"/>
      <c r="F73" s="108">
        <v>0</v>
      </c>
      <c r="G73" s="108"/>
      <c r="H73" s="108">
        <v>86200000</v>
      </c>
      <c r="I73" s="108"/>
      <c r="J73" s="108">
        <v>134500000</v>
      </c>
    </row>
    <row r="74" spans="1:10" ht="17.25" customHeight="1" x14ac:dyDescent="0.3">
      <c r="A74" s="43" t="s">
        <v>216</v>
      </c>
      <c r="C74" s="43"/>
      <c r="D74" s="108">
        <v>0</v>
      </c>
      <c r="E74" s="108"/>
      <c r="F74" s="108">
        <v>-24000000</v>
      </c>
      <c r="G74" s="108"/>
      <c r="H74" s="108">
        <v>-85730000</v>
      </c>
      <c r="I74" s="108"/>
      <c r="J74" s="108">
        <v>-125680000</v>
      </c>
    </row>
    <row r="75" spans="1:10" ht="17.25" customHeight="1" x14ac:dyDescent="0.3">
      <c r="A75" s="43" t="s">
        <v>146</v>
      </c>
      <c r="C75" s="43"/>
      <c r="D75" s="108">
        <v>1473887715</v>
      </c>
      <c r="E75" s="108"/>
      <c r="F75" s="108">
        <v>419215562</v>
      </c>
      <c r="G75" s="108"/>
      <c r="H75" s="108">
        <v>1159144160</v>
      </c>
      <c r="I75" s="108"/>
      <c r="J75" s="108">
        <v>195830814</v>
      </c>
    </row>
    <row r="76" spans="1:10" ht="17.25" customHeight="1" x14ac:dyDescent="0.3">
      <c r="A76" s="43" t="s">
        <v>147</v>
      </c>
      <c r="C76" s="43"/>
      <c r="D76" s="108">
        <v>-1152751775</v>
      </c>
      <c r="E76" s="108"/>
      <c r="F76" s="108">
        <v>-343465991</v>
      </c>
      <c r="G76" s="108"/>
      <c r="H76" s="108">
        <v>-887248226</v>
      </c>
      <c r="I76" s="108"/>
      <c r="J76" s="108">
        <v>-167010814</v>
      </c>
    </row>
    <row r="77" spans="1:10" ht="17.25" customHeight="1" x14ac:dyDescent="0.3">
      <c r="A77" s="43" t="s">
        <v>148</v>
      </c>
      <c r="C77" s="43"/>
      <c r="D77" s="108">
        <v>19487800</v>
      </c>
      <c r="E77" s="108"/>
      <c r="F77" s="108">
        <v>55971016</v>
      </c>
      <c r="G77" s="108"/>
      <c r="H77" s="108">
        <v>0</v>
      </c>
      <c r="I77" s="108"/>
      <c r="J77" s="108">
        <v>0</v>
      </c>
    </row>
    <row r="78" spans="1:10" ht="17.25" customHeight="1" x14ac:dyDescent="0.3">
      <c r="A78" s="159" t="s">
        <v>217</v>
      </c>
      <c r="B78" s="191"/>
      <c r="C78" s="159"/>
      <c r="D78" s="160">
        <v>-70671273</v>
      </c>
      <c r="E78" s="160"/>
      <c r="F78" s="160">
        <v>-19470479</v>
      </c>
      <c r="G78" s="160"/>
      <c r="H78" s="160">
        <v>-11444001</v>
      </c>
      <c r="I78" s="160"/>
      <c r="J78" s="160">
        <v>-4719152</v>
      </c>
    </row>
    <row r="79" spans="1:10" ht="17.25" customHeight="1" x14ac:dyDescent="0.3">
      <c r="A79" s="159" t="s">
        <v>218</v>
      </c>
      <c r="B79" s="191"/>
      <c r="C79" s="159"/>
      <c r="D79" s="160">
        <v>-322337720</v>
      </c>
      <c r="E79" s="160"/>
      <c r="F79" s="160">
        <v>0</v>
      </c>
      <c r="G79" s="160"/>
      <c r="H79" s="160">
        <v>-322337720</v>
      </c>
      <c r="I79" s="160"/>
      <c r="J79" s="160">
        <v>0</v>
      </c>
    </row>
    <row r="80" spans="1:10" ht="17.25" customHeight="1" x14ac:dyDescent="0.3">
      <c r="A80" s="43" t="s">
        <v>27</v>
      </c>
      <c r="C80" s="43"/>
      <c r="D80" s="56">
        <v>-25827543</v>
      </c>
      <c r="E80" s="108"/>
      <c r="F80" s="56">
        <v>-10657687</v>
      </c>
      <c r="G80" s="108"/>
      <c r="H80" s="56">
        <v>-11956465</v>
      </c>
      <c r="I80" s="108"/>
      <c r="J80" s="56">
        <v>-7434343</v>
      </c>
    </row>
    <row r="81" spans="1:10" ht="17.25" customHeight="1" x14ac:dyDescent="0.3">
      <c r="A81" s="31" t="s">
        <v>158</v>
      </c>
      <c r="B81" s="69"/>
      <c r="C81" s="31"/>
      <c r="D81" s="139">
        <f>SUM(D70:D80)</f>
        <v>225827238</v>
      </c>
      <c r="E81" s="140"/>
      <c r="F81" s="139">
        <f>SUM(F70:F80)</f>
        <v>86355421</v>
      </c>
      <c r="G81" s="140"/>
      <c r="H81" s="139">
        <f>SUM(H70:H80)</f>
        <v>204378782</v>
      </c>
      <c r="I81" s="140"/>
      <c r="J81" s="139">
        <f>SUM(J70:J80)</f>
        <v>25486505</v>
      </c>
    </row>
    <row r="82" spans="1:10" ht="17.25" customHeight="1" x14ac:dyDescent="0.3">
      <c r="A82" s="31"/>
      <c r="B82" s="69"/>
      <c r="C82" s="31"/>
      <c r="D82" s="108"/>
      <c r="E82" s="108"/>
      <c r="F82" s="108"/>
      <c r="G82" s="108"/>
      <c r="H82" s="108"/>
      <c r="I82" s="108"/>
      <c r="J82" s="108"/>
    </row>
    <row r="83" spans="1:10" ht="17.25" customHeight="1" x14ac:dyDescent="0.3">
      <c r="A83" s="31" t="s">
        <v>85</v>
      </c>
      <c r="B83" s="69"/>
      <c r="C83" s="31"/>
      <c r="D83" s="140">
        <f>D42+D67+D81</f>
        <v>-34019351</v>
      </c>
      <c r="E83" s="140"/>
      <c r="F83" s="140">
        <f>F42+F67+F81</f>
        <v>43223960</v>
      </c>
      <c r="G83" s="140"/>
      <c r="H83" s="140">
        <f>H42+H67+H81</f>
        <v>-35466552</v>
      </c>
      <c r="I83" s="140"/>
      <c r="J83" s="140">
        <f>J42+J67+J81</f>
        <v>21542084</v>
      </c>
    </row>
    <row r="84" spans="1:10" ht="17.25" customHeight="1" x14ac:dyDescent="0.3">
      <c r="A84" s="154" t="s">
        <v>87</v>
      </c>
      <c r="C84" s="154"/>
      <c r="D84" s="108">
        <v>127463243</v>
      </c>
      <c r="E84" s="108"/>
      <c r="F84" s="108">
        <v>84239283</v>
      </c>
      <c r="G84" s="108"/>
      <c r="H84" s="108">
        <v>102267608</v>
      </c>
      <c r="I84" s="108"/>
      <c r="J84" s="108">
        <v>80725524</v>
      </c>
    </row>
    <row r="85" spans="1:10" ht="20.25" customHeight="1" thickBot="1" x14ac:dyDescent="0.35">
      <c r="A85" s="30" t="s">
        <v>88</v>
      </c>
      <c r="B85" s="69"/>
      <c r="C85" s="30"/>
      <c r="D85" s="142">
        <f>SUM(D83:D84)</f>
        <v>93443892</v>
      </c>
      <c r="E85" s="140"/>
      <c r="F85" s="142">
        <f>SUM(F83:F84)</f>
        <v>127463243</v>
      </c>
      <c r="G85" s="140"/>
      <c r="H85" s="142">
        <f>SUM(H83:H84)</f>
        <v>66801056</v>
      </c>
      <c r="I85" s="140"/>
      <c r="J85" s="142">
        <f>SUM(J83:J84)</f>
        <v>102267608</v>
      </c>
    </row>
    <row r="86" spans="1:10" ht="17.25" customHeight="1" thickTop="1" x14ac:dyDescent="0.3">
      <c r="A86" s="9"/>
      <c r="B86" s="184"/>
      <c r="C86" s="9"/>
      <c r="D86" s="140"/>
      <c r="E86" s="140"/>
      <c r="F86" s="140"/>
      <c r="G86" s="140"/>
      <c r="H86" s="140"/>
      <c r="I86" s="140"/>
      <c r="J86" s="140"/>
    </row>
    <row r="87" spans="1:10" ht="17.25" customHeight="1" x14ac:dyDescent="0.3">
      <c r="A87" s="35" t="s">
        <v>51</v>
      </c>
      <c r="B87" s="69"/>
      <c r="C87" s="35"/>
      <c r="D87" s="141"/>
      <c r="E87" s="141"/>
      <c r="F87" s="141"/>
      <c r="G87" s="141"/>
      <c r="H87" s="141"/>
      <c r="I87" s="141"/>
      <c r="J87" s="141"/>
    </row>
    <row r="88" spans="1:10" ht="17.25" customHeight="1" x14ac:dyDescent="0.3">
      <c r="A88" s="36" t="s">
        <v>179</v>
      </c>
      <c r="C88" s="36"/>
      <c r="D88" s="108">
        <v>0</v>
      </c>
      <c r="E88" s="108"/>
      <c r="F88" s="108">
        <v>383078400</v>
      </c>
      <c r="G88" s="108"/>
      <c r="H88" s="108">
        <v>0</v>
      </c>
      <c r="I88" s="108"/>
      <c r="J88" s="108">
        <v>383078400</v>
      </c>
    </row>
    <row r="89" spans="1:10" ht="17.25" customHeight="1" x14ac:dyDescent="0.3">
      <c r="A89" s="36" t="s">
        <v>180</v>
      </c>
      <c r="C89" s="36"/>
      <c r="D89" s="108">
        <v>85974389</v>
      </c>
      <c r="E89" s="108"/>
      <c r="F89" s="108">
        <v>155830492</v>
      </c>
      <c r="G89" s="108"/>
      <c r="H89" s="108">
        <v>85974389</v>
      </c>
      <c r="I89" s="108"/>
      <c r="J89" s="108">
        <v>155830492</v>
      </c>
    </row>
    <row r="90" spans="1:10" ht="17.25" customHeight="1" x14ac:dyDescent="0.3">
      <c r="A90" s="36" t="s">
        <v>219</v>
      </c>
      <c r="C90" s="36"/>
      <c r="D90" s="108">
        <v>145276026</v>
      </c>
      <c r="E90" s="108"/>
      <c r="F90" s="108">
        <v>8167126</v>
      </c>
      <c r="G90" s="108"/>
      <c r="H90" s="108">
        <v>31914153</v>
      </c>
      <c r="I90" s="108"/>
      <c r="J90" s="108">
        <v>4704416</v>
      </c>
    </row>
    <row r="91" spans="1:10" ht="17.25" customHeight="1" x14ac:dyDescent="0.3">
      <c r="A91" s="36" t="s">
        <v>145</v>
      </c>
      <c r="C91" s="36"/>
      <c r="D91" s="108">
        <v>28878802</v>
      </c>
      <c r="E91" s="108"/>
      <c r="F91" s="108">
        <v>188074349</v>
      </c>
      <c r="G91" s="108"/>
      <c r="H91" s="108">
        <v>14244193</v>
      </c>
      <c r="I91" s="108"/>
      <c r="J91" s="108">
        <v>0</v>
      </c>
    </row>
    <row r="92" spans="1:10" ht="17.25" customHeight="1" x14ac:dyDescent="0.3">
      <c r="A92" s="36" t="s">
        <v>93</v>
      </c>
      <c r="C92" s="36"/>
      <c r="D92" s="108">
        <v>11265142</v>
      </c>
      <c r="E92" s="108"/>
      <c r="F92" s="108">
        <v>0</v>
      </c>
      <c r="G92" s="108"/>
      <c r="H92" s="108">
        <v>0</v>
      </c>
      <c r="I92" s="108"/>
      <c r="J92" s="108">
        <v>0</v>
      </c>
    </row>
    <row r="93" spans="1:10" ht="17.25" customHeight="1" x14ac:dyDescent="0.3">
      <c r="A93" s="9"/>
      <c r="B93" s="9"/>
      <c r="C93" s="36"/>
      <c r="D93" s="108"/>
      <c r="E93" s="108"/>
      <c r="F93" s="108"/>
      <c r="G93" s="108"/>
      <c r="H93" s="56"/>
      <c r="I93" s="108"/>
      <c r="J93" s="56"/>
    </row>
    <row r="94" spans="1:10" ht="18.75" customHeight="1" x14ac:dyDescent="0.3">
      <c r="D94" s="219">
        <f>D85-'BL 6-7'!D10</f>
        <v>0</v>
      </c>
      <c r="E94" s="219">
        <f>E85-'BL 6-7'!E10</f>
        <v>0</v>
      </c>
      <c r="F94" s="219">
        <f>F85-'BL 6-7'!F10</f>
        <v>0</v>
      </c>
      <c r="G94" s="219">
        <f>G85-'BL 6-7'!G10</f>
        <v>0</v>
      </c>
      <c r="H94" s="219">
        <f>H85-'BL 6-7'!H10</f>
        <v>0</v>
      </c>
      <c r="I94" s="219">
        <f>I85-'BL 6-7'!I10</f>
        <v>0</v>
      </c>
      <c r="J94" s="219">
        <f>J85-'BL 6-7'!J10</f>
        <v>0</v>
      </c>
    </row>
    <row r="140" spans="1:1" ht="18.75" customHeight="1" x14ac:dyDescent="0.3">
      <c r="A140" s="19" t="s">
        <v>52</v>
      </c>
    </row>
    <row r="213" spans="1:1" ht="18.75" customHeight="1" x14ac:dyDescent="0.3">
      <c r="A213" s="19" t="s">
        <v>53</v>
      </c>
    </row>
    <row r="214" spans="1:1" ht="18.75" customHeight="1" x14ac:dyDescent="0.3">
      <c r="A214" s="19" t="s">
        <v>50</v>
      </c>
    </row>
  </sheetData>
  <mergeCells count="18">
    <mergeCell ref="D48:F48"/>
    <mergeCell ref="H48:J48"/>
    <mergeCell ref="D47:F47"/>
    <mergeCell ref="H47:J47"/>
    <mergeCell ref="D5:F5"/>
    <mergeCell ref="D6:F6"/>
    <mergeCell ref="H5:J5"/>
    <mergeCell ref="H6:J6"/>
    <mergeCell ref="D52:J52"/>
    <mergeCell ref="D49:F49"/>
    <mergeCell ref="D50:F50"/>
    <mergeCell ref="H49:J49"/>
    <mergeCell ref="H50:J50"/>
    <mergeCell ref="D3:F3"/>
    <mergeCell ref="H3:J3"/>
    <mergeCell ref="D4:F4"/>
    <mergeCell ref="H4:J4"/>
    <mergeCell ref="D8:J8"/>
  </mergeCells>
  <pageMargins left="0.8" right="0.7" top="0.48" bottom="0.5" header="0.5" footer="0.5"/>
  <pageSetup paperSize="9" scale="72" firstPageNumber="14" orientation="portrait" useFirstPageNumber="1" r:id="rId1"/>
  <headerFooter alignWithMargins="0">
    <oddFooter>&amp;L   The accompanying notes form an integral part of the financial statements.
&amp;C&amp;P</oddFooter>
  </headerFooter>
  <rowBreaks count="1" manualBreakCount="1">
    <brk id="43" max="7" man="1"/>
  </rowBreaks>
  <ignoredErrors>
    <ignoredError sqref="D42:E42 G42 I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6-7</vt:lpstr>
      <vt:lpstr>PL8-9</vt:lpstr>
      <vt:lpstr>SH10</vt:lpstr>
      <vt:lpstr>SH11</vt:lpstr>
      <vt:lpstr>SH12</vt:lpstr>
      <vt:lpstr>SH13</vt:lpstr>
      <vt:lpstr>CF14-15</vt:lpstr>
      <vt:lpstr>'BL 6-7'!Print_Area</vt:lpstr>
      <vt:lpstr>'CF14-15'!Print_Area</vt:lpstr>
      <vt:lpstr>'PL8-9'!Print_Area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2021-02-21T09:32:11Z</cp:lastPrinted>
  <dcterms:created xsi:type="dcterms:W3CDTF">2006-01-03T07:48:30Z</dcterms:created>
  <dcterms:modified xsi:type="dcterms:W3CDTF">2021-02-22T13:14:38Z</dcterms:modified>
</cp:coreProperties>
</file>