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Banpu Power Public Company Limited\Banpu Power Dec20 - TFRS\"/>
    </mc:Choice>
  </mc:AlternateContent>
  <xr:revisionPtr revIDLastSave="0" documentId="13_ncr:1_{A852946C-783A-4774-B0ED-31B844D07F27}" xr6:coauthVersionLast="45" xr6:coauthVersionMax="45" xr10:uidLastSave="{00000000-0000-0000-0000-000000000000}"/>
  <bookViews>
    <workbookView xWindow="-120" yWindow="-120" windowWidth="21840" windowHeight="13140" tabRatio="784" activeTab="4" xr2:uid="{00000000-000D-0000-FFFF-FFFF00000000}"/>
  </bookViews>
  <sheets>
    <sheet name="T6-8 BS" sheetId="1" r:id="rId1"/>
    <sheet name="T9-10 PL" sheetId="12" r:id="rId2"/>
    <sheet name="T11 changes conso" sheetId="13" r:id="rId3"/>
    <sheet name="T12 changes com" sheetId="14" r:id="rId4"/>
    <sheet name="T13-15 CF" sheetId="15" r:id="rId5"/>
  </sheets>
  <externalReferences>
    <externalReference r:id="rId6"/>
    <externalReference r:id="rId7"/>
    <externalReference r:id="rId8"/>
  </externalReferences>
  <definedNames>
    <definedName name="__123Graph_X" hidden="1">[1]Sale89!#REF!</definedName>
    <definedName name="__FDS_HYPERLINK_TOGGLE_STATE__" hidden="1">"ON"</definedName>
    <definedName name="__IntlFixup" hidden="1">TRUE</definedName>
    <definedName name="__KEY1" hidden="1">[2]Accure!#REF!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a" hidden="1">{#N/A,#N/A,FALSE,"M01";#N/A,#N/A,FALSE,"M02";#N/A,#N/A,FALSE,"M03";#N/A,#N/A,FALSE,"M04";#N/A,#N/A,FALSE,"M05";#N/A,#N/A,FALSE,"M08"}</definedName>
    <definedName name="aaaa" hidden="1">{#N/A,#N/A,FALSE,"QR";#N/A,#N/A,FALSE,"R02";#N/A,#N/A,FALSE,"R04";#N/A,#N/A,FALSE,"R05";#N/A,#N/A,FALSE,"R08"}</definedName>
    <definedName name="aaaaa" hidden="1">{#N/A,#N/A,FALSE,"M06";#N/A,#N/A,FALSE,"M07"}</definedName>
    <definedName name="ab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anscount" hidden="1">2</definedName>
    <definedName name="aoe" hidden="1">{"'Model'!$A$1:$N$53"}</definedName>
    <definedName name="AS2DocOpenMode" hidden="1">"AS2DocumentEdit"</definedName>
    <definedName name="asdgfwef" hidden="1">{#N/A,#N/A,FALSE,"R479495"}</definedName>
    <definedName name="Assur" hidden="1">{#N/A,#N/A,FALSE,"R479495"}</definedName>
    <definedName name="b" hidden="1">{#N/A,#N/A,FALSE,"M01";#N/A,#N/A,FALSE,"M02";#N/A,#N/A,FALSE,"M03";#N/A,#N/A,FALSE,"M04";#N/A,#N/A,FALSE,"M05";#N/A,#N/A,FALSE,"M08"}</definedName>
    <definedName name="BARU" hidden="1">{#N/A,#N/A,FALSE,"M06";#N/A,#N/A,FALSE,"M07"}</definedName>
    <definedName name="bb" hidden="1">{#N/A,#N/A,FALSE,"M01";#N/A,#N/A,FALSE,"M02";#N/A,#N/A,FALSE,"M03";#N/A,#N/A,FALSE,"M04";#N/A,#N/A,FALSE,"M05";#N/A,#N/A,FALSE,"M08"}</definedName>
    <definedName name="bbbbbb" hidden="1">{#N/A,#N/A,FALSE,"QR";#N/A,#N/A,FALSE,"R02";#N/A,#N/A,FALSE,"R04";#N/A,#N/A,FALSE,"R05";#N/A,#N/A,FALSE,"R08"}</definedName>
    <definedName name="beau" hidden="1">{"'Model'!$A$1:$N$53"}</definedName>
    <definedName name="cc" hidden="1">{#N/A,#N/A,FALSE,"QR";#N/A,#N/A,FALSE,"R02";#N/A,#N/A,FALSE,"R04";#N/A,#N/A,FALSE,"R05";#N/A,#N/A,FALSE,"R08"}</definedName>
    <definedName name="COP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CPPC2001" hidden="1">{"'Model'!$A$1:$N$53"}</definedName>
    <definedName name="DASJ" hidden="1">{#N/A,#N/A,FALSE,"M06";#N/A,#N/A,FALSE,"M07"}</definedName>
    <definedName name="ddd" hidden="1">{#N/A,#N/A,FALSE,"M01";#N/A,#N/A,FALSE,"M02";#N/A,#N/A,FALSE,"M03";#N/A,#N/A,FALSE,"M04";#N/A,#N/A,FALSE,"M05";#N/A,#N/A,FALSE,"M08"}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ummy2" hidden="1">[3]Configuration!$M$9</definedName>
    <definedName name="e" hidden="1">{#N/A,#N/A,FALSE,"QR";#N/A,#N/A,FALSE,"R02";#N/A,#N/A,FALSE,"R04";#N/A,#N/A,FALSE,"R05";#N/A,#N/A,FALSE,"R08"}</definedName>
    <definedName name="eawrtewqr" hidden="1">{#N/A,#N/A,FALSE,"R479495"}</definedName>
    <definedName name="ebe" hidden="1">{#N/A,#N/A,FALSE,"M06";#N/A,#N/A,FALSE,"M07"}</definedName>
    <definedName name="ee" hidden="1">{#N/A,#N/A,FALSE,"M01";#N/A,#N/A,FALSE,"M02";#N/A,#N/A,FALSE,"M03";#N/A,#N/A,FALSE,"M04";#N/A,#N/A,FALSE,"M05";#N/A,#N/A,FALSE,"M08"}</definedName>
    <definedName name="f" hidden="1">{#N/A,#N/A,FALSE,"M06";#N/A,#N/A,FALSE,"M07"}</definedName>
    <definedName name="ff" hidden="1">{#N/A,#N/A,FALSE,"M01";#N/A,#N/A,FALSE,"M02";#N/A,#N/A,FALSE,"M03";#N/A,#N/A,FALSE,"M04";#N/A,#N/A,FALSE,"M05";#N/A,#N/A,FALSE,"M08"}</definedName>
    <definedName name="FIRM" hidden="1">{#N/A,#N/A,FALSE,"M06";#N/A,#N/A,FALSE,"M07"}</definedName>
    <definedName name="g" hidden="1">{#N/A,#N/A,FALSE,"M01";#N/A,#N/A,FALSE,"M02";#N/A,#N/A,FALSE,"M03";#N/A,#N/A,FALSE,"M04";#N/A,#N/A,FALSE,"M05";#N/A,#N/A,FALSE,"M08"}</definedName>
    <definedName name="ggg" hidden="1">{#N/A,#N/A,FALSE,"QR";#N/A,#N/A,FALSE,"R02";#N/A,#N/A,FALSE,"R04";#N/A,#N/A,FALSE,"R05";#N/A,#N/A,FALSE,"R08"}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"D:\Home Page\mcmug.htm"</definedName>
    <definedName name="HTML_PathTemplate" hidden="1">"C:\BOTHomepage\Databank\EconData\ThaiEcon\Tmp_Macro.htm"</definedName>
    <definedName name="HTML_Title" hidden="1">"Mcmug"</definedName>
    <definedName name="iopo" hidden="1">{"'Model'!$A$1:$N$53"}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40518.76125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ked" hidden="1">{"'Model'!$A$1:$N$53"}</definedName>
    <definedName name="n" hidden="1">{"'Model'!$A$1:$N$53"}</definedName>
    <definedName name="REPORT03" hidden="1">{#N/A,#N/A,FALSE,"QR";#N/A,#N/A,FALSE,"R02";#N/A,#N/A,FALSE,"R04";#N/A,#N/A,FALSE,"R05";#N/A,#N/A,FALSE,"R08"}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DA" hidden="1">{#N/A,#N/A,FALSE,"M06";#N/A,#N/A,FALSE,"M07"}</definedName>
    <definedName name="tbdetail" hidden="1">{#N/A,#N/A,FALSE,"M01";#N/A,#N/A,FALSE,"M02";#N/A,#N/A,FALSE,"M03";#N/A,#N/A,FALSE,"M04";#N/A,#N/A,FALSE,"M05";#N/A,#N/A,FALSE,"M08"}</definedName>
    <definedName name="TextRefCopyRangeCount" hidden="1">20</definedName>
    <definedName name="tun" hidden="1">{"'Model'!$A$1:$N$53"}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hidden="1">{"CASHFLOW STATEMENT","CASHFLOW STATEMENT",FALSE,"Q3";"CASHFLOW STATEMENT","CASHFLOW STATEMENT",FALSE,"Q4"}</definedName>
    <definedName name="wrn.M." hidden="1">{#N/A,#N/A,FALSE,"M01";#N/A,#N/A,FALSE,"M02";#N/A,#N/A,FALSE,"M03";#N/A,#N/A,FALSE,"M04";#N/A,#N/A,FALSE,"M05";#N/A,#N/A,FALSE,"M08"}</definedName>
    <definedName name="wrn.MONTH._.END._.REPORT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prodtax." hidden="1">{#N/A,#N/A,FALSE,"R479495"}</definedName>
    <definedName name="wrn.prodtotals." hidden="1">{#N/A,#N/A,FALSE,"R479495"}</definedName>
    <definedName name="wrn.Quater." hidden="1">{#N/A,#N/A,FALSE,"QR";#N/A,#N/A,FALSE,"R02";#N/A,#N/A,FALSE,"R04";#N/A,#N/A,FALSE,"R05";#N/A,#N/A,FALSE,"R08"}</definedName>
    <definedName name="wrn.Variance." hidden="1">{#N/A,#N/A,FALSE,"M06";#N/A,#N/A,FALSE,"M07"}</definedName>
    <definedName name="Z" hidden="1">{#N/A,#N/A,FALSE,"M01";#N/A,#N/A,FALSE,"M02";#N/A,#N/A,FALSE,"M03";#N/A,#N/A,FALSE,"M04";#N/A,#N/A,FALSE,"M05";#N/A,#N/A,FALSE,"M08"}</definedName>
    <definedName name="ร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88" i="15" l="1"/>
  <c r="AA27" i="13" l="1"/>
  <c r="AE27" i="13" s="1"/>
  <c r="G40" i="12" l="1"/>
  <c r="V16" i="14" l="1"/>
  <c r="V17" i="14"/>
  <c r="V18" i="14"/>
  <c r="V19" i="14"/>
  <c r="V20" i="14"/>
  <c r="V15" i="14"/>
  <c r="V14" i="14"/>
  <c r="P30" i="14"/>
  <c r="P22" i="14"/>
  <c r="H88" i="15" l="1"/>
  <c r="J30" i="14"/>
  <c r="J22" i="14"/>
  <c r="AE32" i="13"/>
  <c r="AA28" i="13"/>
  <c r="AE28" i="13" s="1"/>
  <c r="AA25" i="13"/>
  <c r="AE25" i="13" s="1"/>
  <c r="AA24" i="13"/>
  <c r="AE24" i="13" s="1"/>
  <c r="AA23" i="13"/>
  <c r="AE23" i="13" s="1"/>
  <c r="AA22" i="13"/>
  <c r="AE22" i="13" s="1"/>
  <c r="AA20" i="13"/>
  <c r="AE20" i="13" s="1"/>
  <c r="AA19" i="13"/>
  <c r="AE19" i="13" s="1"/>
  <c r="AA16" i="13"/>
  <c r="AE16" i="13" s="1"/>
  <c r="AA15" i="13"/>
  <c r="AE15" i="13" s="1"/>
  <c r="W35" i="13"/>
  <c r="W41" i="13" s="1"/>
  <c r="W18" i="13"/>
  <c r="W30" i="13" s="1"/>
  <c r="Q35" i="13"/>
  <c r="Q41" i="13" s="1"/>
  <c r="Q18" i="13"/>
  <c r="Q30" i="13" s="1"/>
  <c r="I35" i="13"/>
  <c r="I41" i="13" s="1"/>
  <c r="I30" i="13"/>
  <c r="I18" i="13"/>
  <c r="I122" i="1"/>
  <c r="AE18" i="13" l="1"/>
  <c r="AE30" i="13" s="1"/>
  <c r="L111" i="15"/>
  <c r="L88" i="15"/>
  <c r="L28" i="15"/>
  <c r="L42" i="15" s="1"/>
  <c r="L46" i="15" s="1"/>
  <c r="H111" i="15"/>
  <c r="H28" i="15"/>
  <c r="H42" i="15" s="1"/>
  <c r="H46" i="15" s="1"/>
  <c r="H113" i="15" s="1"/>
  <c r="H117" i="15" s="1"/>
  <c r="M76" i="12"/>
  <c r="M70" i="12"/>
  <c r="I76" i="12"/>
  <c r="I70" i="12"/>
  <c r="L113" i="15" l="1"/>
  <c r="L117" i="15" s="1"/>
  <c r="I12" i="12"/>
  <c r="I25" i="12" s="1"/>
  <c r="I28" i="12" s="1"/>
  <c r="K12" i="12"/>
  <c r="K25" i="12" s="1"/>
  <c r="K28" i="12" s="1"/>
  <c r="M12" i="12"/>
  <c r="M25" i="12" s="1"/>
  <c r="M28" i="12" s="1"/>
  <c r="I40" i="12"/>
  <c r="K40" i="12"/>
  <c r="M40" i="12"/>
  <c r="I50" i="12"/>
  <c r="K50" i="12"/>
  <c r="M50" i="12"/>
  <c r="I125" i="1"/>
  <c r="K122" i="1"/>
  <c r="K125" i="1" s="1"/>
  <c r="M122" i="1"/>
  <c r="M125" i="1" s="1"/>
  <c r="I73" i="1"/>
  <c r="K73" i="1"/>
  <c r="M73" i="1"/>
  <c r="I83" i="1"/>
  <c r="K83" i="1"/>
  <c r="M83" i="1"/>
  <c r="I28" i="1"/>
  <c r="K28" i="1"/>
  <c r="M28" i="1"/>
  <c r="I44" i="1"/>
  <c r="K44" i="1"/>
  <c r="M44" i="1"/>
  <c r="T30" i="14"/>
  <c r="R30" i="14"/>
  <c r="N30" i="14"/>
  <c r="L30" i="14"/>
  <c r="H30" i="14"/>
  <c r="F30" i="14"/>
  <c r="V28" i="14"/>
  <c r="V27" i="14"/>
  <c r="V26" i="14"/>
  <c r="V25" i="14"/>
  <c r="AA39" i="13"/>
  <c r="AE39" i="13"/>
  <c r="AA38" i="13"/>
  <c r="AE38" i="13" s="1"/>
  <c r="AA37" i="13"/>
  <c r="AE37" i="13" s="1"/>
  <c r="AA36" i="13"/>
  <c r="AE36" i="13" s="1"/>
  <c r="AC35" i="13"/>
  <c r="AC41" i="13"/>
  <c r="Y35" i="13"/>
  <c r="U35" i="13"/>
  <c r="AA35" i="13" s="1"/>
  <c r="AA41" i="13" s="1"/>
  <c r="S35" i="13"/>
  <c r="S41" i="13" s="1"/>
  <c r="O35" i="13"/>
  <c r="O41" i="13" s="1"/>
  <c r="M35" i="13"/>
  <c r="M41" i="13" s="1"/>
  <c r="K35" i="13"/>
  <c r="K41" i="13" s="1"/>
  <c r="G35" i="13"/>
  <c r="G41" i="13"/>
  <c r="E35" i="13"/>
  <c r="E41" i="13" s="1"/>
  <c r="AE33" i="13"/>
  <c r="AE35" i="13"/>
  <c r="G50" i="12"/>
  <c r="G122" i="1"/>
  <c r="G125" i="1" s="1"/>
  <c r="J88" i="15"/>
  <c r="T22" i="14"/>
  <c r="AC18" i="13"/>
  <c r="AC30" i="13" s="1"/>
  <c r="Y18" i="13"/>
  <c r="Y30" i="13" s="1"/>
  <c r="U18" i="13"/>
  <c r="AA18" i="13" s="1"/>
  <c r="AA30" i="13" s="1"/>
  <c r="S18" i="13"/>
  <c r="S30" i="13" s="1"/>
  <c r="O18" i="13"/>
  <c r="O30" i="13" s="1"/>
  <c r="M18" i="13"/>
  <c r="M30" i="13" s="1"/>
  <c r="K18" i="13"/>
  <c r="K30" i="13" s="1"/>
  <c r="G18" i="13"/>
  <c r="G30" i="13" s="1"/>
  <c r="E18" i="13"/>
  <c r="E30" i="13" s="1"/>
  <c r="R22" i="14"/>
  <c r="N22" i="14"/>
  <c r="L22" i="14"/>
  <c r="H22" i="14"/>
  <c r="F22" i="14"/>
  <c r="J111" i="15"/>
  <c r="J28" i="15"/>
  <c r="J42" i="15" s="1"/>
  <c r="J46" i="15" s="1"/>
  <c r="G28" i="1"/>
  <c r="F28" i="15"/>
  <c r="F42" i="15" s="1"/>
  <c r="F46" i="15" s="1"/>
  <c r="F111" i="15"/>
  <c r="G12" i="12"/>
  <c r="G25" i="12" s="1"/>
  <c r="G28" i="12" s="1"/>
  <c r="A92" i="1"/>
  <c r="A60" i="12"/>
  <c r="A57" i="12"/>
  <c r="A3" i="13"/>
  <c r="A3" i="14" s="1"/>
  <c r="A3" i="15" s="1"/>
  <c r="A53" i="15" s="1"/>
  <c r="A95" i="15" s="1"/>
  <c r="A92" i="15"/>
  <c r="A135" i="15" s="1"/>
  <c r="A93" i="1"/>
  <c r="A50" i="1"/>
  <c r="A51" i="15"/>
  <c r="A93" i="15" s="1"/>
  <c r="A50" i="15"/>
  <c r="A135" i="1"/>
  <c r="A36" i="14"/>
  <c r="A43" i="13"/>
  <c r="A101" i="12"/>
  <c r="A1" i="14"/>
  <c r="A1" i="13"/>
  <c r="A95" i="1"/>
  <c r="A52" i="1"/>
  <c r="G76" i="12"/>
  <c r="K76" i="12"/>
  <c r="K70" i="12"/>
  <c r="G73" i="1"/>
  <c r="G83" i="1"/>
  <c r="G70" i="12"/>
  <c r="G44" i="1"/>
  <c r="V22" i="14"/>
  <c r="Y41" i="13"/>
  <c r="AE41" i="13" l="1"/>
  <c r="U41" i="13"/>
  <c r="U30" i="13"/>
  <c r="G52" i="12"/>
  <c r="G54" i="12" s="1"/>
  <c r="G85" i="1"/>
  <c r="G127" i="1" s="1"/>
  <c r="I46" i="1"/>
  <c r="G46" i="1"/>
  <c r="K52" i="12"/>
  <c r="K54" i="12" s="1"/>
  <c r="I52" i="12"/>
  <c r="I54" i="12" s="1"/>
  <c r="K85" i="1"/>
  <c r="K127" i="1" s="1"/>
  <c r="K46" i="1"/>
  <c r="V30" i="14"/>
  <c r="M52" i="12"/>
  <c r="M54" i="12" s="1"/>
  <c r="M85" i="1"/>
  <c r="M127" i="1" s="1"/>
  <c r="I85" i="1"/>
  <c r="I127" i="1" s="1"/>
  <c r="M46" i="1"/>
  <c r="J113" i="15"/>
  <c r="J117" i="15" s="1"/>
  <c r="F113" i="15"/>
  <c r="F117" i="15" s="1"/>
</calcChain>
</file>

<file path=xl/sharedStrings.xml><?xml version="1.0" encoding="utf-8"?>
<sst xmlns="http://schemas.openxmlformats.org/spreadsheetml/2006/main" count="468" uniqueCount="266">
  <si>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</si>
  <si>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</si>
  <si>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</si>
  <si>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</si>
  <si>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</si>
  <si>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</si>
  <si>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</si>
  <si>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</si>
  <si>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</si>
  <si>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ทุนเรือนหุ้น</t>
  </si>
  <si>
    <t>ค่าใช้จ่ายในการบริหาร</t>
  </si>
  <si>
    <t>สินทรัพย์ไม่หมุนเวียน</t>
  </si>
  <si>
    <t>รวมสินทรัพย์ไม่หมุนเวียน</t>
  </si>
  <si>
    <t>ทุนจดทะเบียน</t>
  </si>
  <si>
    <t>สินทรัพย์หมุนเวียนอื่น</t>
  </si>
  <si>
    <t>ทุนที่ออกและ</t>
  </si>
  <si>
    <t>ชำระแล้ว</t>
  </si>
  <si>
    <t>รวม</t>
  </si>
  <si>
    <t>ดอกเบี้ยรับ</t>
  </si>
  <si>
    <t>ยังไม่ได้จัดสรร</t>
  </si>
  <si>
    <t>หนี้สินไม่หมุนเวียน</t>
  </si>
  <si>
    <t>รวมหนี้สินไม่หมุนเวียน</t>
  </si>
  <si>
    <t>ส่วนเกินมูลค่าหุ้น</t>
  </si>
  <si>
    <t>ส่วนเกิน</t>
  </si>
  <si>
    <t>มูลค่าหุ้น</t>
  </si>
  <si>
    <t>เงินสดและรายการเทียบเท่าเงินสด</t>
  </si>
  <si>
    <t>จัดสรรแล้ว</t>
  </si>
  <si>
    <t>งบแสดงฐานะการเงิน</t>
  </si>
  <si>
    <t>-</t>
  </si>
  <si>
    <t>สินทรัพย์ไม่หมุนเวียนอื่น</t>
  </si>
  <si>
    <t>ลูกหนี้กิจการที่เกี่ยวข้องกัน</t>
  </si>
  <si>
    <t>เงินปันผลค้างรับจากกิจการที่เกี่ยวข้องกัน</t>
  </si>
  <si>
    <t>ทุนที่ออกและชำระเต็มมูลค่าแล้ว</t>
  </si>
  <si>
    <t>เงินปันผลจ่าย</t>
  </si>
  <si>
    <t>เงินทดรองจ่ายแก่กิจการที่เกี่ยวข้องกัน</t>
  </si>
  <si>
    <t>งบกระแสเงินสด</t>
  </si>
  <si>
    <t>พันบาท</t>
  </si>
  <si>
    <t>กระแสเงินสดจากกิจกรรมดำเนินงาน</t>
  </si>
  <si>
    <t>ดอกเบี้ยจ่าย</t>
  </si>
  <si>
    <t>กระแสเงินสดก่อนการเปลี่ยนแปลงของเงินทุนหมุนเวียน</t>
  </si>
  <si>
    <t>การซื้อและการจำหน่ายบริษัทย่อย)</t>
  </si>
  <si>
    <t>การจ่ายดอกเบี้ย</t>
  </si>
  <si>
    <t>กระแสเงินสดจากกิจกรรมลงทุน</t>
  </si>
  <si>
    <t>กระแสเงินสดจากกิจกรรมจัดหาเงิน</t>
  </si>
  <si>
    <t>สำรองค่าใช้จ่ายผลประโยชน์พนักงาน</t>
  </si>
  <si>
    <t>รายได้จากการขาย</t>
  </si>
  <si>
    <t>ต้นทุนขาย</t>
  </si>
  <si>
    <t>กำไรขั้นต้น</t>
  </si>
  <si>
    <t>ภาษีเงินได้</t>
  </si>
  <si>
    <t>ผลต่างของอัตราแลกเปลี่ยนจากการแปลงค่างบการเงิน</t>
  </si>
  <si>
    <t>องค์ประกอบอื่น</t>
  </si>
  <si>
    <t>สำรองตาม</t>
  </si>
  <si>
    <t>การแปลงค่า</t>
  </si>
  <si>
    <t>ของส่วนของ</t>
  </si>
  <si>
    <t>รวมส่วนของ</t>
  </si>
  <si>
    <t>กฎหมาย</t>
  </si>
  <si>
    <t>งบการเงิน</t>
  </si>
  <si>
    <t>ผลต่างของอัตรา</t>
  </si>
  <si>
    <t>แลกเปลี่ยนจาก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</si>
  <si>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</si>
  <si>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</si>
  <si>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ส่วนได้เสีย</t>
  </si>
  <si>
    <t>ควบคุม</t>
  </si>
  <si>
    <t>เงินปันผลจ่ายให้แก่ผู้ถือหุ้นของบริษัท</t>
  </si>
  <si>
    <t>จากการดำเนินงาน</t>
  </si>
  <si>
    <t>เงินลงทุนในบริษัทย่อย</t>
  </si>
  <si>
    <t>งบกำไรขาดทุนเบ็ดเสร็จ</t>
  </si>
  <si>
    <t>เงินปันผลรับจากบริษัทย่อยและการร่วมค้า</t>
  </si>
  <si>
    <t>ค่าความนิยม</t>
  </si>
  <si>
    <t>จัดสรร</t>
  </si>
  <si>
    <t>ยังไม่ได้</t>
  </si>
  <si>
    <t>ผลต่างของอัตราแลกเปลี่ยนของเงินสดและรายการเทียบเท่าเงินสด</t>
  </si>
  <si>
    <t>บริษัท บ้านปู เพาเวอร์ จำกัด (มหาชน)</t>
  </si>
  <si>
    <t>เงินลงทุนระยะสั้น</t>
  </si>
  <si>
    <t>เชื้อเพลิงและวัสดุสำรองคลัง</t>
  </si>
  <si>
    <t>เงินให้กู้ยืมระยะสั้นแก่กิจการที่เกี่ยวข้องกัน</t>
  </si>
  <si>
    <t>เงินกู้ยืมระยะสั้นจากสถาบันการเงิน</t>
  </si>
  <si>
    <t>เจ้าหนี้การค้า</t>
  </si>
  <si>
    <t>ภาษีเงินได้ค้างจ่าย</t>
  </si>
  <si>
    <t>หนี้สินภาษีเงินได้รอตัดบัญชี สุทธิ</t>
  </si>
  <si>
    <t>การจ่ายภาษีเงินได้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</si>
  <si>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</si>
  <si>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</si>
  <si>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สินทรัพย์ภาษีเงินได้รอตัดบัญชี สุทธิ</t>
  </si>
  <si>
    <t>จากการรวม</t>
  </si>
  <si>
    <t>การควบคุม</t>
  </si>
  <si>
    <t>เดียวกัน</t>
  </si>
  <si>
    <t>ธุรกิจภายใต้</t>
  </si>
  <si>
    <t>เชื้อเพลิง</t>
  </si>
  <si>
    <t>ลูกหนี้การค้าและตั๋วเงินรับ</t>
  </si>
  <si>
    <t>เงินสดจ่ายคืนเงินกู้ยืมระยะยาวจากสถาบันการเงิน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</si>
  <si>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</si>
  <si>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</si>
  <si>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เงินสดรับจากเงินปันผลจากบริษัทย่อยและการร่วมค้า</t>
  </si>
  <si>
    <t>งบการเงินรวม</t>
  </si>
  <si>
    <t>กำไรสำหรับปีก่อนภาษีเงินได้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</si>
  <si>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</si>
  <si>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</si>
  <si>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เงินฝากธนาคารที่มีข้อจำกัดในการใช้</t>
  </si>
  <si>
    <t>การวัดมูลค่าใหม่ของสำรองค่าใช้จ่ายผลประโยชน์พนักงาน</t>
  </si>
  <si>
    <t>การแบ่งปันกำไร</t>
  </si>
  <si>
    <t>กำไรก่อนภาษีเงินได้</t>
  </si>
  <si>
    <t>กำไรสำหรับปี</t>
  </si>
  <si>
    <t>กำไรเบ็ดเสร็จรวมสำหรับปี</t>
  </si>
  <si>
    <t>ค่าเสื่อมราคาและค่าตัดจำหน่าย</t>
  </si>
  <si>
    <t>การป้องกัน</t>
  </si>
  <si>
    <t>ความเสี่ยง</t>
  </si>
  <si>
    <t>กระแสเงินสด</t>
  </si>
  <si>
    <t>สำรองตามกฏหมาย</t>
  </si>
  <si>
    <t>งบการเงินเฉพาะกิจการ</t>
  </si>
  <si>
    <t>ส่วนของเจ้าของ</t>
  </si>
  <si>
    <t>สำรองการจ่ายโดยใช้หุ้นเป็นเกณฑ์</t>
  </si>
  <si>
    <t>โดยใช้หุ้น</t>
  </si>
  <si>
    <t>เป็นเกณฑ์</t>
  </si>
  <si>
    <t>องค์ประกอบอื่นของส่วนของเจ้าของ</t>
  </si>
  <si>
    <t>เจ้าของ</t>
  </si>
  <si>
    <t>กำไร (ขาดทุน) เบ็ดเสร็จรวมสำหรับปี</t>
  </si>
  <si>
    <t>ส่วนเกินจากการรวมธุรกิจภายใต้การควบคุมเดียวกัน</t>
  </si>
  <si>
    <t>- สำรองตามกฎหมาย</t>
  </si>
  <si>
    <t>หนี้สินและส่วนของเจ้าของ</t>
  </si>
  <si>
    <r>
      <t xml:space="preserve">หนี้สินและส่วนของเจ้าของ </t>
    </r>
    <r>
      <rPr>
        <sz val="13"/>
        <rFont val="Cordia New"/>
        <family val="2"/>
      </rPr>
      <t>(ต่อ)</t>
    </r>
  </si>
  <si>
    <t>รวมส่วนของเจ้าของ</t>
  </si>
  <si>
    <t>รวมหนี้สินและส่วนของเจ้าของ</t>
  </si>
  <si>
    <t>กำไร (ขาดทุน) เบ็ดเสร็จอื่นสุทธิจากภาษี</t>
  </si>
  <si>
    <t>รายการที่จะไม่จัดประเภทรายการใหม่ไปยังกำไรหรือขาดทุนในภายหลัง</t>
  </si>
  <si>
    <t>รายการที่จะจัดประเภทรายการใหม่ไปยังกำไรหรือขาดทุนในภายหลัง</t>
  </si>
  <si>
    <t>ในภายหลังสุทธิจากภาษี</t>
  </si>
  <si>
    <t>รวมรายการที่จะไม่จัดประเภทรายการใหม่ไปยังกำไรหรือขาดทุน</t>
  </si>
  <si>
    <t>รวมรายการที่จะจัดประเภทรายการใหม่เข้าไปไว้ในกำไรหรือขาดทุน</t>
  </si>
  <si>
    <t>การจ่าย</t>
  </si>
  <si>
    <t>สำรอง</t>
  </si>
  <si>
    <t>งบแสดงการเปลี่ยนแปลงส่วนของเจ้าของ</t>
  </si>
  <si>
    <t>ปรับกระทบกำไรก่อนภาษีเงินได้เป็นเงินสดรับ (จ่าย)</t>
  </si>
  <si>
    <t>เงินกู้ยืมระยะยาวจากสถาบันการเงิน สุทธิ</t>
  </si>
  <si>
    <t>ที่ดิน อาคารและอุปกรณ์ สุทธิ</t>
  </si>
  <si>
    <t>ตัดจำหน่ายที่ดิน อาคารและอุปกรณ์</t>
  </si>
  <si>
    <t>เงินให้กู้ยืมระยะยาวแก่กิจการที่เกี่ยวข้องกัน</t>
  </si>
  <si>
    <t>หุ้นสามัญจำนวน 3,104,492,000 หุ้น มูลค่าหุ้นละ 10 บาท</t>
  </si>
  <si>
    <t>ต้นทุนทางการเงินอื่น</t>
  </si>
  <si>
    <t>สิทธิในการประกอบธุรกิจโรงไฟฟ้า สุทธิ</t>
  </si>
  <si>
    <t>วัสดุสำรองคลัง สุทธิ</t>
  </si>
  <si>
    <t>การจ่ายโดยใช้หุ้นเป็นเกณฑ์</t>
  </si>
  <si>
    <t>เงินสดจ่ายสำหรับเงินให้กู้ยืมระยะยาวแก่กิจการที่เกี่ยวข้องกัน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</si>
  <si>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</si>
  <si>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เงินสดจ่ายสำหรับต้นทุนทางการเงินอื่น</t>
  </si>
  <si>
    <t>กำไร (ขาดทุน) เบ็ดเสร็จอื่น</t>
  </si>
  <si>
    <t>การเปลี่ยนแปลงของเงินทุนหมุนเวียน (ไม่รวมผลกระทบจาก</t>
  </si>
  <si>
    <t>เงินสดจ่ายสุทธิจากการรวมธุรกิจ</t>
  </si>
  <si>
    <t>เงินสดจ่ายเพื่อเพิ่มเงินลงทุนอื่น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</si>
  <si>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</si>
  <si>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</si>
  <si>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เงินสดรับจากเงินปันผลจากเงินลงทุนอื่น</t>
  </si>
  <si>
    <t>เงินลงทุนในบริษัทร่วมและการร่วมค้า</t>
  </si>
  <si>
    <t>เงินลงทุนอื่น</t>
  </si>
  <si>
    <t>ส่วนของเงินกู้ยืมระยะยาวจากสถาบันการเงิน</t>
  </si>
  <si>
    <t>ที่ถึงกำหนดภายในหนึ่งปี สุทธิ</t>
  </si>
  <si>
    <t>หุ้นสามัญจำนวน 3,051,021,700 หุ้น มูลค่าหุ้นละ 10 บาท</t>
  </si>
  <si>
    <t>เงินปันผลรับจากเงินลงทุนอื่น</t>
  </si>
  <si>
    <t>กำไร (ขาดทุน) สุทธิจากอัตราแลกเปลี่ยน</t>
  </si>
  <si>
    <t>และการร่วมค้าตามวิธีส่วนได้เสีย</t>
  </si>
  <si>
    <t>กำไรสะสม</t>
  </si>
  <si>
    <t>เงินสดรับจากเงินให้กู้ยืมระยะยาวแก่กิจการที่เกี่ยวข้องกัน</t>
  </si>
  <si>
    <t>รายได้ค่าบริหารจัดการและอื่น ๆ</t>
  </si>
  <si>
    <t>การแบ่งปันกำไร (ขาดทุน) เบ็ดเสร็จรวม</t>
  </si>
  <si>
    <t>เงินสดรับจากเงินลงทุนระยะสั้น</t>
  </si>
  <si>
    <r>
      <t>หัก</t>
    </r>
    <r>
      <rPr>
        <sz val="13"/>
        <rFont val="Cordia New"/>
        <family val="2"/>
      </rPr>
      <t xml:space="preserve">  ภาษีเงินได้เกี่ยวกับกำไร (ขาดทุน) เบ็ดเสร็จอื่น</t>
    </r>
  </si>
  <si>
    <t>เงินสดจ่ายจากเงินฝากธนาคารที่มีข้อจำกัดในการใช้</t>
  </si>
  <si>
    <t>ส่วนที่เป็นของผู้เป็นเจ้าของของบริษัท</t>
  </si>
  <si>
    <t>ส่วนของผู้เป็นเจ้าของของบริษัท</t>
  </si>
  <si>
    <t>พ.ศ. 2562</t>
  </si>
  <si>
    <t>ยอดคงเหลือ ณ วันที่ 1 มกราคม พ.ศ. 2562</t>
  </si>
  <si>
    <t>ยอดคงเหลือ ณ วันที่ 31 ธันวาคม พ.ศ. 2562</t>
  </si>
  <si>
    <t>ที่คาดว่าจะได้รับชำระภายในหนึ่งปี</t>
  </si>
  <si>
    <t>เงินทดรองรับและเจ้าหนี้กิจการที่เกี่ยวข้องกัน</t>
  </si>
  <si>
    <t>หนี้สินอนุพันธ์การเงิน</t>
  </si>
  <si>
    <t>ส่วนแบ่งขาดทุนเบ็ดเสร็จอื่นจากบริษัทร่วม</t>
  </si>
  <si>
    <t>ผลกระทบของการเปลี่ยนนโยบายการบัญชี</t>
  </si>
  <si>
    <t>ยอดคงเหลือต้นปี ณ วันที่ 1 มกราคม พ.ศ. 2562</t>
  </si>
  <si>
    <t>ยอดคงเหลือปลายปี ณ วันที่ 31 ธันวาคม พ.ศ. 2562</t>
  </si>
  <si>
    <t>ของส่วนของเจ้าของ</t>
  </si>
  <si>
    <t>เบ็ดเสร็จอื่น</t>
  </si>
  <si>
    <t>การป้องกันความ</t>
  </si>
  <si>
    <t>เสี่ยงกระแสเงินสด</t>
  </si>
  <si>
    <t>กำไรสุทธิจากการจำหน่ายที่ดิน อาคารและอุปกรณ์</t>
  </si>
  <si>
    <t>เงินสดจ่ายสำหรับเงินลงทุนระยะสั้น</t>
  </si>
  <si>
    <t>เงินสดจ่ายเพื่อเพิ่มเงินลงทุนในบริษัทร่วมและการร่วมค้า</t>
  </si>
  <si>
    <t>เงินสดจ่ายเพื่อเพิ่มเงินลงทุนในบริษัทย่อย</t>
  </si>
  <si>
    <t>หนี้สินตามสัญญาเช่าการเงิน สุทธิ</t>
  </si>
  <si>
    <t xml:space="preserve">                      -</t>
  </si>
  <si>
    <t>เงินสดรับจากเงินฝากธนาคารที่มีข้อจำกัดในการใช้</t>
  </si>
  <si>
    <t>เงินสดจ่ายเจ้าหนี้สัญญาเช่าการเงิน</t>
  </si>
  <si>
    <t>สิ่งตอบแทนที่โอนให้สำหรับการการซื้อเงินลงทุน</t>
  </si>
  <si>
    <t>เจ้าหนี้ค่าซื้อเงินลงทุน</t>
  </si>
  <si>
    <t>รายการโอนเปลี่ยนประเภทเงินลงทุนอื่นเป็นลูกหนี้อื่น</t>
  </si>
  <si>
    <t>ขาดทุน</t>
  </si>
  <si>
    <t>เงินสดสุทธิได้มาจากกิจกรรมลงทุน</t>
  </si>
  <si>
    <t>เงินสดจ่ายเพื่อซื้อเงินลงทุนในบริษัทร่วม</t>
  </si>
  <si>
    <t>เงินสดรับจากการลดเงินลงทุนอื่น</t>
  </si>
  <si>
    <t>รวมส่วนของผู้เป็นเจ้าของของบริษัท</t>
  </si>
  <si>
    <t>ที่ไม่มีอำนาจ</t>
  </si>
  <si>
    <t>ขาดทุนจากการตัดจำหน่ายเงินลงทุนอื่น</t>
  </si>
  <si>
    <t>ยอดคงเหลือต้นปี ณ วันที่ 1 มกราคม พ.ศ. 2563</t>
  </si>
  <si>
    <t>ยอดคงเหลือปลายปี ณ วันที่ 31 ธันวาคม พ.ศ. 2563</t>
  </si>
  <si>
    <t>ยอดคงเหลือ ณ วันที่ 1 มกราคม พ.ศ. 2563</t>
  </si>
  <si>
    <t>ยอดคงเหลือ ณ วันที่ 31 ธันวาคม พ.ศ. 2563</t>
  </si>
  <si>
    <t>ณ วันที่ 31 ธันวาคม พ.ศ. 2563</t>
  </si>
  <si>
    <t>พ.ศ. 2563</t>
  </si>
  <si>
    <t>สำหรับปีสิ้นสุดวันที่ 31 ธันวาคม พ.ศ. 2563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</si>
  <si>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</si>
  <si>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</si>
  <si>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สินทรัพย์สิทธิการใช้ สุทธิ</t>
  </si>
  <si>
    <t>หนี้สินตามสัญญาเช่าส่วนที่ถึงกำหนดชำระ</t>
  </si>
  <si>
    <t>ภายในหนึ่งปี สุทธิ</t>
  </si>
  <si>
    <t>หนี้สินตามสัญญาเช่า สุทธิ</t>
  </si>
  <si>
    <t>- สำรองอื่น</t>
  </si>
  <si>
    <r>
      <rPr>
        <u/>
        <sz val="13"/>
        <rFont val="Cordia New"/>
        <family val="2"/>
      </rPr>
      <t>หัก</t>
    </r>
    <r>
      <rPr>
        <sz val="13"/>
        <rFont val="Cordia New"/>
        <family val="2"/>
      </rPr>
      <t xml:space="preserve"> หุ้นทุนซื้อคืน</t>
    </r>
  </si>
  <si>
    <t>หุ้นทุนซื้อคืน</t>
  </si>
  <si>
    <t>สำรองหุ้นทุนซื้อคืน</t>
  </si>
  <si>
    <t>การเปลี่ยนประเภทเงินลงทุนจากการปรับ</t>
  </si>
  <si>
    <t>โครงสร้างการลงทุนของกลุ่มกิจการ</t>
  </si>
  <si>
    <t>หุ้นทุน</t>
  </si>
  <si>
    <t>ซื้อคืน</t>
  </si>
  <si>
    <t>สำรองอื่น</t>
  </si>
  <si>
    <t>ในตราสารทุน</t>
  </si>
  <si>
    <t>ผลต่างจากการเปลี่ยนประเภทเงินลงทุนจากการปรับ</t>
  </si>
  <si>
    <t xml:space="preserve">  โครงสร้างการลงทุนของกลุ่มกิจการ</t>
  </si>
  <si>
    <t>เงินสดรับจากสินทรัพย์ทางการเงินที่วัดมูลค่าด้วย</t>
  </si>
  <si>
    <t>ราคาทุนตัดจำหน่าย</t>
  </si>
  <si>
    <t>มูลค่ายุติธรรมผ่านกำไรหรือขาดทุน</t>
  </si>
  <si>
    <t>เงินสดจ่ายสำหรับสินทรัพย์ทางการเงินที่วัดมูลค่าด้วย</t>
  </si>
  <si>
    <t>เงินสดจ่ายสำหรับหนี้สินตามสัญญาเช่า</t>
  </si>
  <si>
    <t>ผลต่างจากการเปลี่ยนประเภทเงินลงทุนจากการปรับโครงสร้าง</t>
  </si>
  <si>
    <t>การลงทุนของกลุ่มกิจการ</t>
  </si>
  <si>
    <t xml:space="preserve"> สำรองอื่น </t>
  </si>
  <si>
    <t>เงินสดจ่ายสำหรับหุ้นทุนซื้อคืน</t>
  </si>
  <si>
    <t>ขาดทุนจากการวัดมูลค่าเงินลงทุนในตราสารทุน</t>
  </si>
  <si>
    <t>ด้วยมูลค่ายุติธรรมผ่านกำไรขาดทุนเบ็ดเสร็จอื่น</t>
  </si>
  <si>
    <t>ลูกหนี้การค้าและตั๋วเงินรับ สุทธิ</t>
  </si>
  <si>
    <t>ส่วนแบ่งกำไรสุทธิจากบริษัทร่วมและการร่วมค้า</t>
  </si>
  <si>
    <t>(กำไร) ขาดทุนสุทธิจากอัตราแลกเปลี่ยน</t>
  </si>
  <si>
    <t>เงินสดและรายการเทียบเท่าเงินสดเพิ่มขึ้น (ลดลง) สุทธิ</t>
  </si>
  <si>
    <t>7, 11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</si>
  <si>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</si>
  <si>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กำไรต่อหุ้นขั้นพื้นฐาน (บาท)</t>
  </si>
  <si>
    <t>จากการโอนย้ายพนักงานไปบริษัทร่วม</t>
  </si>
  <si>
    <t>การเปลี่ยนแปลง</t>
  </si>
  <si>
    <t>มูลค่ายุติธรรม</t>
  </si>
  <si>
    <t>ของเงินลงทุน</t>
  </si>
  <si>
    <t>กำไร (ขาดทุน) เบ็ดเสร็จอื่นสำหรับปีสุทธิจากภาษี</t>
  </si>
  <si>
    <t>การกลับรายการค่าเผื่อการเคลื่อนไหวช้าของวัสดุสำรองคลัง</t>
  </si>
  <si>
    <t xml:space="preserve">                  -</t>
  </si>
  <si>
    <t>เงินสดลดลงจากการเปลี่ยนประเภทเงินลงทุนจาก</t>
  </si>
  <si>
    <t>การปรับโครงสร้างการลงทุนของกลุ่มกิจการ</t>
  </si>
  <si>
    <t>เงินสดจ่ายสำหรับสินทรัพย์สิทธิการใช้</t>
  </si>
  <si>
    <t>ส่วนแบ่งกำไร (ขาดทุน) เบ็ดเสร็จอื่นจากบริษัทร่วม</t>
  </si>
  <si>
    <t>ผลกำไร (ขาดทุน) จากการป้องกันความเสี่ยงกระแสเงินสด</t>
  </si>
  <si>
    <t>เงินสดสุทธิได้มาจาก (ใช้ไปใน) กิจกรรมดำเนินงาน</t>
  </si>
  <si>
    <t>เงินสดสุทธิใช้ไปในกิจกรรมจัดหาเงิน</t>
  </si>
  <si>
    <t>14, 30</t>
  </si>
  <si>
    <t>ยอดคงเหลือตามที่ปรับปรุงใหม่</t>
  </si>
  <si>
    <t>การเปลี่ยนแปลงสำรองค่าใช้จ่ายผลประโยชน์พนักงาน</t>
  </si>
  <si>
    <t>ข้อมูลเพิ่มเติมกระแสเงินสด</t>
  </si>
  <si>
    <t>รายการที่มิใช่เงินสดที่มีสาระสำคัญ มีดังนี้</t>
  </si>
  <si>
    <t>เจ้าหนี้อื่นจากการซื้อที่ดิน อาคารและอุปกรณ์ ณ วันที่ 31 ธันวาคม</t>
  </si>
  <si>
    <t>กำไรต่อหุ้น</t>
  </si>
  <si>
    <t>เงินสดได้มาจาก (ใช้ไปใน) 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</si>
</sst>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0"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.0;\(#,##0.0\)"/>
    <numFmt numFmtId="168" formatCode="#,##0;\(#,##0\);\-"/>
    <numFmt numFmtId="169" formatCode="_(* #,##0_);_(* \(#,##0\);_(* &quot;-&quot;??_);_(@_)"/>
    <numFmt numFmtId="170" formatCode="#,##0\ &quot;FB&quot;;\-#,##0\ &quot;FB&quot;"/>
    <numFmt numFmtId="171" formatCode="0.00_)"/>
    <numFmt numFmtId="172" formatCode="#,##0\ &quot;F&quot;;[Red]\-#,##0\ &quot;F&quot;"/>
    <numFmt numFmtId="173" formatCode="_-* #,##0.000_-;\-* #,##0.000_-;_-* &quot;-&quot;??_-;_-@_-"/>
    <numFmt numFmtId="174" formatCode="_(* #,##0.000_);_(* \(#,##0.000\);_(* &quot;-&quot;??_);_(@_)"/>
    <numFmt numFmtId="175" formatCode="&quot;฿&quot;#,##0;\-&quot;฿&quot;#,##0"/>
    <numFmt numFmtId="176" formatCode="&quot;฿&quot;#,##0;[Red]\-&quot;฿&quot;#,##0"/>
    <numFmt numFmtId="177" formatCode="&quot;฿&quot;#,##0.00;\-&quot;฿&quot;#,##0.00"/>
    <numFmt numFmtId="178" formatCode="&quot;฿&quot;#,##0.00;[Red]\-&quot;฿&quot;#,##0.00"/>
    <numFmt numFmtId="179" formatCode="_-&quot;฿&quot;* #,##0_-;\-&quot;฿&quot;* #,##0_-;_-&quot;฿&quot;* &quot;-&quot;_-;_-@_-"/>
    <numFmt numFmtId="180" formatCode="_-&quot;฿&quot;* #,##0.00_-;\-&quot;฿&quot;* #,##0.00_-;_-&quot;฿&quot;* &quot;-&quot;??_-;_-@_-"/>
    <numFmt numFmtId="181" formatCode="#,##0.00_ ;[Red]\-#,##0.00\ "/>
    <numFmt numFmtId="182" formatCode="_-* #,##0.00\ [$AUD]_-;\-* #,##0.00\ [$AUD]_-;_-* &quot;-&quot;??\ [$AUD]_-;_-@_-"/>
    <numFmt numFmtId="183" formatCode="#,##0.0000"/>
    <numFmt numFmtId="184" formatCode="0.0000"/>
    <numFmt numFmtId="185" formatCode="_-* #,##0.00\ _€_-;\-* #,##0.00\ _€_-;_-* &quot;-&quot;??\ _€_-;_-@_-"/>
    <numFmt numFmtId="186" formatCode="_-* #,##0.00\ &quot;€&quot;_-;\-* #,##0.00\ &quot;€&quot;_-;_-* &quot;-&quot;??\ &quot;€&quot;_-;_-@_-"/>
    <numFmt numFmtId="187" formatCode="[$-409]d\-mmm\-yy;@"/>
    <numFmt numFmtId="188" formatCode="_-* #,##0_-;\-* #,##0_-;_-* &quot;-&quot;??_-;_-@_-"/>
    <numFmt numFmtId="189" formatCode="000000"/>
    <numFmt numFmtId="190" formatCode="d\.mmm"/>
    <numFmt numFmtId="191" formatCode="\t0"/>
    <numFmt numFmtId="192" formatCode="#,##0.00;[Red]\(#,##0.00\)"/>
    <numFmt numFmtId="193" formatCode="0.000"/>
    <numFmt numFmtId="194" formatCode="[$THB]\ #,##0.00"/>
    <numFmt numFmtId="195" formatCode="mm/dd/yy"/>
    <numFmt numFmtId="196" formatCode="d\.m\.yy\ h:mm"/>
    <numFmt numFmtId="197" formatCode="0.00&quot;  &quot;"/>
    <numFmt numFmtId="198" formatCode="#,##0.00_);#,##0.00\)"/>
    <numFmt numFmtId="199" formatCode="#,###.##;[Red]\(#,###.##\)"/>
    <numFmt numFmtId="200" formatCode="#,##0.00\-\);\(#,##0.00\)"/>
    <numFmt numFmtId="201" formatCode="_(* #,##0.0_);_(* \(#,##0.0\);_(* &quot;-&quot;_);_(@_)"/>
    <numFmt numFmtId="202" formatCode="0.000%"/>
    <numFmt numFmtId="203" formatCode="[$-409]mmmm\ d\,\ yyyy;@"/>
    <numFmt numFmtId="204" formatCode="[$-409]d/mmm/yy;@"/>
    <numFmt numFmtId="205" formatCode="_(* #,##0.00000_);_(* \(#,##0.00000\);_(* &quot;-&quot;??_);_(@_)"/>
    <numFmt numFmtId="206" formatCode="&quot;$&quot;#,##0_);\(&quot;$&quot;#,##0\)"/>
    <numFmt numFmtId="207" formatCode="&quot;$&quot;#,##0_);[Red]\(&quot;$&quot;#,##0\)"/>
    <numFmt numFmtId="208" formatCode="&quot;$&quot;#,##0.00_);[Red]\(&quot;$&quot;#,##0.00\)"/>
    <numFmt numFmtId="209" formatCode="_(&quot;$&quot;* #,##0_);_(&quot;$&quot;* \(#,##0\);_(&quot;$&quot;* &quot;-&quot;_);_(@_)"/>
    <numFmt numFmtId="210" formatCode="_(&quot;$&quot;* #,##0.00_);_(&quot;$&quot;* \(#,##0.00\);_(&quot;$&quot;* &quot;-&quot;??_);_(@_)"/>
    <numFmt numFmtId="211" formatCode="#,##0.0\ \ \ _);\(#,##0.0\)"/>
    <numFmt numFmtId="212" formatCode="0.000_)"/>
    <numFmt numFmtId="213" formatCode="[$-409]mmm\-yy;@"/>
    <numFmt numFmtId="214" formatCode="\t&quot;฿&quot;#,##0.00_);[Red]\(\t&quot;฿&quot;#,##0.00\)"/>
    <numFmt numFmtId="215" formatCode="_-&quot;ฃ&quot;* #,##0_-;\-&quot;ฃ&quot;* #,##0_-;_-&quot;ฃ&quot;* &quot;-&quot;_-;_-@_-"/>
    <numFmt numFmtId="216" formatCode="mm/dd/yy;@"/>
    <numFmt numFmtId="217" formatCode="d\ ดดดด\ bbbb"/>
    <numFmt numFmtId="218" formatCode="\$#,##0\ ;\(\$#,##0\)"/>
    <numFmt numFmtId="219" formatCode="\t#,##0_);[Red]\(\t#,##0\)"/>
    <numFmt numFmtId="220" formatCode="_-[$€]* #,##0.00_-;\-[$€]* #,##0.00_-;_-[$€]* &quot;-&quot;??_-;_-@_-"/>
    <numFmt numFmtId="221" formatCode="_(* #,##0.0000_);_(* \(#,##0.0000\);_(* &quot;-&quot;\ \ _);_(@_)"/>
    <numFmt numFmtId="222" formatCode="0.00000000000000%"/>
    <numFmt numFmtId="223" formatCode="mmm\ yyyy"/>
    <numFmt numFmtId="224" formatCode="#,##0.0\ \ ;[Red]\(#,##0.0\)"/>
    <numFmt numFmtId="225" formatCode="#,##0.00\ \ ;[Red]\(#,##0.00\)"/>
    <numFmt numFmtId="226" formatCode="0.0%"/>
    <numFmt numFmtId="227" formatCode="0.0000000000000%"/>
    <numFmt numFmtId="228" formatCode="General_)"/>
    <numFmt numFmtId="229" formatCode="yyyy"/>
    <numFmt numFmtId="230" formatCode="\t&quot;$&quot;#,##0_);[Red]\(\t&quot;$&quot;#,##0\)"/>
    <numFmt numFmtId="231" formatCode="\t&quot;$&quot;#,##0.00_);[Red]\(\t&quot;$&quot;#,##0.00\)"/>
    <numFmt numFmtId="232" formatCode="_-&quot;Dfl.&quot;\ * #,##0.00_-;_-&quot;Dfl.&quot;\ * #,##0.00\-;_-&quot;Dfl.&quot;\ * &quot;-&quot;??_-;_-@_-"/>
    <numFmt numFmtId="233" formatCode="_-* #,##0.00_-;_-* #,##0.00\-;_-* &quot;-&quot;??_-;_-@_-"/>
    <numFmt numFmtId="234" formatCode="_-&quot;?&quot;* #,##0_-;\-&quot;?&quot;* #,##0_-;_-&quot;?&quot;* &quot;-&quot;_-;_-@_-"/>
    <numFmt numFmtId="235" formatCode="_-&quot;?&quot;* #,##0.00_-;\-&quot;?&quot;* #,##0.00_-;_-&quot;?&quot;* &quot;-&quot;??_-;_-@_-"/>
    <numFmt numFmtId="236" formatCode="_-* #,##0_-;_-* #,##0\-;_-* &quot;-&quot;_-;_-@_-"/>
    <numFmt numFmtId="237" formatCode="0.0_)\%;\(0.0\)\%;0.0_)\%;@_)_%"/>
    <numFmt numFmtId="238" formatCode="#,##0.0_)_%;\(#,##0.0\)_%;0.0_)_%;@_)_%"/>
    <numFmt numFmtId="239" formatCode="#,##0.0_);\(#,##0.0\);#,##0.0_);@_)"/>
    <numFmt numFmtId="240" formatCode="&quot;$&quot;_(#,##0.00_);&quot;$&quot;\(#,##0.00\);&quot;$&quot;_(0.00_);@_)"/>
    <numFmt numFmtId="241" formatCode="#,##0.00_);\(#,##0.00\);0.00_);@_)"/>
    <numFmt numFmtId="242" formatCode="\€_(#,##0.00_);\€\(#,##0.00\);\€_(0.00_);@_)"/>
    <numFmt numFmtId="243" formatCode="#,##0_)\x;\(#,##0\)\x;0_)\x;@_)_x"/>
    <numFmt numFmtId="244" formatCode="#,##0_)_x;\(#,##0\)_x;0_)_x;@_)_x"/>
    <numFmt numFmtId="245" formatCode="&quot;\&quot;#,##0;[Red]&quot;\&quot;\-#,##0"/>
    <numFmt numFmtId="246" formatCode="&quot;\&quot;#,##0.00;[Red]&quot;\&quot;\-#,##0.00"/>
    <numFmt numFmtId="247" formatCode="#,##0.00_)__;\(#,##0.00\)__"/>
    <numFmt numFmtId="248" formatCode="_-* #,##0.00\ &quot;F&quot;_-;\-* #,##0.00\ &quot;F&quot;_-;_-* &quot;-&quot;??\ &quot;F&quot;_-;_-@_-"/>
    <numFmt numFmtId="249" formatCode="_(&quot;Rp&quot;* #,##0_);_(&quot;Rp&quot;* \(#,##0\);_(&quot;Rp&quot;* &quot;-&quot;_);_(@_)"/>
    <numFmt numFmtId="250" formatCode="_(&quot;Rp&quot;* #,##0.00_);_(&quot;Rp&quot;* \(#,##0.00\);_(&quot;Rp&quot;* &quot;-&quot;??_);_(@_)"/>
    <numFmt numFmtId="251" formatCode="&quot;$&quot;#,##0.00"/>
    <numFmt numFmtId="252" formatCode="###0_);[Red]\(###0\)"/>
    <numFmt numFmtId="253" formatCode="0.0&quot;  &quot;"/>
    <numFmt numFmtId="254" formatCode="0.0%;\ \(0.0%\)"/>
    <numFmt numFmtId="255" formatCode="0.000&quot;  &quot;"/>
    <numFmt numFmtId="256" formatCode="&quot;               &quot;@"/>
    <numFmt numFmtId="257" formatCode="mmm\.yy"/>
    <numFmt numFmtId="258" formatCode="&quot;                    &quot;@"/>
    <numFmt numFmtId="259" formatCode="0.0000&quot;  &quot;"/>
    <numFmt numFmtId="260" formatCode="&quot;                  &quot;@"/>
    <numFmt numFmtId="261" formatCode="#,##0,_);[Red]\(#,##0,\)"/>
    <numFmt numFmtId="262" formatCode="0.00000&quot;  &quot;"/>
    <numFmt numFmtId="263" formatCode="&quot;$&quot;#,##0,_);[Red]\(&quot;$&quot;#,##0,\);&quot;&quot;"/>
    <numFmt numFmtId="264" formatCode="[Blue]#,##0"/>
    <numFmt numFmtId="265" formatCode="#,##0.0_);[Red]\(#,##0.0\)"/>
    <numFmt numFmtId="266" formatCode="_(* #,##0_);[Red]_(* \(#,##0\);_(* &quot;-&quot;_);_(@_)"/>
    <numFmt numFmtId="267" formatCode="&quot;วันที่&quot;\ \ว\ \ด\ด\ด\ด\ \ป\ป\ป\ป"/>
    <numFmt numFmtId="268" formatCode="_-* #,##0.00_-;[Red]\(#,##0.00\);_-* &quot;-&quot;??_-;_-@_-"/>
    <numFmt numFmtId="269" formatCode="#,##0.000_);[Red]\(#,##0.000\)"/>
    <numFmt numFmtId="270" formatCode="_-* #,##0\ _F_B_-;\-* #,##0\ _F_B_-;_-* &quot;-&quot;\ _F_B_-;_-@_-"/>
    <numFmt numFmtId="271" formatCode="_-* #,##0.00_₮_-;\-* #,##0.00_₮_-;_-* &quot;-&quot;??_₮_-;_-@_-"/>
    <numFmt numFmtId="272" formatCode="_ * #,##0.00_ ;_ * \-#,##0.00_ ;_ * &quot;-&quot;??_ ;_ @_ "/>
    <numFmt numFmtId="273" formatCode="_(* #,##0.000000000000000000_);_(* \(#,##0.000000000000000000\);_(* &quot;-&quot;??_);_(@_)"/>
    <numFmt numFmtId="274" formatCode="_(* #,##0.0000000000_);_(* \(#,##0.0000000000\);_(* &quot;-&quot;??????????_);_(@_)"/>
    <numFmt numFmtId="275" formatCode="\t&quot;$&quot;#,##0_);\(\t&quot;$&quot;#,##0\)"/>
    <numFmt numFmtId="276" formatCode="&quot;Rp&quot;#,##0.0;\(&quot;Rp&quot;#,##0.0\);&quot;Rp&quot;#,##0.0"/>
    <numFmt numFmtId="277" formatCode="\£#,##0.0;\(\£#,##0.0\);\£#,##0.0"/>
    <numFmt numFmtId="278" formatCode="&quot;$&quot;#,##0.00;[Red]\-&quot;$&quot;#,##0.00"/>
    <numFmt numFmtId="279" formatCode="d\ \ด\ด\ด\ \_x0000_\_x0000_"/>
    <numFmt numFmtId="280" formatCode="_-&quot;$&quot;* #,##0_-;\-&quot;$&quot;* #,##0_-;_-&quot;$&quot;* &quot;-&quot;_-;_-@_-"/>
    <numFmt numFmtId="281" formatCode="&quot;Rp&quot;#,##0.0_);[Red]\(&quot;Rp&quot;#,##0.0\)"/>
    <numFmt numFmtId="282" formatCode="&quot;Rp&quot;#,##0.00_);[Red]\(&quot;Rp&quot;#,##0.00\)"/>
    <numFmt numFmtId="283" formatCode="_-* #,##0.0000\ _D_M_-;\-* #,##0.0000\ _D_M_-;_-* &quot;-&quot;?????\ _D_M_-;_-@_-"/>
    <numFmt numFmtId="284" formatCode="_-&quot;$&quot;* #,##0.00_-;\-&quot;$&quot;* #,##0.00_-;_-&quot;$&quot;* &quot;-&quot;??_-;_-@_-"/>
    <numFmt numFmtId="285" formatCode="&quot;$&quot;_#\,##0_);[Red]\(&quot;$&quot;_#\,##0\)"/>
    <numFmt numFmtId="286" formatCode="0.00000%"/>
    <numFmt numFmtId="287" formatCode="&quot;Rp&quot;#,##0.00_);\(&quot;Rp&quot;#,##0.00\)"/>
    <numFmt numFmtId="288" formatCode="mmmm\ d\,\ yyyy"/>
    <numFmt numFmtId="289" formatCode="&quot;OV&quot;\ dd/mm/yy"/>
    <numFmt numFmtId="290" formatCode="_([$€-2]* #,##0.00_);_([$€-2]* \(#,##0.00\);_([$€-2]* &quot;-&quot;??_)"/>
    <numFmt numFmtId="291" formatCode="#."/>
    <numFmt numFmtId="292" formatCode="#,##0.0_);\(#,##0.0\);\-_)"/>
    <numFmt numFmtId="293" formatCode="#,##0.000_);\(#,##0.000\)"/>
    <numFmt numFmtId="294" formatCode="#,##0\ \ ;\(#,##0\)\ ;\—\ \ \ \ "/>
    <numFmt numFmtId="295" formatCode="#,##0.00;\(#,##0.00\)"/>
    <numFmt numFmtId="296" formatCode="&quot;$&quot;#,##0.00;\(&quot;$&quot;#,##0.00\)"/>
    <numFmt numFmtId="297" formatCode="###0.0%;\(###0.0%\)"/>
    <numFmt numFmtId="298" formatCode=";;;"/>
    <numFmt numFmtId="299" formatCode="#,##0.00\ &quot;F&quot;;[Red]\-#,##0.00\ &quot;F&quot;"/>
    <numFmt numFmtId="300" formatCode="_-* #,##0.00\ _D_M_-;\-* #,##0.00\ _D_M_-;_-* &quot;-&quot;?????\ _D_M_-;_-@_-"/>
    <numFmt numFmtId="301" formatCode="* #,##0.0_);[Red]* \(#,##0.0\)"/>
    <numFmt numFmtId="302" formatCode="#,##0.00_ ;[Red]\(#,##0.00\)"/>
    <numFmt numFmtId="303" formatCode="&quot;£&quot;\t#,##0_);[Red]\(&quot;£&quot;\t#,##0\)"/>
    <numFmt numFmtId="304" formatCode="0.0000E+00"/>
    <numFmt numFmtId="305" formatCode="#,##0.0_);\(#,##0.0\)"/>
    <numFmt numFmtId="306" formatCode="#,##0.0,_);[Red]\(#,##0.0,\);_(* &quot;-&quot;_)"/>
    <numFmt numFmtId="307" formatCode="_ * #,##0_ ;_ * \-#,##0_ ;_ * &quot;-&quot;_ ;_ @_ "/>
    <numFmt numFmtId="308" formatCode="\ว\ \ด\ด\ด\ \ป\ป"/>
    <numFmt numFmtId="309" formatCode="0%_);\(0%\)"/>
    <numFmt numFmtId="310" formatCode="#,##0.00&quot; F&quot;_);\(#,##0.00&quot; F&quot;\)"/>
    <numFmt numFmtId="311" formatCode="0%;\(0%\)"/>
    <numFmt numFmtId="312" formatCode="#,##0&quot;£&quot;_);[Red]\(#,##0&quot;£&quot;\)"/>
    <numFmt numFmtId="313" formatCode="d/mm/yy;@"/>
    <numFmt numFmtId="314" formatCode="#,##0_);\(#,##0\);\-_)"/>
    <numFmt numFmtId="315" formatCode="&quot;$&quot;#,##0,;[Red]\(&quot;$&quot;#,##0,\);&quot;&quot;"/>
    <numFmt numFmtId="316" formatCode="&quot;$&quot;#,##0,_);[Red]\(&quot;$&quot;#,##0,\)"/>
    <numFmt numFmtId="317" formatCode="&quot;\&quot;#,##0;[Red]&quot;\&quot;&quot;\&quot;\-#,##0"/>
    <numFmt numFmtId="318" formatCode="&quot;\&quot;#,##0.00;[Red]&quot;\&quot;&quot;\&quot;&quot;\&quot;&quot;\&quot;&quot;\&quot;&quot;\&quot;\-#,##0.00"/>
  </numFmts>
  <fonts count="38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u/>
      <sz val="13"/>
      <name val="Cordia New"/>
      <family val="2"/>
    </font>
    <font>
      <b/>
      <sz val="12"/>
      <name val="Cordia New"/>
      <family val="2"/>
    </font>
    <font>
      <sz val="12"/>
      <name val="Cordia New"/>
      <family val="2"/>
    </font>
    <font>
      <b/>
      <sz val="11"/>
      <name val="Cordia New"/>
      <family val="2"/>
    </font>
    <font>
      <sz val="11"/>
      <name val="Cordia New"/>
      <family val="2"/>
    </font>
    <font>
      <sz val="1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sz val="10"/>
      <color theme="1"/>
      <name val="Calibri"/>
      <family val="2"/>
      <scheme val="minor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mbria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3"/>
      <color rgb="FF000000"/>
      <name val="Cord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  <font>
      <u/>
      <sz val="9.9"/>
      <color theme="10"/>
      <name val="Arial"/>
      <family val="2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u/>
      <sz val="10"/>
      <color rgb="FF7A1818"/>
      <name val="Georgia"/>
      <family val="1"/>
    </font>
    <font>
      <u/>
      <sz val="9"/>
      <color theme="10"/>
      <name val="Arial"/>
      <family val="2"/>
    </font>
    <font>
      <sz val="10"/>
      <color theme="1"/>
      <name val="Calibri"/>
      <family val="2"/>
    </font>
    <font>
      <sz val="12"/>
      <name val="Times New Roman"/>
      <family val="1"/>
    </font>
    <font>
      <sz val="10"/>
      <name val="MS Sans Serif"/>
      <family val="2"/>
    </font>
    <font>
      <sz val="10"/>
      <name val="Courier"/>
      <family val="3"/>
    </font>
    <font>
      <sz val="12"/>
      <name val="Courier"/>
      <family val="3"/>
    </font>
    <font>
      <sz val="12"/>
      <name val="Tms Rmn"/>
    </font>
    <font>
      <sz val="14"/>
      <name val="CordiaUPC"/>
      <family val="2"/>
    </font>
    <font>
      <sz val="14"/>
      <name val="EucrosiaUPC"/>
      <family val="1"/>
      <charset val="222"/>
    </font>
    <font>
      <sz val="18"/>
      <name val="CordiaUPC"/>
      <family val="2"/>
    </font>
    <font>
      <sz val="14"/>
      <name val="Angsana New"/>
      <family val="1"/>
    </font>
    <font>
      <sz val="14"/>
      <name val="EucrosiaUPC"/>
      <family val="1"/>
    </font>
    <font>
      <b/>
      <sz val="8"/>
      <color indexed="22"/>
      <name val="TharntipUPC"/>
    </font>
    <font>
      <u/>
      <sz val="14"/>
      <color indexed="12"/>
      <name val="EucrosiaUPC"/>
      <family val="1"/>
    </font>
    <font>
      <sz val="10"/>
      <name val="MS Sans Serif"/>
      <family val="2"/>
      <charset val="222"/>
    </font>
    <font>
      <sz val="12"/>
      <name val="นูลมรผ"/>
      <charset val="129"/>
    </font>
    <font>
      <sz val="12"/>
      <name val="宋体"/>
      <charset val="134"/>
    </font>
    <font>
      <b/>
      <sz val="9"/>
      <name val="Arial"/>
      <family val="2"/>
    </font>
    <font>
      <u/>
      <sz val="10"/>
      <color theme="10"/>
      <name val="Arial"/>
      <family val="2"/>
    </font>
    <font>
      <sz val="10"/>
      <color rgb="FFFF0000"/>
      <name val="Calibri"/>
      <family val="2"/>
      <scheme val="minor"/>
    </font>
    <font>
      <sz val="8"/>
      <name val="Times New Roman"/>
      <family val="1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sz val="11"/>
      <name val="Tms Rmn"/>
      <family val="1"/>
    </font>
    <font>
      <sz val="10"/>
      <name val="Tahoma"/>
      <family val="2"/>
    </font>
    <font>
      <sz val="10"/>
      <color theme="1"/>
      <name val="Arial Unicode MS"/>
      <family val="2"/>
    </font>
    <font>
      <sz val="11"/>
      <color theme="1"/>
      <name val="Calibri"/>
      <family val="2"/>
      <charset val="222"/>
      <scheme val="minor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18"/>
      <name val="CordiaUPC"/>
      <family val="2"/>
      <charset val="222"/>
    </font>
    <font>
      <u/>
      <sz val="10"/>
      <name val="Arial"/>
      <family val="2"/>
      <charset val="222"/>
    </font>
    <font>
      <sz val="9"/>
      <name val="Helv"/>
      <family val="2"/>
    </font>
    <font>
      <sz val="8"/>
      <name val="Verdana"/>
      <family val="2"/>
    </font>
    <font>
      <i/>
      <sz val="10"/>
      <color rgb="FF7F7F7F"/>
      <name val="Calibri"/>
      <family val="2"/>
      <scheme val="minor"/>
    </font>
    <font>
      <sz val="10"/>
      <name val="Arial"/>
      <family val="2"/>
      <charset val="222"/>
    </font>
    <font>
      <b/>
      <sz val="8"/>
      <name val="Verdana"/>
      <family val="2"/>
    </font>
    <font>
      <sz val="10"/>
      <color rgb="FF006100"/>
      <name val="Calibri"/>
      <family val="2"/>
      <scheme val="minor"/>
    </font>
    <font>
      <b/>
      <u/>
      <sz val="8"/>
      <color indexed="22"/>
      <name val="TharntipUPC"/>
    </font>
    <font>
      <sz val="8"/>
      <color indexed="22"/>
      <name val="TharntipUPC"/>
    </font>
    <font>
      <b/>
      <u/>
      <sz val="14"/>
      <name val="Arial Narrow"/>
      <family val="2"/>
    </font>
    <font>
      <u/>
      <sz val="10"/>
      <color theme="10"/>
      <name val="Arial Unicode MS"/>
      <family val="2"/>
    </font>
    <font>
      <u/>
      <sz val="12"/>
      <color theme="10"/>
      <name val="EucrosiaUPC"/>
      <family val="1"/>
      <charset val="222"/>
    </font>
    <font>
      <u/>
      <sz val="11"/>
      <color theme="10"/>
      <name val="Calibri"/>
      <family val="2"/>
    </font>
    <font>
      <sz val="10"/>
      <color rgb="FF3F3F76"/>
      <name val="Calibri"/>
      <family val="2"/>
      <scheme val="minor"/>
    </font>
    <font>
      <sz val="12"/>
      <color indexed="37"/>
      <name val="swiss"/>
    </font>
    <font>
      <b/>
      <sz val="10"/>
      <color indexed="37"/>
      <name val="Arial MT"/>
    </font>
    <font>
      <b/>
      <sz val="10"/>
      <color indexed="8"/>
      <name val="Times New Roman"/>
      <family val="1"/>
    </font>
    <font>
      <b/>
      <sz val="9"/>
      <name val="Helv"/>
      <family val="2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</font>
    <font>
      <sz val="12"/>
      <name val="EucrosiaUPC"/>
      <family val="1"/>
    </font>
    <font>
      <sz val="10"/>
      <name val="Geneva"/>
    </font>
    <font>
      <b/>
      <sz val="10"/>
      <color rgb="FF3F3F3F"/>
      <name val="Calibri"/>
      <family val="2"/>
      <scheme val="minor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color indexed="55"/>
      <name val="Arial"/>
      <family val="2"/>
    </font>
    <font>
      <sz val="10"/>
      <name val="Palatino"/>
    </font>
    <font>
      <sz val="8"/>
      <name val="Arial Narrow"/>
      <family val="2"/>
    </font>
    <font>
      <b/>
      <u/>
      <sz val="12"/>
      <name val="Arial Narrow"/>
      <family val="2"/>
    </font>
    <font>
      <sz val="10"/>
      <name val="Helv"/>
      <family val="2"/>
    </font>
    <font>
      <b/>
      <u/>
      <sz val="10"/>
      <name val="Arial Narrow"/>
      <family val="2"/>
    </font>
    <font>
      <sz val="9"/>
      <color indexed="13"/>
      <name val="Helv"/>
      <family val="2"/>
    </font>
    <font>
      <b/>
      <sz val="7"/>
      <color indexed="12"/>
      <name val="Arial"/>
      <family val="2"/>
    </font>
    <font>
      <i/>
      <sz val="12"/>
      <color indexed="8"/>
      <name val="Arial MT"/>
    </font>
    <font>
      <u/>
      <sz val="14"/>
      <color indexed="12"/>
      <name val="AngsanaUPC"/>
      <family val="1"/>
    </font>
    <font>
      <sz val="11"/>
      <color indexed="20"/>
      <name val="Tahoma"/>
      <family val="2"/>
      <charset val="222"/>
    </font>
    <font>
      <sz val="12"/>
      <name val="細明體"/>
      <family val="3"/>
      <charset val="136"/>
    </font>
    <font>
      <b/>
      <sz val="10"/>
      <name val="MS Sans Serif"/>
      <family val="2"/>
    </font>
    <font>
      <sz val="10"/>
      <color indexed="8"/>
      <name val="MS Sans Serif"/>
      <family val="2"/>
      <charset val="222"/>
    </font>
    <font>
      <b/>
      <u/>
      <sz val="8"/>
      <color indexed="10"/>
      <name val="Times New Roman"/>
      <family val="1"/>
    </font>
    <font>
      <u/>
      <sz val="11"/>
      <color indexed="12"/>
      <name val="??"/>
      <family val="3"/>
      <charset val="129"/>
    </font>
    <font>
      <u/>
      <sz val="8.4"/>
      <color indexed="12"/>
      <name val="Arial"/>
      <family val="2"/>
    </font>
    <font>
      <sz val="10"/>
      <name val="???"/>
      <family val="3"/>
      <charset val="129"/>
    </font>
    <font>
      <sz val="12"/>
      <name val="宋体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b/>
      <sz val="22"/>
      <color indexed="18"/>
      <name val="Arial"/>
      <family val="2"/>
    </font>
    <font>
      <sz val="10"/>
      <name val="Univers (W1)"/>
    </font>
    <font>
      <sz val="12"/>
      <name val="Helv"/>
    </font>
    <font>
      <sz val="12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Helv"/>
      <charset val="204"/>
    </font>
    <font>
      <sz val="11"/>
      <name val="?l?r ?o?S?V?b?N"/>
      <family val="1"/>
    </font>
    <font>
      <sz val="8"/>
      <name val="Arial"/>
      <family val="2"/>
      <charset val="204"/>
    </font>
    <font>
      <sz val="12"/>
      <name val="¹ÙÅÁÃ¼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6"/>
      <name val="Arial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12"/>
      <name val="Calibri"/>
      <family val="2"/>
    </font>
    <font>
      <sz val="11"/>
      <color indexed="9"/>
      <name val="Calibri"/>
      <family val="2"/>
      <charset val="22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theme="0"/>
      <name val="Calibri"/>
      <family val="2"/>
    </font>
    <font>
      <sz val="8"/>
      <color indexed="12"/>
      <name val="Times New Roman"/>
      <family val="1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12"/>
      <name val="Calibri"/>
      <family val="2"/>
    </font>
    <font>
      <i/>
      <sz val="8"/>
      <color indexed="10"/>
      <name val="Arial"/>
      <family val="2"/>
    </font>
    <font>
      <sz val="11"/>
      <name val="Tms Rmn"/>
    </font>
    <font>
      <sz val="10"/>
      <name val="Tms Rmn"/>
      <charset val="222"/>
    </font>
    <font>
      <b/>
      <sz val="8"/>
      <name val="Times New Roman"/>
      <family val="1"/>
    </font>
    <font>
      <sz val="10"/>
      <name val="Arial"/>
      <family val="2"/>
      <charset val="204"/>
    </font>
    <font>
      <sz val="8"/>
      <name val="Trebuchet MS"/>
      <family val="2"/>
    </font>
    <font>
      <sz val="10"/>
      <name val="Verdana"/>
      <family val="2"/>
    </font>
    <font>
      <sz val="9"/>
      <color theme="1"/>
      <name val="Cambria"/>
      <family val="2"/>
    </font>
    <font>
      <sz val="12"/>
      <name val="宋体"/>
      <family val="3"/>
      <charset val="134"/>
    </font>
    <font>
      <sz val="10"/>
      <name val="Arial Mon"/>
      <family val="2"/>
    </font>
    <font>
      <sz val="11"/>
      <color theme="1"/>
      <name val="Calibri"/>
      <family val="2"/>
      <charset val="1"/>
      <scheme val="minor"/>
    </font>
    <font>
      <sz val="8"/>
      <color theme="1"/>
      <name val="Trebuchet MS"/>
      <family val="2"/>
    </font>
    <font>
      <b/>
      <sz val="9.9499999999999993"/>
      <color indexed="8"/>
      <name val="Tahoma"/>
      <family val="2"/>
    </font>
    <font>
      <sz val="9"/>
      <name val="Comic Sans MS"/>
      <family val="4"/>
    </font>
    <font>
      <sz val="10"/>
      <name val="Geneva"/>
      <family val="2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sz val="11"/>
      <name val="Times New Roman"/>
      <family val="1"/>
    </font>
    <font>
      <sz val="8"/>
      <name val="Helv"/>
      <family val="2"/>
    </font>
    <font>
      <sz val="8"/>
      <color indexed="18"/>
      <name val="Times New Roman"/>
      <family val="1"/>
    </font>
    <font>
      <sz val="1"/>
      <color indexed="8"/>
      <name val="Courier"/>
      <family val="3"/>
    </font>
    <font>
      <b/>
      <sz val="8"/>
      <color indexed="9"/>
      <name val="Tahoma"/>
      <family val="2"/>
    </font>
    <font>
      <sz val="10"/>
      <name val="Times New Roman"/>
      <family val="1"/>
      <charset val="204"/>
    </font>
    <font>
      <sz val="12"/>
      <name val="Tms Rmn"/>
      <charset val="222"/>
    </font>
    <font>
      <b/>
      <sz val="11"/>
      <color indexed="8"/>
      <name val="Calibri"/>
      <family val="2"/>
      <charset val="1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1"/>
      <color indexed="62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u/>
      <sz val="10"/>
      <name val="Helv"/>
    </font>
    <font>
      <sz val="1"/>
      <color indexed="16"/>
      <name val="Courier"/>
      <family val="3"/>
    </font>
    <font>
      <b/>
      <sz val="10"/>
      <name val="Helv"/>
    </font>
    <font>
      <i/>
      <sz val="1"/>
      <color indexed="16"/>
      <name val="Courier"/>
      <family val="3"/>
    </font>
    <font>
      <sz val="9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0"/>
      <color indexed="0"/>
      <name val="Arial"/>
      <family val="2"/>
    </font>
    <font>
      <sz val="11"/>
      <color indexed="17"/>
      <name val="Tahoma"/>
      <family val="2"/>
      <charset val="222"/>
    </font>
    <font>
      <b/>
      <sz val="8"/>
      <name val="Helvetica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sz val="10"/>
      <name val="Palatino"/>
      <charset val="222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i/>
      <sz val="14"/>
      <name val="Palatino"/>
      <family val="1"/>
      <charset val="222"/>
    </font>
    <font>
      <b/>
      <sz val="8"/>
      <name val="MS Sans Serif"/>
      <family val="2"/>
    </font>
    <font>
      <b/>
      <sz val="11"/>
      <color indexed="18"/>
      <name val="Arial"/>
      <family val="2"/>
    </font>
    <font>
      <sz val="10"/>
      <color indexed="12"/>
      <name val="Arial"/>
      <family val="2"/>
    </font>
    <font>
      <u/>
      <sz val="11"/>
      <color theme="10"/>
      <name val="Arial"/>
      <family val="2"/>
    </font>
    <font>
      <u/>
      <sz val="12.65"/>
      <color theme="10"/>
      <name val="Calibri"/>
      <family val="2"/>
    </font>
    <font>
      <u/>
      <sz val="8.8000000000000007"/>
      <color theme="10"/>
      <name val="Calibri"/>
      <family val="2"/>
    </font>
    <font>
      <u/>
      <sz val="10"/>
      <color indexed="12"/>
      <name val="Arial"/>
      <family val="2"/>
    </font>
    <font>
      <sz val="11"/>
      <color rgb="FF3F3F76"/>
      <name val="Calibri"/>
      <family val="2"/>
    </font>
    <font>
      <sz val="11"/>
      <color indexed="62"/>
      <name val="Tahoma"/>
      <family val="2"/>
      <charset val="222"/>
    </font>
    <font>
      <b/>
      <sz val="10"/>
      <color indexed="3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0"/>
      <color indexed="9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b/>
      <i/>
      <sz val="16"/>
      <name val="Helv"/>
    </font>
    <font>
      <sz val="10"/>
      <color indexed="8"/>
      <name val="MS Sans Serif"/>
      <family val="2"/>
    </font>
    <font>
      <sz val="12"/>
      <name val="Calibri"/>
      <family val="2"/>
    </font>
    <font>
      <sz val="11"/>
      <color rgb="FF000000"/>
      <name val="Calibri"/>
      <family val="2"/>
    </font>
    <font>
      <sz val="10"/>
      <name val="Arial Unicode MS"/>
      <family val="2"/>
    </font>
    <font>
      <b/>
      <sz val="11"/>
      <color indexed="62"/>
      <name val="Arial"/>
      <family val="2"/>
    </font>
    <font>
      <sz val="12"/>
      <color indexed="12"/>
      <name val="Times New Roman"/>
      <family val="1"/>
    </font>
    <font>
      <b/>
      <sz val="12"/>
      <name val="Times New Roman"/>
      <family val="1"/>
    </font>
    <font>
      <sz val="10"/>
      <name val="Palatino"/>
      <family val="1"/>
      <charset val="222"/>
    </font>
    <font>
      <sz val="10"/>
      <color theme="1"/>
      <name val="Calibri"/>
      <family val="2"/>
      <charset val="222"/>
    </font>
    <font>
      <i/>
      <sz val="10"/>
      <name val="Helv"/>
    </font>
    <font>
      <sz val="10"/>
      <name val="Palatino"/>
      <family val="1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12"/>
      <name val="Helvetica-Black"/>
      <charset val="222"/>
    </font>
    <font>
      <i/>
      <sz val="10"/>
      <name val="Helvetica"/>
      <family val="2"/>
    </font>
    <font>
      <i/>
      <sz val="8"/>
      <name val="Times New Roman"/>
      <family val="1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8"/>
      <color indexed="38"/>
      <name val="Arial"/>
      <family val="2"/>
    </font>
    <font>
      <b/>
      <sz val="8"/>
      <color indexed="32"/>
      <name val="Arial"/>
      <family val="2"/>
    </font>
    <font>
      <b/>
      <sz val="12"/>
      <color indexed="32"/>
      <name val="Arial"/>
      <family val="2"/>
    </font>
    <font>
      <sz val="8"/>
      <color indexed="32"/>
      <name val="Arial"/>
      <family val="2"/>
    </font>
    <font>
      <sz val="8"/>
      <name val="Wingdings"/>
      <charset val="2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Cambria"/>
      <family val="2"/>
      <charset val="1"/>
    </font>
    <font>
      <sz val="8"/>
      <name val="MS Sans Serif"/>
      <family val="2"/>
    </font>
    <font>
      <b/>
      <sz val="12"/>
      <name val="MS Sans Serif"/>
      <family val="2"/>
    </font>
    <font>
      <b/>
      <sz val="11"/>
      <color indexed="23"/>
      <name val="Arial"/>
      <family val="2"/>
    </font>
    <font>
      <sz val="11"/>
      <name val="Helv"/>
    </font>
    <font>
      <b/>
      <sz val="11"/>
      <color indexed="8"/>
      <name val="Arial"/>
      <family val="2"/>
    </font>
    <font>
      <b/>
      <sz val="11"/>
      <color indexed="39"/>
      <name val="Arial"/>
      <family val="2"/>
    </font>
    <font>
      <sz val="10"/>
      <color indexed="39"/>
      <name val="Arial"/>
      <family val="2"/>
    </font>
    <font>
      <b/>
      <sz val="11"/>
      <color indexed="10"/>
      <name val="Arial"/>
      <family val="2"/>
    </font>
    <font>
      <sz val="10"/>
      <color indexed="10"/>
      <name val="Arial"/>
      <family val="2"/>
    </font>
    <font>
      <sz val="10"/>
      <color indexed="23"/>
      <name val="Arial"/>
      <family val="2"/>
    </font>
    <font>
      <b/>
      <sz val="11"/>
      <color indexed="9"/>
      <name val="Arial"/>
      <family val="2"/>
    </font>
    <font>
      <sz val="10"/>
      <color indexed="9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0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sz val="9"/>
      <color indexed="33"/>
      <name val="Arial"/>
      <family val="2"/>
    </font>
    <font>
      <sz val="9"/>
      <color indexed="9"/>
      <name val="Arial"/>
      <family val="2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b/>
      <sz val="14"/>
      <name val="Cordia New"/>
      <family val="2"/>
      <charset val="222"/>
    </font>
    <font>
      <b/>
      <sz val="9"/>
      <color indexed="63"/>
      <name val="Arial"/>
      <family val="2"/>
    </font>
    <font>
      <sz val="9"/>
      <color indexed="63"/>
      <name val="Arial"/>
      <family val="2"/>
    </font>
    <font>
      <b/>
      <i/>
      <sz val="12"/>
      <color indexed="8"/>
      <name val="Arial"/>
      <family val="2"/>
    </font>
    <font>
      <b/>
      <sz val="9"/>
      <color indexed="8"/>
      <name val="Arial"/>
      <family val="2"/>
    </font>
    <font>
      <u/>
      <sz val="9"/>
      <color indexed="8"/>
      <name val="Arial"/>
      <family val="2"/>
    </font>
    <font>
      <b/>
      <i/>
      <sz val="11"/>
      <color indexed="12"/>
      <name val="Arial"/>
      <family val="2"/>
    </font>
    <font>
      <b/>
      <i/>
      <sz val="9"/>
      <color indexed="8"/>
      <name val="Arial"/>
      <family val="2"/>
    </font>
    <font>
      <b/>
      <u/>
      <sz val="9"/>
      <color indexed="8"/>
      <name val="Arial"/>
      <family val="2"/>
    </font>
    <font>
      <b/>
      <sz val="14"/>
      <color indexed="8"/>
      <name val="Times New Roman"/>
      <family val="1"/>
    </font>
    <font>
      <b/>
      <i/>
      <sz val="11"/>
      <color indexed="8"/>
      <name val="Arial"/>
      <family val="2"/>
    </font>
    <font>
      <b/>
      <sz val="12"/>
      <color indexed="8"/>
      <name val="Times New Roman"/>
      <family val="1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1"/>
      <scheme val="major"/>
    </font>
    <font>
      <b/>
      <sz val="12"/>
      <name val="Geneva"/>
    </font>
    <font>
      <b/>
      <sz val="11"/>
      <color indexed="8"/>
      <name val="Calibri"/>
      <family val="2"/>
    </font>
    <font>
      <b/>
      <sz val="11"/>
      <color indexed="8"/>
      <name val="Tahoma"/>
      <family val="2"/>
      <charset val="222"/>
    </font>
    <font>
      <sz val="8"/>
      <color indexed="12"/>
      <name val="Arial"/>
      <family val="2"/>
    </font>
    <font>
      <sz val="11"/>
      <color indexed="10"/>
      <name val="Tahoma"/>
      <family val="2"/>
      <charset val="222"/>
    </font>
    <font>
      <sz val="11"/>
      <color indexed="53"/>
      <name val="Calibri"/>
      <family val="2"/>
    </font>
    <font>
      <sz val="9"/>
      <name val="Microsoft Sans Serif"/>
      <family val="2"/>
    </font>
    <font>
      <u/>
      <sz val="10"/>
      <color indexed="12"/>
      <name val="MS Sans Serif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4"/>
      <name val="Cordia New"/>
      <family val="1"/>
    </font>
    <font>
      <b/>
      <sz val="18"/>
      <color indexed="56"/>
      <name val="Cambri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Calibri"/>
      <family val="2"/>
      <charset val="222"/>
    </font>
    <font>
      <u/>
      <sz val="14"/>
      <color indexed="36"/>
      <name val="Cordi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u/>
      <sz val="11"/>
      <color indexed="12"/>
      <name val="돋움"/>
      <family val="3"/>
      <charset val="129"/>
    </font>
    <font>
      <u/>
      <sz val="12"/>
      <color indexed="36"/>
      <name val="宋体"/>
      <charset val="134"/>
    </font>
    <font>
      <sz val="9"/>
      <color indexed="8"/>
      <name val="ＭＳ Ｐゴシック"/>
      <family val="3"/>
      <charset val="128"/>
    </font>
    <font>
      <sz val="11"/>
      <name val="ＭＳ Ｐ明朝"/>
      <family val="1"/>
      <charset val="128"/>
    </font>
    <font>
      <u/>
      <sz val="12"/>
      <color indexed="12"/>
      <name val="宋体"/>
      <charset val="134"/>
    </font>
  </fonts>
  <fills count="10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  <fill>
      <patternFill patternType="solid">
        <fgColor indexed="22"/>
        <bgColor indexed="24"/>
      </patternFill>
    </fill>
    <fill>
      <patternFill patternType="solid">
        <fgColor indexed="13"/>
      </patternFill>
    </fill>
    <fill>
      <patternFill patternType="gray0625">
        <fgColor indexed="13"/>
      </patternFill>
    </fill>
    <fill>
      <patternFill patternType="solid">
        <fgColor indexed="21"/>
        <bgColor indexed="64"/>
      </patternFill>
    </fill>
    <fill>
      <patternFill patternType="gray125">
        <fgColor indexed="15"/>
        <bgColor indexed="9"/>
      </patternFill>
    </fill>
    <fill>
      <patternFill patternType="solid">
        <fgColor indexed="31"/>
        <bgColor indexed="8"/>
      </patternFill>
    </fill>
    <fill>
      <patternFill patternType="solid">
        <fgColor indexed="12"/>
      </patternFill>
    </fill>
    <fill>
      <patternFill patternType="solid">
        <fgColor indexed="4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22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rgb="FF001748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rgb="FF316AC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gray125">
        <fgColor indexed="13"/>
      </patternFill>
    </fill>
    <fill>
      <patternFill patternType="solid">
        <fgColor indexed="10"/>
        <bgColor indexed="64"/>
      </patternFill>
    </fill>
    <fill>
      <patternFill patternType="solid">
        <fgColor indexed="26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ABBDD5"/>
        <bgColor indexed="64"/>
      </patternFill>
    </fill>
    <fill>
      <patternFill patternType="solid">
        <fgColor rgb="FFBBC9DD"/>
        <bgColor indexed="64"/>
      </patternFill>
    </fill>
    <fill>
      <patternFill patternType="solid">
        <fgColor rgb="FFCCD7E6"/>
        <bgColor indexed="64"/>
      </patternFill>
    </fill>
    <fill>
      <patternFill patternType="solid">
        <fgColor rgb="FFF29536"/>
        <bgColor indexed="64"/>
      </patternFill>
    </fill>
    <fill>
      <patternFill patternType="solid">
        <fgColor rgb="FFF4F8FB"/>
        <bgColor indexed="64"/>
      </patternFill>
    </fill>
    <fill>
      <patternFill patternType="solid">
        <fgColor rgb="FFFBFCFD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39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0146">
    <xf numFmtId="0" fontId="0" fillId="0" borderId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2" fillId="28" borderId="0" applyNumberFormat="0" applyBorder="0" applyAlignment="0" applyProtection="0"/>
    <xf numFmtId="0" fontId="23" fillId="29" borderId="8" applyNumberFormat="0" applyAlignment="0" applyProtection="0"/>
    <xf numFmtId="0" fontId="24" fillId="30" borderId="9" applyNumberFormat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0" fillId="0" borderId="0"/>
    <xf numFmtId="171" fontId="8" fillId="0" borderId="0"/>
    <xf numFmtId="172" fontId="8" fillId="0" borderId="0"/>
    <xf numFmtId="0" fontId="26" fillId="0" borderId="0" applyNumberFormat="0" applyFill="0" applyBorder="0" applyAlignment="0" applyProtection="0"/>
    <xf numFmtId="0" fontId="27" fillId="31" borderId="0" applyNumberFormat="0" applyBorder="0" applyAlignment="0" applyProtection="0"/>
    <xf numFmtId="38" fontId="11" fillId="2" borderId="0" applyNumberFormat="0" applyBorder="0" applyAlignment="0" applyProtection="0"/>
    <xf numFmtId="0" fontId="28" fillId="0" borderId="10" applyNumberFormat="0" applyFill="0" applyAlignment="0" applyProtection="0"/>
    <xf numFmtId="0" fontId="29" fillId="0" borderId="11" applyNumberFormat="0" applyFill="0" applyAlignment="0" applyProtection="0"/>
    <xf numFmtId="0" fontId="30" fillId="0" borderId="12" applyNumberFormat="0" applyFill="0" applyAlignment="0" applyProtection="0"/>
    <xf numFmtId="0" fontId="30" fillId="0" borderId="0" applyNumberFormat="0" applyFill="0" applyBorder="0" applyAlignment="0" applyProtection="0"/>
    <xf numFmtId="10" fontId="11" fillId="3" borderId="1" applyNumberFormat="0" applyBorder="0" applyAlignment="0" applyProtection="0"/>
    <xf numFmtId="0" fontId="31" fillId="32" borderId="8" applyNumberFormat="0" applyAlignment="0" applyProtection="0"/>
    <xf numFmtId="0" fontId="31" fillId="32" borderId="8" applyNumberFormat="0" applyAlignment="0" applyProtection="0"/>
    <xf numFmtId="0" fontId="32" fillId="0" borderId="13" applyNumberFormat="0" applyFill="0" applyAlignment="0" applyProtection="0"/>
    <xf numFmtId="0" fontId="33" fillId="33" borderId="0" applyNumberFormat="0" applyBorder="0" applyAlignment="0" applyProtection="0"/>
    <xf numFmtId="37" fontId="12" fillId="0" borderId="0"/>
    <xf numFmtId="170" fontId="8" fillId="0" borderId="0"/>
    <xf numFmtId="0" fontId="4" fillId="0" borderId="0"/>
    <xf numFmtId="0" fontId="25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9" fillId="0" borderId="0"/>
    <xf numFmtId="0" fontId="20" fillId="34" borderId="14" applyNumberFormat="0" applyFont="0" applyAlignment="0" applyProtection="0"/>
    <xf numFmtId="0" fontId="34" fillId="29" borderId="15" applyNumberFormat="0" applyAlignment="0" applyProtection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35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7" fillId="0" borderId="0" applyNumberFormat="0" applyFill="0" applyBorder="0" applyAlignment="0" applyProtection="0"/>
    <xf numFmtId="0" fontId="31" fillId="32" borderId="8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1" fillId="32" borderId="8" applyNumberFormat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5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43" fillId="28" borderId="0" applyNumberFormat="0" applyBorder="0" applyAlignment="0" applyProtection="0"/>
    <xf numFmtId="0" fontId="46" fillId="29" borderId="8" applyNumberFormat="0" applyAlignment="0" applyProtection="0"/>
    <xf numFmtId="0" fontId="48" fillId="30" borderId="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42" fillId="31" borderId="0" applyNumberFormat="0" applyBorder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1" fillId="0" borderId="12" applyNumberFormat="0" applyFill="0" applyAlignment="0" applyProtection="0"/>
    <xf numFmtId="0" fontId="41" fillId="0" borderId="0" applyNumberFormat="0" applyFill="0" applyBorder="0" applyAlignment="0" applyProtection="0"/>
    <xf numFmtId="0" fontId="44" fillId="32" borderId="8" applyNumberFormat="0" applyAlignment="0" applyProtection="0"/>
    <xf numFmtId="0" fontId="47" fillId="0" borderId="13" applyNumberFormat="0" applyFill="0" applyAlignment="0" applyProtection="0"/>
    <xf numFmtId="0" fontId="53" fillId="33" borderId="0" applyNumberFormat="0" applyBorder="0" applyAlignment="0" applyProtection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3" fillId="34" borderId="14" applyNumberFormat="0" applyFont="0" applyAlignment="0" applyProtection="0"/>
    <xf numFmtId="0" fontId="45" fillId="29" borderId="15" applyNumberFormat="0" applyAlignment="0" applyProtection="0"/>
    <xf numFmtId="9" fontId="7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1" fillId="0" borderId="16" applyNumberFormat="0" applyFill="0" applyAlignment="0" applyProtection="0"/>
    <xf numFmtId="0" fontId="4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34" borderId="14" applyNumberFormat="0" applyFont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1" fillId="0" borderId="12" applyNumberFormat="0" applyFill="0" applyAlignment="0" applyProtection="0"/>
    <xf numFmtId="0" fontId="41" fillId="0" borderId="0" applyNumberFormat="0" applyFill="0" applyBorder="0" applyAlignment="0" applyProtection="0"/>
    <xf numFmtId="0" fontId="42" fillId="31" borderId="0" applyNumberFormat="0" applyBorder="0" applyAlignment="0" applyProtection="0"/>
    <xf numFmtId="0" fontId="43" fillId="28" borderId="0" applyNumberFormat="0" applyBorder="0" applyAlignment="0" applyProtection="0"/>
    <xf numFmtId="0" fontId="44" fillId="32" borderId="8" applyNumberFormat="0" applyAlignment="0" applyProtection="0"/>
    <xf numFmtId="0" fontId="45" fillId="29" borderId="15" applyNumberFormat="0" applyAlignment="0" applyProtection="0"/>
    <xf numFmtId="0" fontId="46" fillId="29" borderId="8" applyNumberFormat="0" applyAlignment="0" applyProtection="0"/>
    <xf numFmtId="0" fontId="47" fillId="0" borderId="13" applyNumberFormat="0" applyFill="0" applyAlignment="0" applyProtection="0"/>
    <xf numFmtId="0" fontId="48" fillId="30" borderId="9" applyNumberFormat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16" applyNumberFormat="0" applyFill="0" applyAlignment="0" applyProtection="0"/>
    <xf numFmtId="0" fontId="52" fillId="22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52" fillId="23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52" fillId="24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52" fillId="25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52" fillId="26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52" fillId="27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182" fontId="56" fillId="0" borderId="0"/>
    <xf numFmtId="43" fontId="2" fillId="0" borderId="0" applyFont="0" applyFill="0" applyBorder="0" applyAlignment="0" applyProtection="0"/>
    <xf numFmtId="182" fontId="2" fillId="0" borderId="0"/>
    <xf numFmtId="182" fontId="9" fillId="0" borderId="0"/>
    <xf numFmtId="182" fontId="2" fillId="0" borderId="0"/>
    <xf numFmtId="9" fontId="2" fillId="0" borderId="0" applyFont="0" applyFill="0" applyBorder="0" applyAlignment="0" applyProtection="0"/>
    <xf numFmtId="182" fontId="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/>
    <xf numFmtId="182" fontId="9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/>
    <xf numFmtId="182" fontId="2" fillId="0" borderId="0"/>
    <xf numFmtId="9" fontId="2" fillId="0" borderId="0" applyFont="0" applyFill="0" applyBorder="0" applyAlignment="0" applyProtection="0"/>
    <xf numFmtId="0" fontId="58" fillId="0" borderId="0"/>
    <xf numFmtId="0" fontId="9" fillId="0" borderId="0"/>
    <xf numFmtId="0" fontId="56" fillId="0" borderId="0"/>
    <xf numFmtId="18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8" fillId="0" borderId="0"/>
    <xf numFmtId="0" fontId="2" fillId="0" borderId="0"/>
    <xf numFmtId="0" fontId="2" fillId="0" borderId="0"/>
    <xf numFmtId="0" fontId="9" fillId="0" borderId="0"/>
    <xf numFmtId="9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2" fillId="34" borderId="14" applyNumberFormat="0" applyFont="0" applyAlignment="0" applyProtection="0"/>
    <xf numFmtId="9" fontId="2" fillId="0" borderId="0" applyFont="0" applyFill="0" applyBorder="0" applyAlignment="0" applyProtection="0"/>
    <xf numFmtId="0" fontId="4" fillId="0" borderId="0"/>
    <xf numFmtId="0" fontId="67" fillId="0" borderId="0" applyNumberForma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6" fillId="0" borderId="0"/>
    <xf numFmtId="0" fontId="58" fillId="0" borderId="0"/>
    <xf numFmtId="0" fontId="9" fillId="0" borderId="0"/>
    <xf numFmtId="18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8" fillId="0" borderId="0"/>
    <xf numFmtId="0" fontId="67" fillId="0" borderId="0" applyNumberForma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70" fillId="0" borderId="0"/>
    <xf numFmtId="38" fontId="9" fillId="0" borderId="0"/>
    <xf numFmtId="38" fontId="9" fillId="0" borderId="0" applyFont="0" applyFill="0" applyBorder="0" applyAlignment="0" applyProtection="0"/>
    <xf numFmtId="38" fontId="9" fillId="0" borderId="0"/>
    <xf numFmtId="38" fontId="9" fillId="0" borderId="0" applyFont="0" applyFill="0" applyBorder="0" applyAlignment="0" applyProtection="0"/>
    <xf numFmtId="38" fontId="9" fillId="0" borderId="0"/>
    <xf numFmtId="38" fontId="9" fillId="0" borderId="0" applyFont="0" applyFill="0" applyBorder="0" applyAlignment="0" applyProtection="0"/>
    <xf numFmtId="38" fontId="9" fillId="0" borderId="0"/>
    <xf numFmtId="38" fontId="9" fillId="0" borderId="0" applyFont="0" applyFill="0" applyBorder="0" applyAlignment="0" applyProtection="0"/>
    <xf numFmtId="0" fontId="71" fillId="0" borderId="0"/>
    <xf numFmtId="37" fontId="73" fillId="0" borderId="0"/>
    <xf numFmtId="0" fontId="71" fillId="0" borderId="0"/>
    <xf numFmtId="37" fontId="72" fillId="0" borderId="0"/>
    <xf numFmtId="0" fontId="70" fillId="0" borderId="0"/>
    <xf numFmtId="0" fontId="71" fillId="0" borderId="0"/>
    <xf numFmtId="0" fontId="71" fillId="0" borderId="0"/>
    <xf numFmtId="40" fontId="71" fillId="0" borderId="0" applyFont="0" applyFill="0" applyBorder="0" applyAlignment="0" applyProtection="0"/>
    <xf numFmtId="38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0" fontId="9" fillId="0" borderId="0">
      <protection locked="0"/>
    </xf>
    <xf numFmtId="189" fontId="9" fillId="0" borderId="0">
      <protection locked="0"/>
    </xf>
    <xf numFmtId="190" fontId="9" fillId="0" borderId="0">
      <protection locked="0"/>
    </xf>
    <xf numFmtId="189" fontId="9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0" fontId="7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5" fillId="0" borderId="0"/>
    <xf numFmtId="191" fontId="76" fillId="0" borderId="7" applyFont="0" applyFill="0" applyBorder="0" applyAlignment="0" applyProtection="0"/>
    <xf numFmtId="192" fontId="77" fillId="0" borderId="7" applyFont="0" applyFill="0" applyBorder="0" applyAlignment="0" applyProtection="0"/>
    <xf numFmtId="172" fontId="75" fillId="0" borderId="0"/>
    <xf numFmtId="193" fontId="7" fillId="0" borderId="0"/>
    <xf numFmtId="10" fontId="11" fillId="3" borderId="24" applyNumberFormat="0" applyBorder="0" applyAlignment="0" applyProtection="0"/>
    <xf numFmtId="0" fontId="74" fillId="0" borderId="0"/>
    <xf numFmtId="0" fontId="58" fillId="0" borderId="0"/>
    <xf numFmtId="0" fontId="2" fillId="0" borderId="0"/>
    <xf numFmtId="0" fontId="4" fillId="0" borderId="0"/>
    <xf numFmtId="0" fontId="9" fillId="0" borderId="0"/>
    <xf numFmtId="0" fontId="76" fillId="0" borderId="0"/>
    <xf numFmtId="0" fontId="2" fillId="0" borderId="0"/>
    <xf numFmtId="0" fontId="69" fillId="0" borderId="0"/>
    <xf numFmtId="0" fontId="69" fillId="0" borderId="0"/>
    <xf numFmtId="0" fontId="2" fillId="0" borderId="0"/>
    <xf numFmtId="0" fontId="2" fillId="0" borderId="0"/>
    <xf numFmtId="9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4" borderId="1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7" fillId="0" borderId="0"/>
    <xf numFmtId="0" fontId="9" fillId="0" borderId="0" applyFill="0" applyBorder="0" applyAlignment="0"/>
    <xf numFmtId="195" fontId="7" fillId="0" borderId="0" applyFill="0" applyBorder="0" applyAlignment="0"/>
    <xf numFmtId="183" fontId="78" fillId="0" borderId="0" applyFill="0" applyBorder="0" applyAlignment="0"/>
    <xf numFmtId="196" fontId="7" fillId="0" borderId="0" applyFill="0" applyBorder="0" applyAlignment="0"/>
    <xf numFmtId="197" fontId="7" fillId="0" borderId="0" applyFill="0" applyBorder="0" applyAlignment="0"/>
    <xf numFmtId="0" fontId="9" fillId="0" borderId="0" applyFill="0" applyBorder="0" applyAlignment="0"/>
    <xf numFmtId="198" fontId="7" fillId="0" borderId="0" applyFill="0" applyBorder="0" applyAlignment="0"/>
    <xf numFmtId="195" fontId="7" fillId="0" borderId="0" applyFill="0" applyBorder="0" applyAlignment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79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79" fillId="0" borderId="0" applyFont="0" applyFill="0" applyBorder="0" applyAlignment="0" applyProtection="0"/>
    <xf numFmtId="197" fontId="79" fillId="0" borderId="0" applyFont="0" applyFill="0" applyBorder="0" applyAlignment="0" applyProtection="0"/>
    <xf numFmtId="188" fontId="79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199" fontId="77" fillId="0" borderId="7" applyFont="0" applyFill="0" applyBorder="0" applyAlignment="0" applyProtection="0"/>
    <xf numFmtId="3" fontId="80" fillId="0" borderId="0" applyFont="0" applyFill="0" applyBorder="0" applyAlignment="0" applyProtection="0"/>
    <xf numFmtId="19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0" fontId="80" fillId="0" borderId="0" applyFont="0" applyFill="0" applyBorder="0" applyAlignment="0" applyProtection="0"/>
    <xf numFmtId="14" fontId="57" fillId="0" borderId="0" applyFill="0" applyBorder="0" applyAlignment="0"/>
    <xf numFmtId="0" fontId="9" fillId="0" borderId="0" applyFill="0" applyBorder="0" applyAlignment="0"/>
    <xf numFmtId="195" fontId="7" fillId="0" borderId="0" applyFill="0" applyBorder="0" applyAlignment="0"/>
    <xf numFmtId="0" fontId="9" fillId="0" borderId="0" applyFill="0" applyBorder="0" applyAlignment="0"/>
    <xf numFmtId="198" fontId="7" fillId="0" borderId="0" applyFill="0" applyBorder="0" applyAlignment="0"/>
    <xf numFmtId="195" fontId="7" fillId="0" borderId="0" applyFill="0" applyBorder="0" applyAlignment="0"/>
    <xf numFmtId="2" fontId="80" fillId="0" borderId="0" applyFont="0" applyFill="0" applyBorder="0" applyAlignment="0" applyProtection="0"/>
    <xf numFmtId="0" fontId="63" fillId="0" borderId="21" applyNumberFormat="0" applyAlignment="0" applyProtection="0">
      <alignment horizontal="left" vertical="center"/>
    </xf>
    <xf numFmtId="0" fontId="63" fillId="0" borderId="7">
      <alignment horizontal="left" vertical="center"/>
    </xf>
    <xf numFmtId="0" fontId="81" fillId="0" borderId="0" applyNumberFormat="0" applyFill="0" applyBorder="0" applyAlignment="0" applyProtection="0">
      <alignment vertical="top"/>
      <protection locked="0"/>
    </xf>
    <xf numFmtId="0" fontId="9" fillId="0" borderId="0" applyFill="0" applyBorder="0" applyAlignment="0"/>
    <xf numFmtId="195" fontId="7" fillId="0" borderId="0" applyFill="0" applyBorder="0" applyAlignment="0"/>
    <xf numFmtId="0" fontId="9" fillId="0" borderId="0" applyFill="0" applyBorder="0" applyAlignment="0"/>
    <xf numFmtId="198" fontId="7" fillId="0" borderId="0" applyFill="0" applyBorder="0" applyAlignment="0"/>
    <xf numFmtId="195" fontId="7" fillId="0" borderId="0" applyFill="0" applyBorder="0" applyAlignment="0"/>
    <xf numFmtId="0" fontId="4" fillId="0" borderId="0"/>
    <xf numFmtId="0" fontId="79" fillId="0" borderId="0"/>
    <xf numFmtId="0" fontId="4" fillId="0" borderId="0"/>
    <xf numFmtId="0" fontId="2" fillId="0" borderId="0"/>
    <xf numFmtId="0" fontId="79" fillId="0" borderId="0"/>
    <xf numFmtId="0" fontId="9" fillId="0" borderId="0"/>
    <xf numFmtId="0" fontId="9" fillId="0" borderId="0"/>
    <xf numFmtId="0" fontId="79" fillId="0" borderId="0"/>
    <xf numFmtId="197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 applyFill="0" applyBorder="0" applyAlignment="0"/>
    <xf numFmtId="195" fontId="7" fillId="0" borderId="0" applyFill="0" applyBorder="0" applyAlignment="0"/>
    <xf numFmtId="0" fontId="9" fillId="0" borderId="0" applyFill="0" applyBorder="0" applyAlignment="0"/>
    <xf numFmtId="198" fontId="7" fillId="0" borderId="0" applyFill="0" applyBorder="0" applyAlignment="0"/>
    <xf numFmtId="195" fontId="7" fillId="0" borderId="0" applyFill="0" applyBorder="0" applyAlignment="0"/>
    <xf numFmtId="0" fontId="70" fillId="0" borderId="0"/>
    <xf numFmtId="49" fontId="57" fillId="0" borderId="0" applyFill="0" applyBorder="0" applyAlignment="0"/>
    <xf numFmtId="0" fontId="57" fillId="0" borderId="0" applyFill="0" applyBorder="0" applyAlignment="0"/>
    <xf numFmtId="201" fontId="7" fillId="0" borderId="0" applyFill="0" applyBorder="0" applyAlignment="0"/>
    <xf numFmtId="176" fontId="82" fillId="0" borderId="0" applyFont="0" applyFill="0" applyBorder="0" applyAlignment="0" applyProtection="0"/>
    <xf numFmtId="9" fontId="83" fillId="0" borderId="0" applyFont="0" applyFill="0" applyBorder="0" applyAlignment="0" applyProtection="0"/>
    <xf numFmtId="176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3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58" fillId="0" borderId="0" applyFont="0" applyFill="0" applyBorder="0" applyAlignment="0" applyProtection="0"/>
    <xf numFmtId="0" fontId="2" fillId="0" borderId="0"/>
    <xf numFmtId="0" fontId="2" fillId="34" borderId="14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43" fontId="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6" fillId="0" borderId="0"/>
    <xf numFmtId="0" fontId="58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/>
    <xf numFmtId="43" fontId="9" fillId="0" borderId="0" applyFont="0" applyFill="0" applyBorder="0" applyAlignment="0" applyProtection="0"/>
    <xf numFmtId="195" fontId="75" fillId="0" borderId="0" applyFont="0" applyFill="0" applyBorder="0" applyAlignment="0" applyProtection="0"/>
    <xf numFmtId="0" fontId="75" fillId="0" borderId="0"/>
    <xf numFmtId="183" fontId="7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92" fontId="97" fillId="0" borderId="57" applyFont="0" applyFill="0" applyBorder="0" applyAlignment="0" applyProtection="0"/>
    <xf numFmtId="43" fontId="79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5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5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5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5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5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5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5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5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5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5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5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5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1" fillId="16" borderId="0" applyNumberFormat="0" applyBorder="0" applyAlignment="0" applyProtection="0"/>
    <xf numFmtId="0" fontId="61" fillId="17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0" borderId="0" applyNumberFormat="0" applyBorder="0" applyAlignment="0" applyProtection="0"/>
    <xf numFmtId="0" fontId="61" fillId="21" borderId="0" applyNumberFormat="0" applyBorder="0" applyAlignment="0" applyProtection="0"/>
    <xf numFmtId="9" fontId="8" fillId="0" borderId="0"/>
    <xf numFmtId="9" fontId="7" fillId="0" borderId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4" borderId="0" applyNumberFormat="0" applyBorder="0" applyAlignment="0" applyProtection="0"/>
    <xf numFmtId="0" fontId="61" fillId="25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211" fontId="88" fillId="0" borderId="0"/>
    <xf numFmtId="0" fontId="89" fillId="28" borderId="0" applyNumberFormat="0" applyBorder="0" applyAlignment="0" applyProtection="0"/>
    <xf numFmtId="0" fontId="9" fillId="0" borderId="0" applyFill="0" applyBorder="0" applyAlignment="0"/>
    <xf numFmtId="195" fontId="8" fillId="0" borderId="0" applyFill="0" applyBorder="0" applyAlignment="0"/>
    <xf numFmtId="195" fontId="8" fillId="0" borderId="0" applyFill="0" applyBorder="0" applyAlignment="0"/>
    <xf numFmtId="183" fontId="78" fillId="0" borderId="0" applyFill="0" applyBorder="0" applyAlignment="0"/>
    <xf numFmtId="196" fontId="8" fillId="0" borderId="0" applyFill="0" applyBorder="0" applyAlignment="0"/>
    <xf numFmtId="196" fontId="8" fillId="0" borderId="0" applyFill="0" applyBorder="0" applyAlignment="0"/>
    <xf numFmtId="197" fontId="8" fillId="0" borderId="0" applyFill="0" applyBorder="0" applyAlignment="0"/>
    <xf numFmtId="197" fontId="8" fillId="0" borderId="0" applyFill="0" applyBorder="0" applyAlignment="0"/>
    <xf numFmtId="0" fontId="9" fillId="0" borderId="0" applyFill="0" applyBorder="0" applyAlignment="0"/>
    <xf numFmtId="198" fontId="8" fillId="0" borderId="0" applyFill="0" applyBorder="0" applyAlignment="0"/>
    <xf numFmtId="198" fontId="8" fillId="0" borderId="0" applyFill="0" applyBorder="0" applyAlignment="0"/>
    <xf numFmtId="195" fontId="8" fillId="0" borderId="0" applyFill="0" applyBorder="0" applyAlignment="0"/>
    <xf numFmtId="195" fontId="8" fillId="0" borderId="0" applyFill="0" applyBorder="0" applyAlignment="0"/>
    <xf numFmtId="0" fontId="90" fillId="29" borderId="8" applyNumberFormat="0" applyAlignment="0" applyProtection="0"/>
    <xf numFmtId="0" fontId="60" fillId="30" borderId="9" applyNumberFormat="0" applyAlignment="0" applyProtection="0"/>
    <xf numFmtId="212" fontId="91" fillId="0" borderId="0"/>
    <xf numFmtId="212" fontId="91" fillId="0" borderId="0"/>
    <xf numFmtId="212" fontId="91" fillId="0" borderId="0"/>
    <xf numFmtId="212" fontId="91" fillId="0" borderId="0"/>
    <xf numFmtId="212" fontId="91" fillId="0" borderId="0"/>
    <xf numFmtId="212" fontId="91" fillId="0" borderId="0"/>
    <xf numFmtId="212" fontId="91" fillId="0" borderId="0"/>
    <xf numFmtId="212" fontId="91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0" fontId="9" fillId="0" borderId="0" applyBorder="0" applyProtection="0"/>
    <xf numFmtId="37" fontId="57" fillId="0" borderId="0"/>
    <xf numFmtId="21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6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6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6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75" fillId="0" borderId="0" applyFont="0" applyFill="0" applyBorder="0" applyAlignment="0" applyProtection="0"/>
    <xf numFmtId="214" fontId="76" fillId="0" borderId="0" applyFont="0" applyFill="0" applyBorder="0" applyAlignment="0" applyProtection="0"/>
    <xf numFmtId="40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9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6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6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0" fontId="9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0" fontId="95" fillId="0" borderId="0" applyFont="0" applyFill="0" applyBorder="0" applyAlignment="0" applyProtection="0"/>
    <xf numFmtId="40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7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213" fontId="92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92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6" fillId="0" borderId="0"/>
    <xf numFmtId="0" fontId="96" fillId="0" borderId="0"/>
    <xf numFmtId="166" fontId="10" fillId="0" borderId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215" fontId="76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0" fontId="98" fillId="0" borderId="0">
      <alignment horizontal="center"/>
    </xf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6" fontId="4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7" fontId="8" fillId="0" borderId="0" applyFont="0" applyFill="0" applyBorder="0" applyAlignment="0" applyProtection="0"/>
    <xf numFmtId="174" fontId="76" fillId="0" borderId="0" applyFont="0" applyFill="0" applyBorder="0" applyAlignment="0" applyProtection="0"/>
    <xf numFmtId="218" fontId="80" fillId="0" borderId="0" applyFont="0" applyFill="0" applyBorder="0" applyAlignment="0" applyProtection="0"/>
    <xf numFmtId="219" fontId="92" fillId="0" borderId="0" applyFont="0" applyFill="0" applyBorder="0" applyAlignment="0" applyProtection="0"/>
    <xf numFmtId="200" fontId="8" fillId="0" borderId="0" applyFont="0" applyFill="0" applyBorder="0" applyAlignment="0" applyProtection="0"/>
    <xf numFmtId="172" fontId="96" fillId="0" borderId="0"/>
    <xf numFmtId="172" fontId="96" fillId="0" borderId="0"/>
    <xf numFmtId="171" fontId="8" fillId="0" borderId="0"/>
    <xf numFmtId="0" fontId="99" fillId="0" borderId="0"/>
    <xf numFmtId="3" fontId="100" fillId="39" borderId="24">
      <protection locked="0"/>
    </xf>
    <xf numFmtId="0" fontId="99" fillId="0" borderId="28"/>
    <xf numFmtId="10" fontId="11" fillId="3" borderId="24" applyNumberFormat="0" applyBorder="0" applyAlignment="0" applyProtection="0"/>
    <xf numFmtId="3" fontId="64" fillId="41" borderId="24" applyBorder="0">
      <protection hidden="1"/>
    </xf>
    <xf numFmtId="193" fontId="8" fillId="0" borderId="0"/>
    <xf numFmtId="193" fontId="8" fillId="0" borderId="0"/>
    <xf numFmtId="172" fontId="8" fillId="0" borderId="0"/>
    <xf numFmtId="0" fontId="9" fillId="0" borderId="0" applyFill="0" applyBorder="0" applyAlignment="0"/>
    <xf numFmtId="195" fontId="8" fillId="0" borderId="0" applyFill="0" applyBorder="0" applyAlignment="0"/>
    <xf numFmtId="195" fontId="8" fillId="0" borderId="0" applyFill="0" applyBorder="0" applyAlignment="0"/>
    <xf numFmtId="43" fontId="56" fillId="0" borderId="0" applyFont="0" applyFill="0" applyBorder="0" applyAlignment="0" applyProtection="0"/>
    <xf numFmtId="0" fontId="9" fillId="0" borderId="0" applyFill="0" applyBorder="0" applyAlignment="0"/>
    <xf numFmtId="198" fontId="8" fillId="0" borderId="0" applyFill="0" applyBorder="0" applyAlignment="0"/>
    <xf numFmtId="198" fontId="8" fillId="0" borderId="0" applyFill="0" applyBorder="0" applyAlignment="0"/>
    <xf numFmtId="195" fontId="8" fillId="0" borderId="0" applyFill="0" applyBorder="0" applyAlignment="0"/>
    <xf numFmtId="195" fontId="8" fillId="0" borderId="0" applyFill="0" applyBorder="0" applyAlignment="0"/>
    <xf numFmtId="220" fontId="9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221" fontId="102" fillId="0" borderId="0">
      <alignment horizontal="left"/>
    </xf>
    <xf numFmtId="3" fontId="103" fillId="2" borderId="25" applyAlignment="0">
      <alignment wrapText="1"/>
    </xf>
    <xf numFmtId="0" fontId="104" fillId="31" borderId="0" applyNumberFormat="0" applyBorder="0" applyAlignment="0" applyProtection="0"/>
    <xf numFmtId="0" fontId="103" fillId="38" borderId="24" applyAlignment="0">
      <alignment horizontal="center" wrapText="1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/>
    <xf numFmtId="0" fontId="108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222" fontId="10" fillId="0" borderId="0" applyFill="0" applyBorder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0" fontId="111" fillId="32" borderId="8" applyNumberFormat="0" applyAlignment="0" applyProtection="0"/>
    <xf numFmtId="0" fontId="111" fillId="32" borderId="8" applyNumberFormat="0" applyAlignment="0" applyProtection="0"/>
    <xf numFmtId="0" fontId="111" fillId="32" borderId="8" applyNumberFormat="0" applyAlignment="0" applyProtection="0"/>
    <xf numFmtId="0" fontId="112" fillId="43" borderId="29" applyNumberFormat="0" applyBorder="0" applyAlignment="0" applyProtection="0"/>
    <xf numFmtId="0" fontId="113" fillId="44" borderId="0" applyNumberFormat="0"/>
    <xf numFmtId="0" fontId="114" fillId="45" borderId="0">
      <alignment horizontal="left"/>
    </xf>
    <xf numFmtId="0" fontId="115" fillId="46" borderId="28"/>
    <xf numFmtId="0" fontId="9" fillId="0" borderId="0" applyFill="0" applyBorder="0" applyAlignment="0"/>
    <xf numFmtId="195" fontId="8" fillId="0" borderId="0" applyFill="0" applyBorder="0" applyAlignment="0"/>
    <xf numFmtId="195" fontId="8" fillId="0" borderId="0" applyFill="0" applyBorder="0" applyAlignment="0"/>
    <xf numFmtId="0" fontId="9" fillId="0" borderId="0" applyFill="0" applyBorder="0" applyAlignment="0"/>
    <xf numFmtId="198" fontId="8" fillId="0" borderId="0" applyFill="0" applyBorder="0" applyAlignment="0"/>
    <xf numFmtId="198" fontId="8" fillId="0" borderId="0" applyFill="0" applyBorder="0" applyAlignment="0"/>
    <xf numFmtId="195" fontId="8" fillId="0" borderId="0" applyFill="0" applyBorder="0" applyAlignment="0"/>
    <xf numFmtId="195" fontId="8" fillId="0" borderId="0" applyFill="0" applyBorder="0" applyAlignment="0"/>
    <xf numFmtId="0" fontId="116" fillId="0" borderId="13" applyNumberFormat="0" applyFill="0" applyAlignment="0" applyProtection="0"/>
    <xf numFmtId="223" fontId="102" fillId="0" borderId="0">
      <alignment horizontal="right"/>
    </xf>
    <xf numFmtId="0" fontId="117" fillId="33" borderId="0" applyNumberFormat="0" applyBorder="0" applyAlignment="0" applyProtection="0"/>
    <xf numFmtId="0" fontId="117" fillId="33" borderId="0" applyNumberFormat="0" applyBorder="0" applyAlignment="0" applyProtection="0"/>
    <xf numFmtId="0" fontId="118" fillId="33" borderId="0" applyNumberFormat="0" applyBorder="0" applyAlignment="0" applyProtection="0"/>
    <xf numFmtId="0" fontId="74" fillId="0" borderId="0"/>
    <xf numFmtId="170" fontId="8" fillId="0" borderId="0"/>
    <xf numFmtId="40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0" borderId="0"/>
    <xf numFmtId="0" fontId="9" fillId="0" borderId="0"/>
    <xf numFmtId="0" fontId="93" fillId="0" borderId="0"/>
    <xf numFmtId="0" fontId="9" fillId="0" borderId="0"/>
    <xf numFmtId="0" fontId="93" fillId="0" borderId="0"/>
    <xf numFmtId="0" fontId="9" fillId="0" borderId="0"/>
    <xf numFmtId="0" fontId="93" fillId="0" borderId="0"/>
    <xf numFmtId="0" fontId="9" fillId="0" borderId="0"/>
    <xf numFmtId="0" fontId="93" fillId="0" borderId="0"/>
    <xf numFmtId="0" fontId="9" fillId="0" borderId="0"/>
    <xf numFmtId="0" fontId="93" fillId="0" borderId="0"/>
    <xf numFmtId="0" fontId="76" fillId="0" borderId="0"/>
    <xf numFmtId="0" fontId="8" fillId="0" borderId="0"/>
    <xf numFmtId="0" fontId="56" fillId="0" borderId="0"/>
    <xf numFmtId="0" fontId="7" fillId="0" borderId="0"/>
    <xf numFmtId="0" fontId="11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9" fillId="0" borderId="0"/>
    <xf numFmtId="0" fontId="56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9" fillId="0" borderId="0"/>
    <xf numFmtId="0" fontId="93" fillId="0" borderId="0"/>
    <xf numFmtId="0" fontId="2" fillId="0" borderId="0"/>
    <xf numFmtId="0" fontId="57" fillId="0" borderId="0"/>
    <xf numFmtId="0" fontId="4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6" fillId="0" borderId="0"/>
    <xf numFmtId="0" fontId="2" fillId="0" borderId="0"/>
    <xf numFmtId="0" fontId="1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95" fillId="0" borderId="0"/>
    <xf numFmtId="0" fontId="10" fillId="0" borderId="0"/>
    <xf numFmtId="0" fontId="4" fillId="0" borderId="0"/>
    <xf numFmtId="39" fontId="72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4" fillId="0" borderId="0"/>
    <xf numFmtId="0" fontId="56" fillId="0" borderId="0"/>
    <xf numFmtId="0" fontId="10" fillId="0" borderId="0"/>
    <xf numFmtId="0" fontId="56" fillId="0" borderId="0"/>
    <xf numFmtId="0" fontId="56" fillId="0" borderId="0"/>
    <xf numFmtId="0" fontId="95" fillId="0" borderId="0"/>
    <xf numFmtId="0" fontId="9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5" fillId="0" borderId="0"/>
    <xf numFmtId="0" fontId="93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25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224" fontId="120" fillId="0" borderId="0" applyFont="0" applyFill="0" applyBorder="0" applyAlignment="0" applyProtection="0">
      <alignment horizontal="right"/>
    </xf>
    <xf numFmtId="225" fontId="120" fillId="47" borderId="0" applyFont="0" applyFill="0" applyBorder="0" applyAlignment="0" applyProtection="0">
      <protection locked="0"/>
    </xf>
    <xf numFmtId="0" fontId="121" fillId="29" borderId="15" applyNumberFormat="0" applyAlignment="0" applyProtection="0"/>
    <xf numFmtId="40" fontId="57" fillId="37" borderId="0">
      <alignment horizontal="right"/>
    </xf>
    <xf numFmtId="0" fontId="122" fillId="3" borderId="0">
      <alignment horizontal="center"/>
    </xf>
    <xf numFmtId="0" fontId="123" fillId="48" borderId="0"/>
    <xf numFmtId="0" fontId="124" fillId="0" borderId="0" applyBorder="0">
      <alignment horizontal="centerContinuous"/>
    </xf>
    <xf numFmtId="0" fontId="125" fillId="0" borderId="0" applyBorder="0">
      <alignment horizontal="centerContinuous"/>
    </xf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0" fontId="9" fillId="0" borderId="0" applyFont="0" applyFill="0" applyBorder="0" applyAlignment="0" applyProtection="0"/>
    <xf numFmtId="226" fontId="126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 applyFill="0" applyBorder="0" applyAlignment="0"/>
    <xf numFmtId="195" fontId="8" fillId="0" borderId="0" applyFill="0" applyBorder="0" applyAlignment="0"/>
    <xf numFmtId="195" fontId="8" fillId="0" borderId="0" applyFill="0" applyBorder="0" applyAlignment="0"/>
    <xf numFmtId="0" fontId="9" fillId="0" borderId="0" applyFill="0" applyBorder="0" applyAlignment="0"/>
    <xf numFmtId="198" fontId="8" fillId="0" borderId="0" applyFill="0" applyBorder="0" applyAlignment="0"/>
    <xf numFmtId="198" fontId="8" fillId="0" borderId="0" applyFill="0" applyBorder="0" applyAlignment="0"/>
    <xf numFmtId="195" fontId="8" fillId="0" borderId="0" applyFill="0" applyBorder="0" applyAlignment="0"/>
    <xf numFmtId="195" fontId="8" fillId="0" borderId="0" applyFill="0" applyBorder="0" applyAlignment="0"/>
    <xf numFmtId="1" fontId="9" fillId="0" borderId="2" applyNumberFormat="0" applyFill="0" applyAlignment="0" applyProtection="0">
      <alignment horizontal="center" vertical="center"/>
    </xf>
    <xf numFmtId="0" fontId="99" fillId="0" borderId="0"/>
    <xf numFmtId="0" fontId="127" fillId="49" borderId="0" applyNumberFormat="0" applyFont="0" applyBorder="0" applyAlignment="0">
      <protection locked="0"/>
    </xf>
    <xf numFmtId="0" fontId="128" fillId="39" borderId="0" applyNumberFormat="0" applyFont="0" applyBorder="0" applyAlignment="0" applyProtection="0">
      <alignment horizontal="center"/>
    </xf>
    <xf numFmtId="0" fontId="129" fillId="0" borderId="0"/>
    <xf numFmtId="227" fontId="10" fillId="0" borderId="0" applyFill="0" applyBorder="0" applyProtection="0"/>
    <xf numFmtId="222" fontId="10" fillId="0" borderId="0" applyFill="0" applyBorder="0" applyProtection="0"/>
    <xf numFmtId="227" fontId="10" fillId="0" borderId="0" applyFill="0" applyBorder="0" applyProtection="0"/>
    <xf numFmtId="0" fontId="130" fillId="0" borderId="0"/>
    <xf numFmtId="0" fontId="64" fillId="50" borderId="30" applyNumberFormat="0" applyProtection="0">
      <alignment horizontal="center" wrapText="1"/>
    </xf>
    <xf numFmtId="0" fontId="9" fillId="43" borderId="0" applyNumberFormat="0" applyBorder="0">
      <alignment horizontal="center" wrapText="1"/>
    </xf>
    <xf numFmtId="0" fontId="131" fillId="0" borderId="0"/>
    <xf numFmtId="0" fontId="99" fillId="0" borderId="28"/>
    <xf numFmtId="201" fontId="8" fillId="0" borderId="0" applyFill="0" applyBorder="0" applyAlignment="0"/>
    <xf numFmtId="201" fontId="8" fillId="0" borderId="0" applyFill="0" applyBorder="0" applyAlignment="0"/>
    <xf numFmtId="0" fontId="132" fillId="51" borderId="0"/>
    <xf numFmtId="0" fontId="80" fillId="0" borderId="31" applyNumberFormat="0" applyFont="0" applyFill="0" applyAlignment="0" applyProtection="0"/>
    <xf numFmtId="0" fontId="55" fillId="0" borderId="16" applyNumberFormat="0" applyFill="0" applyAlignment="0" applyProtection="0"/>
    <xf numFmtId="0" fontId="80" fillId="0" borderId="31" applyNumberFormat="0" applyFont="0" applyFill="0" applyAlignment="0" applyProtection="0"/>
    <xf numFmtId="0" fontId="80" fillId="0" borderId="31" applyNumberFormat="0" applyFont="0" applyFill="0" applyAlignment="0" applyProtection="0"/>
    <xf numFmtId="0" fontId="55" fillId="0" borderId="16" applyNumberFormat="0" applyFill="0" applyAlignment="0" applyProtection="0"/>
    <xf numFmtId="0" fontId="51" fillId="0" borderId="16" applyNumberFormat="0" applyFill="0" applyAlignment="0" applyProtection="0"/>
    <xf numFmtId="0" fontId="115" fillId="0" borderId="32"/>
    <xf numFmtId="0" fontId="115" fillId="0" borderId="28"/>
    <xf numFmtId="228" fontId="133" fillId="0" borderId="0">
      <alignment horizontal="left"/>
      <protection locked="0"/>
    </xf>
    <xf numFmtId="0" fontId="134" fillId="0" borderId="0" applyNumberFormat="0" applyFont="0" applyFill="0"/>
    <xf numFmtId="14" fontId="128" fillId="0" borderId="0" applyNumberFormat="0" applyFont="0" applyBorder="0" applyAlignment="0" applyProtection="0">
      <alignment horizontal="center"/>
    </xf>
    <xf numFmtId="0" fontId="87" fillId="0" borderId="0" applyNumberFormat="0" applyFill="0" applyBorder="0" applyAlignment="0" applyProtection="0"/>
    <xf numFmtId="229" fontId="98" fillId="0" borderId="0">
      <alignment horizontal="center"/>
    </xf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230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231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36" fillId="52" borderId="0" applyNumberFormat="0" applyBorder="0" applyAlignment="0" applyProtection="0"/>
    <xf numFmtId="0" fontId="9" fillId="0" borderId="0"/>
    <xf numFmtId="0" fontId="4" fillId="0" borderId="0"/>
    <xf numFmtId="0" fontId="4" fillId="0" borderId="0"/>
    <xf numFmtId="0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7" fillId="0" borderId="0"/>
    <xf numFmtId="0" fontId="9" fillId="0" borderId="0"/>
    <xf numFmtId="210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38" fillId="0" borderId="0" applyNumberFormat="0" applyFill="0" applyBorder="0" applyAlignment="0" applyProtection="0"/>
    <xf numFmtId="0" fontId="9" fillId="0" borderId="0"/>
    <xf numFmtId="232" fontId="9" fillId="0" borderId="0" applyFont="0" applyFill="0" applyBorder="0" applyAlignment="0" applyProtection="0"/>
    <xf numFmtId="183" fontId="139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233" fontId="9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41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4" fillId="0" borderId="0" applyFont="0" applyFill="0" applyBorder="0" applyAlignment="0" applyProtection="0"/>
    <xf numFmtId="236" fontId="9" fillId="0" borderId="0" applyFont="0" applyFill="0" applyBorder="0" applyAlignment="0" applyProtection="0"/>
    <xf numFmtId="0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43" fillId="0" borderId="0"/>
    <xf numFmtId="0" fontId="9" fillId="0" borderId="0"/>
    <xf numFmtId="0" fontId="144" fillId="0" borderId="0">
      <protection locked="0"/>
    </xf>
    <xf numFmtId="237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30" fillId="0" borderId="0"/>
    <xf numFmtId="0" fontId="130" fillId="0" borderId="0"/>
    <xf numFmtId="239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242" fontId="9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30" fillId="0" borderId="0"/>
    <xf numFmtId="0" fontId="130" fillId="0" borderId="0"/>
    <xf numFmtId="0" fontId="9" fillId="0" borderId="0"/>
    <xf numFmtId="0" fontId="130" fillId="0" borderId="0"/>
    <xf numFmtId="0" fontId="130" fillId="0" borderId="0"/>
    <xf numFmtId="0" fontId="147" fillId="0" borderId="0" applyNumberFormat="0" applyFill="0" applyBorder="0" applyAlignment="0" applyProtection="0"/>
    <xf numFmtId="0" fontId="9" fillId="53" borderId="0" applyNumberFormat="0" applyFont="0" applyAlignment="0" applyProtection="0"/>
    <xf numFmtId="0" fontId="130" fillId="0" borderId="0"/>
    <xf numFmtId="0" fontId="130" fillId="0" borderId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37" fontId="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8" fillId="0" borderId="3"/>
    <xf numFmtId="0" fontId="148" fillId="0" borderId="3"/>
    <xf numFmtId="228" fontId="149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0" fontId="148" fillId="0" borderId="3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228" fontId="149" fillId="0" borderId="0"/>
    <xf numFmtId="0" fontId="148" fillId="0" borderId="3"/>
    <xf numFmtId="0" fontId="71" fillId="0" borderId="0"/>
    <xf numFmtId="0" fontId="148" fillId="0" borderId="3"/>
    <xf numFmtId="0" fontId="148" fillId="0" borderId="3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228" fontId="149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0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228" fontId="149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228" fontId="149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8" fillId="0" borderId="3"/>
    <xf numFmtId="0" fontId="148" fillId="0" borderId="3"/>
    <xf numFmtId="0" fontId="148" fillId="0" borderId="3"/>
    <xf numFmtId="228" fontId="149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37" fontId="9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8" fillId="0" borderId="3"/>
    <xf numFmtId="0" fontId="130" fillId="0" borderId="0"/>
    <xf numFmtId="0" fontId="70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228" fontId="149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48" fillId="0" borderId="3"/>
    <xf numFmtId="0" fontId="148" fillId="0" borderId="3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9" fillId="0" borderId="0"/>
    <xf numFmtId="0" fontId="130" fillId="0" borderId="0"/>
    <xf numFmtId="0" fontId="130" fillId="0" borderId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243" fontId="9" fillId="0" borderId="0" applyFont="0" applyFill="0" applyBorder="0" applyAlignment="0" applyProtection="0"/>
    <xf numFmtId="244" fontId="9" fillId="0" borderId="0" applyFont="0" applyFill="0" applyBorder="0" applyProtection="0">
      <alignment horizontal="right"/>
    </xf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30" fillId="0" borderId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51" fillId="0" borderId="0" applyNumberFormat="0" applyFill="0" applyBorder="0" applyProtection="0">
      <alignment vertical="top"/>
    </xf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3" fillId="0" borderId="34" applyNumberFormat="0" applyFill="0" applyProtection="0">
      <alignment horizontal="center"/>
    </xf>
    <xf numFmtId="0" fontId="153" fillId="0" borderId="0" applyNumberFormat="0" applyFill="0" applyBorder="0" applyProtection="0">
      <alignment horizontal="left"/>
    </xf>
    <xf numFmtId="0" fontId="154" fillId="0" borderId="0" applyNumberFormat="0" applyFill="0" applyBorder="0" applyProtection="0">
      <alignment horizontal="centerContinuous"/>
    </xf>
    <xf numFmtId="0" fontId="9" fillId="0" borderId="0"/>
    <xf numFmtId="0" fontId="130" fillId="0" borderId="0"/>
    <xf numFmtId="0" fontId="155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4" fillId="0" borderId="0"/>
    <xf numFmtId="0" fontId="139" fillId="0" borderId="0" applyNumberFormat="0" applyFill="0" applyBorder="0" applyAlignment="0" applyProtection="0"/>
    <xf numFmtId="0" fontId="9" fillId="0" borderId="0"/>
    <xf numFmtId="245" fontId="156" fillId="0" borderId="0" applyFont="0" applyFill="0" applyBorder="0" applyAlignment="0" applyProtection="0"/>
    <xf numFmtId="246" fontId="156" fillId="0" borderId="0" applyFont="0" applyFill="0" applyBorder="0" applyAlignment="0" applyProtection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89" fontId="9" fillId="0" borderId="0">
      <protection locked="0"/>
    </xf>
    <xf numFmtId="190" fontId="9" fillId="0" borderId="0">
      <protection locked="0"/>
    </xf>
    <xf numFmtId="189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89" fontId="9" fillId="0" borderId="0">
      <protection locked="0"/>
    </xf>
    <xf numFmtId="190" fontId="9" fillId="0" borderId="0">
      <protection locked="0"/>
    </xf>
    <xf numFmtId="189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90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0" fontId="1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11" fillId="0" borderId="0" applyBorder="0"/>
    <xf numFmtId="9" fontId="11" fillId="0" borderId="0" applyBorder="0">
      <alignment vertical="center"/>
    </xf>
    <xf numFmtId="0" fontId="70" fillId="0" borderId="0"/>
    <xf numFmtId="39" fontId="157" fillId="0" borderId="0" applyBorder="0"/>
    <xf numFmtId="39" fontId="11" fillId="0" borderId="0" applyBorder="0"/>
    <xf numFmtId="39" fontId="11" fillId="0" borderId="0" applyBorder="0"/>
    <xf numFmtId="39" fontId="157" fillId="0" borderId="0" applyBorder="0"/>
    <xf numFmtId="39" fontId="11" fillId="0" borderId="0" applyBorder="0"/>
    <xf numFmtId="39" fontId="11" fillId="0" borderId="0" applyBorder="0"/>
    <xf numFmtId="10" fontId="11" fillId="0" borderId="0" applyBorder="0">
      <alignment vertical="center"/>
    </xf>
    <xf numFmtId="39" fontId="11" fillId="0" borderId="0" applyBorder="0"/>
    <xf numFmtId="184" fontId="11" fillId="0" borderId="0" applyFill="0" applyBorder="0"/>
    <xf numFmtId="9" fontId="158" fillId="0" borderId="0" applyFont="0" applyFill="0" applyBorder="0" applyAlignment="0" applyProtection="0"/>
    <xf numFmtId="0" fontId="25" fillId="4" borderId="0" applyNumberFormat="0" applyBorder="0" applyAlignment="0" applyProtection="0"/>
    <xf numFmtId="0" fontId="159" fillId="54" borderId="0" applyNumberFormat="0" applyBorder="0" applyAlignment="0" applyProtection="0"/>
    <xf numFmtId="0" fontId="160" fillId="54" borderId="0" applyNumberFormat="0" applyBorder="0" applyAlignment="0" applyProtection="0"/>
    <xf numFmtId="0" fontId="159" fillId="54" borderId="0" applyNumberFormat="0" applyBorder="0" applyAlignment="0" applyProtection="0"/>
    <xf numFmtId="0" fontId="25" fillId="4" borderId="0" applyNumberFormat="0" applyBorder="0" applyAlignment="0" applyProtection="0"/>
    <xf numFmtId="0" fontId="160" fillId="5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160" fillId="5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5" fillId="5" borderId="0" applyNumberFormat="0" applyBorder="0" applyAlignment="0" applyProtection="0"/>
    <xf numFmtId="0" fontId="159" fillId="52" borderId="0" applyNumberFormat="0" applyBorder="0" applyAlignment="0" applyProtection="0"/>
    <xf numFmtId="0" fontId="160" fillId="52" borderId="0" applyNumberFormat="0" applyBorder="0" applyAlignment="0" applyProtection="0"/>
    <xf numFmtId="0" fontId="159" fillId="52" borderId="0" applyNumberFormat="0" applyBorder="0" applyAlignment="0" applyProtection="0"/>
    <xf numFmtId="0" fontId="25" fillId="5" borderId="0" applyNumberFormat="0" applyBorder="0" applyAlignment="0" applyProtection="0"/>
    <xf numFmtId="0" fontId="160" fillId="52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60" fillId="52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5" fillId="6" borderId="0" applyNumberFormat="0" applyBorder="0" applyAlignment="0" applyProtection="0"/>
    <xf numFmtId="0" fontId="159" fillId="55" borderId="0" applyNumberFormat="0" applyBorder="0" applyAlignment="0" applyProtection="0"/>
    <xf numFmtId="0" fontId="160" fillId="55" borderId="0" applyNumberFormat="0" applyBorder="0" applyAlignment="0" applyProtection="0"/>
    <xf numFmtId="0" fontId="159" fillId="55" borderId="0" applyNumberFormat="0" applyBorder="0" applyAlignment="0" applyProtection="0"/>
    <xf numFmtId="0" fontId="25" fillId="6" borderId="0" applyNumberFormat="0" applyBorder="0" applyAlignment="0" applyProtection="0"/>
    <xf numFmtId="0" fontId="160" fillId="5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60" fillId="5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5" fillId="7" borderId="0" applyNumberFormat="0" applyBorder="0" applyAlignment="0" applyProtection="0"/>
    <xf numFmtId="0" fontId="159" fillId="56" borderId="0" applyNumberFormat="0" applyBorder="0" applyAlignment="0" applyProtection="0"/>
    <xf numFmtId="0" fontId="160" fillId="56" borderId="0" applyNumberFormat="0" applyBorder="0" applyAlignment="0" applyProtection="0"/>
    <xf numFmtId="0" fontId="159" fillId="56" borderId="0" applyNumberFormat="0" applyBorder="0" applyAlignment="0" applyProtection="0"/>
    <xf numFmtId="0" fontId="25" fillId="7" borderId="0" applyNumberFormat="0" applyBorder="0" applyAlignment="0" applyProtection="0"/>
    <xf numFmtId="0" fontId="160" fillId="5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60" fillId="5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5" fillId="8" borderId="0" applyNumberFormat="0" applyBorder="0" applyAlignment="0" applyProtection="0"/>
    <xf numFmtId="0" fontId="159" fillId="57" borderId="0" applyNumberFormat="0" applyBorder="0" applyAlignment="0" applyProtection="0"/>
    <xf numFmtId="0" fontId="160" fillId="57" borderId="0" applyNumberFormat="0" applyBorder="0" applyAlignment="0" applyProtection="0"/>
    <xf numFmtId="0" fontId="159" fillId="57" borderId="0" applyNumberFormat="0" applyBorder="0" applyAlignment="0" applyProtection="0"/>
    <xf numFmtId="0" fontId="25" fillId="8" borderId="0" applyNumberFormat="0" applyBorder="0" applyAlignment="0" applyProtection="0"/>
    <xf numFmtId="0" fontId="160" fillId="5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60" fillId="5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5" fillId="9" borderId="0" applyNumberFormat="0" applyBorder="0" applyAlignment="0" applyProtection="0"/>
    <xf numFmtId="0" fontId="159" fillId="58" borderId="0" applyNumberFormat="0" applyBorder="0" applyAlignment="0" applyProtection="0"/>
    <xf numFmtId="0" fontId="160" fillId="58" borderId="0" applyNumberFormat="0" applyBorder="0" applyAlignment="0" applyProtection="0"/>
    <xf numFmtId="0" fontId="159" fillId="58" borderId="0" applyNumberFormat="0" applyBorder="0" applyAlignment="0" applyProtection="0"/>
    <xf numFmtId="0" fontId="25" fillId="9" borderId="0" applyNumberFormat="0" applyBorder="0" applyAlignment="0" applyProtection="0"/>
    <xf numFmtId="0" fontId="160" fillId="5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60" fillId="5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60" fillId="54" borderId="0" applyNumberFormat="0" applyBorder="0" applyAlignment="0" applyProtection="0"/>
    <xf numFmtId="0" fontId="160" fillId="52" borderId="0" applyNumberFormat="0" applyBorder="0" applyAlignment="0" applyProtection="0"/>
    <xf numFmtId="0" fontId="160" fillId="55" borderId="0" applyNumberFormat="0" applyBorder="0" applyAlignment="0" applyProtection="0"/>
    <xf numFmtId="0" fontId="160" fillId="56" borderId="0" applyNumberFormat="0" applyBorder="0" applyAlignment="0" applyProtection="0"/>
    <xf numFmtId="0" fontId="160" fillId="57" borderId="0" applyNumberFormat="0" applyBorder="0" applyAlignment="0" applyProtection="0"/>
    <xf numFmtId="0" fontId="160" fillId="58" borderId="0" applyNumberFormat="0" applyBorder="0" applyAlignment="0" applyProtection="0"/>
    <xf numFmtId="0" fontId="161" fillId="54" borderId="0" applyNumberFormat="0" applyBorder="0" applyAlignment="0" applyProtection="0"/>
    <xf numFmtId="0" fontId="161" fillId="52" borderId="0" applyNumberFormat="0" applyBorder="0" applyAlignment="0" applyProtection="0"/>
    <xf numFmtId="0" fontId="161" fillId="55" borderId="0" applyNumberFormat="0" applyBorder="0" applyAlignment="0" applyProtection="0"/>
    <xf numFmtId="0" fontId="161" fillId="56" borderId="0" applyNumberFormat="0" applyBorder="0" applyAlignment="0" applyProtection="0"/>
    <xf numFmtId="0" fontId="161" fillId="57" borderId="0" applyNumberFormat="0" applyBorder="0" applyAlignment="0" applyProtection="0"/>
    <xf numFmtId="0" fontId="161" fillId="58" borderId="0" applyNumberFormat="0" applyBorder="0" applyAlignment="0" applyProtection="0"/>
    <xf numFmtId="247" fontId="162" fillId="0" borderId="0"/>
    <xf numFmtId="248" fontId="9" fillId="0" borderId="0" applyProtection="0">
      <protection locked="0"/>
    </xf>
    <xf numFmtId="0" fontId="25" fillId="10" borderId="0" applyNumberFormat="0" applyBorder="0" applyAlignment="0" applyProtection="0"/>
    <xf numFmtId="0" fontId="159" fillId="59" borderId="0" applyNumberFormat="0" applyBorder="0" applyAlignment="0" applyProtection="0"/>
    <xf numFmtId="0" fontId="160" fillId="59" borderId="0" applyNumberFormat="0" applyBorder="0" applyAlignment="0" applyProtection="0"/>
    <xf numFmtId="0" fontId="159" fillId="59" borderId="0" applyNumberFormat="0" applyBorder="0" applyAlignment="0" applyProtection="0"/>
    <xf numFmtId="0" fontId="25" fillId="10" borderId="0" applyNumberFormat="0" applyBorder="0" applyAlignment="0" applyProtection="0"/>
    <xf numFmtId="0" fontId="160" fillId="5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60" fillId="5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159" fillId="60" borderId="0" applyNumberFormat="0" applyBorder="0" applyAlignment="0" applyProtection="0"/>
    <xf numFmtId="0" fontId="160" fillId="60" borderId="0" applyNumberFormat="0" applyBorder="0" applyAlignment="0" applyProtection="0"/>
    <xf numFmtId="0" fontId="159" fillId="60" borderId="0" applyNumberFormat="0" applyBorder="0" applyAlignment="0" applyProtection="0"/>
    <xf numFmtId="0" fontId="25" fillId="11" borderId="0" applyNumberFormat="0" applyBorder="0" applyAlignment="0" applyProtection="0"/>
    <xf numFmtId="0" fontId="160" fillId="6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60" fillId="60" borderId="0" applyNumberFormat="0" applyBorder="0" applyAlignment="0" applyProtection="0"/>
    <xf numFmtId="0" fontId="56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5" fillId="12" borderId="0" applyNumberFormat="0" applyBorder="0" applyAlignment="0" applyProtection="0"/>
    <xf numFmtId="0" fontId="159" fillId="61" borderId="0" applyNumberFormat="0" applyBorder="0" applyAlignment="0" applyProtection="0"/>
    <xf numFmtId="0" fontId="160" fillId="61" borderId="0" applyNumberFormat="0" applyBorder="0" applyAlignment="0" applyProtection="0"/>
    <xf numFmtId="0" fontId="159" fillId="61" borderId="0" applyNumberFormat="0" applyBorder="0" applyAlignment="0" applyProtection="0"/>
    <xf numFmtId="0" fontId="25" fillId="12" borderId="0" applyNumberFormat="0" applyBorder="0" applyAlignment="0" applyProtection="0"/>
    <xf numFmtId="0" fontId="160" fillId="6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60" fillId="6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5" fillId="13" borderId="0" applyNumberFormat="0" applyBorder="0" applyAlignment="0" applyProtection="0"/>
    <xf numFmtId="0" fontId="159" fillId="56" borderId="0" applyNumberFormat="0" applyBorder="0" applyAlignment="0" applyProtection="0"/>
    <xf numFmtId="0" fontId="160" fillId="56" borderId="0" applyNumberFormat="0" applyBorder="0" applyAlignment="0" applyProtection="0"/>
    <xf numFmtId="0" fontId="159" fillId="56" borderId="0" applyNumberFormat="0" applyBorder="0" applyAlignment="0" applyProtection="0"/>
    <xf numFmtId="0" fontId="25" fillId="13" borderId="0" applyNumberFormat="0" applyBorder="0" applyAlignment="0" applyProtection="0"/>
    <xf numFmtId="0" fontId="160" fillId="56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60" fillId="56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5" fillId="14" borderId="0" applyNumberFormat="0" applyBorder="0" applyAlignment="0" applyProtection="0"/>
    <xf numFmtId="0" fontId="159" fillId="59" borderId="0" applyNumberFormat="0" applyBorder="0" applyAlignment="0" applyProtection="0"/>
    <xf numFmtId="0" fontId="160" fillId="59" borderId="0" applyNumberFormat="0" applyBorder="0" applyAlignment="0" applyProtection="0"/>
    <xf numFmtId="0" fontId="159" fillId="59" borderId="0" applyNumberFormat="0" applyBorder="0" applyAlignment="0" applyProtection="0"/>
    <xf numFmtId="0" fontId="25" fillId="14" borderId="0" applyNumberFormat="0" applyBorder="0" applyAlignment="0" applyProtection="0"/>
    <xf numFmtId="0" fontId="160" fillId="59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160" fillId="59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5" fillId="15" borderId="0" applyNumberFormat="0" applyBorder="0" applyAlignment="0" applyProtection="0"/>
    <xf numFmtId="0" fontId="159" fillId="62" borderId="0" applyNumberFormat="0" applyBorder="0" applyAlignment="0" applyProtection="0"/>
    <xf numFmtId="0" fontId="160" fillId="62" borderId="0" applyNumberFormat="0" applyBorder="0" applyAlignment="0" applyProtection="0"/>
    <xf numFmtId="0" fontId="159" fillId="62" borderId="0" applyNumberFormat="0" applyBorder="0" applyAlignment="0" applyProtection="0"/>
    <xf numFmtId="0" fontId="25" fillId="15" borderId="0" applyNumberFormat="0" applyBorder="0" applyAlignment="0" applyProtection="0"/>
    <xf numFmtId="0" fontId="160" fillId="62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160" fillId="62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160" fillId="59" borderId="0" applyNumberFormat="0" applyBorder="0" applyAlignment="0" applyProtection="0"/>
    <xf numFmtId="0" fontId="160" fillId="60" borderId="0" applyNumberFormat="0" applyBorder="0" applyAlignment="0" applyProtection="0"/>
    <xf numFmtId="0" fontId="160" fillId="61" borderId="0" applyNumberFormat="0" applyBorder="0" applyAlignment="0" applyProtection="0"/>
    <xf numFmtId="0" fontId="160" fillId="56" borderId="0" applyNumberFormat="0" applyBorder="0" applyAlignment="0" applyProtection="0"/>
    <xf numFmtId="0" fontId="160" fillId="59" borderId="0" applyNumberFormat="0" applyBorder="0" applyAlignment="0" applyProtection="0"/>
    <xf numFmtId="0" fontId="160" fillId="62" borderId="0" applyNumberFormat="0" applyBorder="0" applyAlignment="0" applyProtection="0"/>
    <xf numFmtId="0" fontId="161" fillId="59" borderId="0" applyNumberFormat="0" applyBorder="0" applyAlignment="0" applyProtection="0"/>
    <xf numFmtId="0" fontId="161" fillId="60" borderId="0" applyNumberFormat="0" applyBorder="0" applyAlignment="0" applyProtection="0"/>
    <xf numFmtId="0" fontId="161" fillId="61" borderId="0" applyNumberFormat="0" applyBorder="0" applyAlignment="0" applyProtection="0"/>
    <xf numFmtId="0" fontId="161" fillId="56" borderId="0" applyNumberFormat="0" applyBorder="0" applyAlignment="0" applyProtection="0"/>
    <xf numFmtId="0" fontId="161" fillId="59" borderId="0" applyNumberFormat="0" applyBorder="0" applyAlignment="0" applyProtection="0"/>
    <xf numFmtId="0" fontId="161" fillId="62" borderId="0" applyNumberFormat="0" applyBorder="0" applyAlignment="0" applyProtection="0"/>
    <xf numFmtId="0" fontId="61" fillId="16" borderId="0" applyNumberFormat="0" applyBorder="0" applyAlignment="0" applyProtection="0"/>
    <xf numFmtId="0" fontId="163" fillId="63" borderId="0" applyNumberFormat="0" applyBorder="0" applyAlignment="0" applyProtection="0"/>
    <xf numFmtId="0" fontId="164" fillId="63" borderId="0" applyNumberFormat="0" applyBorder="0" applyAlignment="0" applyProtection="0"/>
    <xf numFmtId="0" fontId="163" fillId="63" borderId="0" applyNumberFormat="0" applyBorder="0" applyAlignment="0" applyProtection="0"/>
    <xf numFmtId="0" fontId="61" fillId="16" borderId="0" applyNumberFormat="0" applyBorder="0" applyAlignment="0" applyProtection="0"/>
    <xf numFmtId="0" fontId="164" fillId="63" borderId="0" applyNumberFormat="0" applyBorder="0" applyAlignment="0" applyProtection="0"/>
    <xf numFmtId="0" fontId="164" fillId="63" borderId="0" applyNumberFormat="0" applyBorder="0" applyAlignment="0" applyProtection="0"/>
    <xf numFmtId="0" fontId="165" fillId="64" borderId="0" applyNumberFormat="0" applyBorder="0" applyAlignment="0" applyProtection="0"/>
    <xf numFmtId="0" fontId="61" fillId="17" borderId="0" applyNumberFormat="0" applyBorder="0" applyAlignment="0" applyProtection="0"/>
    <xf numFmtId="0" fontId="163" fillId="60" borderId="0" applyNumberFormat="0" applyBorder="0" applyAlignment="0" applyProtection="0"/>
    <xf numFmtId="0" fontId="164" fillId="60" borderId="0" applyNumberFormat="0" applyBorder="0" applyAlignment="0" applyProtection="0"/>
    <xf numFmtId="0" fontId="163" fillId="60" borderId="0" applyNumberFormat="0" applyBorder="0" applyAlignment="0" applyProtection="0"/>
    <xf numFmtId="0" fontId="61" fillId="17" borderId="0" applyNumberFormat="0" applyBorder="0" applyAlignment="0" applyProtection="0"/>
    <xf numFmtId="0" fontId="164" fillId="60" borderId="0" applyNumberFormat="0" applyBorder="0" applyAlignment="0" applyProtection="0"/>
    <xf numFmtId="0" fontId="164" fillId="60" borderId="0" applyNumberFormat="0" applyBorder="0" applyAlignment="0" applyProtection="0"/>
    <xf numFmtId="0" fontId="165" fillId="60" borderId="0" applyNumberFormat="0" applyBorder="0" applyAlignment="0" applyProtection="0"/>
    <xf numFmtId="0" fontId="61" fillId="18" borderId="0" applyNumberFormat="0" applyBorder="0" applyAlignment="0" applyProtection="0"/>
    <xf numFmtId="0" fontId="163" fillId="61" borderId="0" applyNumberFormat="0" applyBorder="0" applyAlignment="0" applyProtection="0"/>
    <xf numFmtId="0" fontId="164" fillId="61" borderId="0" applyNumberFormat="0" applyBorder="0" applyAlignment="0" applyProtection="0"/>
    <xf numFmtId="0" fontId="163" fillId="61" borderId="0" applyNumberFormat="0" applyBorder="0" applyAlignment="0" applyProtection="0"/>
    <xf numFmtId="0" fontId="61" fillId="18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5" fillId="53" borderId="0" applyNumberFormat="0" applyBorder="0" applyAlignment="0" applyProtection="0"/>
    <xf numFmtId="0" fontId="61" fillId="19" borderId="0" applyNumberFormat="0" applyBorder="0" applyAlignment="0" applyProtection="0"/>
    <xf numFmtId="0" fontId="163" fillId="65" borderId="0" applyNumberFormat="0" applyBorder="0" applyAlignment="0" applyProtection="0"/>
    <xf numFmtId="0" fontId="164" fillId="65" borderId="0" applyNumberFormat="0" applyBorder="0" applyAlignment="0" applyProtection="0"/>
    <xf numFmtId="0" fontId="163" fillId="65" borderId="0" applyNumberFormat="0" applyBorder="0" applyAlignment="0" applyProtection="0"/>
    <xf numFmtId="0" fontId="61" fillId="19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5" fillId="66" borderId="0" applyNumberFormat="0" applyBorder="0" applyAlignment="0" applyProtection="0"/>
    <xf numFmtId="0" fontId="61" fillId="20" borderId="0" applyNumberFormat="0" applyBorder="0" applyAlignment="0" applyProtection="0"/>
    <xf numFmtId="0" fontId="163" fillId="64" borderId="0" applyNumberFormat="0" applyBorder="0" applyAlignment="0" applyProtection="0"/>
    <xf numFmtId="0" fontId="164" fillId="64" borderId="0" applyNumberFormat="0" applyBorder="0" applyAlignment="0" applyProtection="0"/>
    <xf numFmtId="0" fontId="163" fillId="64" borderId="0" applyNumberFormat="0" applyBorder="0" applyAlignment="0" applyProtection="0"/>
    <xf numFmtId="0" fontId="61" fillId="20" borderId="0" applyNumberFormat="0" applyBorder="0" applyAlignment="0" applyProtection="0"/>
    <xf numFmtId="0" fontId="164" fillId="64" borderId="0" applyNumberFormat="0" applyBorder="0" applyAlignment="0" applyProtection="0"/>
    <xf numFmtId="0" fontId="164" fillId="64" borderId="0" applyNumberFormat="0" applyBorder="0" applyAlignment="0" applyProtection="0"/>
    <xf numFmtId="0" fontId="165" fillId="64" borderId="0" applyNumberFormat="0" applyBorder="0" applyAlignment="0" applyProtection="0"/>
    <xf numFmtId="0" fontId="61" fillId="21" borderId="0" applyNumberFormat="0" applyBorder="0" applyAlignment="0" applyProtection="0"/>
    <xf numFmtId="0" fontId="163" fillId="67" borderId="0" applyNumberFormat="0" applyBorder="0" applyAlignment="0" applyProtection="0"/>
    <xf numFmtId="0" fontId="164" fillId="67" borderId="0" applyNumberFormat="0" applyBorder="0" applyAlignment="0" applyProtection="0"/>
    <xf numFmtId="0" fontId="163" fillId="67" borderId="0" applyNumberFormat="0" applyBorder="0" applyAlignment="0" applyProtection="0"/>
    <xf numFmtId="0" fontId="61" fillId="21" borderId="0" applyNumberFormat="0" applyBorder="0" applyAlignment="0" applyProtection="0"/>
    <xf numFmtId="0" fontId="164" fillId="67" borderId="0" applyNumberFormat="0" applyBorder="0" applyAlignment="0" applyProtection="0"/>
    <xf numFmtId="0" fontId="52" fillId="67" borderId="0" applyNumberFormat="0" applyBorder="0" applyAlignment="0" applyProtection="0"/>
    <xf numFmtId="0" fontId="164" fillId="67" borderId="0" applyNumberFormat="0" applyBorder="0" applyAlignment="0" applyProtection="0"/>
    <xf numFmtId="0" fontId="165" fillId="58" borderId="0" applyNumberFormat="0" applyBorder="0" applyAlignment="0" applyProtection="0"/>
    <xf numFmtId="0" fontId="164" fillId="63" borderId="0" applyNumberFormat="0" applyBorder="0" applyAlignment="0" applyProtection="0"/>
    <xf numFmtId="0" fontId="164" fillId="60" borderId="0" applyNumberFormat="0" applyBorder="0" applyAlignment="0" applyProtection="0"/>
    <xf numFmtId="0" fontId="164" fillId="61" borderId="0" applyNumberFormat="0" applyBorder="0" applyAlignment="0" applyProtection="0"/>
    <xf numFmtId="0" fontId="164" fillId="65" borderId="0" applyNumberFormat="0" applyBorder="0" applyAlignment="0" applyProtection="0"/>
    <xf numFmtId="0" fontId="164" fillId="64" borderId="0" applyNumberFormat="0" applyBorder="0" applyAlignment="0" applyProtection="0"/>
    <xf numFmtId="0" fontId="164" fillId="67" borderId="0" applyNumberFormat="0" applyBorder="0" applyAlignment="0" applyProtection="0"/>
    <xf numFmtId="0" fontId="166" fillId="63" borderId="0" applyNumberFormat="0" applyBorder="0" applyAlignment="0" applyProtection="0"/>
    <xf numFmtId="0" fontId="166" fillId="60" borderId="0" applyNumberFormat="0" applyBorder="0" applyAlignment="0" applyProtection="0"/>
    <xf numFmtId="0" fontId="166" fillId="61" borderId="0" applyNumberFormat="0" applyBorder="0" applyAlignment="0" applyProtection="0"/>
    <xf numFmtId="0" fontId="166" fillId="65" borderId="0" applyNumberFormat="0" applyBorder="0" applyAlignment="0" applyProtection="0"/>
    <xf numFmtId="0" fontId="166" fillId="64" borderId="0" applyNumberFormat="0" applyBorder="0" applyAlignment="0" applyProtection="0"/>
    <xf numFmtId="0" fontId="166" fillId="67" borderId="0" applyNumberFormat="0" applyBorder="0" applyAlignment="0" applyProtection="0"/>
    <xf numFmtId="9" fontId="7" fillId="0" borderId="0"/>
    <xf numFmtId="9" fontId="8" fillId="0" borderId="0"/>
    <xf numFmtId="9" fontId="8" fillId="0" borderId="0"/>
    <xf numFmtId="0" fontId="167" fillId="68" borderId="0" applyNumberFormat="0" applyBorder="0" applyAlignment="0" applyProtection="0"/>
    <xf numFmtId="0" fontId="167" fillId="68" borderId="0" applyNumberFormat="0" applyBorder="0" applyAlignment="0" applyProtection="0"/>
    <xf numFmtId="0" fontId="168" fillId="69" borderId="0" applyNumberFormat="0" applyBorder="0" applyAlignment="0" applyProtection="0"/>
    <xf numFmtId="0" fontId="61" fillId="22" borderId="0" applyNumberFormat="0" applyBorder="0" applyAlignment="0" applyProtection="0"/>
    <xf numFmtId="0" fontId="163" fillId="70" borderId="0" applyNumberFormat="0" applyBorder="0" applyAlignment="0" applyProtection="0"/>
    <xf numFmtId="0" fontId="164" fillId="70" borderId="0" applyNumberFormat="0" applyBorder="0" applyAlignment="0" applyProtection="0"/>
    <xf numFmtId="0" fontId="163" fillId="70" borderId="0" applyNumberFormat="0" applyBorder="0" applyAlignment="0" applyProtection="0"/>
    <xf numFmtId="0" fontId="61" fillId="22" borderId="0" applyNumberFormat="0" applyBorder="0" applyAlignment="0" applyProtection="0"/>
    <xf numFmtId="0" fontId="164" fillId="70" borderId="0" applyNumberFormat="0" applyBorder="0" applyAlignment="0" applyProtection="0"/>
    <xf numFmtId="0" fontId="164" fillId="70" borderId="0" applyNumberFormat="0" applyBorder="0" applyAlignment="0" applyProtection="0"/>
    <xf numFmtId="0" fontId="165" fillId="64" borderId="0" applyNumberFormat="0" applyBorder="0" applyAlignment="0" applyProtection="0"/>
    <xf numFmtId="0" fontId="169" fillId="22" borderId="0" applyNumberFormat="0" applyBorder="0" applyAlignment="0" applyProtection="0"/>
    <xf numFmtId="0" fontId="61" fillId="22" borderId="0" applyNumberFormat="0" applyBorder="0" applyAlignment="0" applyProtection="0"/>
    <xf numFmtId="0" fontId="167" fillId="71" borderId="0" applyNumberFormat="0" applyBorder="0" applyAlignment="0" applyProtection="0"/>
    <xf numFmtId="0" fontId="167" fillId="72" borderId="0" applyNumberFormat="0" applyBorder="0" applyAlignment="0" applyProtection="0"/>
    <xf numFmtId="0" fontId="168" fillId="73" borderId="0" applyNumberFormat="0" applyBorder="0" applyAlignment="0" applyProtection="0"/>
    <xf numFmtId="0" fontId="61" fillId="23" borderId="0" applyNumberFormat="0" applyBorder="0" applyAlignment="0" applyProtection="0"/>
    <xf numFmtId="0" fontId="163" fillId="74" borderId="0" applyNumberFormat="0" applyBorder="0" applyAlignment="0" applyProtection="0"/>
    <xf numFmtId="0" fontId="164" fillId="74" borderId="0" applyNumberFormat="0" applyBorder="0" applyAlignment="0" applyProtection="0"/>
    <xf numFmtId="0" fontId="163" fillId="74" borderId="0" applyNumberFormat="0" applyBorder="0" applyAlignment="0" applyProtection="0"/>
    <xf numFmtId="0" fontId="61" fillId="23" borderId="0" applyNumberFormat="0" applyBorder="0" applyAlignment="0" applyProtection="0"/>
    <xf numFmtId="0" fontId="164" fillId="74" borderId="0" applyNumberFormat="0" applyBorder="0" applyAlignment="0" applyProtection="0"/>
    <xf numFmtId="0" fontId="164" fillId="74" borderId="0" applyNumberFormat="0" applyBorder="0" applyAlignment="0" applyProtection="0"/>
    <xf numFmtId="0" fontId="165" fillId="75" borderId="0" applyNumberFormat="0" applyBorder="0" applyAlignment="0" applyProtection="0"/>
    <xf numFmtId="0" fontId="61" fillId="23" borderId="0" applyNumberFormat="0" applyBorder="0" applyAlignment="0" applyProtection="0"/>
    <xf numFmtId="0" fontId="167" fillId="71" borderId="0" applyNumberFormat="0" applyBorder="0" applyAlignment="0" applyProtection="0"/>
    <xf numFmtId="0" fontId="167" fillId="76" borderId="0" applyNumberFormat="0" applyBorder="0" applyAlignment="0" applyProtection="0"/>
    <xf numFmtId="0" fontId="168" fillId="72" borderId="0" applyNumberFormat="0" applyBorder="0" applyAlignment="0" applyProtection="0"/>
    <xf numFmtId="0" fontId="61" fillId="24" borderId="0" applyNumberFormat="0" applyBorder="0" applyAlignment="0" applyProtection="0"/>
    <xf numFmtId="0" fontId="163" fillId="77" borderId="0" applyNumberFormat="0" applyBorder="0" applyAlignment="0" applyProtection="0"/>
    <xf numFmtId="0" fontId="164" fillId="77" borderId="0" applyNumberFormat="0" applyBorder="0" applyAlignment="0" applyProtection="0"/>
    <xf numFmtId="0" fontId="163" fillId="77" borderId="0" applyNumberFormat="0" applyBorder="0" applyAlignment="0" applyProtection="0"/>
    <xf numFmtId="0" fontId="61" fillId="24" borderId="0" applyNumberFormat="0" applyBorder="0" applyAlignment="0" applyProtection="0"/>
    <xf numFmtId="0" fontId="164" fillId="77" borderId="0" applyNumberFormat="0" applyBorder="0" applyAlignment="0" applyProtection="0"/>
    <xf numFmtId="0" fontId="164" fillId="77" borderId="0" applyNumberFormat="0" applyBorder="0" applyAlignment="0" applyProtection="0"/>
    <xf numFmtId="0" fontId="165" fillId="77" borderId="0" applyNumberFormat="0" applyBorder="0" applyAlignment="0" applyProtection="0"/>
    <xf numFmtId="0" fontId="169" fillId="24" borderId="0" applyNumberFormat="0" applyBorder="0" applyAlignment="0" applyProtection="0"/>
    <xf numFmtId="0" fontId="61" fillId="24" borderId="0" applyNumberFormat="0" applyBorder="0" applyAlignment="0" applyProtection="0"/>
    <xf numFmtId="0" fontId="167" fillId="68" borderId="0" applyNumberFormat="0" applyBorder="0" applyAlignment="0" applyProtection="0"/>
    <xf numFmtId="0" fontId="167" fillId="72" borderId="0" applyNumberFormat="0" applyBorder="0" applyAlignment="0" applyProtection="0"/>
    <xf numFmtId="0" fontId="168" fillId="72" borderId="0" applyNumberFormat="0" applyBorder="0" applyAlignment="0" applyProtection="0"/>
    <xf numFmtId="0" fontId="61" fillId="25" borderId="0" applyNumberFormat="0" applyBorder="0" applyAlignment="0" applyProtection="0"/>
    <xf numFmtId="0" fontId="163" fillId="65" borderId="0" applyNumberFormat="0" applyBorder="0" applyAlignment="0" applyProtection="0"/>
    <xf numFmtId="0" fontId="164" fillId="65" borderId="0" applyNumberFormat="0" applyBorder="0" applyAlignment="0" applyProtection="0"/>
    <xf numFmtId="0" fontId="163" fillId="65" borderId="0" applyNumberFormat="0" applyBorder="0" applyAlignment="0" applyProtection="0"/>
    <xf numFmtId="0" fontId="61" fillId="2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5" fillId="78" borderId="0" applyNumberFormat="0" applyBorder="0" applyAlignment="0" applyProtection="0"/>
    <xf numFmtId="0" fontId="61" fillId="25" borderId="0" applyNumberFormat="0" applyBorder="0" applyAlignment="0" applyProtection="0"/>
    <xf numFmtId="0" fontId="167" fillId="79" borderId="0" applyNumberFormat="0" applyBorder="0" applyAlignment="0" applyProtection="0"/>
    <xf numFmtId="0" fontId="167" fillId="68" borderId="0" applyNumberFormat="0" applyBorder="0" applyAlignment="0" applyProtection="0"/>
    <xf numFmtId="0" fontId="168" fillId="69" borderId="0" applyNumberFormat="0" applyBorder="0" applyAlignment="0" applyProtection="0"/>
    <xf numFmtId="0" fontId="61" fillId="26" borderId="0" applyNumberFormat="0" applyBorder="0" applyAlignment="0" applyProtection="0"/>
    <xf numFmtId="0" fontId="163" fillId="64" borderId="0" applyNumberFormat="0" applyBorder="0" applyAlignment="0" applyProtection="0"/>
    <xf numFmtId="0" fontId="164" fillId="64" borderId="0" applyNumberFormat="0" applyBorder="0" applyAlignment="0" applyProtection="0"/>
    <xf numFmtId="0" fontId="163" fillId="64" borderId="0" applyNumberFormat="0" applyBorder="0" applyAlignment="0" applyProtection="0"/>
    <xf numFmtId="0" fontId="61" fillId="26" borderId="0" applyNumberFormat="0" applyBorder="0" applyAlignment="0" applyProtection="0"/>
    <xf numFmtId="0" fontId="164" fillId="64" borderId="0" applyNumberFormat="0" applyBorder="0" applyAlignment="0" applyProtection="0"/>
    <xf numFmtId="0" fontId="164" fillId="64" borderId="0" applyNumberFormat="0" applyBorder="0" applyAlignment="0" applyProtection="0"/>
    <xf numFmtId="0" fontId="165" fillId="64" borderId="0" applyNumberFormat="0" applyBorder="0" applyAlignment="0" applyProtection="0"/>
    <xf numFmtId="0" fontId="61" fillId="26" borderId="0" applyNumberFormat="0" applyBorder="0" applyAlignment="0" applyProtection="0"/>
    <xf numFmtId="0" fontId="167" fillId="71" borderId="0" applyNumberFormat="0" applyBorder="0" applyAlignment="0" applyProtection="0"/>
    <xf numFmtId="0" fontId="167" fillId="80" borderId="0" applyNumberFormat="0" applyBorder="0" applyAlignment="0" applyProtection="0"/>
    <xf numFmtId="0" fontId="168" fillId="80" borderId="0" applyNumberFormat="0" applyBorder="0" applyAlignment="0" applyProtection="0"/>
    <xf numFmtId="0" fontId="61" fillId="27" borderId="0" applyNumberFormat="0" applyBorder="0" applyAlignment="0" applyProtection="0"/>
    <xf numFmtId="0" fontId="163" fillId="75" borderId="0" applyNumberFormat="0" applyBorder="0" applyAlignment="0" applyProtection="0"/>
    <xf numFmtId="0" fontId="164" fillId="75" borderId="0" applyNumberFormat="0" applyBorder="0" applyAlignment="0" applyProtection="0"/>
    <xf numFmtId="0" fontId="163" fillId="75" borderId="0" applyNumberFormat="0" applyBorder="0" applyAlignment="0" applyProtection="0"/>
    <xf numFmtId="0" fontId="61" fillId="27" borderId="0" applyNumberFormat="0" applyBorder="0" applyAlignment="0" applyProtection="0"/>
    <xf numFmtId="0" fontId="164" fillId="75" borderId="0" applyNumberFormat="0" applyBorder="0" applyAlignment="0" applyProtection="0"/>
    <xf numFmtId="0" fontId="164" fillId="75" borderId="0" applyNumberFormat="0" applyBorder="0" applyAlignment="0" applyProtection="0"/>
    <xf numFmtId="0" fontId="165" fillId="75" borderId="0" applyNumberFormat="0" applyBorder="0" applyAlignment="0" applyProtection="0"/>
    <xf numFmtId="0" fontId="169" fillId="27" borderId="0" applyNumberFormat="0" applyBorder="0" applyAlignment="0" applyProtection="0"/>
    <xf numFmtId="0" fontId="61" fillId="27" borderId="0" applyNumberFormat="0" applyBorder="0" applyAlignment="0" applyProtection="0"/>
    <xf numFmtId="0" fontId="170" fillId="2" borderId="0" applyFont="0" applyFill="0" applyBorder="0" applyAlignment="0" applyProtection="0">
      <protection locked="0"/>
    </xf>
    <xf numFmtId="0" fontId="139" fillId="40" borderId="35">
      <alignment horizontal="center" vertical="center"/>
    </xf>
    <xf numFmtId="8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0" fontId="88" fillId="0" borderId="0">
      <alignment horizontal="center" wrapText="1"/>
      <protection locked="0"/>
    </xf>
    <xf numFmtId="0" fontId="9" fillId="0" borderId="0" applyFill="0" applyBorder="0">
      <alignment vertical="center"/>
    </xf>
    <xf numFmtId="0" fontId="11" fillId="0" borderId="36" applyNumberFormat="0" applyFill="0" applyAlignment="0" applyProtection="0"/>
    <xf numFmtId="42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9" fillId="28" borderId="0" applyNumberFormat="0" applyBorder="0" applyAlignment="0" applyProtection="0"/>
    <xf numFmtId="0" fontId="136" fillId="52" borderId="0" applyNumberFormat="0" applyBorder="0" applyAlignment="0" applyProtection="0"/>
    <xf numFmtId="0" fontId="171" fillId="52" borderId="0" applyNumberFormat="0" applyBorder="0" applyAlignment="0" applyProtection="0"/>
    <xf numFmtId="0" fontId="136" fillId="52" borderId="0" applyNumberFormat="0" applyBorder="0" applyAlignment="0" applyProtection="0"/>
    <xf numFmtId="0" fontId="89" fillId="28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55" borderId="0" applyNumberFormat="0" applyBorder="0" applyAlignment="0" applyProtection="0"/>
    <xf numFmtId="0" fontId="9" fillId="77" borderId="0" applyNumberFormat="0" applyFont="0" applyBorder="0" applyAlignment="0"/>
    <xf numFmtId="0" fontId="9" fillId="0" borderId="0"/>
    <xf numFmtId="0" fontId="158" fillId="0" borderId="0"/>
    <xf numFmtId="0" fontId="9" fillId="0" borderId="0"/>
    <xf numFmtId="251" fontId="11" fillId="0" borderId="0" applyFill="0"/>
    <xf numFmtId="251" fontId="11" fillId="0" borderId="0">
      <alignment horizontal="center"/>
    </xf>
    <xf numFmtId="0" fontId="11" fillId="0" borderId="0" applyFill="0">
      <alignment horizontal="center"/>
    </xf>
    <xf numFmtId="251" fontId="173" fillId="0" borderId="31" applyFill="0"/>
    <xf numFmtId="251" fontId="173" fillId="0" borderId="31" applyFill="0"/>
    <xf numFmtId="0" fontId="9" fillId="0" borderId="0" applyFont="0" applyAlignment="0"/>
    <xf numFmtId="0" fontId="174" fillId="0" borderId="0" applyFill="0">
      <alignment vertical="top"/>
    </xf>
    <xf numFmtId="0" fontId="173" fillId="0" borderId="0" applyFill="0">
      <alignment horizontal="left" vertical="top"/>
    </xf>
    <xf numFmtId="251" fontId="63" fillId="0" borderId="5" applyFill="0"/>
    <xf numFmtId="251" fontId="63" fillId="0" borderId="5" applyFill="0"/>
    <xf numFmtId="251" fontId="63" fillId="0" borderId="5" applyFill="0"/>
    <xf numFmtId="251" fontId="63" fillId="0" borderId="5" applyFill="0"/>
    <xf numFmtId="251" fontId="63" fillId="0" borderId="5" applyFill="0"/>
    <xf numFmtId="251" fontId="63" fillId="0" borderId="5" applyFill="0"/>
    <xf numFmtId="0" fontId="9" fillId="0" borderId="0" applyNumberFormat="0" applyFont="0" applyAlignment="0"/>
    <xf numFmtId="0" fontId="174" fillId="0" borderId="0" applyFill="0">
      <alignment wrapText="1"/>
    </xf>
    <xf numFmtId="0" fontId="173" fillId="0" borderId="0" applyFill="0">
      <alignment horizontal="left" vertical="top" wrapText="1"/>
    </xf>
    <xf numFmtId="251" fontId="66" fillId="0" borderId="0" applyFill="0"/>
    <xf numFmtId="0" fontId="175" fillId="0" borderId="0" applyNumberFormat="0" applyFont="0" applyAlignment="0">
      <alignment horizontal="center"/>
    </xf>
    <xf numFmtId="0" fontId="176" fillId="0" borderId="0" applyFill="0">
      <alignment vertical="top" wrapText="1"/>
    </xf>
    <xf numFmtId="0" fontId="63" fillId="0" borderId="0" applyFill="0">
      <alignment horizontal="left" vertical="top" wrapText="1"/>
    </xf>
    <xf numFmtId="251" fontId="9" fillId="0" borderId="0" applyFill="0"/>
    <xf numFmtId="0" fontId="175" fillId="0" borderId="0" applyNumberFormat="0" applyFont="0" applyAlignment="0">
      <alignment horizontal="center"/>
    </xf>
    <xf numFmtId="0" fontId="177" fillId="0" borderId="0" applyFill="0">
      <alignment vertical="center" wrapText="1"/>
    </xf>
    <xf numFmtId="0" fontId="150" fillId="0" borderId="0">
      <alignment horizontal="left" vertical="center" wrapText="1"/>
    </xf>
    <xf numFmtId="251" fontId="62" fillId="0" borderId="0" applyFill="0"/>
    <xf numFmtId="0" fontId="175" fillId="0" borderId="0" applyNumberFormat="0" applyFont="0" applyAlignment="0">
      <alignment horizontal="center"/>
    </xf>
    <xf numFmtId="0" fontId="178" fillId="0" borderId="0" applyFill="0">
      <alignment horizontal="center" vertical="center" wrapText="1"/>
    </xf>
    <xf numFmtId="0" fontId="9" fillId="0" borderId="0" applyFill="0">
      <alignment horizontal="center" vertical="center" wrapText="1"/>
    </xf>
    <xf numFmtId="251" fontId="179" fillId="0" borderId="0" applyFill="0"/>
    <xf numFmtId="0" fontId="175" fillId="0" borderId="0" applyNumberFormat="0" applyFont="0" applyAlignment="0">
      <alignment horizontal="center"/>
    </xf>
    <xf numFmtId="0" fontId="180" fillId="0" borderId="0" applyFill="0">
      <alignment horizontal="center" vertical="center" wrapText="1"/>
    </xf>
    <xf numFmtId="0" fontId="181" fillId="0" borderId="0" applyFill="0">
      <alignment horizontal="center" vertical="center" wrapText="1"/>
    </xf>
    <xf numFmtId="251" fontId="182" fillId="0" borderId="0" applyFill="0"/>
    <xf numFmtId="0" fontId="175" fillId="0" borderId="0" applyNumberFormat="0" applyFont="0" applyAlignment="0">
      <alignment horizontal="center"/>
    </xf>
    <xf numFmtId="0" fontId="183" fillId="0" borderId="0">
      <alignment horizontal="center" wrapText="1"/>
    </xf>
    <xf numFmtId="0" fontId="179" fillId="0" borderId="0" applyFill="0">
      <alignment horizontal="center" wrapText="1"/>
    </xf>
    <xf numFmtId="0" fontId="9" fillId="0" borderId="0" applyFill="0" applyBorder="0" applyAlignment="0"/>
    <xf numFmtId="252" fontId="9" fillId="0" borderId="0" applyFill="0" applyBorder="0" applyAlignment="0"/>
    <xf numFmtId="0" fontId="57" fillId="0" borderId="0" applyFill="0" applyBorder="0" applyAlignment="0"/>
    <xf numFmtId="253" fontId="72" fillId="0" borderId="0" applyFill="0" applyBorder="0" applyAlignment="0"/>
    <xf numFmtId="254" fontId="9" fillId="0" borderId="0" applyFill="0" applyBorder="0" applyAlignment="0"/>
    <xf numFmtId="255" fontId="72" fillId="0" borderId="0" applyFill="0" applyBorder="0" applyAlignment="0"/>
    <xf numFmtId="256" fontId="9" fillId="0" borderId="0" applyFill="0" applyBorder="0" applyAlignment="0"/>
    <xf numFmtId="257" fontId="72" fillId="0" borderId="0" applyFill="0" applyBorder="0" applyAlignment="0"/>
    <xf numFmtId="258" fontId="9" fillId="0" borderId="0" applyFill="0" applyBorder="0" applyAlignment="0"/>
    <xf numFmtId="259" fontId="72" fillId="0" borderId="0" applyFill="0" applyBorder="0" applyAlignment="0"/>
    <xf numFmtId="260" fontId="9" fillId="0" borderId="0" applyFill="0" applyBorder="0" applyAlignment="0"/>
    <xf numFmtId="261" fontId="9" fillId="0" borderId="0" applyFill="0" applyBorder="0" applyAlignment="0"/>
    <xf numFmtId="262" fontId="72" fillId="0" borderId="0" applyFill="0" applyBorder="0" applyAlignment="0"/>
    <xf numFmtId="263" fontId="62" fillId="0" borderId="0" applyFill="0" applyBorder="0" applyAlignment="0"/>
    <xf numFmtId="253" fontId="72" fillId="0" borderId="0" applyFill="0" applyBorder="0" applyAlignment="0"/>
    <xf numFmtId="254" fontId="9" fillId="0" borderId="0" applyFill="0" applyBorder="0" applyAlignment="0"/>
    <xf numFmtId="0" fontId="90" fillId="29" borderId="8" applyNumberFormat="0" applyAlignment="0" applyProtection="0"/>
    <xf numFmtId="0" fontId="184" fillId="66" borderId="37" applyNumberFormat="0" applyAlignment="0" applyProtection="0"/>
    <xf numFmtId="0" fontId="184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4" fillId="66" borderId="37" applyNumberFormat="0" applyAlignment="0" applyProtection="0"/>
    <xf numFmtId="0" fontId="184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4" fillId="66" borderId="37" applyNumberFormat="0" applyAlignment="0" applyProtection="0"/>
    <xf numFmtId="0" fontId="184" fillId="66" borderId="37" applyNumberFormat="0" applyAlignment="0" applyProtection="0"/>
    <xf numFmtId="0" fontId="184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4" fillId="66" borderId="37" applyNumberFormat="0" applyAlignment="0" applyProtection="0"/>
    <xf numFmtId="0" fontId="184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4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90" fillId="29" borderId="8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51" borderId="37" applyNumberFormat="0" applyAlignment="0" applyProtection="0"/>
    <xf numFmtId="0" fontId="185" fillId="51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51" borderId="37" applyNumberFormat="0" applyAlignment="0" applyProtection="0"/>
    <xf numFmtId="0" fontId="185" fillId="51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51" borderId="37" applyNumberFormat="0" applyAlignment="0" applyProtection="0"/>
    <xf numFmtId="0" fontId="185" fillId="51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51" borderId="37" applyNumberFormat="0" applyAlignment="0" applyProtection="0"/>
    <xf numFmtId="0" fontId="185" fillId="51" borderId="37" applyNumberFormat="0" applyAlignment="0" applyProtection="0"/>
    <xf numFmtId="0" fontId="185" fillId="51" borderId="37" applyNumberFormat="0" applyAlignment="0" applyProtection="0"/>
    <xf numFmtId="0" fontId="185" fillId="51" borderId="37" applyNumberFormat="0" applyAlignment="0" applyProtection="0"/>
    <xf numFmtId="0" fontId="185" fillId="51" borderId="37" applyNumberFormat="0" applyAlignment="0" applyProtection="0"/>
    <xf numFmtId="0" fontId="185" fillId="51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6" fillId="81" borderId="38" applyNumberFormat="0" applyAlignment="0" applyProtection="0"/>
    <xf numFmtId="0" fontId="186" fillId="81" borderId="38" applyNumberFormat="0" applyAlignment="0" applyProtection="0"/>
    <xf numFmtId="0" fontId="187" fillId="0" borderId="39" applyNumberFormat="0" applyFill="0" applyAlignment="0" applyProtection="0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264" fontId="11" fillId="0" borderId="7" applyNumberFormat="0" applyFill="0" applyBorder="0" applyAlignment="0" applyProtection="0">
      <protection locked="0"/>
    </xf>
    <xf numFmtId="0" fontId="60" fillId="30" borderId="9" applyNumberFormat="0" applyAlignment="0" applyProtection="0"/>
    <xf numFmtId="0" fontId="188" fillId="81" borderId="38" applyNumberFormat="0" applyAlignment="0" applyProtection="0"/>
    <xf numFmtId="0" fontId="188" fillId="81" borderId="38" applyNumberFormat="0" applyAlignment="0" applyProtection="0"/>
    <xf numFmtId="0" fontId="186" fillId="81" borderId="38" applyNumberFormat="0" applyAlignment="0" applyProtection="0"/>
    <xf numFmtId="0" fontId="188" fillId="81" borderId="38" applyNumberFormat="0" applyAlignment="0" applyProtection="0"/>
    <xf numFmtId="0" fontId="188" fillId="81" borderId="38" applyNumberFormat="0" applyAlignment="0" applyProtection="0"/>
    <xf numFmtId="0" fontId="60" fillId="30" borderId="9" applyNumberFormat="0" applyAlignment="0" applyProtection="0"/>
    <xf numFmtId="0" fontId="186" fillId="81" borderId="38" applyNumberFormat="0" applyAlignment="0" applyProtection="0"/>
    <xf numFmtId="0" fontId="186" fillId="81" borderId="38" applyNumberFormat="0" applyAlignment="0" applyProtection="0"/>
    <xf numFmtId="0" fontId="186" fillId="81" borderId="38" applyNumberFormat="0" applyAlignment="0" applyProtection="0"/>
    <xf numFmtId="0" fontId="186" fillId="81" borderId="38" applyNumberFormat="0" applyAlignment="0" applyProtection="0"/>
    <xf numFmtId="0" fontId="189" fillId="81" borderId="38" applyNumberFormat="0" applyAlignment="0" applyProtection="0"/>
    <xf numFmtId="0" fontId="189" fillId="81" borderId="38" applyNumberFormat="0" applyAlignment="0" applyProtection="0"/>
    <xf numFmtId="0" fontId="190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212" fontId="191" fillId="0" borderId="0"/>
    <xf numFmtId="265" fontId="192" fillId="0" borderId="0" applyFill="0" applyBorder="0" applyAlignment="0" applyProtection="0"/>
    <xf numFmtId="40" fontId="192" fillId="0" borderId="0" applyFill="0" applyBorder="0" applyAlignment="0" applyProtection="0"/>
    <xf numFmtId="266" fontId="96" fillId="82" borderId="0" applyFill="0" applyBorder="0" applyAlignment="0">
      <alignment vertical="top"/>
    </xf>
    <xf numFmtId="267" fontId="96" fillId="0" borderId="0" applyFill="0" applyBorder="0" applyAlignment="0" applyProtection="0"/>
    <xf numFmtId="41" fontId="4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9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265" fontId="88" fillId="0" borderId="0" applyFont="0" applyFill="0" applyBorder="0" applyAlignment="0" applyProtection="0"/>
    <xf numFmtId="269" fontId="193" fillId="0" borderId="0" applyFont="0" applyFill="0" applyBorder="0" applyAlignment="0" applyProtection="0">
      <alignment horizontal="center"/>
    </xf>
    <xf numFmtId="21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181" fontId="84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6" fillId="0" borderId="0" applyFont="0" applyFill="0" applyBorder="0" applyAlignment="0" applyProtection="0"/>
    <xf numFmtId="270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194" fillId="0" borderId="0" applyFont="0" applyFill="0" applyBorder="0" applyAlignment="0" applyProtection="0"/>
    <xf numFmtId="181" fontId="84" fillId="0" borderId="0" applyFont="0" applyFill="0" applyBorder="0" applyAlignment="0" applyProtection="0">
      <alignment vertical="center"/>
    </xf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1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3" fillId="0" borderId="0" applyFont="0" applyFill="0" applyBorder="0" applyAlignment="0" applyProtection="0"/>
    <xf numFmtId="213" fontId="92" fillId="0" borderId="0" applyFont="0" applyFill="0" applyBorder="0" applyAlignment="0" applyProtection="0"/>
    <xf numFmtId="271" fontId="2" fillId="0" borderId="0" applyFont="0" applyFill="0" applyBorder="0" applyAlignment="0" applyProtection="0"/>
    <xf numFmtId="271" fontId="2" fillId="0" borderId="0" applyFont="0" applyFill="0" applyBorder="0" applyAlignment="0" applyProtection="0"/>
    <xf numFmtId="181" fontId="84" fillId="0" borderId="0" applyFont="0" applyFill="0" applyBorder="0" applyAlignment="0" applyProtection="0">
      <alignment vertical="center"/>
    </xf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84" fillId="0" borderId="0" applyFont="0" applyFill="0" applyBorder="0" applyAlignment="0" applyProtection="0">
      <alignment vertical="center"/>
    </xf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6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84" fillId="0" borderId="0" applyFont="0" applyFill="0" applyBorder="0" applyAlignment="0" applyProtection="0">
      <alignment vertical="center"/>
    </xf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181" fontId="84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56" fillId="0" borderId="0" applyFont="0" applyFill="0" applyBorder="0" applyAlignment="0" applyProtection="0"/>
    <xf numFmtId="181" fontId="84" fillId="0" borderId="0" applyFont="0" applyFill="0" applyBorder="0" applyAlignment="0" applyProtection="0">
      <alignment vertical="center"/>
    </xf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272" fontId="84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93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>
      <alignment vertical="center"/>
    </xf>
    <xf numFmtId="214" fontId="7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8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8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22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95" fillId="0" borderId="0" applyFont="0" applyFill="0" applyBorder="0" applyAlignment="0" applyProtection="0"/>
    <xf numFmtId="43" fontId="93" fillId="0" borderId="0" applyFont="0" applyFill="0" applyBorder="0" applyAlignment="0" applyProtection="0"/>
    <xf numFmtId="274" fontId="1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274" fontId="19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>
      <alignment vertical="center"/>
    </xf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98" fillId="0" borderId="0" applyFont="0" applyFill="0" applyBorder="0" applyAlignment="0" applyProtection="0">
      <alignment vertical="center"/>
    </xf>
    <xf numFmtId="43" fontId="198" fillId="0" borderId="0" applyFont="0" applyFill="0" applyBorder="0" applyAlignment="0" applyProtection="0">
      <alignment vertical="center"/>
    </xf>
    <xf numFmtId="43" fontId="160" fillId="0" borderId="0" applyFont="0" applyFill="0" applyBorder="0" applyAlignment="0" applyProtection="0"/>
    <xf numFmtId="272" fontId="84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271" fontId="200" fillId="0" borderId="0" applyFont="0" applyFill="0" applyBorder="0" applyAlignment="0" applyProtection="0"/>
    <xf numFmtId="27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271" fontId="20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274" fontId="199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271" fontId="2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75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119" fillId="0" borderId="0" applyFont="0" applyFill="0" applyBorder="0" applyAlignment="0" applyProtection="0"/>
    <xf numFmtId="40" fontId="1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quotePrefix="1">
      <protection locked="0"/>
    </xf>
    <xf numFmtId="43" fontId="9" fillId="0" borderId="0" quotePrefix="1">
      <protection locked="0"/>
    </xf>
    <xf numFmtId="43" fontId="7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0" fontId="95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6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181" fontId="84" fillId="0" borderId="0" applyFont="0" applyFill="0" applyBorder="0" applyAlignment="0" applyProtection="0">
      <alignment vertical="center"/>
    </xf>
    <xf numFmtId="43" fontId="5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4" fillId="0" borderId="0" applyFont="0" applyFill="0" applyBorder="0" applyAlignment="0" applyProtection="0"/>
    <xf numFmtId="178" fontId="75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4" fillId="0" borderId="0" applyFont="0" applyFill="0" applyBorder="0" applyAlignment="0" applyProtection="0"/>
    <xf numFmtId="213" fontId="92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181" fontId="84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6" fillId="0" borderId="0"/>
    <xf numFmtId="0" fontId="96" fillId="0" borderId="0"/>
    <xf numFmtId="166" fontId="10" fillId="0" borderId="0"/>
    <xf numFmtId="0" fontId="75" fillId="0" borderId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0" fontId="204" fillId="0" borderId="0" applyFont="0" applyFill="0" applyBorder="0" applyAlignment="0" applyProtection="0"/>
    <xf numFmtId="0" fontId="205" fillId="0" borderId="0"/>
    <xf numFmtId="0" fontId="206" fillId="0" borderId="0"/>
    <xf numFmtId="3" fontId="80" fillId="0" borderId="0" applyFont="0" applyFill="0" applyBorder="0" applyAlignment="0" applyProtection="0"/>
    <xf numFmtId="3" fontId="80" fillId="0" borderId="0" applyFont="0" applyFill="0" applyBorder="0" applyAlignment="0" applyProtection="0"/>
    <xf numFmtId="3" fontId="80" fillId="0" borderId="0" applyFont="0" applyFill="0" applyBorder="0" applyAlignment="0" applyProtection="0"/>
    <xf numFmtId="3" fontId="80" fillId="0" borderId="0" applyFont="0" applyFill="0" applyBorder="0" applyAlignment="0" applyProtection="0"/>
    <xf numFmtId="3" fontId="80" fillId="0" borderId="0" applyFont="0" applyFill="0" applyBorder="0" applyAlignment="0" applyProtection="0"/>
    <xf numFmtId="3" fontId="80" fillId="0" borderId="0" applyFont="0" applyFill="0" applyBorder="0" applyAlignment="0" applyProtection="0"/>
    <xf numFmtId="3" fontId="80" fillId="0" borderId="0" applyFont="0" applyFill="0" applyBorder="0" applyAlignment="0" applyProtection="0"/>
    <xf numFmtId="3" fontId="80" fillId="0" borderId="0" applyFont="0" applyFill="0" applyBorder="0" applyAlignment="0" applyProtection="0"/>
    <xf numFmtId="3" fontId="80" fillId="0" borderId="0" applyFont="0" applyFill="0" applyBorder="0" applyAlignment="0" applyProtection="0"/>
    <xf numFmtId="3" fontId="80" fillId="0" borderId="0" applyFont="0" applyFill="0" applyBorder="0" applyAlignment="0" applyProtection="0"/>
    <xf numFmtId="3" fontId="9" fillId="0" borderId="0" applyFill="0" applyBorder="0" applyAlignment="0" applyProtection="0"/>
    <xf numFmtId="3" fontId="80" fillId="0" borderId="0" applyFont="0" applyFill="0" applyBorder="0" applyAlignment="0" applyProtection="0"/>
    <xf numFmtId="3" fontId="9" fillId="0" borderId="0" applyFill="0" applyBorder="0" applyAlignment="0" applyProtection="0"/>
    <xf numFmtId="3" fontId="9" fillId="0" borderId="0" applyFill="0" applyBorder="0" applyAlignment="0" applyProtection="0"/>
    <xf numFmtId="3" fontId="80" fillId="0" borderId="0" applyFont="0" applyFill="0" applyBorder="0" applyAlignment="0" applyProtection="0"/>
    <xf numFmtId="3" fontId="80" fillId="0" borderId="0" applyFont="0" applyFill="0" applyBorder="0" applyAlignment="0" applyProtection="0"/>
    <xf numFmtId="3" fontId="80" fillId="0" borderId="0" applyFont="0" applyFill="0" applyBorder="0" applyAlignment="0" applyProtection="0"/>
    <xf numFmtId="3" fontId="80" fillId="0" borderId="0" applyFont="0" applyFill="0" applyBorder="0" applyAlignment="0" applyProtection="0"/>
    <xf numFmtId="3" fontId="80" fillId="0" borderId="0" applyFont="0" applyFill="0" applyBorder="0" applyAlignment="0" applyProtection="0"/>
    <xf numFmtId="3" fontId="80" fillId="0" borderId="0" applyFont="0" applyFill="0" applyBorder="0" applyAlignment="0" applyProtection="0"/>
    <xf numFmtId="3" fontId="80" fillId="0" borderId="0" applyFont="0" applyFill="0" applyBorder="0" applyAlignment="0" applyProtection="0"/>
    <xf numFmtId="3" fontId="9" fillId="0" borderId="0" applyFill="0" applyBorder="0" applyAlignment="0" applyProtection="0"/>
    <xf numFmtId="0" fontId="205" fillId="0" borderId="0"/>
    <xf numFmtId="0" fontId="206" fillId="0" borderId="0"/>
    <xf numFmtId="0" fontId="207" fillId="0" borderId="0" applyNumberFormat="0" applyAlignment="0">
      <alignment horizontal="left"/>
    </xf>
    <xf numFmtId="0" fontId="208" fillId="0" borderId="0">
      <alignment horizontal="left"/>
    </xf>
    <xf numFmtId="0" fontId="209" fillId="0" borderId="0"/>
    <xf numFmtId="0" fontId="210" fillId="0" borderId="0">
      <alignment horizontal="left"/>
    </xf>
    <xf numFmtId="0" fontId="211" fillId="0" borderId="0"/>
    <xf numFmtId="0" fontId="211" fillId="0" borderId="0"/>
    <xf numFmtId="276" fontId="88" fillId="0" borderId="0" applyFont="0" applyFill="0" applyBorder="0" applyAlignment="0" applyProtection="0">
      <protection locked="0"/>
    </xf>
    <xf numFmtId="277" fontId="88" fillId="0" borderId="0" applyFont="0" applyFill="0" applyBorder="0" applyAlignment="0" applyProtection="0">
      <protection locked="0"/>
    </xf>
    <xf numFmtId="278" fontId="74" fillId="0" borderId="24"/>
    <xf numFmtId="279" fontId="96" fillId="82" borderId="17" applyFill="0" applyBorder="0" applyAlignment="0">
      <alignment horizontal="right"/>
    </xf>
    <xf numFmtId="279" fontId="96" fillId="82" borderId="17" applyFill="0" applyBorder="0" applyAlignment="0">
      <alignment horizontal="right"/>
    </xf>
    <xf numFmtId="279" fontId="96" fillId="82" borderId="17" applyFill="0" applyBorder="0" applyAlignment="0">
      <alignment horizontal="right"/>
    </xf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9" fillId="0" borderId="0"/>
    <xf numFmtId="179" fontId="4" fillId="0" borderId="0" applyFont="0" applyFill="0" applyBorder="0" applyAlignment="0" applyProtection="0"/>
    <xf numFmtId="280" fontId="212" fillId="0" borderId="40" applyBorder="0"/>
    <xf numFmtId="253" fontId="72" fillId="0" borderId="0" applyFont="0" applyFill="0" applyBorder="0" applyAlignment="0" applyProtection="0"/>
    <xf numFmtId="254" fontId="9" fillId="0" borderId="0" applyFont="0" applyFill="0" applyBorder="0" applyAlignment="0" applyProtection="0"/>
    <xf numFmtId="281" fontId="10" fillId="0" borderId="0" applyFont="0" applyFill="0" applyBorder="0" applyAlignment="0" applyProtection="0"/>
    <xf numFmtId="282" fontId="88" fillId="0" borderId="0" applyFont="0" applyFill="0" applyBorder="0" applyAlignment="0" applyProtection="0"/>
    <xf numFmtId="283" fontId="9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284" fontId="9" fillId="0" borderId="0" applyFont="0" applyFill="0" applyBorder="0" applyAlignment="0" applyProtection="0"/>
    <xf numFmtId="284" fontId="9" fillId="0" borderId="0" applyFont="0" applyFill="0" applyBorder="0" applyAlignment="0" applyProtection="0"/>
    <xf numFmtId="250" fontId="167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284" fontId="194" fillId="0" borderId="0" applyFont="0" applyFill="0" applyBorder="0" applyAlignment="0" applyProtection="0"/>
    <xf numFmtId="210" fontId="9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284" fontId="9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284" fontId="9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210" fontId="198" fillId="0" borderId="0" applyFont="0" applyFill="0" applyBorder="0" applyAlignment="0" applyProtection="0">
      <alignment vertical="center"/>
    </xf>
    <xf numFmtId="210" fontId="9" fillId="0" borderId="0" applyFont="0" applyFill="0" applyBorder="0" applyAlignment="0" applyProtection="0"/>
    <xf numFmtId="180" fontId="93" fillId="0" borderId="0" applyFont="0" applyFill="0" applyBorder="0" applyAlignment="0" applyProtection="0"/>
    <xf numFmtId="186" fontId="9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210" fontId="9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207" fontId="9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210" fontId="9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210" fontId="194" fillId="0" borderId="0" applyFont="0" applyFill="0" applyBorder="0" applyAlignment="0" applyProtection="0"/>
    <xf numFmtId="210" fontId="9" fillId="0" borderId="0" applyFont="0" applyFill="0" applyBorder="0" applyAlignment="0" applyProtection="0"/>
    <xf numFmtId="180" fontId="93" fillId="0" borderId="0" applyFont="0" applyFill="0" applyBorder="0" applyAlignment="0" applyProtection="0"/>
    <xf numFmtId="207" fontId="9" fillId="0" borderId="0" applyFont="0" applyFill="0" applyBorder="0" applyAlignment="0" applyProtection="0"/>
    <xf numFmtId="180" fontId="93" fillId="0" borderId="0" applyFont="0" applyFill="0" applyBorder="0" applyAlignment="0" applyProtection="0"/>
    <xf numFmtId="180" fontId="93" fillId="0" borderId="0" applyFont="0" applyFill="0" applyBorder="0" applyAlignment="0" applyProtection="0"/>
    <xf numFmtId="209" fontId="9" fillId="0" borderId="0" applyFont="0" applyFill="0" applyBorder="0" applyAlignment="0" applyProtection="0"/>
    <xf numFmtId="180" fontId="9" fillId="0" borderId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180" fontId="9" fillId="0" borderId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02" fillId="0" borderId="0" applyFont="0" applyFill="0" applyBorder="0" applyAlignment="0" applyProtection="0"/>
    <xf numFmtId="210" fontId="20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38" fontId="213" fillId="0" borderId="2" applyBorder="0"/>
    <xf numFmtId="285" fontId="9" fillId="0" borderId="0">
      <protection locked="0"/>
    </xf>
    <xf numFmtId="286" fontId="7" fillId="0" borderId="0" applyFont="0" applyFill="0" applyBorder="0" applyAlignment="0" applyProtection="0"/>
    <xf numFmtId="206" fontId="9" fillId="0" borderId="0" applyFill="0" applyBorder="0" applyAlignment="0" applyProtection="0"/>
    <xf numFmtId="174" fontId="76" fillId="0" borderId="0" applyFont="0" applyFill="0" applyBorder="0" applyAlignment="0" applyProtection="0"/>
    <xf numFmtId="218" fontId="80" fillId="0" borderId="0" applyFont="0" applyFill="0" applyBorder="0" applyAlignment="0" applyProtection="0"/>
    <xf numFmtId="206" fontId="9" fillId="0" borderId="0" applyFill="0" applyBorder="0" applyAlignment="0" applyProtection="0"/>
    <xf numFmtId="219" fontId="92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217" fontId="8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206" fontId="9" fillId="0" borderId="0" applyFill="0" applyBorder="0" applyAlignment="0" applyProtection="0"/>
    <xf numFmtId="172" fontId="96" fillId="0" borderId="0"/>
    <xf numFmtId="172" fontId="96" fillId="0" borderId="0"/>
    <xf numFmtId="171" fontId="8" fillId="0" borderId="0"/>
    <xf numFmtId="172" fontId="75" fillId="0" borderId="0"/>
    <xf numFmtId="287" fontId="214" fillId="0" borderId="0" applyFill="0" applyBorder="0" applyProtection="0"/>
    <xf numFmtId="0" fontId="64" fillId="2" borderId="0" applyNumberFormat="0" applyFont="0" applyFill="0" applyBorder="0" applyProtection="0">
      <alignment horizontal="left"/>
    </xf>
    <xf numFmtId="0" fontId="99" fillId="0" borderId="28"/>
    <xf numFmtId="282" fontId="215" fillId="0" borderId="0" applyNumberFormat="0" applyFill="0" applyBorder="0" applyAlignment="0"/>
    <xf numFmtId="288" fontId="9" fillId="0" borderId="0" applyFill="0" applyBorder="0" applyAlignment="0" applyProtection="0"/>
    <xf numFmtId="0" fontId="80" fillId="0" borderId="0" applyFont="0" applyFill="0" applyBorder="0" applyAlignment="0" applyProtection="0"/>
    <xf numFmtId="288" fontId="9" fillId="0" borderId="0" applyFill="0" applyBorder="0" applyAlignment="0" applyProtection="0"/>
    <xf numFmtId="288" fontId="9" fillId="0" borderId="0" applyFill="0" applyBorder="0" applyAlignment="0" applyProtection="0"/>
    <xf numFmtId="15" fontId="11" fillId="0" borderId="0" applyBorder="0">
      <alignment horizontal="center" vertical="center"/>
    </xf>
    <xf numFmtId="15" fontId="11" fillId="0" borderId="0" applyBorder="0">
      <alignment vertical="center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16" fillId="0" borderId="0">
      <protection locked="0"/>
    </xf>
    <xf numFmtId="0" fontId="217" fillId="83" borderId="41">
      <alignment horizontal="left" vertical="center" wrapText="1"/>
    </xf>
    <xf numFmtId="193" fontId="8" fillId="0" borderId="0"/>
    <xf numFmtId="193" fontId="8" fillId="0" borderId="0"/>
    <xf numFmtId="172" fontId="8" fillId="0" borderId="0"/>
    <xf numFmtId="193" fontId="7" fillId="0" borderId="0"/>
    <xf numFmtId="289" fontId="218" fillId="0" borderId="0" applyFont="0" applyFill="0" applyBorder="0" applyAlignment="0" applyProtection="0"/>
    <xf numFmtId="289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89" fontId="218" fillId="0" borderId="0" applyFont="0" applyFill="0" applyBorder="0" applyAlignment="0" applyProtection="0"/>
    <xf numFmtId="289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0" fontId="219" fillId="0" borderId="0" applyNumberFormat="0" applyFill="0" applyBorder="0" applyAlignment="0" applyProtection="0"/>
    <xf numFmtId="0" fontId="220" fillId="84" borderId="0" applyNumberFormat="0" applyBorder="0" applyAlignment="0" applyProtection="0"/>
    <xf numFmtId="0" fontId="220" fillId="85" borderId="0" applyNumberFormat="0" applyBorder="0" applyAlignment="0" applyProtection="0"/>
    <xf numFmtId="0" fontId="220" fillId="86" borderId="0" applyNumberFormat="0" applyBorder="0" applyAlignment="0" applyProtection="0"/>
    <xf numFmtId="0" fontId="221" fillId="0" borderId="0">
      <protection locked="0"/>
    </xf>
    <xf numFmtId="0" fontId="221" fillId="0" borderId="0">
      <protection locked="0"/>
    </xf>
    <xf numFmtId="0" fontId="164" fillId="70" borderId="0" applyNumberFormat="0" applyBorder="0" applyAlignment="0" applyProtection="0"/>
    <xf numFmtId="0" fontId="164" fillId="74" borderId="0" applyNumberFormat="0" applyBorder="0" applyAlignment="0" applyProtection="0"/>
    <xf numFmtId="0" fontId="164" fillId="77" borderId="0" applyNumberFormat="0" applyBorder="0" applyAlignment="0" applyProtection="0"/>
    <xf numFmtId="0" fontId="164" fillId="65" borderId="0" applyNumberFormat="0" applyBorder="0" applyAlignment="0" applyProtection="0"/>
    <xf numFmtId="0" fontId="164" fillId="64" borderId="0" applyNumberFormat="0" applyBorder="0" applyAlignment="0" applyProtection="0"/>
    <xf numFmtId="0" fontId="164" fillId="75" borderId="0" applyNumberFormat="0" applyBorder="0" applyAlignment="0" applyProtection="0"/>
    <xf numFmtId="261" fontId="9" fillId="0" borderId="0" applyFill="0" applyBorder="0" applyAlignment="0"/>
    <xf numFmtId="253" fontId="72" fillId="0" borderId="0" applyFill="0" applyBorder="0" applyAlignment="0"/>
    <xf numFmtId="254" fontId="9" fillId="0" borderId="0" applyFill="0" applyBorder="0" applyAlignment="0"/>
    <xf numFmtId="261" fontId="9" fillId="0" borderId="0" applyFill="0" applyBorder="0" applyAlignment="0"/>
    <xf numFmtId="262" fontId="72" fillId="0" borderId="0" applyFill="0" applyBorder="0" applyAlignment="0"/>
    <xf numFmtId="263" fontId="62" fillId="0" borderId="0" applyFill="0" applyBorder="0" applyAlignment="0"/>
    <xf numFmtId="253" fontId="72" fillId="0" borderId="0" applyFill="0" applyBorder="0" applyAlignment="0"/>
    <xf numFmtId="254" fontId="9" fillId="0" borderId="0" applyFill="0" applyBorder="0" applyAlignment="0"/>
    <xf numFmtId="0" fontId="222" fillId="0" borderId="0" applyNumberFormat="0" applyAlignment="0">
      <alignment horizontal="left"/>
    </xf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220" fontId="70" fillId="0" borderId="0" applyFont="0" applyFill="0" applyBorder="0" applyAlignment="0" applyProtection="0"/>
    <xf numFmtId="290" fontId="9" fillId="0" borderId="0" applyFont="0" applyFill="0" applyBorder="0" applyAlignment="0" applyProtection="0"/>
    <xf numFmtId="290" fontId="70" fillId="0" borderId="0"/>
    <xf numFmtId="290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173" fontId="9" fillId="0" borderId="0">
      <protection locked="0"/>
    </xf>
    <xf numFmtId="173" fontId="9" fillId="0" borderId="0">
      <protection locked="0"/>
    </xf>
    <xf numFmtId="173" fontId="9" fillId="0" borderId="0">
      <protection locked="0"/>
    </xf>
    <xf numFmtId="173" fontId="9" fillId="0" borderId="0">
      <protection locked="0"/>
    </xf>
    <xf numFmtId="173" fontId="9" fillId="0" borderId="0">
      <protection locked="0"/>
    </xf>
    <xf numFmtId="173" fontId="9" fillId="0" borderId="0">
      <protection locked="0"/>
    </xf>
    <xf numFmtId="173" fontId="9" fillId="0" borderId="0">
      <protection locked="0"/>
    </xf>
    <xf numFmtId="173" fontId="9" fillId="0" borderId="0">
      <protection locked="0"/>
    </xf>
    <xf numFmtId="173" fontId="9" fillId="0" borderId="0">
      <protection locked="0"/>
    </xf>
    <xf numFmtId="173" fontId="9" fillId="0" borderId="0">
      <protection locked="0"/>
    </xf>
    <xf numFmtId="173" fontId="9" fillId="0" borderId="0">
      <protection locked="0"/>
    </xf>
    <xf numFmtId="173" fontId="9" fillId="0" borderId="0">
      <protection locked="0"/>
    </xf>
    <xf numFmtId="173" fontId="9" fillId="0" borderId="0">
      <protection locked="0"/>
    </xf>
    <xf numFmtId="173" fontId="9" fillId="0" borderId="0">
      <protection locked="0"/>
    </xf>
    <xf numFmtId="173" fontId="9" fillId="0" borderId="0">
      <protection locked="0"/>
    </xf>
    <xf numFmtId="173" fontId="9" fillId="0" borderId="0">
      <protection locked="0"/>
    </xf>
    <xf numFmtId="173" fontId="9" fillId="0" borderId="0">
      <protection locked="0"/>
    </xf>
    <xf numFmtId="173" fontId="9" fillId="0" borderId="0">
      <protection locked="0"/>
    </xf>
    <xf numFmtId="173" fontId="9" fillId="0" borderId="0">
      <protection locked="0"/>
    </xf>
    <xf numFmtId="173" fontId="9" fillId="0" borderId="0">
      <protection locked="0"/>
    </xf>
    <xf numFmtId="173" fontId="9" fillId="0" borderId="0">
      <protection locked="0"/>
    </xf>
    <xf numFmtId="173" fontId="9" fillId="0" borderId="0">
      <protection locked="0"/>
    </xf>
    <xf numFmtId="173" fontId="9" fillId="0" borderId="0">
      <protection locked="0"/>
    </xf>
    <xf numFmtId="173" fontId="9" fillId="0" borderId="0">
      <protection locked="0"/>
    </xf>
    <xf numFmtId="173" fontId="9" fillId="0" borderId="0">
      <protection locked="0"/>
    </xf>
    <xf numFmtId="173" fontId="9" fillId="0" borderId="0">
      <protection locked="0"/>
    </xf>
    <xf numFmtId="173" fontId="9" fillId="0" borderId="0">
      <protection locked="0"/>
    </xf>
    <xf numFmtId="173" fontId="9" fillId="0" borderId="0">
      <protection locked="0"/>
    </xf>
    <xf numFmtId="173" fontId="9" fillId="0" borderId="0">
      <protection locked="0"/>
    </xf>
    <xf numFmtId="173" fontId="9" fillId="0" borderId="0">
      <protection locked="0"/>
    </xf>
    <xf numFmtId="173" fontId="9" fillId="0" borderId="0">
      <protection locked="0"/>
    </xf>
    <xf numFmtId="173" fontId="9" fillId="0" borderId="0">
      <protection locked="0"/>
    </xf>
    <xf numFmtId="173" fontId="9" fillId="0" borderId="0">
      <protection locked="0"/>
    </xf>
    <xf numFmtId="0" fontId="226" fillId="0" borderId="0"/>
    <xf numFmtId="173" fontId="9" fillId="0" borderId="0">
      <protection locked="0"/>
    </xf>
    <xf numFmtId="173" fontId="9" fillId="0" borderId="0">
      <protection locked="0"/>
    </xf>
    <xf numFmtId="173" fontId="9" fillId="0" borderId="0">
      <protection locked="0"/>
    </xf>
    <xf numFmtId="173" fontId="9" fillId="0" borderId="0">
      <protection locked="0"/>
    </xf>
    <xf numFmtId="173" fontId="9" fillId="0" borderId="0">
      <protection locked="0"/>
    </xf>
    <xf numFmtId="173" fontId="9" fillId="0" borderId="0">
      <protection locked="0"/>
    </xf>
    <xf numFmtId="173" fontId="9" fillId="0" borderId="0">
      <protection locked="0"/>
    </xf>
    <xf numFmtId="291" fontId="227" fillId="0" borderId="0">
      <protection locked="0"/>
    </xf>
    <xf numFmtId="173" fontId="9" fillId="0" borderId="0">
      <protection locked="0"/>
    </xf>
    <xf numFmtId="173" fontId="9" fillId="0" borderId="0">
      <protection locked="0"/>
    </xf>
    <xf numFmtId="173" fontId="9" fillId="0" borderId="0">
      <protection locked="0"/>
    </xf>
    <xf numFmtId="173" fontId="9" fillId="0" borderId="0">
      <protection locked="0"/>
    </xf>
    <xf numFmtId="173" fontId="9" fillId="0" borderId="0">
      <protection locked="0"/>
    </xf>
    <xf numFmtId="173" fontId="9" fillId="0" borderId="0">
      <protection locked="0"/>
    </xf>
    <xf numFmtId="173" fontId="9" fillId="0" borderId="0">
      <protection locked="0"/>
    </xf>
    <xf numFmtId="173" fontId="9" fillId="0" borderId="0">
      <protection locked="0"/>
    </xf>
    <xf numFmtId="173" fontId="9" fillId="0" borderId="0">
      <protection locked="0"/>
    </xf>
    <xf numFmtId="0" fontId="228" fillId="0" borderId="0"/>
    <xf numFmtId="173" fontId="9" fillId="0" borderId="0">
      <protection locked="0"/>
    </xf>
    <xf numFmtId="173" fontId="9" fillId="0" borderId="0">
      <protection locked="0"/>
    </xf>
    <xf numFmtId="173" fontId="9" fillId="0" borderId="0">
      <protection locked="0"/>
    </xf>
    <xf numFmtId="173" fontId="9" fillId="0" borderId="0">
      <protection locked="0"/>
    </xf>
    <xf numFmtId="173" fontId="9" fillId="0" borderId="0">
      <protection locked="0"/>
    </xf>
    <xf numFmtId="173" fontId="9" fillId="0" borderId="0">
      <protection locked="0"/>
    </xf>
    <xf numFmtId="173" fontId="9" fillId="0" borderId="0">
      <protection locked="0"/>
    </xf>
    <xf numFmtId="291" fontId="229" fillId="0" borderId="0">
      <protection locked="0"/>
    </xf>
    <xf numFmtId="0" fontId="217" fillId="87" borderId="41">
      <alignment horizontal="left" vertical="center" wrapText="1"/>
    </xf>
    <xf numFmtId="292" fontId="230" fillId="40" borderId="0" applyFont="0" applyFill="0" applyBorder="0" applyProtection="0">
      <alignment horizontal="right"/>
    </xf>
    <xf numFmtId="0" fontId="216" fillId="0" borderId="0">
      <protection locked="0"/>
    </xf>
    <xf numFmtId="43" fontId="9" fillId="0" borderId="0" applyBorder="0"/>
    <xf numFmtId="205" fontId="9" fillId="0" borderId="0" applyNumberFormat="0"/>
    <xf numFmtId="43" fontId="9" fillId="0" borderId="0" applyBorder="0"/>
    <xf numFmtId="0" fontId="216" fillId="0" borderId="0">
      <protection locked="0"/>
    </xf>
    <xf numFmtId="2" fontId="9" fillId="0" borderId="0" applyFill="0" applyBorder="0" applyAlignment="0" applyProtection="0"/>
    <xf numFmtId="2" fontId="80" fillId="0" borderId="0" applyFont="0" applyFill="0" applyBorder="0" applyAlignment="0" applyProtection="0"/>
    <xf numFmtId="2" fontId="9" fillId="0" borderId="0" applyFill="0" applyBorder="0" applyAlignment="0" applyProtection="0"/>
    <xf numFmtId="2" fontId="9" fillId="0" borderId="0" applyFill="0" applyBorder="0" applyAlignment="0" applyProtection="0"/>
    <xf numFmtId="293" fontId="214" fillId="0" borderId="0" applyFill="0" applyBorder="0" applyProtection="0"/>
    <xf numFmtId="0" fontId="231" fillId="0" borderId="0">
      <alignment horizontal="left"/>
    </xf>
    <xf numFmtId="0" fontId="232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234" fillId="0" borderId="0">
      <alignment horizontal="left"/>
    </xf>
    <xf numFmtId="294" fontId="213" fillId="0" borderId="0">
      <alignment horizontal="right"/>
    </xf>
    <xf numFmtId="294" fontId="213" fillId="0" borderId="0">
      <alignment horizontal="right"/>
    </xf>
    <xf numFmtId="294" fontId="213" fillId="0" borderId="0">
      <alignment horizontal="right"/>
    </xf>
    <xf numFmtId="295" fontId="235" fillId="0" borderId="0"/>
    <xf numFmtId="295" fontId="235" fillId="0" borderId="0"/>
    <xf numFmtId="295" fontId="235" fillId="0" borderId="0"/>
    <xf numFmtId="295" fontId="235" fillId="0" borderId="0"/>
    <xf numFmtId="295" fontId="235" fillId="0" borderId="0"/>
    <xf numFmtId="296" fontId="235" fillId="0" borderId="0"/>
    <xf numFmtId="297" fontId="235" fillId="0" borderId="0"/>
    <xf numFmtId="297" fontId="235" fillId="0" borderId="0"/>
    <xf numFmtId="297" fontId="235" fillId="0" borderId="0"/>
    <xf numFmtId="297" fontId="235" fillId="0" borderId="0"/>
    <xf numFmtId="0" fontId="104" fillId="31" borderId="0" applyNumberFormat="0" applyBorder="0" applyAlignment="0" applyProtection="0"/>
    <xf numFmtId="0" fontId="236" fillId="55" borderId="0" applyNumberFormat="0" applyBorder="0" applyAlignment="0" applyProtection="0"/>
    <xf numFmtId="0" fontId="172" fillId="55" borderId="0" applyNumberFormat="0" applyBorder="0" applyAlignment="0" applyProtection="0"/>
    <xf numFmtId="0" fontId="236" fillId="55" borderId="0" applyNumberFormat="0" applyBorder="0" applyAlignment="0" applyProtection="0"/>
    <xf numFmtId="0" fontId="104" fillId="31" borderId="0" applyNumberFormat="0" applyBorder="0" applyAlignment="0" applyProtection="0"/>
    <xf numFmtId="0" fontId="172" fillId="55" borderId="0" applyNumberFormat="0" applyBorder="0" applyAlignment="0" applyProtection="0"/>
    <xf numFmtId="0" fontId="172" fillId="55" borderId="0" applyNumberFormat="0" applyBorder="0" applyAlignment="0" applyProtection="0"/>
    <xf numFmtId="0" fontId="172" fillId="55" borderId="0" applyNumberFormat="0" applyBorder="0" applyAlignment="0" applyProtection="0"/>
    <xf numFmtId="38" fontId="11" fillId="2" borderId="0" applyNumberFormat="0" applyBorder="0" applyAlignment="0" applyProtection="0"/>
    <xf numFmtId="0" fontId="237" fillId="0" borderId="0"/>
    <xf numFmtId="0" fontId="238" fillId="88" borderId="0"/>
    <xf numFmtId="0" fontId="239" fillId="0" borderId="0">
      <alignment horizontal="left"/>
    </xf>
    <xf numFmtId="0" fontId="240" fillId="0" borderId="0">
      <alignment horizontal="left"/>
    </xf>
    <xf numFmtId="0" fontId="63" fillId="0" borderId="21">
      <alignment horizontal="left" vertical="center"/>
    </xf>
    <xf numFmtId="0" fontId="63" fillId="0" borderId="21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14" fontId="64" fillId="89" borderId="23">
      <alignment horizontal="center" vertical="center" wrapText="1"/>
    </xf>
    <xf numFmtId="0" fontId="105" fillId="0" borderId="0" applyNumberFormat="0" applyFill="0" applyBorder="0" applyAlignment="0" applyProtection="0"/>
    <xf numFmtId="0" fontId="241" fillId="0" borderId="42" applyNumberFormat="0" applyFill="0" applyAlignment="0" applyProtection="0"/>
    <xf numFmtId="0" fontId="241" fillId="0" borderId="42" applyNumberFormat="0" applyFill="0" applyAlignment="0" applyProtection="0"/>
    <xf numFmtId="0" fontId="242" fillId="0" borderId="42" applyNumberFormat="0" applyFill="0" applyAlignment="0" applyProtection="0"/>
    <xf numFmtId="0" fontId="39" fillId="0" borderId="10" applyNumberFormat="0" applyFill="0" applyAlignment="0" applyProtection="0"/>
    <xf numFmtId="0" fontId="242" fillId="0" borderId="42" applyNumberFormat="0" applyFill="0" applyAlignment="0" applyProtection="0"/>
    <xf numFmtId="0" fontId="105" fillId="0" borderId="0" applyNumberFormat="0" applyFill="0" applyBorder="0" applyAlignment="0" applyProtection="0"/>
    <xf numFmtId="0" fontId="242" fillId="0" borderId="42" applyNumberFormat="0" applyFill="0" applyAlignment="0" applyProtection="0"/>
    <xf numFmtId="0" fontId="243" fillId="0" borderId="43" applyNumberFormat="0" applyFill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44" fillId="0" borderId="0">
      <alignment horizontal="left"/>
    </xf>
    <xf numFmtId="0" fontId="245" fillId="0" borderId="19">
      <alignment horizontal="left" vertical="top"/>
    </xf>
    <xf numFmtId="0" fontId="106" fillId="0" borderId="0" applyNumberFormat="0" applyFill="0" applyBorder="0" applyAlignment="0" applyProtection="0"/>
    <xf numFmtId="0" fontId="246" fillId="0" borderId="44" applyNumberFormat="0" applyFill="0" applyAlignment="0" applyProtection="0"/>
    <xf numFmtId="0" fontId="246" fillId="0" borderId="44" applyNumberFormat="0" applyFill="0" applyAlignment="0" applyProtection="0"/>
    <xf numFmtId="0" fontId="247" fillId="0" borderId="44" applyNumberFormat="0" applyFill="0" applyAlignment="0" applyProtection="0"/>
    <xf numFmtId="0" fontId="40" fillId="0" borderId="11" applyNumberFormat="0" applyFill="0" applyAlignment="0" applyProtection="0"/>
    <xf numFmtId="0" fontId="247" fillId="0" borderId="44" applyNumberFormat="0" applyFill="0" applyAlignment="0" applyProtection="0"/>
    <xf numFmtId="0" fontId="106" fillId="0" borderId="0" applyNumberFormat="0" applyFill="0" applyBorder="0" applyAlignment="0" applyProtection="0"/>
    <xf numFmtId="0" fontId="247" fillId="0" borderId="44" applyNumberFormat="0" applyFill="0" applyAlignment="0" applyProtection="0"/>
    <xf numFmtId="0" fontId="248" fillId="0" borderId="44" applyNumberFormat="0" applyFill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49" fillId="0" borderId="0">
      <alignment horizontal="left"/>
    </xf>
    <xf numFmtId="0" fontId="250" fillId="0" borderId="19">
      <alignment horizontal="left" vertical="top"/>
    </xf>
    <xf numFmtId="0" fontId="251" fillId="0" borderId="45" applyNumberFormat="0" applyFill="0" applyAlignment="0" applyProtection="0"/>
    <xf numFmtId="0" fontId="252" fillId="0" borderId="45" applyNumberFormat="0" applyFill="0" applyAlignment="0" applyProtection="0"/>
    <xf numFmtId="0" fontId="251" fillId="0" borderId="45" applyNumberFormat="0" applyFill="0" applyAlignment="0" applyProtection="0"/>
    <xf numFmtId="0" fontId="41" fillId="0" borderId="12" applyNumberFormat="0" applyFill="0" applyAlignment="0" applyProtection="0"/>
    <xf numFmtId="0" fontId="252" fillId="0" borderId="45" applyNumberFormat="0" applyFill="0" applyAlignment="0" applyProtection="0"/>
    <xf numFmtId="0" fontId="252" fillId="0" borderId="45" applyNumberFormat="0" applyFill="0" applyAlignment="0" applyProtection="0"/>
    <xf numFmtId="0" fontId="253" fillId="0" borderId="46" applyNumberFormat="0" applyFill="0" applyAlignment="0" applyProtection="0"/>
    <xf numFmtId="0" fontId="254" fillId="0" borderId="0">
      <alignment horizontal="left"/>
    </xf>
    <xf numFmtId="0" fontId="25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189" fontId="9" fillId="0" borderId="0">
      <protection locked="0"/>
    </xf>
    <xf numFmtId="0" fontId="255" fillId="0" borderId="23">
      <alignment horizontal="center"/>
    </xf>
    <xf numFmtId="0" fontId="255" fillId="0" borderId="0">
      <alignment horizontal="center"/>
    </xf>
    <xf numFmtId="0" fontId="256" fillId="0" borderId="0"/>
    <xf numFmtId="298" fontId="192" fillId="0" borderId="0" applyFill="0" applyBorder="0" applyAlignment="0" applyProtection="0"/>
    <xf numFmtId="0" fontId="257" fillId="0" borderId="47" applyNumberFormat="0" applyFill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108" fillId="0" borderId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71" fillId="52" borderId="0" applyNumberFormat="0" applyBorder="0" applyAlignment="0" applyProtection="0"/>
    <xf numFmtId="0" fontId="92" fillId="3" borderId="0">
      <alignment horizontal="left" wrapText="1" indent="2"/>
    </xf>
    <xf numFmtId="226" fontId="9" fillId="42" borderId="24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0" fontId="262" fillId="32" borderId="8" applyNumberFormat="0" applyAlignment="0" applyProtection="0"/>
    <xf numFmtId="0" fontId="111" fillId="32" borderId="8" applyNumberFormat="0" applyAlignment="0" applyProtection="0"/>
    <xf numFmtId="0" fontId="111" fillId="32" borderId="8" applyNumberFormat="0" applyAlignment="0" applyProtection="0"/>
    <xf numFmtId="0" fontId="263" fillId="58" borderId="37" applyNumberFormat="0" applyAlignment="0" applyProtection="0"/>
    <xf numFmtId="0" fontId="26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63" fillId="58" borderId="37" applyNumberFormat="0" applyAlignment="0" applyProtection="0"/>
    <xf numFmtId="0" fontId="26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63" fillId="58" borderId="37" applyNumberFormat="0" applyAlignment="0" applyProtection="0"/>
    <xf numFmtId="0" fontId="263" fillId="58" borderId="37" applyNumberFormat="0" applyAlignment="0" applyProtection="0"/>
    <xf numFmtId="0" fontId="26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63" fillId="58" borderId="37" applyNumberFormat="0" applyAlignment="0" applyProtection="0"/>
    <xf numFmtId="0" fontId="26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6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111" fillId="32" borderId="8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111" fillId="32" borderId="8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205" fontId="9" fillId="90" borderId="0"/>
    <xf numFmtId="0" fontId="9" fillId="91" borderId="0"/>
    <xf numFmtId="0" fontId="112" fillId="43" borderId="29" applyNumberFormat="0" applyBorder="0" applyAlignment="0" applyProtection="0"/>
    <xf numFmtId="0" fontId="112" fillId="43" borderId="29" applyNumberFormat="0" applyBorder="0" applyAlignment="0" applyProtection="0"/>
    <xf numFmtId="0" fontId="112" fillId="43" borderId="29" applyNumberFormat="0" applyBorder="0" applyAlignment="0" applyProtection="0"/>
    <xf numFmtId="0" fontId="112" fillId="43" borderId="29" applyNumberFormat="0" applyBorder="0" applyAlignment="0" applyProtection="0"/>
    <xf numFmtId="0" fontId="112" fillId="43" borderId="29" applyNumberFormat="0" applyBorder="0" applyAlignment="0" applyProtection="0"/>
    <xf numFmtId="0" fontId="9" fillId="0" borderId="48" applyNumberFormat="0" applyFont="0" applyFill="0" applyAlignment="0" applyProtection="0"/>
    <xf numFmtId="289" fontId="218" fillId="0" borderId="0" applyFont="0" applyFill="0" applyBorder="0" applyAlignment="0" applyProtection="0"/>
    <xf numFmtId="289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89" fontId="218" fillId="0" borderId="0" applyFont="0" applyFill="0" applyBorder="0" applyAlignment="0" applyProtection="0"/>
    <xf numFmtId="289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0" fontId="264" fillId="92" borderId="21" applyNumberFormat="0" applyProtection="0">
      <alignment horizontal="center" vertical="center" wrapText="1"/>
    </xf>
    <xf numFmtId="38" fontId="265" fillId="0" borderId="0"/>
    <xf numFmtId="38" fontId="266" fillId="0" borderId="0"/>
    <xf numFmtId="38" fontId="267" fillId="0" borderId="0"/>
    <xf numFmtId="38" fontId="268" fillId="0" borderId="0"/>
    <xf numFmtId="0" fontId="213" fillId="0" borderId="0"/>
    <xf numFmtId="0" fontId="213" fillId="0" borderId="0"/>
    <xf numFmtId="0" fontId="213" fillId="0" borderId="0"/>
    <xf numFmtId="0" fontId="115" fillId="46" borderId="28"/>
    <xf numFmtId="0" fontId="10" fillId="0" borderId="0" applyNumberFormat="0" applyFont="0" applyFill="0" applyBorder="0" applyProtection="0">
      <alignment horizontal="left" vertical="center"/>
    </xf>
    <xf numFmtId="37" fontId="269" fillId="93" borderId="0" applyFont="0" applyFill="0" applyBorder="0" applyAlignment="0">
      <alignment horizontal="center" vertical="center"/>
    </xf>
    <xf numFmtId="261" fontId="9" fillId="0" borderId="0" applyFill="0" applyBorder="0" applyAlignment="0"/>
    <xf numFmtId="253" fontId="72" fillId="0" borderId="0" applyFill="0" applyBorder="0" applyAlignment="0"/>
    <xf numFmtId="254" fontId="9" fillId="0" borderId="0" applyFill="0" applyBorder="0" applyAlignment="0"/>
    <xf numFmtId="261" fontId="9" fillId="0" borderId="0" applyFill="0" applyBorder="0" applyAlignment="0"/>
    <xf numFmtId="262" fontId="72" fillId="0" borderId="0" applyFill="0" applyBorder="0" applyAlignment="0"/>
    <xf numFmtId="263" fontId="62" fillId="0" borderId="0" applyFill="0" applyBorder="0" applyAlignment="0"/>
    <xf numFmtId="253" fontId="72" fillId="0" borderId="0" applyFill="0" applyBorder="0" applyAlignment="0"/>
    <xf numFmtId="254" fontId="9" fillId="0" borderId="0" applyFill="0" applyBorder="0" applyAlignment="0"/>
    <xf numFmtId="0" fontId="116" fillId="0" borderId="13" applyNumberFormat="0" applyFill="0" applyAlignment="0" applyProtection="0"/>
    <xf numFmtId="0" fontId="270" fillId="0" borderId="39" applyNumberFormat="0" applyFill="0" applyAlignment="0" applyProtection="0"/>
    <xf numFmtId="0" fontId="187" fillId="0" borderId="39" applyNumberFormat="0" applyFill="0" applyAlignment="0" applyProtection="0"/>
    <xf numFmtId="0" fontId="270" fillId="0" borderId="39" applyNumberFormat="0" applyFill="0" applyAlignment="0" applyProtection="0"/>
    <xf numFmtId="0" fontId="116" fillId="0" borderId="13" applyNumberFormat="0" applyFill="0" applyAlignment="0" applyProtection="0"/>
    <xf numFmtId="0" fontId="187" fillId="0" borderId="39" applyNumberFormat="0" applyFill="0" applyAlignment="0" applyProtection="0"/>
    <xf numFmtId="0" fontId="187" fillId="0" borderId="39" applyNumberFormat="0" applyFill="0" applyAlignment="0" applyProtection="0"/>
    <xf numFmtId="0" fontId="187" fillId="0" borderId="39" applyNumberFormat="0" applyFill="0" applyAlignment="0" applyProtection="0"/>
    <xf numFmtId="3" fontId="206" fillId="0" borderId="27"/>
    <xf numFmtId="3" fontId="206" fillId="0" borderId="27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8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17" fontId="11" fillId="0" borderId="0" applyBorder="0">
      <alignment horizontal="center" vertical="center"/>
    </xf>
    <xf numFmtId="207" fontId="71" fillId="0" borderId="0" applyFont="0" applyFill="0" applyBorder="0" applyAlignment="0" applyProtection="0"/>
    <xf numFmtId="208" fontId="7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2" fontId="82" fillId="0" borderId="0" applyFont="0" applyFill="0" applyBorder="0" applyAlignment="0" applyProtection="0"/>
    <xf numFmtId="299" fontId="82" fillId="0" borderId="0" applyFont="0" applyFill="0" applyBorder="0" applyAlignment="0" applyProtection="0"/>
    <xf numFmtId="0" fontId="216" fillId="0" borderId="0">
      <protection locked="0"/>
    </xf>
    <xf numFmtId="300" fontId="9" fillId="0" borderId="0" applyFill="0" applyBorder="0" applyProtection="0">
      <alignment horizontal="right"/>
    </xf>
    <xf numFmtId="301" fontId="9" fillId="0" borderId="0" applyFill="0" applyBorder="0" applyProtection="0">
      <alignment horizontal="right"/>
    </xf>
    <xf numFmtId="300" fontId="9" fillId="0" borderId="0" applyFill="0" applyBorder="0" applyProtection="0">
      <alignment horizontal="right"/>
    </xf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92" fontId="9" fillId="0" borderId="0" applyFill="0" applyBorder="0"/>
    <xf numFmtId="192" fontId="9" fillId="0" borderId="0" applyFill="0" applyBorder="0"/>
    <xf numFmtId="192" fontId="9" fillId="0" borderId="0" applyFill="0" applyBorder="0"/>
    <xf numFmtId="192" fontId="9" fillId="0" borderId="0" applyFill="0" applyBorder="0"/>
    <xf numFmtId="192" fontId="9" fillId="0" borderId="0" applyFill="0" applyBorder="0"/>
    <xf numFmtId="192" fontId="9" fillId="0" borderId="0" applyFill="0" applyBorder="0"/>
    <xf numFmtId="192" fontId="9" fillId="0" borderId="0" applyFill="0" applyBorder="0"/>
    <xf numFmtId="192" fontId="9" fillId="0" borderId="0" applyFill="0" applyBorder="0"/>
    <xf numFmtId="192" fontId="9" fillId="0" borderId="0" applyFill="0" applyBorder="0"/>
    <xf numFmtId="192" fontId="9" fillId="0" borderId="0" applyFill="0" applyBorder="0"/>
    <xf numFmtId="192" fontId="9" fillId="0" borderId="0" applyFill="0" applyBorder="0"/>
    <xf numFmtId="192" fontId="9" fillId="0" borderId="0" applyFill="0" applyBorder="0"/>
    <xf numFmtId="192" fontId="9" fillId="0" borderId="0" applyFill="0" applyBorder="0"/>
    <xf numFmtId="192" fontId="9" fillId="0" borderId="0" applyFill="0" applyBorder="0"/>
    <xf numFmtId="302" fontId="9" fillId="0" borderId="0" applyFill="0" applyBorder="0"/>
    <xf numFmtId="192" fontId="9" fillId="0" borderId="0" applyFill="0" applyBorder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0" fontId="271" fillId="53" borderId="0" applyNumberFormat="0" applyBorder="0" applyAlignment="0" applyProtection="0"/>
    <xf numFmtId="0" fontId="117" fillId="33" borderId="0" applyNumberFormat="0" applyBorder="0" applyAlignment="0" applyProtection="0"/>
    <xf numFmtId="0" fontId="272" fillId="53" borderId="0" applyNumberFormat="0" applyBorder="0" applyAlignment="0" applyProtection="0"/>
    <xf numFmtId="0" fontId="118" fillId="33" borderId="0" applyNumberFormat="0" applyBorder="0" applyAlignment="0" applyProtection="0"/>
    <xf numFmtId="0" fontId="117" fillId="33" borderId="0" applyNumberFormat="0" applyBorder="0" applyAlignment="0" applyProtection="0"/>
    <xf numFmtId="0" fontId="271" fillId="53" borderId="0" applyNumberFormat="0" applyBorder="0" applyAlignment="0" applyProtection="0"/>
    <xf numFmtId="0" fontId="271" fillId="53" borderId="0" applyNumberFormat="0" applyBorder="0" applyAlignment="0" applyProtection="0"/>
    <xf numFmtId="0" fontId="271" fillId="53" borderId="0" applyNumberFormat="0" applyBorder="0" applyAlignment="0" applyProtection="0"/>
    <xf numFmtId="0" fontId="271" fillId="53" borderId="0" applyNumberFormat="0" applyBorder="0" applyAlignment="0" applyProtection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170" fontId="8" fillId="0" borderId="0"/>
    <xf numFmtId="171" fontId="273" fillId="0" borderId="0"/>
    <xf numFmtId="0" fontId="74" fillId="0" borderId="0"/>
    <xf numFmtId="303" fontId="149" fillId="0" borderId="0"/>
    <xf numFmtId="304" fontId="9" fillId="0" borderId="0"/>
    <xf numFmtId="170" fontId="8" fillId="0" borderId="0"/>
    <xf numFmtId="303" fontId="149" fillId="0" borderId="0"/>
    <xf numFmtId="303" fontId="149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304" fontId="9" fillId="0" borderId="0"/>
    <xf numFmtId="0" fontId="2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7" fillId="0" borderId="0"/>
    <xf numFmtId="0" fontId="9" fillId="0" borderId="0"/>
    <xf numFmtId="0" fontId="274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4" fillId="0" borderId="0"/>
    <xf numFmtId="0" fontId="9" fillId="0" borderId="0"/>
    <xf numFmtId="0" fontId="2" fillId="0" borderId="0"/>
    <xf numFmtId="0" fontId="2" fillId="0" borderId="0"/>
    <xf numFmtId="0" fontId="94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70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106" fillId="0" borderId="0"/>
    <xf numFmtId="0" fontId="93" fillId="0" borderId="0"/>
    <xf numFmtId="0" fontId="1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1" fillId="0" borderId="0"/>
    <xf numFmtId="0" fontId="93" fillId="0" borderId="0"/>
    <xf numFmtId="0" fontId="93" fillId="0" borderId="0"/>
    <xf numFmtId="0" fontId="93" fillId="0" borderId="0"/>
    <xf numFmtId="0" fontId="58" fillId="0" borderId="0"/>
    <xf numFmtId="0" fontId="93" fillId="0" borderId="0"/>
    <xf numFmtId="0" fontId="9" fillId="0" borderId="0"/>
    <xf numFmtId="0" fontId="56" fillId="0" borderId="0"/>
    <xf numFmtId="0" fontId="2" fillId="0" borderId="0"/>
    <xf numFmtId="0" fontId="2" fillId="0" borderId="0"/>
    <xf numFmtId="0" fontId="9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9" fillId="0" borderId="0"/>
    <xf numFmtId="0" fontId="9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56" fillId="0" borderId="0"/>
    <xf numFmtId="0" fontId="56" fillId="0" borderId="0"/>
    <xf numFmtId="0" fontId="93" fillId="0" borderId="0"/>
    <xf numFmtId="0" fontId="93" fillId="0" borderId="0"/>
    <xf numFmtId="0" fontId="139" fillId="0" borderId="0"/>
    <xf numFmtId="0" fontId="4" fillId="0" borderId="0"/>
    <xf numFmtId="0" fontId="56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84" fillId="0" borderId="0">
      <alignment vertical="center"/>
      <protection locked="0"/>
    </xf>
    <xf numFmtId="0" fontId="27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7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96" fillId="0" borderId="0"/>
    <xf numFmtId="0" fontId="9" fillId="0" borderId="0"/>
    <xf numFmtId="0" fontId="4" fillId="0" borderId="0"/>
    <xf numFmtId="0" fontId="56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84" fillId="0" borderId="0">
      <alignment vertical="center"/>
    </xf>
    <xf numFmtId="0" fontId="4" fillId="0" borderId="0"/>
    <xf numFmtId="0" fontId="84" fillId="0" borderId="0">
      <alignment vertical="center"/>
      <protection locked="0"/>
    </xf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56" fillId="0" borderId="0"/>
    <xf numFmtId="0" fontId="4" fillId="0" borderId="0"/>
    <xf numFmtId="0" fontId="4" fillId="0" borderId="0"/>
    <xf numFmtId="0" fontId="4" fillId="0" borderId="0"/>
    <xf numFmtId="0" fontId="276" fillId="0" borderId="0"/>
    <xf numFmtId="0" fontId="11" fillId="0" borderId="0"/>
    <xf numFmtId="0" fontId="56" fillId="0" borderId="0"/>
    <xf numFmtId="0" fontId="276" fillId="0" borderId="0"/>
    <xf numFmtId="0" fontId="25" fillId="0" borderId="0"/>
    <xf numFmtId="0" fontId="11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94" fillId="0" borderId="0"/>
    <xf numFmtId="0" fontId="25" fillId="0" borderId="0"/>
    <xf numFmtId="0" fontId="194" fillId="0" borderId="0"/>
    <xf numFmtId="0" fontId="9" fillId="0" borderId="0"/>
    <xf numFmtId="0" fontId="9" fillId="0" borderId="0"/>
    <xf numFmtId="0" fontId="95" fillId="0" borderId="0"/>
    <xf numFmtId="0" fontId="200" fillId="0" borderId="0"/>
    <xf numFmtId="0" fontId="9" fillId="0" borderId="0"/>
    <xf numFmtId="0" fontId="56" fillId="0" borderId="0"/>
    <xf numFmtId="0" fontId="8" fillId="0" borderId="0"/>
    <xf numFmtId="0" fontId="9" fillId="0" borderId="0"/>
    <xf numFmtId="0" fontId="2" fillId="0" borderId="0"/>
    <xf numFmtId="0" fontId="2" fillId="0" borderId="0"/>
    <xf numFmtId="0" fontId="94" fillId="0" borderId="0"/>
    <xf numFmtId="0" fontId="9" fillId="0" borderId="0"/>
    <xf numFmtId="0" fontId="9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6" fillId="0" borderId="0"/>
    <xf numFmtId="0" fontId="76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94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0" borderId="0"/>
    <xf numFmtId="0" fontId="2" fillId="0" borderId="0"/>
    <xf numFmtId="0" fontId="58" fillId="0" borderId="0"/>
    <xf numFmtId="0" fontId="10" fillId="0" borderId="0"/>
    <xf numFmtId="0" fontId="96" fillId="0" borderId="0"/>
    <xf numFmtId="0" fontId="2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0" fillId="82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2" fillId="0" borderId="0"/>
    <xf numFmtId="0" fontId="2" fillId="0" borderId="0"/>
    <xf numFmtId="0" fontId="56" fillId="0" borderId="0"/>
    <xf numFmtId="39" fontId="72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94" fillId="0" borderId="0"/>
    <xf numFmtId="0" fontId="9" fillId="0" borderId="0"/>
    <xf numFmtId="0" fontId="9" fillId="0" borderId="0"/>
    <xf numFmtId="0" fontId="4" fillId="0" borderId="0"/>
    <xf numFmtId="0" fontId="203" fillId="0" borderId="0" applyNumberFormat="0" applyFill="0" applyBorder="0" applyAlignment="0" applyProtection="0"/>
    <xf numFmtId="0" fontId="9" fillId="0" borderId="0"/>
    <xf numFmtId="0" fontId="139" fillId="0" borderId="0"/>
    <xf numFmtId="0" fontId="58" fillId="0" borderId="0"/>
    <xf numFmtId="0" fontId="2" fillId="0" borderId="0"/>
    <xf numFmtId="0" fontId="19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274" fillId="0" borderId="0"/>
    <xf numFmtId="0" fontId="2" fillId="0" borderId="0"/>
    <xf numFmtId="0" fontId="4" fillId="0" borderId="0"/>
    <xf numFmtId="0" fontId="9" fillId="0" borderId="0"/>
    <xf numFmtId="0" fontId="9" fillId="0" borderId="0"/>
    <xf numFmtId="0" fontId="194" fillId="0" borderId="0"/>
    <xf numFmtId="0" fontId="93" fillId="0" borderId="0"/>
    <xf numFmtId="0" fontId="9" fillId="0" borderId="0"/>
    <xf numFmtId="0" fontId="9" fillId="0" borderId="0"/>
    <xf numFmtId="0" fontId="203" fillId="0" borderId="0" applyNumberFormat="0" applyFill="0" applyBorder="0" applyAlignment="0" applyProtection="0"/>
    <xf numFmtId="0" fontId="7" fillId="0" borderId="0"/>
    <xf numFmtId="0" fontId="93" fillId="0" borderId="0"/>
    <xf numFmtId="0" fontId="2" fillId="0" borderId="0"/>
    <xf numFmtId="0" fontId="2" fillId="0" borderId="0"/>
    <xf numFmtId="0" fontId="19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160" fillId="0" borderId="0"/>
    <xf numFmtId="0" fontId="4" fillId="0" borderId="0"/>
    <xf numFmtId="0" fontId="2" fillId="0" borderId="0"/>
    <xf numFmtId="0" fontId="2" fillId="0" borderId="0"/>
    <xf numFmtId="0" fontId="56" fillId="0" borderId="0"/>
    <xf numFmtId="0" fontId="2" fillId="0" borderId="0"/>
    <xf numFmtId="0" fontId="9" fillId="0" borderId="0"/>
    <xf numFmtId="0" fontId="119" fillId="0" borderId="0"/>
    <xf numFmtId="0" fontId="2" fillId="0" borderId="0"/>
    <xf numFmtId="0" fontId="8" fillId="0" borderId="0"/>
    <xf numFmtId="0" fontId="119" fillId="0" borderId="0"/>
    <xf numFmtId="0" fontId="119" fillId="0" borderId="0"/>
    <xf numFmtId="0" fontId="20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4" fillId="0" borderId="0"/>
    <xf numFmtId="0" fontId="2" fillId="0" borderId="0"/>
    <xf numFmtId="0" fontId="2" fillId="0" borderId="0"/>
    <xf numFmtId="0" fontId="64" fillId="0" borderId="0"/>
    <xf numFmtId="49" fontId="278" fillId="0" borderId="0">
      <alignment horizontal="left"/>
    </xf>
    <xf numFmtId="305" fontId="279" fillId="0" borderId="0">
      <alignment horizontal="left"/>
      <protection locked="0"/>
    </xf>
    <xf numFmtId="305" fontId="280" fillId="0" borderId="0">
      <alignment horizontal="left"/>
      <protection locked="0"/>
    </xf>
    <xf numFmtId="0" fontId="281" fillId="0" borderId="0"/>
    <xf numFmtId="0" fontId="4" fillId="0" borderId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282" fillId="34" borderId="14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2" fillId="34" borderId="14" applyNumberFormat="0" applyFont="0" applyAlignment="0" applyProtection="0"/>
    <xf numFmtId="0" fontId="9" fillId="94" borderId="49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2" fillId="34" borderId="14" applyNumberFormat="0" applyFont="0" applyAlignment="0" applyProtection="0"/>
    <xf numFmtId="0" fontId="9" fillId="61" borderId="49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2" fillId="34" borderId="14" applyNumberFormat="0" applyFont="0" applyAlignment="0" applyProtection="0"/>
    <xf numFmtId="0" fontId="9" fillId="61" borderId="49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2" fillId="34" borderId="14" applyNumberFormat="0" applyFont="0" applyAlignment="0" applyProtection="0"/>
    <xf numFmtId="0" fontId="9" fillId="61" borderId="49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2" fillId="34" borderId="14" applyNumberFormat="0" applyFont="0" applyAlignment="0" applyProtection="0"/>
    <xf numFmtId="0" fontId="160" fillId="34" borderId="14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9" fillId="61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9" fillId="61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9" fillId="61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2" fillId="34" borderId="14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38" fontId="153" fillId="0" borderId="0"/>
    <xf numFmtId="0" fontId="283" fillId="0" borderId="2"/>
    <xf numFmtId="306" fontId="10" fillId="0" borderId="0"/>
    <xf numFmtId="305" fontId="284" fillId="0" borderId="0"/>
    <xf numFmtId="272" fontId="9" fillId="0" borderId="0" applyFont="0" applyFill="0" applyBorder="0" applyAlignment="0" applyProtection="0"/>
    <xf numFmtId="307" fontId="9" fillId="0" borderId="0" applyFont="0" applyFill="0" applyBorder="0" applyAlignment="0" applyProtection="0"/>
    <xf numFmtId="0" fontId="121" fillId="29" borderId="15" applyNumberFormat="0" applyAlignment="0" applyProtection="0"/>
    <xf numFmtId="0" fontId="285" fillId="66" borderId="50" applyNumberFormat="0" applyAlignment="0" applyProtection="0"/>
    <xf numFmtId="0" fontId="286" fillId="66" borderId="50" applyNumberFormat="0" applyAlignment="0" applyProtection="0"/>
    <xf numFmtId="0" fontId="286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6" fillId="66" borderId="50" applyNumberFormat="0" applyAlignment="0" applyProtection="0"/>
    <xf numFmtId="0" fontId="286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6" fillId="66" borderId="50" applyNumberFormat="0" applyAlignment="0" applyProtection="0"/>
    <xf numFmtId="0" fontId="286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6" fillId="66" borderId="50" applyNumberFormat="0" applyAlignment="0" applyProtection="0"/>
    <xf numFmtId="0" fontId="286" fillId="66" borderId="50" applyNumberFormat="0" applyAlignment="0" applyProtection="0"/>
    <xf numFmtId="0" fontId="286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6" fillId="66" borderId="50" applyNumberFormat="0" applyAlignment="0" applyProtection="0"/>
    <xf numFmtId="0" fontId="286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6" fillId="66" borderId="50" applyNumberFormat="0" applyAlignment="0" applyProtection="0"/>
    <xf numFmtId="0" fontId="286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6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51" borderId="50" applyNumberFormat="0" applyAlignment="0" applyProtection="0"/>
    <xf numFmtId="0" fontId="285" fillId="51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121" fillId="29" borderId="15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51" borderId="50" applyNumberFormat="0" applyAlignment="0" applyProtection="0"/>
    <xf numFmtId="0" fontId="285" fillId="51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51" borderId="50" applyNumberFormat="0" applyAlignment="0" applyProtection="0"/>
    <xf numFmtId="0" fontId="285" fillId="51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51" borderId="50" applyNumberFormat="0" applyAlignment="0" applyProtection="0"/>
    <xf numFmtId="0" fontId="285" fillId="51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51" borderId="50" applyNumberFormat="0" applyAlignment="0" applyProtection="0"/>
    <xf numFmtId="0" fontId="285" fillId="51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51" borderId="50" applyNumberFormat="0" applyAlignment="0" applyProtection="0"/>
    <xf numFmtId="0" fontId="285" fillId="51" borderId="50" applyNumberFormat="0" applyAlignment="0" applyProtection="0"/>
    <xf numFmtId="0" fontId="285" fillId="51" borderId="50" applyNumberFormat="0" applyAlignment="0" applyProtection="0"/>
    <xf numFmtId="0" fontId="285" fillId="51" borderId="50" applyNumberFormat="0" applyAlignment="0" applyProtection="0"/>
    <xf numFmtId="0" fontId="285" fillId="51" borderId="50" applyNumberFormat="0" applyAlignment="0" applyProtection="0"/>
    <xf numFmtId="0" fontId="285" fillId="51" borderId="50" applyNumberFormat="0" applyAlignment="0" applyProtection="0"/>
    <xf numFmtId="0" fontId="285" fillId="51" borderId="50" applyNumberFormat="0" applyAlignment="0" applyProtection="0"/>
    <xf numFmtId="0" fontId="285" fillId="51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192" fontId="57" fillId="82" borderId="0">
      <alignment horizontal="right"/>
    </xf>
    <xf numFmtId="0" fontId="287" fillId="95" borderId="0"/>
    <xf numFmtId="0" fontId="287" fillId="76" borderId="0"/>
    <xf numFmtId="0" fontId="288" fillId="0" borderId="0">
      <alignment horizontal="left"/>
    </xf>
    <xf numFmtId="179" fontId="75" fillId="0" borderId="0" applyFont="0" applyFill="0" applyBorder="0" applyAlignment="0" applyProtection="0"/>
    <xf numFmtId="226" fontId="289" fillId="0" borderId="0" applyFill="0" applyBorder="0" applyProtection="0">
      <alignment vertical="top"/>
    </xf>
    <xf numFmtId="14" fontId="88" fillId="0" borderId="0">
      <alignment horizontal="center" wrapText="1"/>
      <protection locked="0"/>
    </xf>
    <xf numFmtId="308" fontId="96" fillId="82" borderId="0" applyFill="0" applyBorder="0" applyAlignment="0" applyProtection="0">
      <protection locked="0"/>
    </xf>
    <xf numFmtId="309" fontId="9" fillId="0" borderId="0" applyFont="0" applyFill="0" applyBorder="0" applyAlignment="0" applyProtection="0"/>
    <xf numFmtId="206" fontId="96" fillId="82" borderId="0" applyFill="0" applyBorder="0" applyAlignment="0" applyProtection="0">
      <alignment vertical="top"/>
    </xf>
    <xf numFmtId="192" fontId="96" fillId="0" borderId="0" applyFill="0" applyBorder="0" applyAlignment="0" applyProtection="0"/>
    <xf numFmtId="259" fontId="72" fillId="0" borderId="0" applyFont="0" applyFill="0" applyBorder="0" applyAlignment="0" applyProtection="0"/>
    <xf numFmtId="260" fontId="9" fillId="0" borderId="0" applyFont="0" applyFill="0" applyBorder="0" applyAlignment="0" applyProtection="0"/>
    <xf numFmtId="310" fontId="72" fillId="0" borderId="0" applyFont="0" applyFill="0" applyBorder="0" applyAlignment="0" applyProtection="0"/>
    <xf numFmtId="311" fontId="9" fillId="0" borderId="0" applyFont="0" applyFill="0" applyBorder="0" applyAlignment="0" applyProtection="0"/>
    <xf numFmtId="226" fontId="290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9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1" fillId="0" borderId="22" applyNumberFormat="0" applyBorder="0"/>
    <xf numFmtId="9" fontId="71" fillId="0" borderId="22" applyNumberFormat="0" applyBorder="0"/>
    <xf numFmtId="9" fontId="71" fillId="0" borderId="22" applyNumberFormat="0" applyBorder="0"/>
    <xf numFmtId="9" fontId="71" fillId="0" borderId="22" applyNumberFormat="0" applyBorder="0"/>
    <xf numFmtId="9" fontId="71" fillId="0" borderId="22" applyNumberFormat="0" applyBorder="0"/>
    <xf numFmtId="9" fontId="71" fillId="0" borderId="22" applyNumberFormat="0" applyBorder="0"/>
    <xf numFmtId="9" fontId="71" fillId="0" borderId="22" applyNumberFormat="0" applyBorder="0"/>
    <xf numFmtId="202" fontId="214" fillId="0" borderId="0" applyFill="0" applyBorder="0" applyProtection="0"/>
    <xf numFmtId="3" fontId="291" fillId="0" borderId="0" applyNumberFormat="0" applyFill="0" applyBorder="0" applyAlignment="0" applyProtection="0"/>
    <xf numFmtId="0" fontId="216" fillId="0" borderId="0">
      <protection locked="0"/>
    </xf>
    <xf numFmtId="9" fontId="9" fillId="0" borderId="0" applyFont="0" applyFill="0" applyBorder="0" applyAlignment="0" applyProtection="0"/>
    <xf numFmtId="261" fontId="9" fillId="0" borderId="0" applyFill="0" applyBorder="0" applyAlignment="0"/>
    <xf numFmtId="253" fontId="72" fillId="0" borderId="0" applyFill="0" applyBorder="0" applyAlignment="0"/>
    <xf numFmtId="254" fontId="9" fillId="0" borderId="0" applyFill="0" applyBorder="0" applyAlignment="0"/>
    <xf numFmtId="261" fontId="9" fillId="0" borderId="0" applyFill="0" applyBorder="0" applyAlignment="0"/>
    <xf numFmtId="262" fontId="72" fillId="0" borderId="0" applyFill="0" applyBorder="0" applyAlignment="0"/>
    <xf numFmtId="263" fontId="62" fillId="0" borderId="0" applyFill="0" applyBorder="0" applyAlignment="0"/>
    <xf numFmtId="253" fontId="72" fillId="0" borderId="0" applyFill="0" applyBorder="0" applyAlignment="0"/>
    <xf numFmtId="254" fontId="9" fillId="0" borderId="0" applyFill="0" applyBorder="0" applyAlignment="0"/>
    <xf numFmtId="40" fontId="9" fillId="0" borderId="0"/>
    <xf numFmtId="0" fontId="82" fillId="0" borderId="0" applyNumberFormat="0" applyFont="0" applyFill="0" applyBorder="0" applyAlignment="0" applyProtection="0">
      <alignment horizontal="left"/>
    </xf>
    <xf numFmtId="0" fontId="82" fillId="0" borderId="0" applyNumberFormat="0" applyFont="0" applyFill="0" applyBorder="0" applyAlignment="0" applyProtection="0">
      <alignment horizontal="left"/>
    </xf>
    <xf numFmtId="0" fontId="82" fillId="0" borderId="0" applyNumberFormat="0" applyFont="0" applyFill="0" applyBorder="0" applyAlignment="0" applyProtection="0">
      <alignment horizontal="left"/>
    </xf>
    <xf numFmtId="0" fontId="82" fillId="0" borderId="0" applyNumberFormat="0" applyFont="0" applyFill="0" applyBorder="0" applyAlignment="0" applyProtection="0">
      <alignment horizontal="left"/>
    </xf>
    <xf numFmtId="0" fontId="82" fillId="0" borderId="0" applyNumberFormat="0" applyFont="0" applyFill="0" applyBorder="0" applyAlignment="0" applyProtection="0">
      <alignment horizontal="left"/>
    </xf>
    <xf numFmtId="0" fontId="82" fillId="0" borderId="0" applyNumberFormat="0" applyFont="0" applyFill="0" applyBorder="0" applyAlignment="0" applyProtection="0">
      <alignment horizontal="left"/>
    </xf>
    <xf numFmtId="15" fontId="82" fillId="0" borderId="0" applyFont="0" applyFill="0" applyBorder="0" applyAlignment="0" applyProtection="0"/>
    <xf numFmtId="15" fontId="82" fillId="0" borderId="0" applyFont="0" applyFill="0" applyBorder="0" applyAlignment="0" applyProtection="0"/>
    <xf numFmtId="15" fontId="82" fillId="0" borderId="0" applyFont="0" applyFill="0" applyBorder="0" applyAlignment="0" applyProtection="0"/>
    <xf numFmtId="15" fontId="82" fillId="0" borderId="0" applyFont="0" applyFill="0" applyBorder="0" applyAlignment="0" applyProtection="0"/>
    <xf numFmtId="15" fontId="82" fillId="0" borderId="0" applyFont="0" applyFill="0" applyBorder="0" applyAlignment="0" applyProtection="0"/>
    <xf numFmtId="15" fontId="82" fillId="0" borderId="0" applyFont="0" applyFill="0" applyBorder="0" applyAlignment="0" applyProtection="0"/>
    <xf numFmtId="4" fontId="82" fillId="0" borderId="0" applyFont="0" applyFill="0" applyBorder="0" applyAlignment="0" applyProtection="0"/>
    <xf numFmtId="4" fontId="82" fillId="0" borderId="0" applyFont="0" applyFill="0" applyBorder="0" applyAlignment="0" applyProtection="0"/>
    <xf numFmtId="4" fontId="82" fillId="0" borderId="0" applyFont="0" applyFill="0" applyBorder="0" applyAlignment="0" applyProtection="0"/>
    <xf numFmtId="4" fontId="82" fillId="0" borderId="0" applyFont="0" applyFill="0" applyBorder="0" applyAlignment="0" applyProtection="0"/>
    <xf numFmtId="4" fontId="82" fillId="0" borderId="0" applyFont="0" applyFill="0" applyBorder="0" applyAlignment="0" applyProtection="0"/>
    <xf numFmtId="4" fontId="82" fillId="0" borderId="0" applyFont="0" applyFill="0" applyBorder="0" applyAlignment="0" applyProtection="0"/>
    <xf numFmtId="0" fontId="292" fillId="0" borderId="23">
      <alignment horizontal="center"/>
    </xf>
    <xf numFmtId="0" fontId="292" fillId="0" borderId="23">
      <alignment horizontal="center"/>
    </xf>
    <xf numFmtId="0" fontId="292" fillId="0" borderId="23">
      <alignment horizontal="center"/>
    </xf>
    <xf numFmtId="0" fontId="292" fillId="0" borderId="23">
      <alignment horizontal="center"/>
    </xf>
    <xf numFmtId="0" fontId="292" fillId="0" borderId="23">
      <alignment horizontal="center"/>
    </xf>
    <xf numFmtId="0" fontId="292" fillId="0" borderId="23">
      <alignment horizontal="center"/>
    </xf>
    <xf numFmtId="3" fontId="82" fillId="0" borderId="0" applyFont="0" applyFill="0" applyBorder="0" applyAlignment="0" applyProtection="0"/>
    <xf numFmtId="3" fontId="82" fillId="0" borderId="0" applyFont="0" applyFill="0" applyBorder="0" applyAlignment="0" applyProtection="0"/>
    <xf numFmtId="3" fontId="82" fillId="0" borderId="0" applyFont="0" applyFill="0" applyBorder="0" applyAlignment="0" applyProtection="0"/>
    <xf numFmtId="3" fontId="82" fillId="0" borderId="0" applyFont="0" applyFill="0" applyBorder="0" applyAlignment="0" applyProtection="0"/>
    <xf numFmtId="3" fontId="82" fillId="0" borderId="0" applyFont="0" applyFill="0" applyBorder="0" applyAlignment="0" applyProtection="0"/>
    <xf numFmtId="3" fontId="82" fillId="0" borderId="0" applyFont="0" applyFill="0" applyBorder="0" applyAlignment="0" applyProtection="0"/>
    <xf numFmtId="0" fontId="82" fillId="96" borderId="0" applyNumberFormat="0" applyFont="0" applyBorder="0" applyAlignment="0" applyProtection="0"/>
    <xf numFmtId="0" fontId="82" fillId="96" borderId="0" applyNumberFormat="0" applyFont="0" applyBorder="0" applyAlignment="0" applyProtection="0"/>
    <xf numFmtId="0" fontId="82" fillId="96" borderId="0" applyNumberFormat="0" applyFont="0" applyBorder="0" applyAlignment="0" applyProtection="0"/>
    <xf numFmtId="0" fontId="82" fillId="96" borderId="0" applyNumberFormat="0" applyFont="0" applyBorder="0" applyAlignment="0" applyProtection="0"/>
    <xf numFmtId="0" fontId="82" fillId="96" borderId="0" applyNumberFormat="0" applyFont="0" applyBorder="0" applyAlignment="0" applyProtection="0"/>
    <xf numFmtId="0" fontId="82" fillId="96" borderId="0" applyNumberFormat="0" applyFont="0" applyBorder="0" applyAlignment="0" applyProtection="0"/>
    <xf numFmtId="166" fontId="9" fillId="0" borderId="0"/>
    <xf numFmtId="166" fontId="9" fillId="0" borderId="0"/>
    <xf numFmtId="166" fontId="9" fillId="0" borderId="0"/>
    <xf numFmtId="166" fontId="9" fillId="0" borderId="0"/>
    <xf numFmtId="37" fontId="70" fillId="0" borderId="0"/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4" fontId="11" fillId="2" borderId="0" applyFill="0"/>
    <xf numFmtId="0" fontId="293" fillId="0" borderId="0">
      <alignment horizontal="left" indent="7"/>
    </xf>
    <xf numFmtId="0" fontId="9" fillId="0" borderId="0" applyFill="0">
      <alignment horizontal="left" indent="4"/>
    </xf>
    <xf numFmtId="0" fontId="9" fillId="0" borderId="0" applyFill="0">
      <alignment horizontal="left" indent="4"/>
    </xf>
    <xf numFmtId="251" fontId="294" fillId="73" borderId="5">
      <alignment horizontal="right"/>
    </xf>
    <xf numFmtId="251" fontId="294" fillId="73" borderId="5">
      <alignment horizontal="right"/>
    </xf>
    <xf numFmtId="251" fontId="294" fillId="73" borderId="5">
      <alignment horizontal="right"/>
    </xf>
    <xf numFmtId="251" fontId="294" fillId="73" borderId="5">
      <alignment horizontal="right"/>
    </xf>
    <xf numFmtId="251" fontId="294" fillId="73" borderId="5">
      <alignment horizontal="right"/>
    </xf>
    <xf numFmtId="251" fontId="294" fillId="73" borderId="5">
      <alignment horizontal="right"/>
    </xf>
    <xf numFmtId="0" fontId="64" fillId="0" borderId="24" applyNumberFormat="0" applyFont="0" applyBorder="0">
      <alignment horizontal="right"/>
    </xf>
    <xf numFmtId="0" fontId="64" fillId="0" borderId="24" applyNumberFormat="0" applyFont="0" applyBorder="0">
      <alignment horizontal="right"/>
    </xf>
    <xf numFmtId="0" fontId="63" fillId="0" borderId="0">
      <alignment horizontal="left"/>
    </xf>
    <xf numFmtId="0" fontId="295" fillId="0" borderId="0" applyFill="0"/>
    <xf numFmtId="4" fontId="296" fillId="72" borderId="5"/>
    <xf numFmtId="4" fontId="296" fillId="72" borderId="5"/>
    <xf numFmtId="4" fontId="296" fillId="72" borderId="5"/>
    <xf numFmtId="4" fontId="296" fillId="72" borderId="5"/>
    <xf numFmtId="4" fontId="296" fillId="72" borderId="5"/>
    <xf numFmtId="4" fontId="296" fillId="72" borderId="5"/>
    <xf numFmtId="0" fontId="9" fillId="0" borderId="5" applyNumberFormat="0" applyFont="0" applyBorder="0" applyAlignment="0"/>
    <xf numFmtId="0" fontId="9" fillId="0" borderId="5" applyNumberFormat="0" applyFont="0" applyBorder="0" applyAlignment="0"/>
    <xf numFmtId="0" fontId="9" fillId="0" borderId="5" applyNumberFormat="0" applyFont="0" applyBorder="0" applyAlignment="0"/>
    <xf numFmtId="0" fontId="9" fillId="0" borderId="5" applyNumberFormat="0" applyFont="0" applyBorder="0" applyAlignment="0"/>
    <xf numFmtId="0" fontId="9" fillId="0" borderId="5" applyNumberFormat="0" applyFont="0" applyBorder="0" applyAlignment="0"/>
    <xf numFmtId="0" fontId="9" fillId="0" borderId="5" applyNumberFormat="0" applyFont="0" applyBorder="0" applyAlignment="0"/>
    <xf numFmtId="0" fontId="65" fillId="0" borderId="0">
      <alignment horizontal="left" indent="2"/>
    </xf>
    <xf numFmtId="0" fontId="264" fillId="0" borderId="0" applyFill="0">
      <alignment horizontal="left" indent="2"/>
    </xf>
    <xf numFmtId="4" fontId="11" fillId="0" borderId="5" applyFill="0"/>
    <xf numFmtId="4" fontId="11" fillId="0" borderId="5" applyFill="0"/>
    <xf numFmtId="4" fontId="11" fillId="0" borderId="5" applyFill="0"/>
    <xf numFmtId="4" fontId="11" fillId="0" borderId="5" applyFill="0"/>
    <xf numFmtId="4" fontId="11" fillId="0" borderId="5" applyFill="0"/>
    <xf numFmtId="4" fontId="11" fillId="0" borderId="5" applyFill="0"/>
    <xf numFmtId="0" fontId="9" fillId="0" borderId="0" applyNumberFormat="0" applyFont="0" applyFill="0" applyBorder="0" applyAlignment="0"/>
    <xf numFmtId="0" fontId="178" fillId="0" borderId="0" applyFill="0">
      <alignment horizontal="left" indent="4"/>
    </xf>
    <xf numFmtId="0" fontId="64" fillId="0" borderId="0" applyFill="0" applyBorder="0">
      <alignment horizontal="left" indent="4"/>
    </xf>
    <xf numFmtId="4" fontId="62" fillId="0" borderId="0" applyFill="0"/>
    <xf numFmtId="0" fontId="9" fillId="0" borderId="0" applyNumberFormat="0" applyFont="0" applyBorder="0" applyAlignment="0"/>
    <xf numFmtId="0" fontId="178" fillId="0" borderId="0">
      <alignment horizontal="left" indent="4"/>
    </xf>
    <xf numFmtId="0" fontId="9" fillId="0" borderId="0" applyFill="0">
      <alignment horizontal="left" indent="4"/>
    </xf>
    <xf numFmtId="4" fontId="62" fillId="0" borderId="0" applyFill="0"/>
    <xf numFmtId="0" fontId="9" fillId="0" borderId="0" applyNumberFormat="0" applyFont="0" applyBorder="0" applyAlignment="0"/>
    <xf numFmtId="0" fontId="178" fillId="0" borderId="0">
      <alignment horizontal="left" indent="4"/>
    </xf>
    <xf numFmtId="0" fontId="9" fillId="0" borderId="0" applyFill="0">
      <alignment horizontal="left" indent="4"/>
    </xf>
    <xf numFmtId="4" fontId="179" fillId="0" borderId="0" applyFill="0"/>
    <xf numFmtId="0" fontId="9" fillId="0" borderId="0" applyNumberFormat="0" applyFont="0" applyBorder="0" applyAlignment="0"/>
    <xf numFmtId="0" fontId="180" fillId="0" borderId="0">
      <alignment horizontal="left" indent="5"/>
    </xf>
    <xf numFmtId="0" fontId="181" fillId="0" borderId="0" applyFill="0">
      <alignment horizontal="left" indent="5"/>
    </xf>
    <xf numFmtId="4" fontId="182" fillId="0" borderId="0" applyFill="0"/>
    <xf numFmtId="0" fontId="9" fillId="0" borderId="0" applyNumberFormat="0" applyFont="0" applyFill="0" applyBorder="0" applyAlignment="0"/>
    <xf numFmtId="0" fontId="183" fillId="0" borderId="0" applyFill="0">
      <alignment horizontal="left" indent="6"/>
    </xf>
    <xf numFmtId="0" fontId="179" fillId="0" borderId="0" applyFill="0">
      <alignment horizontal="left" indent="6"/>
    </xf>
    <xf numFmtId="0" fontId="297" fillId="97" borderId="0" applyNumberFormat="0" applyFont="0" applyBorder="0" applyAlignment="0">
      <alignment horizontal="center"/>
    </xf>
    <xf numFmtId="312" fontId="9" fillId="0" borderId="0" applyNumberFormat="0" applyFill="0" applyBorder="0" applyAlignment="0" applyProtection="0">
      <alignment horizontal="left"/>
    </xf>
    <xf numFmtId="14" fontId="298" fillId="0" borderId="0" applyNumberFormat="0" applyFill="0" applyBorder="0" applyAlignment="0" applyProtection="0">
      <alignment horizontal="left"/>
    </xf>
    <xf numFmtId="4" fontId="298" fillId="0" borderId="0"/>
    <xf numFmtId="38" fontId="298" fillId="0" borderId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32" fillId="0" borderId="51">
      <alignment vertical="center"/>
    </xf>
    <xf numFmtId="0" fontId="232" fillId="0" borderId="51">
      <alignment vertical="center"/>
    </xf>
    <xf numFmtId="0" fontId="232" fillId="0" borderId="51">
      <alignment vertical="center"/>
    </xf>
    <xf numFmtId="0" fontId="232" fillId="0" borderId="51">
      <alignment vertical="center"/>
    </xf>
    <xf numFmtId="0" fontId="232" fillId="0" borderId="51">
      <alignment vertical="center"/>
    </xf>
    <xf numFmtId="0" fontId="232" fillId="0" borderId="51">
      <alignment vertical="center"/>
    </xf>
    <xf numFmtId="0" fontId="299" fillId="0" borderId="52"/>
    <xf numFmtId="0" fontId="297" fillId="1" borderId="7" applyNumberFormat="0" applyFont="0" applyAlignment="0">
      <alignment horizontal="center"/>
    </xf>
    <xf numFmtId="0" fontId="300" fillId="0" borderId="0" applyNumberFormat="0" applyFill="0" applyBorder="0" applyAlignment="0" applyProtection="0"/>
    <xf numFmtId="0" fontId="301" fillId="0" borderId="0" applyNumberFormat="0" applyFill="0" applyBorder="0" applyAlignment="0">
      <alignment horizontal="center"/>
    </xf>
    <xf numFmtId="0" fontId="194" fillId="98" borderId="0"/>
    <xf numFmtId="0" fontId="302" fillId="0" borderId="24">
      <alignment horizontal="center"/>
    </xf>
    <xf numFmtId="0" fontId="194" fillId="0" borderId="0"/>
    <xf numFmtId="0" fontId="70" fillId="0" borderId="0"/>
    <xf numFmtId="0" fontId="9" fillId="0" borderId="0"/>
    <xf numFmtId="0" fontId="9" fillId="0" borderId="0"/>
    <xf numFmtId="0" fontId="146" fillId="0" borderId="0" applyNumberFormat="0" applyFill="0" applyBorder="0" applyAlignment="0" applyProtection="0"/>
    <xf numFmtId="0" fontId="9" fillId="0" borderId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70" fillId="0" borderId="0"/>
    <xf numFmtId="0" fontId="9" fillId="0" borderId="0"/>
    <xf numFmtId="0" fontId="71" fillId="0" borderId="0"/>
    <xf numFmtId="17" fontId="303" fillId="37" borderId="0" applyProtection="0">
      <alignment horizontal="center" vertical="center"/>
    </xf>
    <xf numFmtId="37" fontId="9" fillId="0" borderId="0"/>
    <xf numFmtId="17" fontId="303" fillId="37" borderId="0" applyProtection="0">
      <alignment horizontal="center" vertical="center"/>
    </xf>
    <xf numFmtId="0" fontId="204" fillId="0" borderId="0"/>
    <xf numFmtId="17" fontId="303" fillId="37" borderId="0" applyProtection="0">
      <alignment horizontal="center" vertical="center"/>
    </xf>
    <xf numFmtId="0" fontId="64" fillId="0" borderId="0"/>
    <xf numFmtId="17" fontId="303" fillId="37" borderId="0" applyProtection="0">
      <alignment horizontal="center" vertical="center"/>
    </xf>
    <xf numFmtId="37" fontId="149" fillId="0" borderId="0"/>
    <xf numFmtId="17" fontId="303" fillId="37" borderId="0" applyProtection="0">
      <alignment horizontal="center" vertical="center"/>
    </xf>
    <xf numFmtId="0" fontId="71" fillId="0" borderId="0"/>
    <xf numFmtId="39" fontId="304" fillId="0" borderId="0"/>
    <xf numFmtId="17" fontId="303" fillId="37" borderId="0" applyProtection="0">
      <alignment horizontal="center" vertical="center"/>
    </xf>
    <xf numFmtId="37" fontId="149" fillId="0" borderId="0"/>
    <xf numFmtId="17" fontId="303" fillId="37" borderId="0" applyProtection="0">
      <alignment horizontal="center" vertical="center"/>
    </xf>
    <xf numFmtId="0" fontId="204" fillId="0" borderId="0"/>
    <xf numFmtId="17" fontId="303" fillId="37" borderId="0" applyProtection="0">
      <alignment horizontal="center" vertical="center"/>
    </xf>
    <xf numFmtId="39" fontId="304" fillId="0" borderId="0"/>
    <xf numFmtId="17" fontId="303" fillId="37" borderId="0" applyProtection="0">
      <alignment horizontal="center" vertical="center"/>
    </xf>
    <xf numFmtId="0" fontId="64" fillId="0" borderId="0"/>
    <xf numFmtId="17" fontId="303" fillId="37" borderId="0" applyProtection="0">
      <alignment horizontal="center" vertical="center"/>
    </xf>
    <xf numFmtId="37" fontId="9" fillId="0" borderId="0"/>
    <xf numFmtId="0" fontId="71" fillId="0" borderId="0"/>
    <xf numFmtId="17" fontId="303" fillId="37" borderId="0" applyProtection="0">
      <alignment horizontal="center" vertical="center"/>
    </xf>
    <xf numFmtId="37" fontId="9" fillId="0" borderId="0"/>
    <xf numFmtId="17" fontId="303" fillId="37" borderId="0" applyProtection="0">
      <alignment horizontal="center" vertical="center"/>
    </xf>
    <xf numFmtId="0" fontId="71" fillId="0" borderId="0"/>
    <xf numFmtId="17" fontId="303" fillId="37" borderId="0" applyProtection="0">
      <alignment horizontal="center" vertical="center"/>
    </xf>
    <xf numFmtId="37" fontId="9" fillId="0" borderId="0"/>
    <xf numFmtId="17" fontId="303" fillId="37" borderId="0" applyProtection="0">
      <alignment horizontal="center" vertical="center"/>
    </xf>
    <xf numFmtId="37" fontId="149" fillId="0" borderId="0"/>
    <xf numFmtId="17" fontId="303" fillId="37" borderId="0" applyProtection="0">
      <alignment horizontal="center" vertical="center"/>
    </xf>
    <xf numFmtId="37" fontId="149" fillId="0" borderId="0"/>
    <xf numFmtId="39" fontId="304" fillId="0" borderId="0"/>
    <xf numFmtId="17" fontId="303" fillId="37" borderId="0" applyProtection="0">
      <alignment horizontal="center" vertical="center"/>
    </xf>
    <xf numFmtId="0" fontId="204" fillId="0" borderId="0"/>
    <xf numFmtId="17" fontId="303" fillId="37" borderId="0" applyProtection="0">
      <alignment horizontal="center" vertical="center"/>
    </xf>
    <xf numFmtId="0" fontId="64" fillId="0" borderId="0"/>
    <xf numFmtId="17" fontId="303" fillId="37" borderId="0" applyProtection="0">
      <alignment horizontal="center" vertical="center"/>
    </xf>
    <xf numFmtId="0" fontId="9" fillId="0" borderId="0"/>
    <xf numFmtId="17" fontId="303" fillId="37" borderId="0" applyProtection="0">
      <alignment horizontal="center" vertical="center"/>
    </xf>
    <xf numFmtId="0" fontId="9" fillId="0" borderId="0"/>
    <xf numFmtId="17" fontId="303" fillId="37" borderId="0" applyProtection="0">
      <alignment horizontal="center" vertical="center"/>
    </xf>
    <xf numFmtId="39" fontId="304" fillId="0" borderId="0"/>
    <xf numFmtId="0" fontId="204" fillId="0" borderId="0"/>
    <xf numFmtId="17" fontId="303" fillId="37" borderId="0" applyProtection="0">
      <alignment horizontal="center" vertical="center"/>
    </xf>
    <xf numFmtId="0" fontId="71" fillId="0" borderId="0"/>
    <xf numFmtId="17" fontId="303" fillId="37" borderId="0" applyProtection="0">
      <alignment horizontal="center" vertical="center"/>
    </xf>
    <xf numFmtId="39" fontId="304" fillId="0" borderId="0"/>
    <xf numFmtId="17" fontId="303" fillId="37" borderId="0" applyProtection="0">
      <alignment horizontal="center" vertical="center"/>
    </xf>
    <xf numFmtId="37" fontId="149" fillId="0" borderId="0"/>
    <xf numFmtId="17" fontId="303" fillId="37" borderId="0" applyProtection="0">
      <alignment horizontal="center" vertical="center"/>
    </xf>
    <xf numFmtId="37" fontId="9" fillId="0" borderId="0"/>
    <xf numFmtId="17" fontId="303" fillId="37" borderId="0" applyProtection="0">
      <alignment horizontal="center" vertical="center"/>
    </xf>
    <xf numFmtId="0" fontId="204" fillId="0" borderId="0"/>
    <xf numFmtId="0" fontId="64" fillId="0" borderId="0"/>
    <xf numFmtId="17" fontId="303" fillId="37" borderId="0" applyProtection="0">
      <alignment horizontal="center" vertical="center"/>
    </xf>
    <xf numFmtId="0" fontId="64" fillId="0" borderId="0"/>
    <xf numFmtId="17" fontId="303" fillId="37" borderId="0" applyProtection="0">
      <alignment horizontal="center" vertical="center"/>
    </xf>
    <xf numFmtId="0" fontId="204" fillId="0" borderId="0"/>
    <xf numFmtId="17" fontId="303" fillId="37" borderId="0" applyProtection="0">
      <alignment horizontal="center" vertical="center"/>
    </xf>
    <xf numFmtId="0" fontId="9" fillId="0" borderId="0"/>
    <xf numFmtId="17" fontId="303" fillId="37" borderId="0" applyProtection="0">
      <alignment horizontal="center" vertical="center"/>
    </xf>
    <xf numFmtId="0" fontId="71" fillId="0" borderId="0"/>
    <xf numFmtId="17" fontId="303" fillId="37" borderId="0" applyProtection="0">
      <alignment horizontal="center" vertical="center"/>
    </xf>
    <xf numFmtId="0" fontId="64" fillId="0" borderId="0"/>
    <xf numFmtId="37" fontId="9" fillId="0" borderId="0"/>
    <xf numFmtId="17" fontId="303" fillId="37" borderId="0" applyProtection="0">
      <alignment horizontal="center" vertical="center"/>
    </xf>
    <xf numFmtId="37" fontId="149" fillId="0" borderId="0"/>
    <xf numFmtId="39" fontId="304" fillId="0" borderId="0"/>
    <xf numFmtId="0" fontId="9" fillId="0" borderId="0"/>
    <xf numFmtId="0" fontId="71" fillId="0" borderId="0" applyFont="0" applyFill="0" applyBorder="0" applyAlignment="0" applyProtection="0"/>
    <xf numFmtId="0" fontId="9" fillId="0" borderId="0"/>
    <xf numFmtId="0" fontId="9" fillId="0" borderId="0"/>
    <xf numFmtId="0" fontId="71" fillId="0" borderId="0"/>
    <xf numFmtId="37" fontId="9" fillId="0" borderId="0"/>
    <xf numFmtId="37" fontId="9" fillId="0" borderId="0"/>
    <xf numFmtId="37" fontId="149" fillId="0" borderId="0"/>
    <xf numFmtId="39" fontId="304" fillId="0" borderId="0"/>
    <xf numFmtId="0" fontId="204" fillId="0" borderId="0"/>
    <xf numFmtId="0" fontId="64" fillId="0" borderId="0"/>
    <xf numFmtId="0" fontId="9" fillId="0" borderId="0"/>
    <xf numFmtId="0" fontId="71" fillId="0" borderId="0"/>
    <xf numFmtId="37" fontId="9" fillId="0" borderId="0"/>
    <xf numFmtId="37" fontId="149" fillId="0" borderId="0"/>
    <xf numFmtId="39" fontId="304" fillId="0" borderId="0"/>
    <xf numFmtId="0" fontId="204" fillId="0" borderId="0"/>
    <xf numFmtId="0" fontId="64" fillId="0" borderId="0"/>
    <xf numFmtId="0" fontId="64" fillId="0" borderId="0"/>
    <xf numFmtId="37" fontId="9" fillId="0" borderId="0"/>
    <xf numFmtId="0" fontId="64" fillId="0" borderId="0"/>
    <xf numFmtId="39" fontId="304" fillId="0" borderId="0"/>
    <xf numFmtId="37" fontId="149" fillId="0" borderId="0"/>
    <xf numFmtId="0" fontId="204" fillId="0" borderId="0"/>
    <xf numFmtId="0" fontId="9" fillId="0" borderId="0"/>
    <xf numFmtId="0" fontId="71" fillId="0" borderId="0"/>
    <xf numFmtId="37" fontId="9" fillId="0" borderId="0"/>
    <xf numFmtId="0" fontId="204" fillId="0" borderId="0"/>
    <xf numFmtId="39" fontId="304" fillId="0" borderId="0"/>
    <xf numFmtId="0" fontId="64" fillId="0" borderId="0"/>
    <xf numFmtId="37" fontId="149" fillId="0" borderId="0"/>
    <xf numFmtId="39" fontId="304" fillId="0" borderId="0"/>
    <xf numFmtId="37" fontId="149" fillId="0" borderId="0"/>
    <xf numFmtId="0" fontId="204" fillId="0" borderId="0"/>
    <xf numFmtId="39" fontId="304" fillId="0" borderId="0"/>
    <xf numFmtId="0" fontId="64" fillId="0" borderId="0"/>
    <xf numFmtId="0" fontId="71" fillId="0" borderId="0"/>
    <xf numFmtId="37" fontId="9" fillId="0" borderId="0"/>
    <xf numFmtId="0" fontId="71" fillId="0" borderId="0"/>
    <xf numFmtId="0" fontId="9" fillId="0" borderId="0"/>
    <xf numFmtId="37" fontId="149" fillId="0" borderId="0"/>
    <xf numFmtId="37" fontId="9" fillId="0" borderId="0"/>
    <xf numFmtId="37" fontId="149" fillId="0" borderId="0"/>
    <xf numFmtId="39" fontId="304" fillId="0" borderId="0"/>
    <xf numFmtId="0" fontId="204" fillId="0" borderId="0"/>
    <xf numFmtId="0" fontId="64" fillId="0" borderId="0"/>
    <xf numFmtId="0" fontId="9" fillId="0" borderId="0"/>
    <xf numFmtId="0" fontId="9" fillId="0" borderId="0"/>
    <xf numFmtId="0" fontId="204" fillId="0" borderId="0"/>
    <xf numFmtId="0" fontId="71" fillId="0" borderId="0"/>
    <xf numFmtId="39" fontId="304" fillId="0" borderId="0"/>
    <xf numFmtId="0" fontId="64" fillId="50" borderId="30" applyNumberFormat="0" applyProtection="0">
      <alignment horizontal="center" wrapText="1"/>
    </xf>
    <xf numFmtId="0" fontId="64" fillId="50" borderId="30" applyNumberFormat="0" applyProtection="0">
      <alignment horizontal="center" wrapText="1"/>
    </xf>
    <xf numFmtId="0" fontId="64" fillId="50" borderId="30" applyNumberFormat="0" applyProtection="0">
      <alignment horizontal="center" wrapText="1"/>
    </xf>
    <xf numFmtId="0" fontId="64" fillId="50" borderId="30" applyNumberFormat="0" applyProtection="0">
      <alignment horizontal="center" wrapText="1"/>
    </xf>
    <xf numFmtId="0" fontId="64" fillId="50" borderId="30" applyNumberFormat="0" applyProtection="0">
      <alignment horizontal="center" wrapText="1"/>
    </xf>
    <xf numFmtId="37" fontId="149" fillId="0" borderId="0"/>
    <xf numFmtId="37" fontId="9" fillId="0" borderId="0"/>
    <xf numFmtId="0" fontId="64" fillId="0" borderId="0"/>
    <xf numFmtId="0" fontId="64" fillId="0" borderId="0"/>
    <xf numFmtId="0" fontId="204" fillId="0" borderId="0"/>
    <xf numFmtId="0" fontId="9" fillId="0" borderId="0"/>
    <xf numFmtId="0" fontId="71" fillId="0" borderId="0"/>
    <xf numFmtId="37" fontId="9" fillId="0" borderId="0"/>
    <xf numFmtId="37" fontId="149" fillId="0" borderId="0"/>
    <xf numFmtId="39" fontId="304" fillId="0" borderId="0"/>
    <xf numFmtId="0" fontId="9" fillId="0" borderId="0"/>
    <xf numFmtId="0" fontId="9" fillId="0" borderId="0"/>
    <xf numFmtId="0" fontId="71" fillId="0" borderId="0" applyFont="0" applyFill="0" applyBorder="0" applyAlignment="0" applyProtection="0"/>
    <xf numFmtId="0" fontId="9" fillId="0" borderId="0"/>
    <xf numFmtId="0" fontId="9" fillId="0" borderId="0"/>
    <xf numFmtId="0" fontId="71" fillId="0" borderId="0"/>
    <xf numFmtId="37" fontId="9" fillId="0" borderId="0"/>
    <xf numFmtId="37" fontId="149" fillId="0" borderId="0"/>
    <xf numFmtId="39" fontId="304" fillId="0" borderId="0"/>
    <xf numFmtId="0" fontId="204" fillId="0" borderId="0"/>
    <xf numFmtId="0" fontId="64" fillId="0" borderId="0"/>
    <xf numFmtId="0" fontId="9" fillId="43" borderId="0" applyNumberFormat="0" applyBorder="0">
      <alignment horizontal="center" wrapText="1"/>
    </xf>
    <xf numFmtId="0" fontId="9" fillId="43" borderId="0" applyNumberFormat="0" applyBorder="0">
      <alignment horizontal="center" wrapText="1"/>
    </xf>
    <xf numFmtId="0" fontId="9" fillId="43" borderId="0" applyNumberFormat="0" applyBorder="0">
      <alignment horizontal="center" wrapText="1"/>
    </xf>
    <xf numFmtId="0" fontId="9" fillId="0" borderId="0"/>
    <xf numFmtId="0" fontId="71" fillId="0" borderId="0"/>
    <xf numFmtId="37" fontId="9" fillId="0" borderId="0"/>
    <xf numFmtId="37" fontId="149" fillId="0" borderId="0"/>
    <xf numFmtId="39" fontId="304" fillId="0" borderId="0"/>
    <xf numFmtId="0" fontId="204" fillId="0" borderId="0"/>
    <xf numFmtId="0" fontId="64" fillId="0" borderId="0"/>
    <xf numFmtId="37" fontId="9" fillId="0" borderId="0"/>
    <xf numFmtId="0" fontId="64" fillId="0" borderId="0"/>
    <xf numFmtId="39" fontId="304" fillId="0" borderId="0"/>
    <xf numFmtId="0" fontId="204" fillId="0" borderId="0"/>
    <xf numFmtId="37" fontId="149" fillId="0" borderId="0"/>
    <xf numFmtId="0" fontId="204" fillId="0" borderId="0"/>
    <xf numFmtId="0" fontId="9" fillId="0" borderId="0"/>
    <xf numFmtId="0" fontId="71" fillId="0" borderId="0"/>
    <xf numFmtId="37" fontId="9" fillId="0" borderId="0"/>
    <xf numFmtId="0" fontId="204" fillId="0" borderId="0"/>
    <xf numFmtId="0" fontId="64" fillId="0" borderId="0"/>
    <xf numFmtId="37" fontId="149" fillId="0" borderId="0"/>
    <xf numFmtId="39" fontId="304" fillId="0" borderId="0"/>
    <xf numFmtId="37" fontId="149" fillId="0" borderId="0"/>
    <xf numFmtId="39" fontId="304" fillId="0" borderId="0"/>
    <xf numFmtId="0" fontId="204" fillId="0" borderId="0"/>
    <xf numFmtId="39" fontId="304" fillId="0" borderId="0"/>
    <xf numFmtId="0" fontId="64" fillId="0" borderId="0"/>
    <xf numFmtId="0" fontId="71" fillId="0" borderId="0"/>
    <xf numFmtId="37" fontId="9" fillId="0" borderId="0"/>
    <xf numFmtId="39" fontId="304" fillId="0" borderId="0"/>
    <xf numFmtId="0" fontId="64" fillId="0" borderId="0"/>
    <xf numFmtId="0" fontId="71" fillId="0" borderId="0"/>
    <xf numFmtId="37" fontId="9" fillId="0" borderId="0"/>
    <xf numFmtId="0" fontId="71" fillId="0" borderId="0"/>
    <xf numFmtId="0" fontId="9" fillId="0" borderId="0"/>
    <xf numFmtId="37" fontId="9" fillId="0" borderId="0"/>
    <xf numFmtId="37" fontId="149" fillId="0" borderId="0"/>
    <xf numFmtId="39" fontId="304" fillId="0" borderId="0"/>
    <xf numFmtId="0" fontId="204" fillId="0" borderId="0"/>
    <xf numFmtId="0" fontId="64" fillId="0" borderId="0"/>
    <xf numFmtId="0" fontId="9" fillId="0" borderId="0"/>
    <xf numFmtId="0" fontId="9" fillId="0" borderId="0"/>
    <xf numFmtId="0" fontId="204" fillId="0" borderId="0"/>
    <xf numFmtId="0" fontId="71" fillId="0" borderId="0"/>
    <xf numFmtId="39" fontId="304" fillId="0" borderId="0"/>
    <xf numFmtId="0" fontId="71" fillId="0" borderId="0"/>
    <xf numFmtId="37" fontId="149" fillId="0" borderId="0"/>
    <xf numFmtId="0" fontId="305" fillId="37" borderId="0" applyNumberFormat="0" applyProtection="0">
      <alignment horizontal="center" vertical="center"/>
    </xf>
    <xf numFmtId="4" fontId="57" fillId="37" borderId="0" applyProtection="0">
      <alignment horizontal="center" vertical="center"/>
    </xf>
    <xf numFmtId="0" fontId="306" fillId="37" borderId="0" applyNumberFormat="0" applyProtection="0">
      <alignment horizontal="center" vertical="center"/>
    </xf>
    <xf numFmtId="4" fontId="307" fillId="37" borderId="0" applyProtection="0">
      <alignment horizontal="center" vertical="center"/>
    </xf>
    <xf numFmtId="0" fontId="308" fillId="99" borderId="0" applyNumberFormat="0" applyProtection="0">
      <alignment horizontal="center" vertical="center"/>
    </xf>
    <xf numFmtId="4" fontId="309" fillId="99" borderId="0" applyProtection="0">
      <alignment horizontal="center" vertical="center"/>
    </xf>
    <xf numFmtId="0" fontId="303" fillId="37" borderId="0" applyNumberFormat="0" applyProtection="0">
      <alignment horizontal="center" vertical="center"/>
    </xf>
    <xf numFmtId="4" fontId="310" fillId="37" borderId="0" applyProtection="0">
      <alignment horizontal="center" vertical="center"/>
    </xf>
    <xf numFmtId="0" fontId="311" fillId="100" borderId="0" applyNumberFormat="0" applyProtection="0">
      <alignment horizontal="center" vertical="center"/>
    </xf>
    <xf numFmtId="37" fontId="9" fillId="0" borderId="0"/>
    <xf numFmtId="4" fontId="312" fillId="100" borderId="0" applyProtection="0">
      <alignment horizontal="center" vertical="center"/>
    </xf>
    <xf numFmtId="0" fontId="9" fillId="0" borderId="0"/>
    <xf numFmtId="0" fontId="9" fillId="0" borderId="0"/>
    <xf numFmtId="0" fontId="71" fillId="0" borderId="0" applyFont="0" applyFill="0" applyBorder="0" applyAlignment="0" applyProtection="0"/>
    <xf numFmtId="0" fontId="9" fillId="0" borderId="0"/>
    <xf numFmtId="0" fontId="9" fillId="0" borderId="0"/>
    <xf numFmtId="0" fontId="313" fillId="37" borderId="0" applyNumberFormat="0" applyProtection="0">
      <alignment horizontal="center" vertical="center" wrapText="1"/>
    </xf>
    <xf numFmtId="0" fontId="71" fillId="0" borderId="0"/>
    <xf numFmtId="0" fontId="314" fillId="37" borderId="0" applyNumberFormat="0" applyProtection="0">
      <alignment horizontal="center" vertical="center" wrapText="1"/>
    </xf>
    <xf numFmtId="37" fontId="9" fillId="0" borderId="0"/>
    <xf numFmtId="37" fontId="149" fillId="0" borderId="0"/>
    <xf numFmtId="0" fontId="315" fillId="99" borderId="0" applyNumberFormat="0" applyProtection="0">
      <alignment horizontal="center" vertical="center" wrapText="1"/>
    </xf>
    <xf numFmtId="37" fontId="149" fillId="0" borderId="0"/>
    <xf numFmtId="0" fontId="316" fillId="37" borderId="0" applyNumberFormat="0" applyProtection="0">
      <alignment horizontal="center" vertical="center" wrapText="1"/>
    </xf>
    <xf numFmtId="0" fontId="313" fillId="37" borderId="0" applyNumberFormat="0" applyProtection="0">
      <alignment horizontal="center" vertical="center" wrapText="1"/>
    </xf>
    <xf numFmtId="4" fontId="152" fillId="37" borderId="0" applyProtection="0">
      <alignment horizontal="center" vertical="top" wrapText="1"/>
    </xf>
    <xf numFmtId="0" fontId="314" fillId="37" borderId="0" applyNumberFormat="0" applyProtection="0">
      <alignment horizontal="center" vertical="center" wrapText="1"/>
    </xf>
    <xf numFmtId="4" fontId="317" fillId="37" borderId="0" applyProtection="0">
      <alignment horizontal="center" vertical="top" wrapText="1"/>
    </xf>
    <xf numFmtId="0" fontId="315" fillId="99" borderId="0" applyNumberFormat="0" applyProtection="0">
      <alignment horizontal="center" vertical="center" wrapText="1"/>
    </xf>
    <xf numFmtId="4" fontId="318" fillId="99" borderId="0" applyProtection="0">
      <alignment horizontal="center" vertical="top" wrapText="1"/>
    </xf>
    <xf numFmtId="0" fontId="316" fillId="37" borderId="0" applyNumberFormat="0" applyProtection="0">
      <alignment horizontal="center" vertical="center" wrapText="1"/>
    </xf>
    <xf numFmtId="39" fontId="304" fillId="0" borderId="0"/>
    <xf numFmtId="4" fontId="319" fillId="37" borderId="0" applyProtection="0">
      <alignment horizontal="center" vertical="top" wrapText="1"/>
    </xf>
    <xf numFmtId="0" fontId="123" fillId="100" borderId="0" applyNumberFormat="0" applyProtection="0">
      <alignment horizontal="center" vertical="center" wrapText="1"/>
    </xf>
    <xf numFmtId="4" fontId="320" fillId="100" borderId="0" applyProtection="0">
      <alignment horizontal="center" vertical="top" wrapText="1"/>
    </xf>
    <xf numFmtId="0" fontId="313" fillId="93" borderId="0" applyNumberFormat="0" applyProtection="0">
      <alignment horizontal="center" vertical="center" wrapText="1"/>
    </xf>
    <xf numFmtId="4" fontId="152" fillId="93" borderId="0" applyProtection="0">
      <alignment horizontal="center" vertical="top" wrapText="1"/>
    </xf>
    <xf numFmtId="39" fontId="304" fillId="0" borderId="0"/>
    <xf numFmtId="0" fontId="204" fillId="0" borderId="0"/>
    <xf numFmtId="0" fontId="64" fillId="0" borderId="0"/>
    <xf numFmtId="0" fontId="9" fillId="0" borderId="0"/>
    <xf numFmtId="0" fontId="71" fillId="0" borderId="0"/>
    <xf numFmtId="0" fontId="204" fillId="0" borderId="0"/>
    <xf numFmtId="37" fontId="9" fillId="0" borderId="0"/>
    <xf numFmtId="37" fontId="149" fillId="0" borderId="0"/>
    <xf numFmtId="39" fontId="304" fillId="0" borderId="0"/>
    <xf numFmtId="17" fontId="303" fillId="37" borderId="0" applyProtection="0">
      <alignment horizontal="center" vertical="center"/>
    </xf>
    <xf numFmtId="0" fontId="204" fillId="0" borderId="0"/>
    <xf numFmtId="17" fontId="303" fillId="37" borderId="0" applyProtection="0">
      <alignment horizontal="center" vertical="center"/>
    </xf>
    <xf numFmtId="0" fontId="64" fillId="0" borderId="0"/>
    <xf numFmtId="17" fontId="303" fillId="37" borderId="0" applyProtection="0">
      <alignment horizontal="center" vertical="center"/>
    </xf>
    <xf numFmtId="37" fontId="9" fillId="0" borderId="0"/>
    <xf numFmtId="17" fontId="303" fillId="37" borderId="0" applyProtection="0">
      <alignment horizontal="center" vertical="center"/>
    </xf>
    <xf numFmtId="0" fontId="64" fillId="0" borderId="0"/>
    <xf numFmtId="0" fontId="64" fillId="0" borderId="0"/>
    <xf numFmtId="17" fontId="303" fillId="37" borderId="0" applyProtection="0">
      <alignment horizontal="center" vertical="center"/>
    </xf>
    <xf numFmtId="39" fontId="304" fillId="0" borderId="0"/>
    <xf numFmtId="17" fontId="303" fillId="37" borderId="0" applyProtection="0">
      <alignment horizontal="center" vertical="center"/>
    </xf>
    <xf numFmtId="37" fontId="149" fillId="0" borderId="0"/>
    <xf numFmtId="17" fontId="303" fillId="37" borderId="0" applyProtection="0">
      <alignment horizontal="center" vertical="center"/>
    </xf>
    <xf numFmtId="0" fontId="204" fillId="0" borderId="0"/>
    <xf numFmtId="17" fontId="303" fillId="37" borderId="0" applyProtection="0">
      <alignment horizontal="center" vertical="center"/>
    </xf>
    <xf numFmtId="0" fontId="9" fillId="0" borderId="0"/>
    <xf numFmtId="17" fontId="303" fillId="37" borderId="0" applyProtection="0">
      <alignment horizontal="center" vertical="center"/>
    </xf>
    <xf numFmtId="0" fontId="302" fillId="0" borderId="24">
      <alignment horizontal="center"/>
    </xf>
    <xf numFmtId="0" fontId="321" fillId="101" borderId="24">
      <alignment horizontal="left" vertical="top" wrapText="1"/>
    </xf>
    <xf numFmtId="0" fontId="321" fillId="102" borderId="24">
      <alignment horizontal="left" vertical="top" wrapText="1"/>
    </xf>
    <xf numFmtId="0" fontId="322" fillId="103" borderId="24">
      <alignment horizontal="left" vertical="top" wrapText="1"/>
    </xf>
    <xf numFmtId="0" fontId="323" fillId="0" borderId="0" applyNumberFormat="0" applyFont="0" applyBorder="0"/>
    <xf numFmtId="0" fontId="57" fillId="0" borderId="0" applyNumberFormat="0" applyBorder="0" applyAlignment="0"/>
    <xf numFmtId="0" fontId="57" fillId="0" borderId="0" applyNumberFormat="0" applyBorder="0" applyAlignment="0"/>
    <xf numFmtId="0" fontId="57" fillId="0" borderId="0" applyNumberFormat="0" applyBorder="0" applyAlignment="0"/>
    <xf numFmtId="0" fontId="57" fillId="0" borderId="0" applyNumberFormat="0" applyBorder="0" applyAlignment="0"/>
    <xf numFmtId="0" fontId="57" fillId="0" borderId="0" applyNumberFormat="0" applyBorder="0" applyAlignment="0"/>
    <xf numFmtId="0" fontId="57" fillId="0" borderId="0" applyNumberFormat="0" applyBorder="0" applyAlignment="0"/>
    <xf numFmtId="0" fontId="57" fillId="0" borderId="0" applyNumberFormat="0" applyBorder="0" applyAlignment="0"/>
    <xf numFmtId="0" fontId="57" fillId="0" borderId="0" applyNumberFormat="0" applyBorder="0" applyAlignment="0"/>
    <xf numFmtId="0" fontId="57" fillId="0" borderId="0" applyNumberFormat="0" applyBorder="0" applyAlignment="0"/>
    <xf numFmtId="0" fontId="57" fillId="0" borderId="0" applyNumberFormat="0" applyBorder="0" applyAlignment="0"/>
    <xf numFmtId="0" fontId="57" fillId="0" borderId="0" applyNumberFormat="0" applyBorder="0" applyAlignment="0"/>
    <xf numFmtId="0" fontId="235" fillId="0" borderId="0"/>
    <xf numFmtId="313" fontId="324" fillId="104" borderId="24">
      <alignment horizontal="right" vertical="top" wrapText="1"/>
    </xf>
    <xf numFmtId="0" fontId="325" fillId="36" borderId="24">
      <alignment horizontal="right" vertical="top" wrapText="1"/>
    </xf>
    <xf numFmtId="313" fontId="152" fillId="105" borderId="24">
      <alignment horizontal="right" vertical="top" wrapText="1"/>
    </xf>
    <xf numFmtId="313" fontId="325" fillId="36" borderId="24">
      <alignment horizontal="right" vertical="top" wrapText="1"/>
    </xf>
    <xf numFmtId="0" fontId="322" fillId="106" borderId="24">
      <alignment horizontal="left" vertical="top" wrapText="1"/>
    </xf>
    <xf numFmtId="313" fontId="324" fillId="104" borderId="24">
      <alignment horizontal="right" vertical="top" wrapText="1"/>
    </xf>
    <xf numFmtId="0" fontId="326" fillId="0" borderId="0" applyNumberFormat="0" applyBorder="0" applyAlignment="0"/>
    <xf numFmtId="0" fontId="327" fillId="0" borderId="0" applyNumberFormat="0" applyBorder="0" applyAlignment="0"/>
    <xf numFmtId="0" fontId="328" fillId="0" borderId="0" applyNumberFormat="0" applyBorder="0" applyAlignment="0"/>
    <xf numFmtId="0" fontId="328" fillId="0" borderId="0" applyNumberFormat="0" applyBorder="0" applyAlignment="0"/>
    <xf numFmtId="0" fontId="329" fillId="0" borderId="0" applyNumberFormat="0" applyBorder="0" applyAlignment="0"/>
    <xf numFmtId="0" fontId="313" fillId="0" borderId="0" applyNumberFormat="0" applyBorder="0" applyAlignment="0"/>
    <xf numFmtId="0" fontId="330" fillId="0" borderId="0" applyNumberFormat="0" applyBorder="0" applyAlignment="0"/>
    <xf numFmtId="0" fontId="327" fillId="0" borderId="0" applyNumberFormat="0" applyBorder="0" applyAlignment="0"/>
    <xf numFmtId="0" fontId="313" fillId="0" borderId="0" applyNumberFormat="0" applyBorder="0" applyAlignment="0"/>
    <xf numFmtId="0" fontId="327" fillId="0" borderId="0" applyNumberFormat="0" applyBorder="0" applyAlignment="0"/>
    <xf numFmtId="0" fontId="330" fillId="0" borderId="0" applyNumberFormat="0" applyBorder="0" applyAlignment="0"/>
    <xf numFmtId="0" fontId="331" fillId="0" borderId="0" applyNumberFormat="0" applyBorder="0" applyAlignment="0"/>
    <xf numFmtId="0" fontId="331" fillId="0" borderId="0" applyNumberFormat="0" applyBorder="0" applyAlignment="0"/>
    <xf numFmtId="0" fontId="331" fillId="0" borderId="0" applyNumberFormat="0" applyBorder="0" applyAlignment="0"/>
    <xf numFmtId="0" fontId="313" fillId="0" borderId="0" applyNumberFormat="0" applyBorder="0" applyAlignment="0"/>
    <xf numFmtId="0" fontId="330" fillId="0" borderId="0" applyNumberFormat="0" applyBorder="0" applyAlignment="0"/>
    <xf numFmtId="0" fontId="330" fillId="0" borderId="0" applyNumberFormat="0" applyBorder="0" applyAlignment="0"/>
    <xf numFmtId="0" fontId="327" fillId="0" borderId="0" applyNumberFormat="0" applyBorder="0" applyAlignment="0"/>
    <xf numFmtId="0" fontId="327" fillId="0" borderId="0" applyNumberFormat="0" applyBorder="0" applyAlignment="0"/>
    <xf numFmtId="0" fontId="327" fillId="66" borderId="0" applyNumberFormat="0" applyBorder="0" applyAlignment="0"/>
    <xf numFmtId="0" fontId="328" fillId="0" borderId="0" applyNumberFormat="0" applyBorder="0" applyAlignment="0"/>
    <xf numFmtId="0" fontId="327" fillId="66" borderId="0" applyNumberFormat="0" applyBorder="0" applyAlignment="0"/>
    <xf numFmtId="0" fontId="328" fillId="0" borderId="0" applyNumberFormat="0" applyBorder="0" applyAlignment="0"/>
    <xf numFmtId="0" fontId="327" fillId="0" borderId="0" applyNumberFormat="0" applyBorder="0" applyAlignment="0"/>
    <xf numFmtId="0" fontId="315" fillId="0" borderId="0" applyNumberFormat="0" applyBorder="0" applyAlignment="0"/>
    <xf numFmtId="0" fontId="315" fillId="0" borderId="0" applyNumberFormat="0" applyBorder="0" applyAlignment="0"/>
    <xf numFmtId="0" fontId="331" fillId="0" borderId="0" applyNumberFormat="0" applyBorder="0" applyAlignment="0"/>
    <xf numFmtId="0" fontId="331" fillId="0" borderId="0" applyNumberFormat="0" applyBorder="0" applyAlignment="0"/>
    <xf numFmtId="0" fontId="328" fillId="0" borderId="0" applyNumberFormat="0" applyBorder="0" applyAlignment="0"/>
    <xf numFmtId="0" fontId="327" fillId="66" borderId="0" applyNumberFormat="0" applyBorder="0" applyAlignment="0"/>
    <xf numFmtId="0" fontId="331" fillId="0" borderId="0" applyNumberFormat="0" applyBorder="0" applyAlignment="0"/>
    <xf numFmtId="0" fontId="332" fillId="0" borderId="0" applyNumberFormat="0" applyBorder="0" applyAlignment="0"/>
    <xf numFmtId="0" fontId="57" fillId="0" borderId="0" applyNumberFormat="0" applyBorder="0" applyAlignment="0"/>
    <xf numFmtId="0" fontId="57" fillId="0" borderId="0" applyNumberFormat="0" applyBorder="0" applyAlignment="0"/>
    <xf numFmtId="0" fontId="57" fillId="0" borderId="0" applyNumberFormat="0" applyBorder="0" applyAlignment="0"/>
    <xf numFmtId="0" fontId="333" fillId="0" borderId="0" applyNumberFormat="0" applyBorder="0" applyAlignment="0"/>
    <xf numFmtId="0" fontId="334" fillId="0" borderId="0" applyNumberFormat="0" applyBorder="0" applyAlignment="0"/>
    <xf numFmtId="39" fontId="174" fillId="0" borderId="0" applyNumberFormat="0" applyFill="0" applyBorder="0" applyAlignment="0" applyProtection="0"/>
    <xf numFmtId="0" fontId="335" fillId="3" borderId="0">
      <alignment wrapText="1"/>
    </xf>
    <xf numFmtId="0" fontId="85" fillId="0" borderId="53"/>
    <xf numFmtId="40" fontId="336" fillId="0" borderId="0" applyBorder="0">
      <alignment horizontal="right"/>
    </xf>
    <xf numFmtId="40" fontId="337" fillId="0" borderId="0" applyBorder="0">
      <alignment horizontal="right"/>
    </xf>
    <xf numFmtId="0" fontId="62" fillId="0" borderId="0"/>
    <xf numFmtId="0" fontId="99" fillId="0" borderId="28"/>
    <xf numFmtId="0" fontId="338" fillId="0" borderId="0">
      <alignment horizontal="left"/>
    </xf>
    <xf numFmtId="0" fontId="233" fillId="0" borderId="0">
      <alignment horizontal="left"/>
    </xf>
    <xf numFmtId="0" fontId="249" fillId="0" borderId="0"/>
    <xf numFmtId="0" fontId="244" fillId="0" borderId="0"/>
    <xf numFmtId="0" fontId="233" fillId="0" borderId="0"/>
    <xf numFmtId="314" fontId="313" fillId="66" borderId="36" applyNumberFormat="0" applyBorder="0" applyAlignment="0">
      <alignment horizontal="center"/>
    </xf>
    <xf numFmtId="0" fontId="9" fillId="0" borderId="2" applyNumberFormat="0" applyFont="0" applyFill="0" applyAlignment="0" applyProtection="0"/>
    <xf numFmtId="0" fontId="339" fillId="0" borderId="0" applyNumberFormat="0" applyFill="0" applyBorder="0" applyAlignment="0" applyProtection="0"/>
    <xf numFmtId="0" fontId="340" fillId="0" borderId="0"/>
    <xf numFmtId="0" fontId="340" fillId="0" borderId="0"/>
    <xf numFmtId="0" fontId="341" fillId="0" borderId="0"/>
    <xf numFmtId="0" fontId="341" fillId="0" borderId="0"/>
    <xf numFmtId="0" fontId="340" fillId="0" borderId="0"/>
    <xf numFmtId="0" fontId="340" fillId="0" borderId="0"/>
    <xf numFmtId="315" fontId="62" fillId="0" borderId="0" applyFill="0" applyBorder="0" applyAlignment="0"/>
    <xf numFmtId="200" fontId="72" fillId="0" borderId="0" applyFill="0" applyBorder="0" applyAlignment="0"/>
    <xf numFmtId="316" fontId="62" fillId="0" borderId="0" applyFill="0" applyBorder="0" applyAlignment="0"/>
    <xf numFmtId="0" fontId="34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49" fontId="257" fillId="0" borderId="20" applyBorder="0" applyAlignment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315" fillId="0" borderId="0" applyFill="0" applyBorder="0" applyProtection="0">
      <alignment horizontal="left" vertical="top"/>
    </xf>
    <xf numFmtId="0" fontId="343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6" fillId="0" borderId="5" applyBorder="0">
      <alignment horizontal="center"/>
    </xf>
    <xf numFmtId="0" fontId="242" fillId="0" borderId="42" applyNumberFormat="0" applyFill="0" applyAlignment="0" applyProtection="0"/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247" fillId="0" borderId="44" applyNumberFormat="0" applyFill="0" applyAlignment="0" applyProtection="0"/>
    <xf numFmtId="0" fontId="252" fillId="0" borderId="45" applyNumberFormat="0" applyFill="0" applyAlignment="0" applyProtection="0"/>
    <xf numFmtId="0" fontId="252" fillId="0" borderId="0" applyNumberFormat="0" applyFill="0" applyBorder="0" applyAlignment="0" applyProtection="0"/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6" fillId="0" borderId="5" applyBorder="0">
      <alignment horizontal="center"/>
    </xf>
    <xf numFmtId="0" fontId="341" fillId="0" borderId="0"/>
    <xf numFmtId="0" fontId="340" fillId="0" borderId="0"/>
    <xf numFmtId="0" fontId="347" fillId="0" borderId="54" applyNumberFormat="0" applyFill="0" applyAlignment="0" applyProtection="0"/>
    <xf numFmtId="0" fontId="348" fillId="0" borderId="54" applyNumberFormat="0" applyFill="0" applyAlignment="0" applyProtection="0"/>
    <xf numFmtId="0" fontId="348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55" fillId="0" borderId="16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8" fillId="0" borderId="54" applyNumberFormat="0" applyFill="0" applyAlignment="0" applyProtection="0"/>
    <xf numFmtId="0" fontId="348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8" fillId="0" borderId="54" applyNumberFormat="0" applyFill="0" applyAlignment="0" applyProtection="0"/>
    <xf numFmtId="0" fontId="348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8" fillId="0" borderId="54" applyNumberFormat="0" applyFill="0" applyAlignment="0" applyProtection="0"/>
    <xf numFmtId="0" fontId="348" fillId="0" borderId="54" applyNumberFormat="0" applyFill="0" applyAlignment="0" applyProtection="0"/>
    <xf numFmtId="0" fontId="80" fillId="0" borderId="31" applyNumberFormat="0" applyFont="0" applyFill="0" applyAlignment="0" applyProtection="0"/>
    <xf numFmtId="0" fontId="80" fillId="0" borderId="31" applyNumberFormat="0" applyFont="0" applyFill="0" applyAlignment="0" applyProtection="0"/>
    <xf numFmtId="0" fontId="348" fillId="0" borderId="54" applyNumberFormat="0" applyFill="0" applyAlignment="0" applyProtection="0"/>
    <xf numFmtId="0" fontId="348" fillId="0" borderId="54" applyNumberFormat="0" applyFill="0" applyAlignment="0" applyProtection="0"/>
    <xf numFmtId="0" fontId="348" fillId="0" borderId="54" applyNumberFormat="0" applyFill="0" applyAlignment="0" applyProtection="0"/>
    <xf numFmtId="0" fontId="348" fillId="0" borderId="54" applyNumberFormat="0" applyFill="0" applyAlignment="0" applyProtection="0"/>
    <xf numFmtId="0" fontId="348" fillId="0" borderId="54" applyNumberFormat="0" applyFill="0" applyAlignment="0" applyProtection="0"/>
    <xf numFmtId="0" fontId="347" fillId="0" borderId="55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55" fillId="0" borderId="16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5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5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9" fillId="0" borderId="31" applyNumberFormat="0" applyFill="0" applyAlignment="0" applyProtection="0"/>
    <xf numFmtId="0" fontId="55" fillId="0" borderId="16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80" fillId="0" borderId="31" applyNumberFormat="0" applyFont="0" applyFill="0" applyAlignment="0" applyProtection="0"/>
    <xf numFmtId="0" fontId="80" fillId="0" borderId="31" applyNumberFormat="0" applyFon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5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5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9" fillId="0" borderId="31" applyNumberFormat="0" applyFill="0" applyAlignment="0" applyProtection="0"/>
    <xf numFmtId="0" fontId="347" fillId="0" borderId="54" applyNumberFormat="0" applyFill="0" applyAlignment="0" applyProtection="0"/>
    <xf numFmtId="0" fontId="347" fillId="0" borderId="55" applyNumberFormat="0" applyFill="0" applyAlignment="0" applyProtection="0"/>
    <xf numFmtId="0" fontId="51" fillId="0" borderId="16" applyNumberFormat="0" applyFill="0" applyAlignment="0" applyProtection="0"/>
    <xf numFmtId="0" fontId="347" fillId="0" borderId="55" applyNumberFormat="0" applyFill="0" applyAlignment="0" applyProtection="0"/>
    <xf numFmtId="0" fontId="347" fillId="0" borderId="55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80" fillId="0" borderId="31" applyNumberFormat="0" applyFont="0" applyFill="0" applyAlignment="0" applyProtection="0"/>
    <xf numFmtId="0" fontId="115" fillId="0" borderId="32"/>
    <xf numFmtId="0" fontId="115" fillId="0" borderId="28"/>
    <xf numFmtId="0" fontId="9" fillId="0" borderId="56" applyNumberFormat="0" applyFont="0" applyFill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>
      <alignment horizontal="center"/>
    </xf>
    <xf numFmtId="37" fontId="11" fillId="42" borderId="0" applyNumberFormat="0" applyBorder="0" applyAlignment="0" applyProtection="0"/>
    <xf numFmtId="37" fontId="11" fillId="0" borderId="0"/>
    <xf numFmtId="3" fontId="349" fillId="0" borderId="47" applyProtection="0"/>
    <xf numFmtId="0" fontId="257" fillId="0" borderId="19" applyNumberFormat="0" applyFill="0" applyBorder="0" applyAlignment="0">
      <protection locked="0"/>
    </xf>
    <xf numFmtId="249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42" fontId="194" fillId="0" borderId="0" applyFont="0" applyFill="0" applyBorder="0" applyAlignment="0" applyProtection="0"/>
    <xf numFmtId="44" fontId="194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3" fontId="206" fillId="0" borderId="26"/>
    <xf numFmtId="3" fontId="206" fillId="0" borderId="26"/>
    <xf numFmtId="0" fontId="204" fillId="0" borderId="0" applyNumberFormat="0" applyFont="0" applyFill="0" applyBorder="0" applyProtection="0">
      <alignment horizontal="center" vertical="center" wrapText="1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352" fillId="0" borderId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353" fillId="0" borderId="0" applyNumberFormat="0" applyFill="0" applyBorder="0" applyAlignment="0" applyProtection="0">
      <alignment vertical="top"/>
      <protection locked="0"/>
    </xf>
    <xf numFmtId="0" fontId="354" fillId="81" borderId="38" applyNumberFormat="0" applyAlignment="0" applyProtection="0"/>
    <xf numFmtId="0" fontId="354" fillId="81" borderId="38" applyNumberFormat="0" applyAlignment="0" applyProtection="0"/>
    <xf numFmtId="0" fontId="355" fillId="0" borderId="39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18"/>
    <xf numFmtId="0" fontId="8" fillId="0" borderId="18"/>
    <xf numFmtId="0" fontId="8" fillId="0" borderId="18"/>
    <xf numFmtId="0" fontId="8" fillId="0" borderId="18"/>
    <xf numFmtId="0" fontId="8" fillId="0" borderId="18"/>
    <xf numFmtId="0" fontId="8" fillId="0" borderId="18"/>
    <xf numFmtId="0" fontId="356" fillId="52" borderId="0" applyNumberFormat="0" applyBorder="0" applyAlignment="0" applyProtection="0"/>
    <xf numFmtId="0" fontId="136" fillId="52" borderId="0" applyNumberFormat="0" applyBorder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286" fillId="66" borderId="50" applyNumberFormat="0" applyAlignment="0" applyProtection="0"/>
    <xf numFmtId="0" fontId="286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9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1" fillId="0" borderId="0"/>
    <xf numFmtId="41" fontId="361" fillId="0" borderId="0" applyFont="0" applyFill="0" applyBorder="0" applyAlignment="0" applyProtection="0"/>
    <xf numFmtId="43" fontId="361" fillId="0" borderId="0" applyFont="0" applyFill="0" applyBorder="0" applyAlignment="0" applyProtection="0"/>
    <xf numFmtId="0" fontId="362" fillId="0" borderId="0" applyNumberFormat="0" applyFill="0" applyBorder="0" applyAlignment="0" applyProtection="0"/>
    <xf numFmtId="209" fontId="363" fillId="0" borderId="0" applyFont="0" applyFill="0" applyBorder="0" applyAlignment="0" applyProtection="0"/>
    <xf numFmtId="210" fontId="363" fillId="0" borderId="0" applyFont="0" applyFill="0" applyBorder="0" applyAlignment="0" applyProtection="0"/>
    <xf numFmtId="0" fontId="364" fillId="55" borderId="0" applyNumberFormat="0" applyBorder="0" applyAlignment="0" applyProtection="0"/>
    <xf numFmtId="0" fontId="365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7" fillId="53" borderId="0" applyNumberFormat="0" applyBorder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48" fillId="0" borderId="54" applyNumberFormat="0" applyFill="0" applyAlignment="0" applyProtection="0"/>
    <xf numFmtId="0" fontId="34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180" fontId="75" fillId="0" borderId="0" applyFont="0" applyFill="0" applyBorder="0" applyAlignment="0" applyProtection="0"/>
    <xf numFmtId="0" fontId="166" fillId="70" borderId="0" applyNumberFormat="0" applyBorder="0" applyAlignment="0" applyProtection="0"/>
    <xf numFmtId="0" fontId="166" fillId="74" borderId="0" applyNumberFormat="0" applyBorder="0" applyAlignment="0" applyProtection="0"/>
    <xf numFmtId="0" fontId="166" fillId="77" borderId="0" applyNumberFormat="0" applyBorder="0" applyAlignment="0" applyProtection="0"/>
    <xf numFmtId="0" fontId="166" fillId="65" borderId="0" applyNumberFormat="0" applyBorder="0" applyAlignment="0" applyProtection="0"/>
    <xf numFmtId="0" fontId="166" fillId="64" borderId="0" applyNumberFormat="0" applyBorder="0" applyAlignment="0" applyProtection="0"/>
    <xf numFmtId="0" fontId="166" fillId="75" borderId="0" applyNumberFormat="0" applyBorder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369" fillId="0" borderId="42" applyNumberFormat="0" applyFill="0" applyAlignment="0" applyProtection="0"/>
    <xf numFmtId="0" fontId="370" fillId="0" borderId="44" applyNumberFormat="0" applyFill="0" applyAlignment="0" applyProtection="0"/>
    <xf numFmtId="0" fontId="371" fillId="0" borderId="45" applyNumberFormat="0" applyFill="0" applyAlignment="0" applyProtection="0"/>
    <xf numFmtId="0" fontId="371" fillId="0" borderId="0" applyNumberFormat="0" applyFill="0" applyBorder="0" applyAlignment="0" applyProtection="0"/>
    <xf numFmtId="40" fontId="372" fillId="0" borderId="0" applyFont="0" applyFill="0" applyBorder="0" applyAlignment="0" applyProtection="0"/>
    <xf numFmtId="38" fontId="372" fillId="0" borderId="0" applyFont="0" applyFill="0" applyBorder="0" applyAlignment="0" applyProtection="0"/>
    <xf numFmtId="0" fontId="372" fillId="0" borderId="0" applyFont="0" applyFill="0" applyBorder="0" applyAlignment="0" applyProtection="0"/>
    <xf numFmtId="0" fontId="372" fillId="0" borderId="0" applyFont="0" applyFill="0" applyBorder="0" applyAlignment="0" applyProtection="0"/>
    <xf numFmtId="0" fontId="373" fillId="0" borderId="0"/>
    <xf numFmtId="0" fontId="140" fillId="0" borderId="0" applyNumberFormat="0" applyFill="0" applyBorder="0" applyAlignment="0" applyProtection="0">
      <alignment vertical="top"/>
      <protection locked="0"/>
    </xf>
    <xf numFmtId="0" fontId="9" fillId="0" borderId="0"/>
    <xf numFmtId="317" fontId="9" fillId="0" borderId="0" applyFont="0" applyFill="0" applyBorder="0" applyAlignment="0" applyProtection="0"/>
    <xf numFmtId="318" fontId="9" fillId="0" borderId="0" applyFont="0" applyFill="0" applyBorder="0" applyAlignment="0" applyProtection="0"/>
    <xf numFmtId="246" fontId="374" fillId="0" borderId="0" applyFont="0" applyFill="0" applyBorder="0" applyAlignment="0" applyProtection="0"/>
    <xf numFmtId="245" fontId="374" fillId="0" borderId="0" applyFont="0" applyFill="0" applyBorder="0" applyAlignment="0" applyProtection="0"/>
    <xf numFmtId="0" fontId="375" fillId="0" borderId="0"/>
    <xf numFmtId="0" fontId="376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41" fontId="9" fillId="0" borderId="0" applyFont="0" applyFill="0" applyBorder="0" applyAlignment="0" applyProtection="0"/>
    <xf numFmtId="272" fontId="84" fillId="0" borderId="0" applyFont="0" applyFill="0" applyBorder="0" applyAlignment="0" applyProtection="0"/>
    <xf numFmtId="0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377" fillId="0" borderId="0" applyNumberFormat="0" applyFill="0" applyBorder="0" applyAlignment="0" applyProtection="0">
      <alignment vertical="top"/>
      <protection locked="0"/>
    </xf>
    <xf numFmtId="43" fontId="378" fillId="0" borderId="0" applyFont="0" applyFill="0" applyBorder="0" applyAlignment="0" applyProtection="0"/>
    <xf numFmtId="41" fontId="378" fillId="0" borderId="0" applyFont="0" applyFill="0" applyBorder="0" applyAlignment="0" applyProtection="0"/>
    <xf numFmtId="0" fontId="379" fillId="0" borderId="0"/>
    <xf numFmtId="0" fontId="9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380" fillId="0" borderId="0" applyNumberFormat="0" applyFill="0" applyBorder="0" applyAlignment="0" applyProtection="0">
      <alignment vertical="top"/>
      <protection locked="0"/>
    </xf>
    <xf numFmtId="210" fontId="378" fillId="0" borderId="0" applyFont="0" applyFill="0" applyBorder="0" applyAlignment="0" applyProtection="0"/>
    <xf numFmtId="209" fontId="378" fillId="0" borderId="0" applyFont="0" applyFill="0" applyBorder="0" applyAlignment="0" applyProtection="0"/>
    <xf numFmtId="0" fontId="2" fillId="0" borderId="0"/>
    <xf numFmtId="0" fontId="2" fillId="0" borderId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215" fontId="76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3" fontId="100" fillId="39" borderId="41">
      <protection locked="0"/>
    </xf>
    <xf numFmtId="0" fontId="99" fillId="0" borderId="28"/>
    <xf numFmtId="3" fontId="103" fillId="2" borderId="58" applyAlignment="0">
      <alignment wrapText="1"/>
    </xf>
    <xf numFmtId="0" fontId="103" fillId="38" borderId="41" applyAlignment="0">
      <alignment horizontal="center" wrapText="1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0" fontId="115" fillId="46" borderId="28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0" fontId="99" fillId="0" borderId="28"/>
    <xf numFmtId="0" fontId="115" fillId="0" borderId="28"/>
    <xf numFmtId="43" fontId="56" fillId="0" borderId="0" applyFont="0" applyFill="0" applyBorder="0" applyAlignment="0" applyProtection="0"/>
    <xf numFmtId="0" fontId="56" fillId="0" borderId="0"/>
    <xf numFmtId="0" fontId="58" fillId="0" borderId="0"/>
    <xf numFmtId="0" fontId="11" fillId="0" borderId="36" applyNumberFormat="0" applyFill="0" applyAlignment="0" applyProtection="0"/>
    <xf numFmtId="251" fontId="63" fillId="0" borderId="59" applyFill="0"/>
    <xf numFmtId="251" fontId="63" fillId="0" borderId="59" applyFill="0"/>
    <xf numFmtId="251" fontId="63" fillId="0" borderId="59" applyFill="0"/>
    <xf numFmtId="251" fontId="63" fillId="0" borderId="59" applyFill="0"/>
    <xf numFmtId="251" fontId="63" fillId="0" borderId="59" applyFill="0"/>
    <xf numFmtId="251" fontId="63" fillId="0" borderId="59" applyFill="0"/>
    <xf numFmtId="0" fontId="184" fillId="66" borderId="37" applyNumberFormat="0" applyAlignment="0" applyProtection="0"/>
    <xf numFmtId="0" fontId="184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4" fillId="66" borderId="37" applyNumberFormat="0" applyAlignment="0" applyProtection="0"/>
    <xf numFmtId="0" fontId="184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4" fillId="66" borderId="37" applyNumberFormat="0" applyAlignment="0" applyProtection="0"/>
    <xf numFmtId="0" fontId="184" fillId="66" borderId="37" applyNumberFormat="0" applyAlignment="0" applyProtection="0"/>
    <xf numFmtId="0" fontId="184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4" fillId="66" borderId="37" applyNumberFormat="0" applyAlignment="0" applyProtection="0"/>
    <xf numFmtId="0" fontId="184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4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51" borderId="37" applyNumberFormat="0" applyAlignment="0" applyProtection="0"/>
    <xf numFmtId="0" fontId="185" fillId="51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51" borderId="37" applyNumberFormat="0" applyAlignment="0" applyProtection="0"/>
    <xf numFmtId="0" fontId="185" fillId="51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51" borderId="37" applyNumberFormat="0" applyAlignment="0" applyProtection="0"/>
    <xf numFmtId="0" fontId="185" fillId="51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51" borderId="37" applyNumberFormat="0" applyAlignment="0" applyProtection="0"/>
    <xf numFmtId="0" fontId="185" fillId="51" borderId="37" applyNumberFormat="0" applyAlignment="0" applyProtection="0"/>
    <xf numFmtId="0" fontId="185" fillId="51" borderId="37" applyNumberFormat="0" applyAlignment="0" applyProtection="0"/>
    <xf numFmtId="0" fontId="185" fillId="51" borderId="37" applyNumberFormat="0" applyAlignment="0" applyProtection="0"/>
    <xf numFmtId="0" fontId="185" fillId="51" borderId="37" applyNumberFormat="0" applyAlignment="0" applyProtection="0"/>
    <xf numFmtId="0" fontId="185" fillId="51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226" fontId="9" fillId="42" borderId="24"/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278" fontId="74" fillId="0" borderId="24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199" fontId="97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215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1" fontId="76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7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192" fontId="97" fillId="0" borderId="7" applyFont="0" applyFill="0" applyBorder="0" applyAlignment="0" applyProtection="0"/>
    <xf numFmtId="0" fontId="99" fillId="0" borderId="28"/>
    <xf numFmtId="0" fontId="217" fillId="83" borderId="24">
      <alignment horizontal="left" vertical="center" wrapText="1"/>
    </xf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17" fillId="87" borderId="24">
      <alignment horizontal="left" vertical="center" wrapText="1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0" fontId="63" fillId="0" borderId="7">
      <alignment horizontal="left" vertical="center"/>
    </xf>
    <xf numFmtId="226" fontId="9" fillId="42" borderId="41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10" fontId="11" fillId="3" borderId="41" applyNumberFormat="0" applyBorder="0" applyAlignment="0" applyProtection="0"/>
    <xf numFmtId="0" fontId="263" fillId="58" borderId="37" applyNumberFormat="0" applyAlignment="0" applyProtection="0"/>
    <xf numFmtId="0" fontId="26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63" fillId="58" borderId="37" applyNumberFormat="0" applyAlignment="0" applyProtection="0"/>
    <xf numFmtId="0" fontId="26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63" fillId="58" borderId="37" applyNumberFormat="0" applyAlignment="0" applyProtection="0"/>
    <xf numFmtId="0" fontId="263" fillId="58" borderId="37" applyNumberFormat="0" applyAlignment="0" applyProtection="0"/>
    <xf numFmtId="0" fontId="26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63" fillId="58" borderId="37" applyNumberFormat="0" applyAlignment="0" applyProtection="0"/>
    <xf numFmtId="0" fontId="26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6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115" fillId="46" borderId="28"/>
    <xf numFmtId="3" fontId="206" fillId="0" borderId="27"/>
    <xf numFmtId="3" fontId="206" fillId="0" borderId="27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10" fontId="11" fillId="3" borderId="24" applyNumberFormat="0" applyBorder="0" applyAlignment="0" applyProtection="0"/>
    <xf numFmtId="0" fontId="103" fillId="38" borderId="24" applyAlignment="0">
      <alignment horizontal="center" wrapText="1"/>
    </xf>
    <xf numFmtId="3" fontId="100" fillId="39" borderId="24">
      <protection locked="0"/>
    </xf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9" fillId="61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9" fillId="61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9" fillId="61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285" fillId="66" borderId="50" applyNumberFormat="0" applyAlignment="0" applyProtection="0"/>
    <xf numFmtId="0" fontId="286" fillId="66" borderId="50" applyNumberFormat="0" applyAlignment="0" applyProtection="0"/>
    <xf numFmtId="0" fontId="286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6" fillId="66" borderId="50" applyNumberFormat="0" applyAlignment="0" applyProtection="0"/>
    <xf numFmtId="0" fontId="286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6" fillId="66" borderId="50" applyNumberFormat="0" applyAlignment="0" applyProtection="0"/>
    <xf numFmtId="0" fontId="286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6" fillId="66" borderId="50" applyNumberFormat="0" applyAlignment="0" applyProtection="0"/>
    <xf numFmtId="0" fontId="286" fillId="66" borderId="50" applyNumberFormat="0" applyAlignment="0" applyProtection="0"/>
    <xf numFmtId="0" fontId="286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6" fillId="66" borderId="50" applyNumberFormat="0" applyAlignment="0" applyProtection="0"/>
    <xf numFmtId="0" fontId="286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6" fillId="66" borderId="50" applyNumberFormat="0" applyAlignment="0" applyProtection="0"/>
    <xf numFmtId="0" fontId="286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6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51" borderId="50" applyNumberFormat="0" applyAlignment="0" applyProtection="0"/>
    <xf numFmtId="0" fontId="285" fillId="51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51" borderId="50" applyNumberFormat="0" applyAlignment="0" applyProtection="0"/>
    <xf numFmtId="0" fontId="285" fillId="51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51" borderId="50" applyNumberFormat="0" applyAlignment="0" applyProtection="0"/>
    <xf numFmtId="0" fontId="285" fillId="51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51" borderId="50" applyNumberFormat="0" applyAlignment="0" applyProtection="0"/>
    <xf numFmtId="0" fontId="285" fillId="51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51" borderId="50" applyNumberFormat="0" applyAlignment="0" applyProtection="0"/>
    <xf numFmtId="0" fontId="285" fillId="51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51" borderId="50" applyNumberFormat="0" applyAlignment="0" applyProtection="0"/>
    <xf numFmtId="0" fontId="285" fillId="51" borderId="50" applyNumberFormat="0" applyAlignment="0" applyProtection="0"/>
    <xf numFmtId="0" fontId="285" fillId="51" borderId="50" applyNumberFormat="0" applyAlignment="0" applyProtection="0"/>
    <xf numFmtId="0" fontId="285" fillId="51" borderId="50" applyNumberFormat="0" applyAlignment="0" applyProtection="0"/>
    <xf numFmtId="0" fontId="285" fillId="51" borderId="50" applyNumberFormat="0" applyAlignment="0" applyProtection="0"/>
    <xf numFmtId="0" fontId="285" fillId="51" borderId="50" applyNumberFormat="0" applyAlignment="0" applyProtection="0"/>
    <xf numFmtId="0" fontId="285" fillId="51" borderId="50" applyNumberFormat="0" applyAlignment="0" applyProtection="0"/>
    <xf numFmtId="0" fontId="285" fillId="51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251" fontId="294" fillId="73" borderId="59">
      <alignment horizontal="right"/>
    </xf>
    <xf numFmtId="251" fontId="294" fillId="73" borderId="59">
      <alignment horizontal="right"/>
    </xf>
    <xf numFmtId="251" fontId="294" fillId="73" borderId="59">
      <alignment horizontal="right"/>
    </xf>
    <xf numFmtId="251" fontId="294" fillId="73" borderId="59">
      <alignment horizontal="right"/>
    </xf>
    <xf numFmtId="251" fontId="294" fillId="73" borderId="59">
      <alignment horizontal="right"/>
    </xf>
    <xf numFmtId="251" fontId="294" fillId="73" borderId="59">
      <alignment horizontal="right"/>
    </xf>
    <xf numFmtId="0" fontId="64" fillId="0" borderId="41" applyNumberFormat="0" applyFont="0" applyBorder="0">
      <alignment horizontal="right"/>
    </xf>
    <xf numFmtId="0" fontId="64" fillId="0" borderId="41" applyNumberFormat="0" applyFont="0" applyBorder="0">
      <alignment horizontal="right"/>
    </xf>
    <xf numFmtId="4" fontId="296" fillId="72" borderId="59"/>
    <xf numFmtId="4" fontId="296" fillId="72" borderId="59"/>
    <xf numFmtId="4" fontId="296" fillId="72" borderId="59"/>
    <xf numFmtId="4" fontId="296" fillId="72" borderId="59"/>
    <xf numFmtId="4" fontId="296" fillId="72" borderId="59"/>
    <xf numFmtId="4" fontId="296" fillId="72" borderId="59"/>
    <xf numFmtId="0" fontId="9" fillId="0" borderId="59" applyNumberFormat="0" applyFont="0" applyBorder="0" applyAlignment="0"/>
    <xf numFmtId="0" fontId="9" fillId="0" borderId="59" applyNumberFormat="0" applyFont="0" applyBorder="0" applyAlignment="0"/>
    <xf numFmtId="0" fontId="9" fillId="0" borderId="59" applyNumberFormat="0" applyFont="0" applyBorder="0" applyAlignment="0"/>
    <xf numFmtId="0" fontId="9" fillId="0" borderId="59" applyNumberFormat="0" applyFont="0" applyBorder="0" applyAlignment="0"/>
    <xf numFmtId="0" fontId="9" fillId="0" borderId="59" applyNumberFormat="0" applyFont="0" applyBorder="0" applyAlignment="0"/>
    <xf numFmtId="0" fontId="9" fillId="0" borderId="59" applyNumberFormat="0" applyFont="0" applyBorder="0" applyAlignment="0"/>
    <xf numFmtId="4" fontId="11" fillId="0" borderId="59" applyFill="0"/>
    <xf numFmtId="4" fontId="11" fillId="0" borderId="59" applyFill="0"/>
    <xf numFmtId="4" fontId="11" fillId="0" borderId="59" applyFill="0"/>
    <xf numFmtId="4" fontId="11" fillId="0" borderId="59" applyFill="0"/>
    <xf numFmtId="4" fontId="11" fillId="0" borderId="59" applyFill="0"/>
    <xf numFmtId="4" fontId="11" fillId="0" borderId="59" applyFill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99" fillId="0" borderId="52"/>
    <xf numFmtId="0" fontId="297" fillId="1" borderId="7" applyNumberFormat="0" applyFont="0" applyAlignment="0">
      <alignment horizontal="center"/>
    </xf>
    <xf numFmtId="0" fontId="302" fillId="0" borderId="41">
      <alignment horizontal="center"/>
    </xf>
    <xf numFmtId="0" fontId="321" fillId="101" borderId="41">
      <alignment horizontal="left" vertical="top" wrapText="1"/>
    </xf>
    <xf numFmtId="0" fontId="321" fillId="102" borderId="41">
      <alignment horizontal="left" vertical="top" wrapText="1"/>
    </xf>
    <xf numFmtId="0" fontId="322" fillId="103" borderId="41">
      <alignment horizontal="left" vertical="top" wrapText="1"/>
    </xf>
    <xf numFmtId="313" fontId="324" fillId="104" borderId="41">
      <alignment horizontal="right" vertical="top" wrapText="1"/>
    </xf>
    <xf numFmtId="0" fontId="325" fillId="36" borderId="41">
      <alignment horizontal="right" vertical="top" wrapText="1"/>
    </xf>
    <xf numFmtId="313" fontId="152" fillId="105" borderId="41">
      <alignment horizontal="right" vertical="top" wrapText="1"/>
    </xf>
    <xf numFmtId="313" fontId="325" fillId="36" borderId="41">
      <alignment horizontal="right" vertical="top" wrapText="1"/>
    </xf>
    <xf numFmtId="0" fontId="322" fillId="106" borderId="41">
      <alignment horizontal="left" vertical="top" wrapText="1"/>
    </xf>
    <xf numFmtId="313" fontId="324" fillId="104" borderId="41">
      <alignment horizontal="right" vertical="top" wrapText="1"/>
    </xf>
    <xf numFmtId="0" fontId="99" fillId="0" borderId="28"/>
    <xf numFmtId="314" fontId="313" fillId="66" borderId="36" applyNumberFormat="0" applyBorder="0" applyAlignment="0">
      <alignment horizontal="center"/>
    </xf>
    <xf numFmtId="49" fontId="257" fillId="0" borderId="20" applyBorder="0" applyAlignment="0"/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7" fillId="0" borderId="54" applyNumberFormat="0" applyFill="0" applyAlignment="0" applyProtection="0"/>
    <xf numFmtId="0" fontId="348" fillId="0" borderId="54" applyNumberFormat="0" applyFill="0" applyAlignment="0" applyProtection="0"/>
    <xf numFmtId="0" fontId="348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8" fillId="0" borderId="54" applyNumberFormat="0" applyFill="0" applyAlignment="0" applyProtection="0"/>
    <xf numFmtId="0" fontId="348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8" fillId="0" borderId="54" applyNumberFormat="0" applyFill="0" applyAlignment="0" applyProtection="0"/>
    <xf numFmtId="0" fontId="348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8" fillId="0" borderId="54" applyNumberFormat="0" applyFill="0" applyAlignment="0" applyProtection="0"/>
    <xf numFmtId="0" fontId="348" fillId="0" borderId="54" applyNumberFormat="0" applyFill="0" applyAlignment="0" applyProtection="0"/>
    <xf numFmtId="0" fontId="348" fillId="0" borderId="54" applyNumberFormat="0" applyFill="0" applyAlignment="0" applyProtection="0"/>
    <xf numFmtId="0" fontId="348" fillId="0" borderId="54" applyNumberFormat="0" applyFill="0" applyAlignment="0" applyProtection="0"/>
    <xf numFmtId="0" fontId="348" fillId="0" borderId="54" applyNumberFormat="0" applyFill="0" applyAlignment="0" applyProtection="0"/>
    <xf numFmtId="0" fontId="348" fillId="0" borderId="54" applyNumberFormat="0" applyFill="0" applyAlignment="0" applyProtection="0"/>
    <xf numFmtId="0" fontId="348" fillId="0" borderId="54" applyNumberFormat="0" applyFill="0" applyAlignment="0" applyProtection="0"/>
    <xf numFmtId="0" fontId="347" fillId="0" borderId="55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5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5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5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5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5" applyNumberFormat="0" applyFill="0" applyAlignment="0" applyProtection="0"/>
    <xf numFmtId="0" fontId="347" fillId="0" borderId="55" applyNumberFormat="0" applyFill="0" applyAlignment="0" applyProtection="0"/>
    <xf numFmtId="0" fontId="347" fillId="0" borderId="55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115" fillId="0" borderId="28"/>
    <xf numFmtId="3" fontId="206" fillId="0" borderId="26"/>
    <xf numFmtId="3" fontId="206" fillId="0" borderId="26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286" fillId="66" borderId="50" applyNumberFormat="0" applyAlignment="0" applyProtection="0"/>
    <xf numFmtId="0" fontId="286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48" fillId="0" borderId="54" applyNumberFormat="0" applyFill="0" applyAlignment="0" applyProtection="0"/>
    <xf numFmtId="0" fontId="34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43" fontId="56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9" fontId="58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43" fontId="56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56" fillId="0" borderId="0"/>
    <xf numFmtId="0" fontId="58" fillId="0" borderId="0"/>
    <xf numFmtId="0" fontId="58" fillId="0" borderId="0"/>
    <xf numFmtId="0" fontId="67" fillId="0" borderId="0" applyNumberFormat="0" applyFill="0" applyBorder="0" applyAlignment="0" applyProtection="0"/>
    <xf numFmtId="0" fontId="64" fillId="0" borderId="24" applyNumberFormat="0" applyFont="0" applyBorder="0">
      <alignment horizontal="right"/>
    </xf>
    <xf numFmtId="0" fontId="64" fillId="0" borderId="24" applyNumberFormat="0" applyFont="0" applyBorder="0">
      <alignment horizontal="right"/>
    </xf>
    <xf numFmtId="0" fontId="297" fillId="1" borderId="57" applyNumberFormat="0" applyFont="0" applyAlignment="0">
      <alignment horizontal="center"/>
    </xf>
    <xf numFmtId="0" fontId="302" fillId="0" borderId="24">
      <alignment horizontal="center"/>
    </xf>
    <xf numFmtId="0" fontId="321" fillId="101" borderId="24">
      <alignment horizontal="left" vertical="top" wrapText="1"/>
    </xf>
    <xf numFmtId="0" fontId="321" fillId="102" borderId="24">
      <alignment horizontal="left" vertical="top" wrapText="1"/>
    </xf>
    <xf numFmtId="0" fontId="322" fillId="103" borderId="24">
      <alignment horizontal="left" vertical="top" wrapText="1"/>
    </xf>
    <xf numFmtId="313" fontId="324" fillId="104" borderId="24">
      <alignment horizontal="right" vertical="top" wrapText="1"/>
    </xf>
    <xf numFmtId="0" fontId="325" fillId="36" borderId="24">
      <alignment horizontal="right" vertical="top" wrapText="1"/>
    </xf>
    <xf numFmtId="313" fontId="152" fillId="105" borderId="24">
      <alignment horizontal="right" vertical="top" wrapText="1"/>
    </xf>
    <xf numFmtId="313" fontId="325" fillId="36" borderId="24">
      <alignment horizontal="right" vertical="top" wrapText="1"/>
    </xf>
    <xf numFmtId="0" fontId="322" fillId="106" borderId="24">
      <alignment horizontal="left" vertical="top" wrapText="1"/>
    </xf>
    <xf numFmtId="313" fontId="324" fillId="104" borderId="24">
      <alignment horizontal="right" vertical="top" wrapText="1"/>
    </xf>
    <xf numFmtId="0" fontId="9" fillId="0" borderId="0"/>
    <xf numFmtId="0" fontId="56" fillId="0" borderId="0"/>
    <xf numFmtId="43" fontId="56" fillId="0" borderId="0" applyFont="0" applyFill="0" applyBorder="0" applyAlignment="0" applyProtection="0"/>
    <xf numFmtId="3" fontId="100" fillId="39" borderId="24">
      <protection locked="0"/>
    </xf>
    <xf numFmtId="0" fontId="99" fillId="0" borderId="28"/>
    <xf numFmtId="3" fontId="103" fillId="2" borderId="25" applyAlignment="0">
      <alignment wrapText="1"/>
    </xf>
    <xf numFmtId="0" fontId="103" fillId="38" borderId="24" applyAlignment="0">
      <alignment horizontal="center" wrapText="1"/>
    </xf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0" fontId="115" fillId="46" borderId="28"/>
    <xf numFmtId="0" fontId="99" fillId="0" borderId="28"/>
    <xf numFmtId="0" fontId="115" fillId="0" borderId="28"/>
    <xf numFmtId="0" fontId="11" fillId="0" borderId="36" applyNumberFormat="0" applyFill="0" applyAlignment="0" applyProtection="0"/>
    <xf numFmtId="251" fontId="63" fillId="0" borderId="59" applyFill="0"/>
    <xf numFmtId="251" fontId="63" fillId="0" borderId="59" applyFill="0"/>
    <xf numFmtId="251" fontId="63" fillId="0" borderId="59" applyFill="0"/>
    <xf numFmtId="251" fontId="63" fillId="0" borderId="59" applyFill="0"/>
    <xf numFmtId="251" fontId="63" fillId="0" borderId="59" applyFill="0"/>
    <xf numFmtId="251" fontId="63" fillId="0" borderId="59" applyFill="0"/>
    <xf numFmtId="0" fontId="184" fillId="66" borderId="37" applyNumberFormat="0" applyAlignment="0" applyProtection="0"/>
    <xf numFmtId="0" fontId="184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4" fillId="66" borderId="37" applyNumberFormat="0" applyAlignment="0" applyProtection="0"/>
    <xf numFmtId="0" fontId="184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4" fillId="66" borderId="37" applyNumberFormat="0" applyAlignment="0" applyProtection="0"/>
    <xf numFmtId="0" fontId="184" fillId="66" borderId="37" applyNumberFormat="0" applyAlignment="0" applyProtection="0"/>
    <xf numFmtId="0" fontId="184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4" fillId="66" borderId="37" applyNumberFormat="0" applyAlignment="0" applyProtection="0"/>
    <xf numFmtId="0" fontId="184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4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51" borderId="37" applyNumberFormat="0" applyAlignment="0" applyProtection="0"/>
    <xf numFmtId="0" fontId="185" fillId="51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51" borderId="37" applyNumberFormat="0" applyAlignment="0" applyProtection="0"/>
    <xf numFmtId="0" fontId="185" fillId="51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51" borderId="37" applyNumberFormat="0" applyAlignment="0" applyProtection="0"/>
    <xf numFmtId="0" fontId="185" fillId="51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51" borderId="37" applyNumberFormat="0" applyAlignment="0" applyProtection="0"/>
    <xf numFmtId="0" fontId="185" fillId="51" borderId="37" applyNumberFormat="0" applyAlignment="0" applyProtection="0"/>
    <xf numFmtId="0" fontId="185" fillId="51" borderId="37" applyNumberFormat="0" applyAlignment="0" applyProtection="0"/>
    <xf numFmtId="0" fontId="185" fillId="51" borderId="37" applyNumberFormat="0" applyAlignment="0" applyProtection="0"/>
    <xf numFmtId="0" fontId="185" fillId="51" borderId="37" applyNumberFormat="0" applyAlignment="0" applyProtection="0"/>
    <xf numFmtId="0" fontId="185" fillId="51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0" fontId="185" fillId="66" borderId="37" applyNumberFormat="0" applyAlignment="0" applyProtection="0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3" fontId="71" fillId="0" borderId="24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199" fontId="97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215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1" fontId="76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7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192" fontId="97" fillId="0" borderId="57" applyFont="0" applyFill="0" applyBorder="0" applyAlignment="0" applyProtection="0"/>
    <xf numFmtId="278" fontId="74" fillId="0" borderId="24"/>
    <xf numFmtId="0" fontId="99" fillId="0" borderId="28"/>
    <xf numFmtId="0" fontId="217" fillId="83" borderId="24">
      <alignment horizontal="left" vertical="center" wrapText="1"/>
    </xf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17" fillId="87" borderId="24">
      <alignment horizontal="left" vertical="center" wrapText="1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0" fontId="63" fillId="0" borderId="57">
      <alignment horizontal="left" vertical="center"/>
    </xf>
    <xf numFmtId="226" fontId="9" fillId="42" borderId="24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10" fontId="11" fillId="3" borderId="24" applyNumberFormat="0" applyBorder="0" applyAlignment="0" applyProtection="0"/>
    <xf numFmtId="0" fontId="263" fillId="58" borderId="37" applyNumberFormat="0" applyAlignment="0" applyProtection="0"/>
    <xf numFmtId="0" fontId="26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63" fillId="58" borderId="37" applyNumberFormat="0" applyAlignment="0" applyProtection="0"/>
    <xf numFmtId="0" fontId="26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63" fillId="58" borderId="37" applyNumberFormat="0" applyAlignment="0" applyProtection="0"/>
    <xf numFmtId="0" fontId="263" fillId="58" borderId="37" applyNumberFormat="0" applyAlignment="0" applyProtection="0"/>
    <xf numFmtId="0" fontId="26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63" fillId="58" borderId="37" applyNumberFormat="0" applyAlignment="0" applyProtection="0"/>
    <xf numFmtId="0" fontId="26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6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223" fillId="58" borderId="37" applyNumberFormat="0" applyAlignment="0" applyProtection="0"/>
    <xf numFmtId="0" fontId="115" fillId="46" borderId="28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62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9" fillId="61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9" fillId="61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9" fillId="61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194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61" borderId="49" applyNumberFormat="0" applyFont="0" applyAlignment="0" applyProtection="0"/>
    <xf numFmtId="0" fontId="9" fillId="61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285" fillId="66" borderId="50" applyNumberFormat="0" applyAlignment="0" applyProtection="0"/>
    <xf numFmtId="0" fontId="286" fillId="66" borderId="50" applyNumberFormat="0" applyAlignment="0" applyProtection="0"/>
    <xf numFmtId="0" fontId="286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6" fillId="66" borderId="50" applyNumberFormat="0" applyAlignment="0" applyProtection="0"/>
    <xf numFmtId="0" fontId="286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6" fillId="66" borderId="50" applyNumberFormat="0" applyAlignment="0" applyProtection="0"/>
    <xf numFmtId="0" fontId="286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6" fillId="66" borderId="50" applyNumberFormat="0" applyAlignment="0" applyProtection="0"/>
    <xf numFmtId="0" fontId="286" fillId="66" borderId="50" applyNumberFormat="0" applyAlignment="0" applyProtection="0"/>
    <xf numFmtId="0" fontId="286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6" fillId="66" borderId="50" applyNumberFormat="0" applyAlignment="0" applyProtection="0"/>
    <xf numFmtId="0" fontId="286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6" fillId="66" borderId="50" applyNumberFormat="0" applyAlignment="0" applyProtection="0"/>
    <xf numFmtId="0" fontId="286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6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51" borderId="50" applyNumberFormat="0" applyAlignment="0" applyProtection="0"/>
    <xf numFmtId="0" fontId="285" fillId="51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51" borderId="50" applyNumberFormat="0" applyAlignment="0" applyProtection="0"/>
    <xf numFmtId="0" fontId="285" fillId="51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51" borderId="50" applyNumberFormat="0" applyAlignment="0" applyProtection="0"/>
    <xf numFmtId="0" fontId="285" fillId="51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51" borderId="50" applyNumberFormat="0" applyAlignment="0" applyProtection="0"/>
    <xf numFmtId="0" fontId="285" fillId="51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51" borderId="50" applyNumberFormat="0" applyAlignment="0" applyProtection="0"/>
    <xf numFmtId="0" fontId="285" fillId="51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51" borderId="50" applyNumberFormat="0" applyAlignment="0" applyProtection="0"/>
    <xf numFmtId="0" fontId="285" fillId="51" borderId="50" applyNumberFormat="0" applyAlignment="0" applyProtection="0"/>
    <xf numFmtId="0" fontId="285" fillId="51" borderId="50" applyNumberFormat="0" applyAlignment="0" applyProtection="0"/>
    <xf numFmtId="0" fontId="285" fillId="51" borderId="50" applyNumberFormat="0" applyAlignment="0" applyProtection="0"/>
    <xf numFmtId="0" fontId="285" fillId="51" borderId="50" applyNumberFormat="0" applyAlignment="0" applyProtection="0"/>
    <xf numFmtId="0" fontId="285" fillId="51" borderId="50" applyNumberFormat="0" applyAlignment="0" applyProtection="0"/>
    <xf numFmtId="0" fontId="285" fillId="51" borderId="50" applyNumberFormat="0" applyAlignment="0" applyProtection="0"/>
    <xf numFmtId="0" fontId="285" fillId="51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251" fontId="294" fillId="73" borderId="59">
      <alignment horizontal="right"/>
    </xf>
    <xf numFmtId="251" fontId="294" fillId="73" borderId="59">
      <alignment horizontal="right"/>
    </xf>
    <xf numFmtId="251" fontId="294" fillId="73" borderId="59">
      <alignment horizontal="right"/>
    </xf>
    <xf numFmtId="251" fontId="294" fillId="73" borderId="59">
      <alignment horizontal="right"/>
    </xf>
    <xf numFmtId="251" fontId="294" fillId="73" borderId="59">
      <alignment horizontal="right"/>
    </xf>
    <xf numFmtId="251" fontId="294" fillId="73" borderId="59">
      <alignment horizontal="right"/>
    </xf>
    <xf numFmtId="0" fontId="64" fillId="0" borderId="24" applyNumberFormat="0" applyFont="0" applyBorder="0">
      <alignment horizontal="right"/>
    </xf>
    <xf numFmtId="0" fontId="64" fillId="0" borderId="24" applyNumberFormat="0" applyFont="0" applyBorder="0">
      <alignment horizontal="right"/>
    </xf>
    <xf numFmtId="4" fontId="296" fillId="72" borderId="59"/>
    <xf numFmtId="4" fontId="296" fillId="72" borderId="59"/>
    <xf numFmtId="4" fontId="296" fillId="72" borderId="59"/>
    <xf numFmtId="4" fontId="296" fillId="72" borderId="59"/>
    <xf numFmtId="4" fontId="296" fillId="72" borderId="59"/>
    <xf numFmtId="4" fontId="296" fillId="72" borderId="59"/>
    <xf numFmtId="0" fontId="9" fillId="0" borderId="59" applyNumberFormat="0" applyFont="0" applyBorder="0" applyAlignment="0"/>
    <xf numFmtId="0" fontId="9" fillId="0" borderId="59" applyNumberFormat="0" applyFont="0" applyBorder="0" applyAlignment="0"/>
    <xf numFmtId="0" fontId="9" fillId="0" borderId="59" applyNumberFormat="0" applyFont="0" applyBorder="0" applyAlignment="0"/>
    <xf numFmtId="0" fontId="9" fillId="0" borderId="59" applyNumberFormat="0" applyFont="0" applyBorder="0" applyAlignment="0"/>
    <xf numFmtId="0" fontId="9" fillId="0" borderId="59" applyNumberFormat="0" applyFont="0" applyBorder="0" applyAlignment="0"/>
    <xf numFmtId="0" fontId="9" fillId="0" borderId="59" applyNumberFormat="0" applyFont="0" applyBorder="0" applyAlignment="0"/>
    <xf numFmtId="4" fontId="11" fillId="0" borderId="59" applyFill="0"/>
    <xf numFmtId="4" fontId="11" fillId="0" borderId="59" applyFill="0"/>
    <xf numFmtId="4" fontId="11" fillId="0" borderId="59" applyFill="0"/>
    <xf numFmtId="4" fontId="11" fillId="0" borderId="59" applyFill="0"/>
    <xf numFmtId="4" fontId="11" fillId="0" borderId="59" applyFill="0"/>
    <xf numFmtId="4" fontId="11" fillId="0" borderId="59" applyFill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85" fillId="66" borderId="50" applyNumberFormat="0" applyAlignment="0" applyProtection="0"/>
    <xf numFmtId="0" fontId="299" fillId="0" borderId="52"/>
    <xf numFmtId="0" fontId="297" fillId="1" borderId="57" applyNumberFormat="0" applyFont="0" applyAlignment="0">
      <alignment horizontal="center"/>
    </xf>
    <xf numFmtId="0" fontId="302" fillId="0" borderId="24">
      <alignment horizontal="center"/>
    </xf>
    <xf numFmtId="0" fontId="321" fillId="101" borderId="24">
      <alignment horizontal="left" vertical="top" wrapText="1"/>
    </xf>
    <xf numFmtId="0" fontId="321" fillId="102" borderId="24">
      <alignment horizontal="left" vertical="top" wrapText="1"/>
    </xf>
    <xf numFmtId="0" fontId="322" fillId="103" borderId="24">
      <alignment horizontal="left" vertical="top" wrapText="1"/>
    </xf>
    <xf numFmtId="313" fontId="324" fillId="104" borderId="24">
      <alignment horizontal="right" vertical="top" wrapText="1"/>
    </xf>
    <xf numFmtId="0" fontId="325" fillId="36" borderId="24">
      <alignment horizontal="right" vertical="top" wrapText="1"/>
    </xf>
    <xf numFmtId="313" fontId="152" fillId="105" borderId="24">
      <alignment horizontal="right" vertical="top" wrapText="1"/>
    </xf>
    <xf numFmtId="313" fontId="325" fillId="36" borderId="24">
      <alignment horizontal="right" vertical="top" wrapText="1"/>
    </xf>
    <xf numFmtId="0" fontId="322" fillId="106" borderId="24">
      <alignment horizontal="left" vertical="top" wrapText="1"/>
    </xf>
    <xf numFmtId="313" fontId="324" fillId="104" borderId="24">
      <alignment horizontal="right" vertical="top" wrapText="1"/>
    </xf>
    <xf numFmtId="0" fontId="99" fillId="0" borderId="28"/>
    <xf numFmtId="314" fontId="313" fillId="66" borderId="36" applyNumberFormat="0" applyBorder="0" applyAlignment="0">
      <alignment horizontal="center"/>
    </xf>
    <xf numFmtId="49" fontId="257" fillId="0" borderId="20" applyBorder="0" applyAlignment="0"/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6" fillId="0" borderId="59" applyBorder="0">
      <alignment horizontal="center"/>
    </xf>
    <xf numFmtId="0" fontId="347" fillId="0" borderId="54" applyNumberFormat="0" applyFill="0" applyAlignment="0" applyProtection="0"/>
    <xf numFmtId="0" fontId="348" fillId="0" borderId="54" applyNumberFormat="0" applyFill="0" applyAlignment="0" applyProtection="0"/>
    <xf numFmtId="0" fontId="348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8" fillId="0" borderId="54" applyNumberFormat="0" applyFill="0" applyAlignment="0" applyProtection="0"/>
    <xf numFmtId="0" fontId="348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8" fillId="0" borderId="54" applyNumberFormat="0" applyFill="0" applyAlignment="0" applyProtection="0"/>
    <xf numFmtId="0" fontId="348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8" fillId="0" borderId="54" applyNumberFormat="0" applyFill="0" applyAlignment="0" applyProtection="0"/>
    <xf numFmtId="0" fontId="348" fillId="0" borderId="54" applyNumberFormat="0" applyFill="0" applyAlignment="0" applyProtection="0"/>
    <xf numFmtId="0" fontId="348" fillId="0" borderId="54" applyNumberFormat="0" applyFill="0" applyAlignment="0" applyProtection="0"/>
    <xf numFmtId="0" fontId="348" fillId="0" borderId="54" applyNumberFormat="0" applyFill="0" applyAlignment="0" applyProtection="0"/>
    <xf numFmtId="0" fontId="348" fillId="0" borderId="54" applyNumberFormat="0" applyFill="0" applyAlignment="0" applyProtection="0"/>
    <xf numFmtId="0" fontId="348" fillId="0" borderId="54" applyNumberFormat="0" applyFill="0" applyAlignment="0" applyProtection="0"/>
    <xf numFmtId="0" fontId="348" fillId="0" borderId="54" applyNumberFormat="0" applyFill="0" applyAlignment="0" applyProtection="0"/>
    <xf numFmtId="0" fontId="347" fillId="0" borderId="55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5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5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5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5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347" fillId="0" borderId="55" applyNumberFormat="0" applyFill="0" applyAlignment="0" applyProtection="0"/>
    <xf numFmtId="0" fontId="347" fillId="0" borderId="55" applyNumberFormat="0" applyFill="0" applyAlignment="0" applyProtection="0"/>
    <xf numFmtId="0" fontId="347" fillId="0" borderId="55" applyNumberFormat="0" applyFill="0" applyAlignment="0" applyProtection="0"/>
    <xf numFmtId="0" fontId="347" fillId="0" borderId="54" applyNumberFormat="0" applyFill="0" applyAlignment="0" applyProtection="0"/>
    <xf numFmtId="0" fontId="347" fillId="0" borderId="54" applyNumberFormat="0" applyFill="0" applyAlignment="0" applyProtection="0"/>
    <xf numFmtId="0" fontId="115" fillId="0" borderId="28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286" fillId="66" borderId="50" applyNumberFormat="0" applyAlignment="0" applyProtection="0"/>
    <xf numFmtId="0" fontId="286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7" fillId="66" borderId="50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58" fillId="66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6" fillId="58" borderId="37" applyNumberFormat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48" fillId="0" borderId="54" applyNumberFormat="0" applyFill="0" applyAlignment="0" applyProtection="0"/>
    <xf numFmtId="0" fontId="34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368" fillId="0" borderId="54" applyNumberFormat="0" applyFill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0" fontId="9" fillId="94" borderId="49" applyNumberFormat="0" applyFont="0" applyAlignment="0" applyProtection="0"/>
    <xf numFmtId="43" fontId="2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2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182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2" fillId="0" borderId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2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/>
    <xf numFmtId="182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/>
    <xf numFmtId="182" fontId="2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2" fontId="2" fillId="0" borderId="0"/>
    <xf numFmtId="182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/>
    <xf numFmtId="182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2" fontId="56" fillId="0" borderId="0"/>
    <xf numFmtId="9" fontId="2" fillId="0" borderId="0" applyFont="0" applyFill="0" applyBorder="0" applyAlignment="0" applyProtection="0"/>
    <xf numFmtId="0" fontId="2" fillId="0" borderId="0"/>
    <xf numFmtId="182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82" fontId="2" fillId="0" borderId="0"/>
    <xf numFmtId="0" fontId="2" fillId="0" borderId="0"/>
    <xf numFmtId="43" fontId="2" fillId="0" borderId="0" applyFont="0" applyFill="0" applyBorder="0" applyAlignment="0" applyProtection="0"/>
    <xf numFmtId="182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2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2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2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82" fontId="2" fillId="0" borderId="0"/>
    <xf numFmtId="0" fontId="2" fillId="0" borderId="0"/>
    <xf numFmtId="43" fontId="2" fillId="0" borderId="0" applyFont="0" applyFill="0" applyBorder="0" applyAlignment="0" applyProtection="0"/>
    <xf numFmtId="182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2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2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2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2" fontId="2" fillId="0" borderId="0"/>
    <xf numFmtId="9" fontId="2" fillId="0" borderId="0" applyFont="0" applyFill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1" fillId="32" borderId="8" applyNumberFormat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34" borderId="14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34" borderId="14" applyNumberFormat="0" applyFont="0" applyAlignment="0" applyProtection="0"/>
  </cellStyleXfs>
  <cellXfs count="260">
    <xf numFmtId="0" fontId="0" fillId="0" borderId="0" xfId="0"/>
    <xf numFmtId="168" fontId="5" fillId="0" borderId="0" xfId="0" applyNumberFormat="1" applyFont="1" applyFill="1" applyBorder="1" applyAlignment="1">
      <alignment horizontal="right" vertical="center"/>
    </xf>
    <xf numFmtId="168" fontId="6" fillId="0" borderId="0" xfId="0" applyNumberFormat="1" applyFont="1" applyFill="1" applyAlignment="1">
      <alignment horizontal="right" vertical="center"/>
    </xf>
    <xf numFmtId="168" fontId="6" fillId="0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vertical="center"/>
    </xf>
    <xf numFmtId="0" fontId="6" fillId="0" borderId="0" xfId="59" applyFont="1" applyFill="1" applyAlignment="1">
      <alignment vertical="center"/>
    </xf>
    <xf numFmtId="0" fontId="6" fillId="0" borderId="0" xfId="59" applyFont="1" applyFill="1" applyBorder="1" applyAlignment="1">
      <alignment vertical="center"/>
    </xf>
    <xf numFmtId="0" fontId="5" fillId="0" borderId="0" xfId="59" applyFont="1" applyFill="1" applyBorder="1" applyAlignment="1">
      <alignment vertical="center"/>
    </xf>
    <xf numFmtId="0" fontId="6" fillId="0" borderId="0" xfId="59" applyFont="1" applyFill="1" applyAlignment="1">
      <alignment horizontal="center" vertical="center"/>
    </xf>
    <xf numFmtId="173" fontId="6" fillId="0" borderId="0" xfId="37" applyNumberFormat="1" applyFont="1" applyFill="1" applyBorder="1" applyAlignment="1">
      <alignment vertical="center"/>
    </xf>
    <xf numFmtId="166" fontId="6" fillId="0" borderId="0" xfId="59" applyNumberFormat="1" applyFont="1" applyFill="1" applyAlignment="1">
      <alignment horizontal="center" vertical="center"/>
    </xf>
    <xf numFmtId="0" fontId="5" fillId="0" borderId="0" xfId="65" applyFont="1" applyFill="1" applyBorder="1"/>
    <xf numFmtId="0" fontId="13" fillId="0" borderId="0" xfId="65" applyFont="1" applyFill="1" applyBorder="1"/>
    <xf numFmtId="0" fontId="6" fillId="0" borderId="0" xfId="65" applyFont="1" applyFill="1" applyBorder="1"/>
    <xf numFmtId="164" fontId="6" fillId="0" borderId="0" xfId="65" applyNumberFormat="1" applyFont="1" applyFill="1" applyBorder="1" applyAlignment="1">
      <alignment horizontal="right"/>
    </xf>
    <xf numFmtId="0" fontId="5" fillId="0" borderId="3" xfId="65" applyFont="1" applyFill="1" applyBorder="1" applyAlignment="1">
      <alignment horizontal="left"/>
    </xf>
    <xf numFmtId="164" fontId="6" fillId="0" borderId="3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right" vertical="center"/>
    </xf>
    <xf numFmtId="164" fontId="6" fillId="0" borderId="4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166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66" fontId="6" fillId="0" borderId="0" xfId="0" applyNumberFormat="1" applyFont="1" applyFill="1" applyBorder="1" applyAlignment="1">
      <alignment vertical="center"/>
    </xf>
    <xf numFmtId="0" fontId="5" fillId="0" borderId="0" xfId="65" applyFont="1" applyFill="1" applyBorder="1" applyAlignment="1">
      <alignment horizontal="left"/>
    </xf>
    <xf numFmtId="167" fontId="5" fillId="0" borderId="0" xfId="0" applyNumberFormat="1" applyFont="1" applyFill="1" applyAlignment="1">
      <alignment horizontal="center" vertical="center"/>
    </xf>
    <xf numFmtId="168" fontId="5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166" fontId="5" fillId="0" borderId="3" xfId="0" applyNumberFormat="1" applyFont="1" applyFill="1" applyBorder="1" applyAlignment="1">
      <alignment vertical="center"/>
    </xf>
    <xf numFmtId="167" fontId="5" fillId="0" borderId="3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164" fontId="5" fillId="0" borderId="3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right" vertical="center"/>
    </xf>
    <xf numFmtId="166" fontId="6" fillId="0" borderId="0" xfId="0" applyNumberFormat="1" applyFont="1" applyFill="1" applyAlignment="1">
      <alignment horizontal="center" vertical="center"/>
    </xf>
    <xf numFmtId="166" fontId="6" fillId="0" borderId="0" xfId="0" quotePrefix="1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168" fontId="5" fillId="0" borderId="3" xfId="0" applyNumberFormat="1" applyFont="1" applyFill="1" applyBorder="1" applyAlignment="1">
      <alignment horizontal="right" vertical="center"/>
    </xf>
    <xf numFmtId="166" fontId="5" fillId="0" borderId="3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right" vertical="center"/>
    </xf>
    <xf numFmtId="166" fontId="6" fillId="0" borderId="0" xfId="0" quotePrefix="1" applyNumberFormat="1" applyFont="1" applyFill="1" applyBorder="1" applyAlignment="1">
      <alignment horizontal="center" vertical="center"/>
    </xf>
    <xf numFmtId="168" fontId="6" fillId="0" borderId="0" xfId="0" applyNumberFormat="1" applyFont="1" applyFill="1" applyAlignment="1">
      <alignment vertical="center"/>
    </xf>
    <xf numFmtId="168" fontId="6" fillId="0" borderId="0" xfId="0" applyNumberFormat="1" applyFont="1" applyFill="1" applyBorder="1" applyAlignment="1">
      <alignment vertical="center"/>
    </xf>
    <xf numFmtId="166" fontId="6" fillId="0" borderId="0" xfId="0" quotePrefix="1" applyNumberFormat="1" applyFont="1" applyFill="1" applyAlignment="1">
      <alignment vertical="center"/>
    </xf>
    <xf numFmtId="167" fontId="6" fillId="0" borderId="0" xfId="0" applyNumberFormat="1" applyFont="1" applyFill="1" applyBorder="1" applyAlignment="1">
      <alignment horizontal="center" vertical="center"/>
    </xf>
    <xf numFmtId="164" fontId="6" fillId="0" borderId="0" xfId="28" applyNumberFormat="1" applyFont="1" applyFill="1" applyBorder="1" applyAlignment="1">
      <alignment horizontal="right" vertical="center"/>
    </xf>
    <xf numFmtId="164" fontId="6" fillId="0" borderId="0" xfId="28" applyNumberFormat="1" applyFont="1" applyFill="1" applyBorder="1" applyAlignment="1">
      <alignment vertical="center"/>
    </xf>
    <xf numFmtId="164" fontId="6" fillId="0" borderId="0" xfId="28" applyNumberFormat="1" applyFont="1" applyFill="1" applyAlignment="1">
      <alignment horizontal="right" vertical="center"/>
    </xf>
    <xf numFmtId="168" fontId="6" fillId="0" borderId="0" xfId="28" applyNumberFormat="1" applyFont="1" applyFill="1" applyBorder="1" applyAlignment="1">
      <alignment horizontal="right" vertical="center"/>
    </xf>
    <xf numFmtId="166" fontId="6" fillId="0" borderId="0" xfId="28" applyNumberFormat="1" applyFont="1" applyFill="1" applyBorder="1" applyAlignment="1">
      <alignment vertical="center"/>
    </xf>
    <xf numFmtId="174" fontId="6" fillId="0" borderId="0" xfId="28" applyNumberFormat="1" applyFont="1" applyFill="1" applyAlignment="1">
      <alignment horizontal="right" vertical="center"/>
    </xf>
    <xf numFmtId="166" fontId="6" fillId="0" borderId="3" xfId="0" applyNumberFormat="1" applyFont="1" applyFill="1" applyBorder="1" applyAlignment="1">
      <alignment vertical="center"/>
    </xf>
    <xf numFmtId="167" fontId="6" fillId="0" borderId="3" xfId="0" applyNumberFormat="1" applyFont="1" applyFill="1" applyBorder="1" applyAlignment="1">
      <alignment horizontal="center" vertical="center"/>
    </xf>
    <xf numFmtId="168" fontId="6" fillId="0" borderId="3" xfId="0" applyNumberFormat="1" applyFont="1" applyFill="1" applyBorder="1" applyAlignment="1">
      <alignment horizontal="right" vertical="center"/>
    </xf>
    <xf numFmtId="166" fontId="6" fillId="0" borderId="3" xfId="0" applyNumberFormat="1" applyFont="1" applyFill="1" applyBorder="1" applyAlignment="1">
      <alignment horizontal="right" vertical="center"/>
    </xf>
    <xf numFmtId="0" fontId="6" fillId="0" borderId="3" xfId="0" applyFont="1" applyFill="1" applyBorder="1" applyAlignment="1">
      <alignment vertical="center"/>
    </xf>
    <xf numFmtId="49" fontId="5" fillId="0" borderId="3" xfId="0" applyNumberFormat="1" applyFont="1" applyFill="1" applyBorder="1" applyAlignment="1">
      <alignment horizontal="right" vertical="center"/>
    </xf>
    <xf numFmtId="165" fontId="6" fillId="0" borderId="0" xfId="28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3" fontId="38" fillId="0" borderId="0" xfId="0" applyNumberFormat="1" applyFont="1" applyAlignment="1">
      <alignment horizontal="justify" vertical="center" wrapText="1"/>
    </xf>
    <xf numFmtId="0" fontId="38" fillId="0" borderId="0" xfId="0" applyFont="1" applyAlignment="1">
      <alignment horizontal="justify" vertical="center" wrapText="1"/>
    </xf>
    <xf numFmtId="166" fontId="6" fillId="0" borderId="0" xfId="0" applyNumberFormat="1" applyFont="1" applyFill="1" applyAlignment="1">
      <alignment horizontal="left" vertical="center"/>
    </xf>
    <xf numFmtId="166" fontId="6" fillId="0" borderId="0" xfId="0" applyNumberFormat="1" applyFont="1" applyFill="1" applyBorder="1" applyAlignment="1">
      <alignment horizontal="center" vertical="center"/>
    </xf>
    <xf numFmtId="164" fontId="6" fillId="0" borderId="3" xfId="28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vertical="center"/>
    </xf>
    <xf numFmtId="0" fontId="6" fillId="0" borderId="0" xfId="65" applyFont="1" applyFill="1" applyBorder="1" applyAlignment="1">
      <alignment horizontal="center"/>
    </xf>
    <xf numFmtId="164" fontId="6" fillId="0" borderId="3" xfId="65" applyNumberFormat="1" applyFont="1" applyFill="1" applyBorder="1" applyAlignment="1">
      <alignment horizontal="right"/>
    </xf>
    <xf numFmtId="0" fontId="6" fillId="0" borderId="0" xfId="65" applyFont="1" applyFill="1"/>
    <xf numFmtId="0" fontId="5" fillId="0" borderId="0" xfId="64" applyFont="1" applyFill="1" applyAlignment="1">
      <alignment horizontal="left" vertical="top"/>
    </xf>
    <xf numFmtId="168" fontId="6" fillId="0" borderId="0" xfId="64" applyNumberFormat="1" applyFont="1" applyFill="1" applyAlignment="1">
      <alignment vertical="top"/>
    </xf>
    <xf numFmtId="164" fontId="6" fillId="0" borderId="0" xfId="64" applyNumberFormat="1" applyFont="1" applyFill="1" applyAlignment="1">
      <alignment vertical="top"/>
    </xf>
    <xf numFmtId="164" fontId="6" fillId="0" borderId="0" xfId="64" applyNumberFormat="1" applyFont="1" applyFill="1" applyAlignment="1">
      <alignment horizontal="centerContinuous" vertical="top"/>
    </xf>
    <xf numFmtId="0" fontId="6" fillId="0" borderId="0" xfId="58" applyFont="1" applyFill="1" applyAlignment="1">
      <alignment vertical="top"/>
    </xf>
    <xf numFmtId="164" fontId="5" fillId="0" borderId="0" xfId="64" applyNumberFormat="1" applyFont="1" applyFill="1" applyAlignment="1">
      <alignment vertical="top"/>
    </xf>
    <xf numFmtId="37" fontId="5" fillId="0" borderId="3" xfId="64" applyNumberFormat="1" applyFont="1" applyFill="1" applyBorder="1" applyAlignment="1">
      <alignment horizontal="left" vertical="top"/>
    </xf>
    <xf numFmtId="0" fontId="5" fillId="0" borderId="3" xfId="64" applyFont="1" applyFill="1" applyBorder="1" applyAlignment="1">
      <alignment horizontal="left" vertical="top"/>
    </xf>
    <xf numFmtId="168" fontId="6" fillId="0" borderId="3" xfId="64" applyNumberFormat="1" applyFont="1" applyFill="1" applyBorder="1" applyAlignment="1">
      <alignment horizontal="center" vertical="top"/>
    </xf>
    <xf numFmtId="164" fontId="6" fillId="0" borderId="3" xfId="64" applyNumberFormat="1" applyFont="1" applyFill="1" applyBorder="1" applyAlignment="1">
      <alignment horizontal="right" vertical="top"/>
    </xf>
    <xf numFmtId="164" fontId="6" fillId="0" borderId="3" xfId="64" applyNumberFormat="1" applyFont="1" applyFill="1" applyBorder="1" applyAlignment="1">
      <alignment horizontal="centerContinuous" vertical="top"/>
    </xf>
    <xf numFmtId="0" fontId="5" fillId="0" borderId="0" xfId="64" applyFont="1" applyFill="1" applyBorder="1" applyAlignment="1">
      <alignment horizontal="left" vertical="top"/>
    </xf>
    <xf numFmtId="168" fontId="6" fillId="0" borderId="0" xfId="64" applyNumberFormat="1" applyFont="1" applyFill="1" applyBorder="1" applyAlignment="1">
      <alignment horizontal="center" vertical="top"/>
    </xf>
    <xf numFmtId="164" fontId="6" fillId="0" borderId="0" xfId="64" applyNumberFormat="1" applyFont="1" applyFill="1" applyBorder="1" applyAlignment="1">
      <alignment horizontal="right" vertical="top"/>
    </xf>
    <xf numFmtId="164" fontId="6" fillId="0" borderId="0" xfId="64" applyNumberFormat="1" applyFont="1" applyFill="1" applyBorder="1" applyAlignment="1">
      <alignment horizontal="centerContinuous" vertical="top"/>
    </xf>
    <xf numFmtId="166" fontId="5" fillId="0" borderId="0" xfId="58" applyNumberFormat="1" applyFont="1" applyFill="1" applyAlignment="1">
      <alignment vertical="top"/>
    </xf>
    <xf numFmtId="168" fontId="5" fillId="0" borderId="0" xfId="58" applyNumberFormat="1" applyFont="1" applyFill="1" applyAlignment="1">
      <alignment horizontal="center" vertical="top"/>
    </xf>
    <xf numFmtId="168" fontId="5" fillId="0" borderId="0" xfId="58" applyNumberFormat="1" applyFont="1" applyFill="1" applyAlignment="1">
      <alignment vertical="top"/>
    </xf>
    <xf numFmtId="164" fontId="5" fillId="0" borderId="0" xfId="58" applyNumberFormat="1" applyFont="1" applyFill="1" applyBorder="1" applyAlignment="1">
      <alignment horizontal="right" vertical="top"/>
    </xf>
    <xf numFmtId="166" fontId="14" fillId="0" borderId="0" xfId="58" applyNumberFormat="1" applyFont="1" applyFill="1" applyAlignment="1">
      <alignment vertical="top"/>
    </xf>
    <xf numFmtId="167" fontId="5" fillId="0" borderId="0" xfId="0" applyNumberFormat="1" applyFont="1" applyFill="1" applyAlignment="1">
      <alignment horizontal="center" vertical="top"/>
    </xf>
    <xf numFmtId="166" fontId="5" fillId="0" borderId="0" xfId="0" applyNumberFormat="1" applyFont="1" applyFill="1" applyAlignment="1">
      <alignment vertical="top"/>
    </xf>
    <xf numFmtId="167" fontId="5" fillId="0" borderId="3" xfId="0" applyNumberFormat="1" applyFont="1" applyFill="1" applyBorder="1" applyAlignment="1">
      <alignment horizontal="center" vertical="top"/>
    </xf>
    <xf numFmtId="0" fontId="5" fillId="0" borderId="0" xfId="64" applyFont="1" applyFill="1" applyAlignment="1">
      <alignment vertical="top"/>
    </xf>
    <xf numFmtId="0" fontId="6" fillId="0" borderId="0" xfId="64" applyFont="1" applyFill="1" applyAlignment="1">
      <alignment vertical="top"/>
    </xf>
    <xf numFmtId="164" fontId="6" fillId="0" borderId="0" xfId="34" applyNumberFormat="1" applyFont="1" applyFill="1" applyAlignment="1">
      <alignment horizontal="right" vertical="top"/>
    </xf>
    <xf numFmtId="164" fontId="6" fillId="0" borderId="0" xfId="34" applyNumberFormat="1" applyFont="1" applyFill="1" applyAlignment="1">
      <alignment vertical="top"/>
    </xf>
    <xf numFmtId="0" fontId="15" fillId="0" borderId="0" xfId="58" applyFont="1" applyFill="1" applyAlignment="1">
      <alignment vertical="top"/>
    </xf>
    <xf numFmtId="168" fontId="6" fillId="0" borderId="0" xfId="64" applyNumberFormat="1" applyFont="1" applyFill="1" applyAlignment="1">
      <alignment horizontal="center" vertical="top"/>
    </xf>
    <xf numFmtId="164" fontId="6" fillId="0" borderId="0" xfId="34" applyNumberFormat="1" applyFont="1" applyFill="1" applyBorder="1" applyAlignment="1">
      <alignment horizontal="right" vertical="top"/>
    </xf>
    <xf numFmtId="0" fontId="6" fillId="0" borderId="0" xfId="67" applyFont="1" applyFill="1" applyAlignment="1">
      <alignment vertical="top"/>
    </xf>
    <xf numFmtId="0" fontId="6" fillId="0" borderId="0" xfId="64" applyFont="1" applyFill="1" applyBorder="1" applyAlignment="1">
      <alignment vertical="top"/>
    </xf>
    <xf numFmtId="0" fontId="6" fillId="0" borderId="0" xfId="64" quotePrefix="1" applyFont="1" applyFill="1" applyAlignment="1">
      <alignment vertical="top"/>
    </xf>
    <xf numFmtId="0" fontId="6" fillId="0" borderId="0" xfId="64" applyFont="1" applyFill="1" applyAlignment="1">
      <alignment horizontal="center" vertical="top"/>
    </xf>
    <xf numFmtId="164" fontId="6" fillId="0" borderId="0" xfId="34" applyNumberFormat="1" applyFont="1" applyFill="1" applyBorder="1" applyAlignment="1">
      <alignment vertical="top"/>
    </xf>
    <xf numFmtId="0" fontId="6" fillId="0" borderId="0" xfId="64" applyFont="1" applyFill="1" applyBorder="1" applyAlignment="1">
      <alignment horizontal="center" vertical="top"/>
    </xf>
    <xf numFmtId="164" fontId="6" fillId="0" borderId="0" xfId="64" applyNumberFormat="1" applyFont="1" applyFill="1" applyAlignment="1">
      <alignment horizontal="right" vertical="top"/>
    </xf>
    <xf numFmtId="0" fontId="6" fillId="0" borderId="0" xfId="67" applyFont="1" applyFill="1" applyBorder="1" applyAlignment="1">
      <alignment vertical="top"/>
    </xf>
    <xf numFmtId="169" fontId="6" fillId="0" borderId="0" xfId="28" applyNumberFormat="1" applyFont="1" applyFill="1" applyBorder="1" applyAlignment="1">
      <alignment horizontal="right" vertical="top"/>
    </xf>
    <xf numFmtId="169" fontId="6" fillId="0" borderId="0" xfId="28" applyNumberFormat="1" applyFont="1" applyFill="1" applyAlignment="1">
      <alignment horizontal="right" vertical="top"/>
    </xf>
    <xf numFmtId="164" fontId="6" fillId="0" borderId="0" xfId="58" applyNumberFormat="1" applyFont="1" applyFill="1" applyAlignment="1">
      <alignment vertical="top"/>
    </xf>
    <xf numFmtId="168" fontId="6" fillId="0" borderId="0" xfId="58" applyNumberFormat="1" applyFont="1" applyFill="1" applyAlignment="1">
      <alignment vertical="top"/>
    </xf>
    <xf numFmtId="168" fontId="5" fillId="35" borderId="0" xfId="0" applyNumberFormat="1" applyFont="1" applyFill="1" applyBorder="1" applyAlignment="1">
      <alignment horizontal="right" vertical="center"/>
    </xf>
    <xf numFmtId="168" fontId="6" fillId="35" borderId="0" xfId="0" applyNumberFormat="1" applyFont="1" applyFill="1" applyAlignment="1">
      <alignment horizontal="right" vertical="center"/>
    </xf>
    <xf numFmtId="164" fontId="6" fillId="35" borderId="0" xfId="0" applyNumberFormat="1" applyFont="1" applyFill="1" applyAlignment="1">
      <alignment horizontal="right" vertical="center"/>
    </xf>
    <xf numFmtId="164" fontId="6" fillId="35" borderId="0" xfId="0" applyNumberFormat="1" applyFont="1" applyFill="1" applyBorder="1" applyAlignment="1">
      <alignment horizontal="right" vertical="center"/>
    </xf>
    <xf numFmtId="164" fontId="6" fillId="35" borderId="3" xfId="0" applyNumberFormat="1" applyFont="1" applyFill="1" applyBorder="1" applyAlignment="1">
      <alignment horizontal="right" vertical="center"/>
    </xf>
    <xf numFmtId="164" fontId="5" fillId="35" borderId="0" xfId="0" applyNumberFormat="1" applyFont="1" applyFill="1" applyBorder="1" applyAlignment="1">
      <alignment horizontal="right" vertical="center"/>
    </xf>
    <xf numFmtId="164" fontId="6" fillId="35" borderId="4" xfId="0" applyNumberFormat="1" applyFont="1" applyFill="1" applyBorder="1" applyAlignment="1">
      <alignment horizontal="right" vertical="center"/>
    </xf>
    <xf numFmtId="166" fontId="5" fillId="35" borderId="0" xfId="0" applyNumberFormat="1" applyFont="1" applyFill="1" applyAlignment="1">
      <alignment vertical="center"/>
    </xf>
    <xf numFmtId="166" fontId="6" fillId="35" borderId="0" xfId="0" applyNumberFormat="1" applyFont="1" applyFill="1" applyAlignment="1">
      <alignment vertical="center"/>
    </xf>
    <xf numFmtId="168" fontId="6" fillId="35" borderId="0" xfId="0" applyNumberFormat="1" applyFont="1" applyFill="1" applyBorder="1" applyAlignment="1">
      <alignment horizontal="right" vertical="center"/>
    </xf>
    <xf numFmtId="168" fontId="6" fillId="35" borderId="0" xfId="0" applyNumberFormat="1" applyFont="1" applyFill="1" applyAlignment="1">
      <alignment vertical="center"/>
    </xf>
    <xf numFmtId="164" fontId="6" fillId="35" borderId="0" xfId="28" applyNumberFormat="1" applyFont="1" applyFill="1" applyBorder="1" applyAlignment="1">
      <alignment horizontal="right" vertical="center"/>
    </xf>
    <xf numFmtId="164" fontId="6" fillId="35" borderId="3" xfId="28" applyNumberFormat="1" applyFont="1" applyFill="1" applyBorder="1" applyAlignment="1">
      <alignment horizontal="right" vertical="center"/>
    </xf>
    <xf numFmtId="164" fontId="6" fillId="35" borderId="0" xfId="65" applyNumberFormat="1" applyFont="1" applyFill="1" applyBorder="1" applyAlignment="1">
      <alignment horizontal="right"/>
    </xf>
    <xf numFmtId="164" fontId="6" fillId="35" borderId="3" xfId="65" applyNumberFormat="1" applyFont="1" applyFill="1" applyBorder="1" applyAlignment="1">
      <alignment horizontal="right"/>
    </xf>
    <xf numFmtId="164" fontId="6" fillId="35" borderId="4" xfId="28" applyNumberFormat="1" applyFont="1" applyFill="1" applyBorder="1" applyAlignment="1">
      <alignment horizontal="right" vertical="center"/>
    </xf>
    <xf numFmtId="168" fontId="6" fillId="35" borderId="0" xfId="0" applyNumberFormat="1" applyFont="1" applyFill="1" applyBorder="1" applyAlignment="1">
      <alignment vertical="center"/>
    </xf>
    <xf numFmtId="168" fontId="6" fillId="35" borderId="0" xfId="28" applyNumberFormat="1" applyFont="1" applyFill="1" applyBorder="1" applyAlignment="1">
      <alignment horizontal="right" vertical="center"/>
    </xf>
    <xf numFmtId="164" fontId="5" fillId="35" borderId="3" xfId="0" applyNumberFormat="1" applyFont="1" applyFill="1" applyBorder="1" applyAlignment="1">
      <alignment horizontal="right" vertical="center"/>
    </xf>
    <xf numFmtId="164" fontId="6" fillId="35" borderId="0" xfId="64" applyNumberFormat="1" applyFont="1" applyFill="1" applyAlignment="1">
      <alignment vertical="top"/>
    </xf>
    <xf numFmtId="164" fontId="6" fillId="35" borderId="3" xfId="34" applyNumberFormat="1" applyFont="1" applyFill="1" applyBorder="1" applyAlignment="1">
      <alignment horizontal="right" vertical="top"/>
    </xf>
    <xf numFmtId="164" fontId="6" fillId="35" borderId="0" xfId="34" applyNumberFormat="1" applyFont="1" applyFill="1" applyAlignment="1">
      <alignment horizontal="right" vertical="top"/>
    </xf>
    <xf numFmtId="164" fontId="6" fillId="35" borderId="0" xfId="34" applyNumberFormat="1" applyFont="1" applyFill="1" applyBorder="1" applyAlignment="1">
      <alignment horizontal="right" vertical="top"/>
    </xf>
    <xf numFmtId="164" fontId="6" fillId="35" borderId="0" xfId="64" applyNumberFormat="1" applyFont="1" applyFill="1" applyAlignment="1">
      <alignment horizontal="right" vertical="top"/>
    </xf>
    <xf numFmtId="164" fontId="6" fillId="35" borderId="3" xfId="64" applyNumberFormat="1" applyFont="1" applyFill="1" applyBorder="1" applyAlignment="1">
      <alignment horizontal="right" vertical="top"/>
    </xf>
    <xf numFmtId="164" fontId="6" fillId="35" borderId="4" xfId="64" applyNumberFormat="1" applyFont="1" applyFill="1" applyBorder="1" applyAlignment="1">
      <alignment horizontal="right" vertical="top"/>
    </xf>
    <xf numFmtId="164" fontId="6" fillId="35" borderId="0" xfId="64" applyNumberFormat="1" applyFont="1" applyFill="1" applyBorder="1" applyAlignment="1">
      <alignment horizontal="right" vertical="top"/>
    </xf>
    <xf numFmtId="169" fontId="6" fillId="35" borderId="0" xfId="28" applyNumberFormat="1" applyFont="1" applyFill="1" applyAlignment="1">
      <alignment vertical="top"/>
    </xf>
    <xf numFmtId="174" fontId="6" fillId="35" borderId="0" xfId="37" applyNumberFormat="1" applyFont="1" applyFill="1" applyBorder="1" applyAlignment="1">
      <alignment horizontal="right" vertical="center"/>
    </xf>
    <xf numFmtId="0" fontId="5" fillId="0" borderId="0" xfId="62" applyFont="1" applyFill="1" applyAlignment="1">
      <alignment horizontal="left" vertical="top"/>
    </xf>
    <xf numFmtId="0" fontId="6" fillId="0" borderId="0" xfId="66" applyFont="1" applyFill="1" applyAlignment="1">
      <alignment vertical="top"/>
    </xf>
    <xf numFmtId="0" fontId="6" fillId="0" borderId="0" xfId="66" applyFont="1" applyFill="1" applyAlignment="1">
      <alignment horizontal="right" vertical="top"/>
    </xf>
    <xf numFmtId="168" fontId="6" fillId="0" borderId="0" xfId="66" applyNumberFormat="1" applyFont="1" applyFill="1" applyAlignment="1">
      <alignment horizontal="right" vertical="top"/>
    </xf>
    <xf numFmtId="164" fontId="6" fillId="0" borderId="0" xfId="66" applyNumberFormat="1" applyFont="1" applyFill="1" applyAlignment="1">
      <alignment horizontal="right" vertical="top"/>
    </xf>
    <xf numFmtId="164" fontId="6" fillId="0" borderId="0" xfId="66" applyNumberFormat="1" applyFont="1" applyFill="1" applyAlignment="1">
      <alignment vertical="top"/>
    </xf>
    <xf numFmtId="164" fontId="5" fillId="0" borderId="0" xfId="0" applyNumberFormat="1" applyFont="1" applyFill="1" applyBorder="1" applyAlignment="1">
      <alignment horizontal="center" vertical="top"/>
    </xf>
    <xf numFmtId="168" fontId="6" fillId="0" borderId="0" xfId="66" applyNumberFormat="1" applyFont="1" applyFill="1" applyAlignment="1">
      <alignment vertical="top"/>
    </xf>
    <xf numFmtId="0" fontId="5" fillId="0" borderId="0" xfId="66" applyFont="1" applyFill="1" applyAlignment="1">
      <alignment vertical="top"/>
    </xf>
    <xf numFmtId="0" fontId="5" fillId="0" borderId="3" xfId="66" applyFont="1" applyFill="1" applyBorder="1" applyAlignment="1">
      <alignment vertical="top"/>
    </xf>
    <xf numFmtId="0" fontId="6" fillId="0" borderId="3" xfId="66" applyFont="1" applyFill="1" applyBorder="1" applyAlignment="1">
      <alignment vertical="top"/>
    </xf>
    <xf numFmtId="0" fontId="6" fillId="0" borderId="3" xfId="66" applyFont="1" applyFill="1" applyBorder="1" applyAlignment="1">
      <alignment horizontal="right" vertical="top"/>
    </xf>
    <xf numFmtId="168" fontId="6" fillId="0" borderId="3" xfId="66" applyNumberFormat="1" applyFont="1" applyFill="1" applyBorder="1" applyAlignment="1">
      <alignment horizontal="right" vertical="top"/>
    </xf>
    <xf numFmtId="164" fontId="6" fillId="0" borderId="3" xfId="66" applyNumberFormat="1" applyFont="1" applyFill="1" applyBorder="1" applyAlignment="1">
      <alignment horizontal="right" vertical="top"/>
    </xf>
    <xf numFmtId="164" fontId="6" fillId="0" borderId="3" xfId="66" applyNumberFormat="1" applyFont="1" applyFill="1" applyBorder="1" applyAlignment="1">
      <alignment vertical="top"/>
    </xf>
    <xf numFmtId="0" fontId="5" fillId="0" borderId="0" xfId="66" applyFont="1" applyFill="1" applyBorder="1" applyAlignment="1">
      <alignment vertical="top"/>
    </xf>
    <xf numFmtId="0" fontId="6" fillId="0" borderId="0" xfId="66" applyFont="1" applyFill="1" applyBorder="1" applyAlignment="1">
      <alignment vertical="top"/>
    </xf>
    <xf numFmtId="0" fontId="6" fillId="0" borderId="0" xfId="66" applyFont="1" applyFill="1" applyBorder="1" applyAlignment="1">
      <alignment horizontal="right" vertical="top"/>
    </xf>
    <xf numFmtId="168" fontId="6" fillId="0" borderId="0" xfId="66" applyNumberFormat="1" applyFont="1" applyFill="1" applyBorder="1" applyAlignment="1">
      <alignment horizontal="right" vertical="top"/>
    </xf>
    <xf numFmtId="164" fontId="6" fillId="0" borderId="0" xfId="66" applyNumberFormat="1" applyFont="1" applyFill="1" applyBorder="1" applyAlignment="1">
      <alignment horizontal="right" vertical="top"/>
    </xf>
    <xf numFmtId="164" fontId="6" fillId="0" borderId="0" xfId="66" applyNumberFormat="1" applyFont="1" applyFill="1" applyBorder="1" applyAlignment="1">
      <alignment vertical="top"/>
    </xf>
    <xf numFmtId="0" fontId="16" fillId="0" borderId="0" xfId="61" applyFont="1" applyFill="1" applyBorder="1" applyAlignment="1">
      <alignment horizontal="left" vertical="top"/>
    </xf>
    <xf numFmtId="164" fontId="17" fillId="0" borderId="0" xfId="61" applyNumberFormat="1" applyFont="1" applyFill="1" applyBorder="1" applyAlignment="1">
      <alignment horizontal="right" vertical="top"/>
    </xf>
    <xf numFmtId="164" fontId="17" fillId="0" borderId="0" xfId="61" applyNumberFormat="1" applyFont="1" applyFill="1" applyBorder="1" applyAlignment="1">
      <alignment vertical="top"/>
    </xf>
    <xf numFmtId="164" fontId="16" fillId="0" borderId="0" xfId="61" applyNumberFormat="1" applyFont="1" applyFill="1" applyBorder="1" applyAlignment="1">
      <alignment horizontal="right" vertical="top"/>
    </xf>
    <xf numFmtId="168" fontId="17" fillId="0" borderId="0" xfId="61" applyNumberFormat="1" applyFont="1" applyFill="1" applyBorder="1" applyAlignment="1">
      <alignment vertical="top"/>
    </xf>
    <xf numFmtId="168" fontId="17" fillId="0" borderId="0" xfId="61" applyNumberFormat="1" applyFont="1" applyFill="1" applyAlignment="1">
      <alignment vertical="top"/>
    </xf>
    <xf numFmtId="0" fontId="17" fillId="0" borderId="0" xfId="61" applyFont="1" applyFill="1" applyAlignment="1">
      <alignment vertical="top"/>
    </xf>
    <xf numFmtId="0" fontId="17" fillId="0" borderId="0" xfId="61" applyFont="1" applyFill="1" applyBorder="1" applyAlignment="1">
      <alignment vertical="top"/>
    </xf>
    <xf numFmtId="164" fontId="17" fillId="0" borderId="5" xfId="61" applyNumberFormat="1" applyFont="1" applyFill="1" applyBorder="1" applyAlignment="1">
      <alignment vertical="top"/>
    </xf>
    <xf numFmtId="164" fontId="16" fillId="0" borderId="5" xfId="61" applyNumberFormat="1" applyFont="1" applyFill="1" applyBorder="1" applyAlignment="1">
      <alignment horizontal="right" vertical="top"/>
    </xf>
    <xf numFmtId="164" fontId="16" fillId="0" borderId="0" xfId="61" applyNumberFormat="1" applyFont="1" applyFill="1" applyBorder="1" applyAlignment="1">
      <alignment vertical="top"/>
    </xf>
    <xf numFmtId="164" fontId="16" fillId="0" borderId="0" xfId="61" applyNumberFormat="1" applyFont="1" applyFill="1" applyAlignment="1">
      <alignment horizontal="right" vertical="top"/>
    </xf>
    <xf numFmtId="166" fontId="17" fillId="0" borderId="0" xfId="61" applyNumberFormat="1" applyFont="1" applyFill="1" applyAlignment="1">
      <alignment vertical="top"/>
    </xf>
    <xf numFmtId="164" fontId="16" fillId="0" borderId="3" xfId="61" applyNumberFormat="1" applyFont="1" applyFill="1" applyBorder="1" applyAlignment="1">
      <alignment vertical="top"/>
    </xf>
    <xf numFmtId="164" fontId="16" fillId="0" borderId="3" xfId="61" applyNumberFormat="1" applyFont="1" applyFill="1" applyBorder="1" applyAlignment="1">
      <alignment horizontal="right" vertical="top"/>
    </xf>
    <xf numFmtId="164" fontId="17" fillId="0" borderId="0" xfId="61" applyNumberFormat="1" applyFont="1" applyFill="1" applyAlignment="1">
      <alignment vertical="top"/>
    </xf>
    <xf numFmtId="166" fontId="16" fillId="0" borderId="3" xfId="61" applyNumberFormat="1" applyFont="1" applyFill="1" applyBorder="1" applyAlignment="1">
      <alignment horizontal="center" vertical="top"/>
    </xf>
    <xf numFmtId="164" fontId="17" fillId="0" borderId="0" xfId="61" applyNumberFormat="1" applyFont="1" applyFill="1" applyAlignment="1">
      <alignment horizontal="right" vertical="top"/>
    </xf>
    <xf numFmtId="166" fontId="16" fillId="0" borderId="0" xfId="61" applyNumberFormat="1" applyFont="1" applyFill="1" applyAlignment="1">
      <alignment vertical="top"/>
    </xf>
    <xf numFmtId="166" fontId="17" fillId="0" borderId="0" xfId="61" applyNumberFormat="1" applyFont="1" applyFill="1" applyAlignment="1">
      <alignment horizontal="center" vertical="top"/>
    </xf>
    <xf numFmtId="164" fontId="17" fillId="35" borderId="0" xfId="61" applyNumberFormat="1" applyFont="1" applyFill="1" applyBorder="1" applyAlignment="1">
      <alignment horizontal="right" vertical="top"/>
    </xf>
    <xf numFmtId="168" fontId="17" fillId="0" borderId="0" xfId="29" applyNumberFormat="1" applyFont="1" applyFill="1" applyAlignment="1">
      <alignment vertical="top"/>
    </xf>
    <xf numFmtId="164" fontId="17" fillId="35" borderId="3" xfId="61" applyNumberFormat="1" applyFont="1" applyFill="1" applyBorder="1" applyAlignment="1">
      <alignment horizontal="right" vertical="top"/>
    </xf>
    <xf numFmtId="164" fontId="17" fillId="35" borderId="0" xfId="61" applyNumberFormat="1" applyFont="1" applyFill="1" applyAlignment="1">
      <alignment horizontal="right" vertical="top"/>
    </xf>
    <xf numFmtId="0" fontId="17" fillId="0" borderId="0" xfId="66" applyFont="1" applyFill="1" applyAlignment="1">
      <alignment vertical="top"/>
    </xf>
    <xf numFmtId="167" fontId="17" fillId="0" borderId="0" xfId="61" applyNumberFormat="1" applyFont="1" applyFill="1" applyAlignment="1">
      <alignment vertical="top"/>
    </xf>
    <xf numFmtId="164" fontId="17" fillId="35" borderId="4" xfId="61" applyNumberFormat="1" applyFont="1" applyFill="1" applyBorder="1" applyAlignment="1">
      <alignment horizontal="right" vertical="top"/>
    </xf>
    <xf numFmtId="164" fontId="17" fillId="0" borderId="3" xfId="61" applyNumberFormat="1" applyFont="1" applyFill="1" applyBorder="1" applyAlignment="1">
      <alignment horizontal="right" vertical="top"/>
    </xf>
    <xf numFmtId="164" fontId="17" fillId="0" borderId="4" xfId="61" applyNumberFormat="1" applyFont="1" applyFill="1" applyBorder="1" applyAlignment="1">
      <alignment horizontal="right" vertical="top"/>
    </xf>
    <xf numFmtId="166" fontId="5" fillId="0" borderId="0" xfId="66" applyNumberFormat="1" applyFont="1" applyFill="1" applyAlignment="1">
      <alignment vertical="top"/>
    </xf>
    <xf numFmtId="168" fontId="5" fillId="0" borderId="0" xfId="0" applyNumberFormat="1" applyFont="1" applyFill="1" applyBorder="1" applyAlignment="1">
      <alignment horizontal="center" vertical="top"/>
    </xf>
    <xf numFmtId="168" fontId="6" fillId="0" borderId="3" xfId="66" applyNumberFormat="1" applyFont="1" applyFill="1" applyBorder="1" applyAlignment="1">
      <alignment vertical="top"/>
    </xf>
    <xf numFmtId="0" fontId="5" fillId="0" borderId="0" xfId="61" applyFont="1" applyFill="1" applyBorder="1" applyAlignment="1">
      <alignment horizontal="left" vertical="top"/>
    </xf>
    <xf numFmtId="168" fontId="5" fillId="0" borderId="0" xfId="61" applyNumberFormat="1" applyFont="1" applyFill="1" applyBorder="1" applyAlignment="1">
      <alignment horizontal="left" vertical="top"/>
    </xf>
    <xf numFmtId="164" fontId="6" fillId="0" borderId="0" xfId="61" applyNumberFormat="1" applyFont="1" applyFill="1" applyBorder="1" applyAlignment="1">
      <alignment horizontal="right" vertical="top"/>
    </xf>
    <xf numFmtId="164" fontId="6" fillId="0" borderId="0" xfId="61" applyNumberFormat="1" applyFont="1" applyFill="1" applyBorder="1" applyAlignment="1">
      <alignment vertical="top"/>
    </xf>
    <xf numFmtId="164" fontId="5" fillId="0" borderId="0" xfId="61" applyNumberFormat="1" applyFont="1" applyFill="1" applyBorder="1" applyAlignment="1">
      <alignment horizontal="right" vertical="top"/>
    </xf>
    <xf numFmtId="0" fontId="6" fillId="0" borderId="0" xfId="61" applyFont="1" applyFill="1" applyBorder="1" applyAlignment="1">
      <alignment vertical="top"/>
    </xf>
    <xf numFmtId="164" fontId="6" fillId="0" borderId="3" xfId="61" applyNumberFormat="1" applyFont="1" applyFill="1" applyBorder="1" applyAlignment="1">
      <alignment horizontal="right" vertical="top"/>
    </xf>
    <xf numFmtId="164" fontId="6" fillId="0" borderId="3" xfId="61" applyNumberFormat="1" applyFont="1" applyFill="1" applyBorder="1" applyAlignment="1">
      <alignment vertical="top"/>
    </xf>
    <xf numFmtId="164" fontId="5" fillId="0" borderId="3" xfId="61" applyNumberFormat="1" applyFont="1" applyFill="1" applyBorder="1" applyAlignment="1">
      <alignment horizontal="right" vertical="top"/>
    </xf>
    <xf numFmtId="0" fontId="6" fillId="0" borderId="0" xfId="61" applyFont="1" applyFill="1" applyAlignment="1">
      <alignment vertical="top"/>
    </xf>
    <xf numFmtId="166" fontId="6" fillId="0" borderId="0" xfId="61" applyNumberFormat="1" applyFont="1" applyFill="1" applyAlignment="1">
      <alignment vertical="top"/>
    </xf>
    <xf numFmtId="168" fontId="6" fillId="0" borderId="0" xfId="61" applyNumberFormat="1" applyFont="1" applyFill="1" applyAlignment="1">
      <alignment vertical="top"/>
    </xf>
    <xf numFmtId="164" fontId="5" fillId="0" borderId="0" xfId="61" applyNumberFormat="1" applyFont="1" applyFill="1" applyAlignment="1">
      <alignment horizontal="right" vertical="top"/>
    </xf>
    <xf numFmtId="164" fontId="5" fillId="0" borderId="0" xfId="61" applyNumberFormat="1" applyFont="1" applyFill="1" applyBorder="1" applyAlignment="1">
      <alignment vertical="top"/>
    </xf>
    <xf numFmtId="164" fontId="6" fillId="0" borderId="0" xfId="61" applyNumberFormat="1" applyFont="1" applyFill="1" applyAlignment="1">
      <alignment vertical="top"/>
    </xf>
    <xf numFmtId="164" fontId="5" fillId="0" borderId="6" xfId="61" applyNumberFormat="1" applyFont="1" applyFill="1" applyBorder="1" applyAlignment="1">
      <alignment horizontal="right" vertical="top"/>
    </xf>
    <xf numFmtId="168" fontId="5" fillId="0" borderId="3" xfId="61" applyNumberFormat="1" applyFont="1" applyFill="1" applyBorder="1" applyAlignment="1">
      <alignment horizontal="center" vertical="top"/>
    </xf>
    <xf numFmtId="164" fontId="6" fillId="0" borderId="0" xfId="61" applyNumberFormat="1" applyFont="1" applyFill="1" applyAlignment="1">
      <alignment horizontal="right" vertical="top"/>
    </xf>
    <xf numFmtId="168" fontId="6" fillId="0" borderId="0" xfId="61" applyNumberFormat="1" applyFont="1" applyFill="1" applyAlignment="1">
      <alignment horizontal="center" vertical="top"/>
    </xf>
    <xf numFmtId="168" fontId="6" fillId="35" borderId="0" xfId="61" applyNumberFormat="1" applyFont="1" applyFill="1" applyBorder="1" applyAlignment="1">
      <alignment horizontal="right" vertical="top"/>
    </xf>
    <xf numFmtId="168" fontId="6" fillId="0" borderId="0" xfId="61" applyNumberFormat="1" applyFont="1" applyFill="1" applyAlignment="1">
      <alignment horizontal="right" vertical="top"/>
    </xf>
    <xf numFmtId="168" fontId="6" fillId="0" borderId="0" xfId="61" applyNumberFormat="1" applyFont="1" applyFill="1" applyBorder="1" applyAlignment="1">
      <alignment horizontal="right" vertical="top"/>
    </xf>
    <xf numFmtId="166" fontId="5" fillId="0" borderId="0" xfId="61" applyNumberFormat="1" applyFont="1" applyFill="1" applyAlignment="1">
      <alignment vertical="top"/>
    </xf>
    <xf numFmtId="164" fontId="6" fillId="35" borderId="0" xfId="61" applyNumberFormat="1" applyFont="1" applyFill="1" applyBorder="1" applyAlignment="1">
      <alignment horizontal="right" vertical="top"/>
    </xf>
    <xf numFmtId="164" fontId="6" fillId="35" borderId="0" xfId="61" applyNumberFormat="1" applyFont="1" applyFill="1" applyAlignment="1">
      <alignment horizontal="right" vertical="top"/>
    </xf>
    <xf numFmtId="164" fontId="6" fillId="35" borderId="3" xfId="61" applyNumberFormat="1" applyFont="1" applyFill="1" applyBorder="1" applyAlignment="1">
      <alignment horizontal="right" vertical="top"/>
    </xf>
    <xf numFmtId="164" fontId="6" fillId="35" borderId="4" xfId="61" applyNumberFormat="1" applyFont="1" applyFill="1" applyBorder="1" applyAlignment="1">
      <alignment horizontal="right" vertical="top"/>
    </xf>
    <xf numFmtId="168" fontId="6" fillId="0" borderId="0" xfId="66" applyNumberFormat="1" applyFont="1" applyFill="1" applyAlignment="1">
      <alignment horizontal="right" vertical="top" wrapText="1"/>
    </xf>
    <xf numFmtId="164" fontId="5" fillId="0" borderId="3" xfId="0" applyNumberFormat="1" applyFont="1" applyFill="1" applyBorder="1" applyAlignment="1">
      <alignment horizontal="right" vertical="center"/>
    </xf>
    <xf numFmtId="164" fontId="5" fillId="0" borderId="0" xfId="64" applyNumberFormat="1" applyFont="1" applyFill="1" applyAlignment="1">
      <alignment horizontal="center" vertical="top"/>
    </xf>
    <xf numFmtId="164" fontId="5" fillId="0" borderId="3" xfId="61" applyNumberFormat="1" applyFont="1" applyFill="1" applyBorder="1" applyAlignment="1">
      <alignment horizontal="right" vertical="top"/>
    </xf>
    <xf numFmtId="164" fontId="6" fillId="0" borderId="3" xfId="34" applyNumberFormat="1" applyFont="1" applyFill="1" applyBorder="1" applyAlignment="1">
      <alignment horizontal="right" vertical="top"/>
    </xf>
    <xf numFmtId="164" fontId="6" fillId="0" borderId="4" xfId="64" applyNumberFormat="1" applyFont="1" applyFill="1" applyBorder="1" applyAlignment="1">
      <alignment horizontal="right" vertical="top"/>
    </xf>
    <xf numFmtId="169" fontId="6" fillId="0" borderId="0" xfId="28" applyNumberFormat="1" applyFont="1" applyFill="1" applyAlignment="1">
      <alignment vertical="top"/>
    </xf>
    <xf numFmtId="164" fontId="6" fillId="0" borderId="4" xfId="28" applyNumberFormat="1" applyFont="1" applyFill="1" applyBorder="1" applyAlignment="1">
      <alignment horizontal="right" vertical="center"/>
    </xf>
    <xf numFmtId="174" fontId="6" fillId="0" borderId="0" xfId="37" applyNumberFormat="1" applyFont="1" applyFill="1" applyBorder="1" applyAlignment="1">
      <alignment horizontal="right" vertical="center"/>
    </xf>
    <xf numFmtId="164" fontId="6" fillId="35" borderId="0" xfId="0" quotePrefix="1" applyNumberFormat="1" applyFont="1" applyFill="1" applyBorder="1" applyAlignment="1">
      <alignment vertical="center"/>
    </xf>
    <xf numFmtId="166" fontId="17" fillId="0" borderId="3" xfId="66" applyNumberFormat="1" applyFont="1" applyFill="1" applyBorder="1" applyAlignment="1">
      <alignment vertical="top"/>
    </xf>
    <xf numFmtId="164" fontId="5" fillId="0" borderId="3" xfId="61" applyNumberFormat="1" applyFont="1" applyFill="1" applyBorder="1" applyAlignment="1">
      <alignment horizontal="right" vertical="top"/>
    </xf>
    <xf numFmtId="0" fontId="6" fillId="0" borderId="0" xfId="0" applyFont="1" applyFill="1" applyAlignment="1">
      <alignment vertical="top"/>
    </xf>
    <xf numFmtId="164" fontId="6" fillId="0" borderId="4" xfId="61" applyNumberFormat="1" applyFont="1" applyFill="1" applyBorder="1" applyAlignment="1">
      <alignment horizontal="right" vertical="top"/>
    </xf>
    <xf numFmtId="0" fontId="6" fillId="0" borderId="0" xfId="0" applyFont="1" applyFill="1" applyAlignment="1">
      <alignment horizontal="center" vertical="center"/>
    </xf>
    <xf numFmtId="0" fontId="6" fillId="0" borderId="0" xfId="64" applyFont="1" applyFill="1" applyAlignment="1">
      <alignment vertical="top"/>
    </xf>
    <xf numFmtId="168" fontId="6" fillId="0" borderId="0" xfId="64" applyNumberFormat="1" applyFont="1" applyFill="1" applyAlignment="1">
      <alignment vertical="top"/>
    </xf>
    <xf numFmtId="0" fontId="6" fillId="0" borderId="0" xfId="58" applyFont="1" applyFill="1" applyAlignment="1">
      <alignment vertical="top"/>
    </xf>
    <xf numFmtId="168" fontId="6" fillId="0" borderId="0" xfId="64" applyNumberFormat="1" applyFont="1" applyFill="1" applyAlignment="1">
      <alignment horizontal="center" vertical="top"/>
    </xf>
    <xf numFmtId="166" fontId="6" fillId="0" borderId="0" xfId="0" applyNumberFormat="1" applyFont="1" applyFill="1" applyBorder="1" applyAlignment="1">
      <alignment vertical="top"/>
    </xf>
    <xf numFmtId="166" fontId="6" fillId="0" borderId="0" xfId="0" applyNumberFormat="1" applyFont="1" applyFill="1" applyAlignment="1">
      <alignment vertical="top"/>
    </xf>
    <xf numFmtId="0" fontId="17" fillId="0" borderId="0" xfId="66" applyFont="1" applyAlignment="1">
      <alignment vertical="top"/>
    </xf>
    <xf numFmtId="164" fontId="17" fillId="0" borderId="0" xfId="61" applyNumberFormat="1" applyFont="1" applyAlignment="1">
      <alignment horizontal="right" vertical="top"/>
    </xf>
    <xf numFmtId="164" fontId="5" fillId="0" borderId="3" xfId="0" applyNumberFormat="1" applyFont="1" applyFill="1" applyBorder="1" applyAlignment="1">
      <alignment horizontal="right" vertical="center"/>
    </xf>
    <xf numFmtId="164" fontId="5" fillId="0" borderId="3" xfId="0" applyNumberFormat="1" applyFont="1" applyFill="1" applyBorder="1" applyAlignment="1">
      <alignment horizontal="right" vertical="center"/>
    </xf>
    <xf numFmtId="166" fontId="6" fillId="0" borderId="3" xfId="0" applyNumberFormat="1" applyFont="1" applyFill="1" applyBorder="1" applyAlignment="1">
      <alignment horizontal="left" vertical="center" wrapText="1"/>
    </xf>
    <xf numFmtId="166" fontId="6" fillId="0" borderId="3" xfId="0" applyNumberFormat="1" applyFont="1" applyFill="1" applyBorder="1" applyAlignment="1">
      <alignment horizontal="left" vertical="center"/>
    </xf>
    <xf numFmtId="166" fontId="6" fillId="0" borderId="3" xfId="0" applyNumberFormat="1" applyFont="1" applyFill="1" applyBorder="1" applyAlignment="1">
      <alignment horizontal="justify" vertical="center" wrapText="1"/>
    </xf>
    <xf numFmtId="0" fontId="6" fillId="0" borderId="3" xfId="0" applyFont="1" applyFill="1" applyBorder="1" applyAlignment="1">
      <alignment horizontal="justify" vertical="center" wrapText="1"/>
    </xf>
    <xf numFmtId="164" fontId="16" fillId="0" borderId="7" xfId="61" applyNumberFormat="1" applyFont="1" applyFill="1" applyBorder="1" applyAlignment="1">
      <alignment horizontal="right" vertical="top"/>
    </xf>
    <xf numFmtId="164" fontId="5" fillId="0" borderId="3" xfId="61" applyNumberFormat="1" applyFont="1" applyFill="1" applyBorder="1" applyAlignment="1">
      <alignment horizontal="right" vertical="top"/>
    </xf>
    <xf numFmtId="166" fontId="6" fillId="0" borderId="3" xfId="66" applyNumberFormat="1" applyFont="1" applyFill="1" applyBorder="1" applyAlignment="1">
      <alignment horizontal="left" vertical="top"/>
    </xf>
    <xf numFmtId="164" fontId="5" fillId="0" borderId="3" xfId="58" applyNumberFormat="1" applyFont="1" applyFill="1" applyBorder="1" applyAlignment="1">
      <alignment horizontal="right" vertical="top"/>
    </xf>
    <xf numFmtId="164" fontId="5" fillId="0" borderId="0" xfId="64" applyNumberFormat="1" applyFont="1" applyFill="1" applyAlignment="1">
      <alignment horizontal="center" vertical="top"/>
    </xf>
    <xf numFmtId="0" fontId="6" fillId="0" borderId="3" xfId="64" applyFont="1" applyFill="1" applyBorder="1" applyAlignment="1">
      <alignment horizontal="left" vertical="top" wrapText="1"/>
    </xf>
  </cellXfs>
  <cellStyles count="40146">
    <cellStyle name="_x0007_" xfId="5515" xr:uid="{4FD87A12-038B-47B4-B1A0-4D0E88BDA874}"/>
    <cellStyle name=" 1" xfId="264" xr:uid="{A80E48E2-AD3E-4CBA-B782-7F2FCEDABBE2}"/>
    <cellStyle name="_x0007_ 2" xfId="5516" xr:uid="{5EC9D3F1-BA93-467D-B35F-B48A54AB0DFC}"/>
    <cellStyle name="_x0007_ 2 2" xfId="5517" xr:uid="{23EE26B9-4A44-4135-9987-2907C74CA895}"/>
    <cellStyle name=" a specified number of montd" xfId="265" xr:uid="{0F4A3636-42A0-4A35-AD8D-939E998CDEE5}"/>
    <cellStyle name=" a specified number of montd 2" xfId="266" xr:uid="{2FF25B15-16FE-4C22-839F-0A726BF74F20}"/>
    <cellStyle name=" before or after a specified number of montd" xfId="267" xr:uid="{5E075808-E597-40BA-8484-29F6648837BA}"/>
    <cellStyle name=" before or after a specified number of montd 2" xfId="268" xr:uid="{B718C107-4A3E-4A24-8C90-C0D10B15A273}"/>
    <cellStyle name=" between two dateœ" xfId="269" xr:uid="{CB94F10E-9720-4CE0-B3E1-5111B0D76ACD}"/>
    <cellStyle name=" between two dateœ 2" xfId="270" xr:uid="{B7BF5A2E-FD2C-411F-9149-B0CBDB3EAF03}"/>
    <cellStyle name=" of whole workdays between two dateœ" xfId="271" xr:uid="{60F5D22C-213C-4B45-9693-5E304FBD5980}"/>
    <cellStyle name=" of whole workdays between two dateœ 2" xfId="272" xr:uid="{D037C914-DB1D-48FA-B421-C110C16D9411}"/>
    <cellStyle name="_x000a_386grabber=M" xfId="5518" xr:uid="{AED78477-237F-4AE7-BC1C-371082AB7DA0}"/>
    <cellStyle name="､@ｯ・  Design " xfId="273" xr:uid="{2455E08B-ECBA-44A0-A42F-BC6FC51CED20}"/>
    <cellStyle name="､@ｯ・12% 584 4Q " xfId="274" xr:uid="{13AD737D-FDCD-422C-9CD3-14F4DB3ED100}"/>
    <cellStyle name="､@ｯ・98 design  " xfId="275" xr:uid="{AAEAB4BE-2F16-4101-A931-2B0A5356EF9A}"/>
    <cellStyle name="､@ｯ・BT57HBvsMarch " xfId="276" xr:uid="{03360453-628F-43F9-86C5-1D6A6B82D116}"/>
    <cellStyle name="､@ｯ・CDT115_  Design " xfId="277" xr:uid="{232E39C0-3F40-4745-ACED-41B7C9DD334F}"/>
    <cellStyle name="､@ｯ・design " xfId="278" xr:uid="{0F013C27-1E73-458B-8D52-F4350920F116}"/>
    <cellStyle name="､@ｯ・Per Unit " xfId="279" xr:uid="{7D130955-7059-46B3-8FEB-A15484A0FB95}"/>
    <cellStyle name="､d､ﾀｦ・  Design " xfId="280" xr:uid="{607BBCE2-D3A0-456B-B1A0-402000611AB3}"/>
    <cellStyle name="､d､ﾀｦ・0]_  Design " xfId="281" xr:uid="{9524AEAF-5B9F-4ED4-BF18-9A11872266C8}"/>
    <cellStyle name="､d､ﾀｦ・98 design  " xfId="282" xr:uid="{728104D2-4C1B-42B9-95F6-B0E19FB822AE}"/>
    <cellStyle name="､d､ﾀｦ・BT57HBvsMarch " xfId="283" xr:uid="{B328DAC7-379C-4C48-91E3-D947847973C6}"/>
    <cellStyle name="､d､ﾀｦ・design " xfId="284" xr:uid="{ACDB881D-BC1D-4B13-9E0E-5EF2ACAB0935}"/>
    <cellStyle name="､d､ﾀｦ・Per Unit " xfId="285" xr:uid="{2CD863A1-66AD-4CDB-B463-8C0C42615A27}"/>
    <cellStyle name="､d､ﾀｦ・Per Unit_Bongo Per Unit " xfId="286" xr:uid="{F4A44271-C8E6-4F6B-B82B-556B2442B477}"/>
    <cellStyle name="??" xfId="5519" xr:uid="{2D274D4F-980F-4B2A-91B6-A0DA19BD890C}"/>
    <cellStyle name="?? [0.00]_ADMAG" xfId="5520" xr:uid="{F07DD703-6C44-4667-958D-74C7829CA564}"/>
    <cellStyle name="?? [0]_??" xfId="5521" xr:uid="{56568B89-5840-4A6B-BE6E-36EF02120FD9}"/>
    <cellStyle name="??? ?????" xfId="5522" xr:uid="{AE407CDC-CAB2-4BBE-9F9A-F829D6B28087}"/>
    <cellStyle name="???? [0.00]_ADMAG" xfId="5523" xr:uid="{9DCCE302-3C4B-4D82-9B85-21FB950BCE85}"/>
    <cellStyle name="?????" xfId="5524" xr:uid="{E00C7B77-F57C-4582-BD41-C7E5B8C2E86D}"/>
    <cellStyle name="?????????????????" xfId="5525" xr:uid="{12D3DD4C-06EB-48E2-854E-1EB221E1A9E1}"/>
    <cellStyle name="????????????????? [0]_MOGAS97" xfId="5526" xr:uid="{4531CE4B-F361-4504-B759-1F7DFDCF0AD8}"/>
    <cellStyle name="??????????????????? [0]_MOGAS97" xfId="5527" xr:uid="{7F82D33E-91F2-4191-B401-C70986218ABC}"/>
    <cellStyle name="???????????????????_MOGAS97" xfId="5528" xr:uid="{687057B0-4CA7-432D-9F48-1A3C4125F0AB}"/>
    <cellStyle name="?????????????????_MOGAS97" xfId="5529" xr:uid="{82700934-6117-40E8-B7CD-30DCA5796C85}"/>
    <cellStyle name="????[0]_PLDT" xfId="5530" xr:uid="{CF59B140-3128-4BDC-A752-878BE27447EE}"/>
    <cellStyle name="????_ADMAG" xfId="5531" xr:uid="{42BFE6C6-BF9A-4F43-8E7C-230311F00ADD}"/>
    <cellStyle name="???[0]_CFB617" xfId="5532" xr:uid="{AEC42EF3-B767-440F-A578-CCB7687043C7}"/>
    <cellStyle name="???_CFB617" xfId="5533" xr:uid="{46BD75BE-AB20-4660-AFEC-AF7E1A536A74}"/>
    <cellStyle name="??[0]_Dialog2" xfId="5534" xr:uid="{B928E8A3-0360-4776-AA34-7E7FC4DAEED9}"/>
    <cellStyle name="??_(????)??????" xfId="5535" xr:uid="{9D3EAE74-B747-45CC-9B2A-78D95C5A7AF8}"/>
    <cellStyle name="?\?1@" xfId="5536" xr:uid="{44355737-2CE7-47C0-B426-70CD00CFBF90}"/>
    <cellStyle name="?鹎%U龡&amp;H?_x0008__x001c__x001c_?_x0007__x0001__x0001_" xfId="5537" xr:uid="{781835AD-7793-4145-8F2D-A4E3792DD30B}"/>
    <cellStyle name="_%(SignOnly)" xfId="5538" xr:uid="{45428F07-D7DA-4E99-8B30-B210884B6344}"/>
    <cellStyle name="_%(SignSpaceOnly)" xfId="5539" xr:uid="{487DFC2A-0A76-4CDE-9B3D-3F6EFA673E40}"/>
    <cellStyle name="_________________ [0]_TAX" xfId="5540" xr:uid="{FB75C9E0-E91D-4918-B5E4-F25DD2872B0E}"/>
    <cellStyle name="_________________ [0]_TAX 10" xfId="5541" xr:uid="{12A7CE3F-9B5F-436E-BA66-0478930FC21D}"/>
    <cellStyle name="_________________ [0]_TAX 11" xfId="5542" xr:uid="{DCEAA7C7-D5E3-407A-B2A5-FA2C370CE4CE}"/>
    <cellStyle name="_________________ [0]_TAX 12" xfId="5543" xr:uid="{433CF0CE-398F-4B12-B699-F5507DFDF428}"/>
    <cellStyle name="_________________ [0]_TAX 13" xfId="5544" xr:uid="{B780C31D-651F-4632-BA5E-FAC63BAF7CB0}"/>
    <cellStyle name="_________________ [0]_TAX 14" xfId="5545" xr:uid="{086D026E-E801-46EB-90E9-9E2FE9932387}"/>
    <cellStyle name="_________________ [0]_TAX 2" xfId="5546" xr:uid="{0EC5D7BA-70BC-4D13-BE3A-98C67F51B91D}"/>
    <cellStyle name="_________________ [0]_TAX 3" xfId="5547" xr:uid="{36EC17AB-C0C1-4EC7-B2F5-729FB72F5024}"/>
    <cellStyle name="_________________ [0]_TAX 4" xfId="5548" xr:uid="{F538C801-E564-4EB2-8CFC-26E6E86A6862}"/>
    <cellStyle name="_________________ [0]_TAX 5" xfId="5549" xr:uid="{2D548EBD-CA38-4E44-AA20-60695ECDB9C9}"/>
    <cellStyle name="_________________ [0]_TAX 6" xfId="5550" xr:uid="{E76AF9CC-FD9E-4DC4-A1F8-5C5F902FCF88}"/>
    <cellStyle name="_________________ [0]_TAX 7" xfId="5551" xr:uid="{B739061F-CA41-435E-A7E8-C6C2741B35A6}"/>
    <cellStyle name="_________________ [0]_TAX 8" xfId="5552" xr:uid="{5DB6C8DF-2FEB-47F3-B88D-6A5BC0EE9352}"/>
    <cellStyle name="_________________ [0]_TAX 9" xfId="5553" xr:uid="{F6E30093-AB1B-4F54-A488-8E3F44D98CA3}"/>
    <cellStyle name="___________________ [0]_TAX" xfId="5554" xr:uid="{7C775B74-1B07-40B1-8A2D-1578FC58E3A8}"/>
    <cellStyle name="___________________ [0]_TAX 10" xfId="5555" xr:uid="{01967EEE-2F93-4BED-BB08-19F4874E29F5}"/>
    <cellStyle name="___________________ [0]_TAX 11" xfId="5556" xr:uid="{813638BA-BC92-49AB-9664-42EF4EC05B17}"/>
    <cellStyle name="___________________ [0]_TAX 12" xfId="5557" xr:uid="{A8C6FE4F-41A3-4BD4-A660-543D33A99071}"/>
    <cellStyle name="___________________ [0]_TAX 13" xfId="5558" xr:uid="{72782144-D292-4A3F-A46B-694305CB560A}"/>
    <cellStyle name="___________________ [0]_TAX 14" xfId="5559" xr:uid="{2207063D-FBEB-4056-B72E-BE67F66D12F1}"/>
    <cellStyle name="___________________ [0]_TAX 2" xfId="5560" xr:uid="{6C0A275E-7DDE-424D-A996-4D147D0599C2}"/>
    <cellStyle name="___________________ [0]_TAX 3" xfId="5561" xr:uid="{BBFDDB07-C6DE-43D5-B4F3-D3C55E83A737}"/>
    <cellStyle name="___________________ [0]_TAX 4" xfId="5562" xr:uid="{F4789E43-A8F9-4DD0-889B-84DBFD63BF0A}"/>
    <cellStyle name="___________________ [0]_TAX 5" xfId="5563" xr:uid="{BFB0DE31-13E5-4DB0-AB42-A31BC3C47F06}"/>
    <cellStyle name="___________________ [0]_TAX 6" xfId="5564" xr:uid="{1A79E04A-3373-4DF6-B4C3-B3CA1264CD7C}"/>
    <cellStyle name="___________________ [0]_TAX 7" xfId="5565" xr:uid="{2518A5E5-F086-4A82-B035-BB22FCA940EC}"/>
    <cellStyle name="___________________ [0]_TAX 8" xfId="5566" xr:uid="{B5628CC1-928E-4773-82E3-9557223795F3}"/>
    <cellStyle name="___________________ [0]_TAX 9" xfId="5567" xr:uid="{A9CEBAC1-65EC-4605-ACA6-0C3E51B21683}"/>
    <cellStyle name="____________________TAX" xfId="5568" xr:uid="{D7A446A9-5B9F-4B9A-9616-69B4DEAA528F}"/>
    <cellStyle name="____________________TAX 10" xfId="5569" xr:uid="{2DDDB6B2-BDA7-4433-9FA8-A77A6D53AF08}"/>
    <cellStyle name="____________________TAX 11" xfId="5570" xr:uid="{EA23B5F4-9B7E-464E-A93E-B01CF7E597A6}"/>
    <cellStyle name="____________________TAX 12" xfId="5571" xr:uid="{CFC7A038-96E9-4A7F-B6CA-FBA5C8C5D569}"/>
    <cellStyle name="____________________TAX 13" xfId="5572" xr:uid="{7EF83F20-52BB-49EC-8DDF-450FC6C73CB9}"/>
    <cellStyle name="____________________TAX 14" xfId="5573" xr:uid="{A9F9D018-4720-459B-A12E-BCDCD02DF395}"/>
    <cellStyle name="____________________TAX 2" xfId="5574" xr:uid="{6D97E93B-E7B8-4C4F-B0B0-F18B21B6EFDA}"/>
    <cellStyle name="____________________TAX 3" xfId="5575" xr:uid="{DF07D339-FC3E-4631-A053-90CD95CBF48E}"/>
    <cellStyle name="____________________TAX 4" xfId="5576" xr:uid="{8D7A2998-4C8A-4FBB-9315-F5ABB322914B}"/>
    <cellStyle name="____________________TAX 5" xfId="5577" xr:uid="{626C41F7-CA06-466F-AAB9-8AF90ABF1991}"/>
    <cellStyle name="____________________TAX 6" xfId="5578" xr:uid="{8CFAA353-F07A-44C2-8CA5-19421DAC15D7}"/>
    <cellStyle name="____________________TAX 7" xfId="5579" xr:uid="{43A1EAA3-6E77-4515-A8D7-D0F9828D7B53}"/>
    <cellStyle name="____________________TAX 8" xfId="5580" xr:uid="{F6846C14-63FC-4EC5-B905-BF6F59EDB30B}"/>
    <cellStyle name="____________________TAX 9" xfId="5581" xr:uid="{84A196E6-5F5E-494E-ADFC-DF0E5F455C52}"/>
    <cellStyle name="__________________TAX" xfId="5582" xr:uid="{B22F5B27-5E5B-4371-9F3D-882D01954E28}"/>
    <cellStyle name="__________________TAX 10" xfId="5583" xr:uid="{8B07CEF6-56E6-4138-A701-00D87498C1FE}"/>
    <cellStyle name="__________________TAX 11" xfId="5584" xr:uid="{214959E5-AC57-44CC-AB21-7C90F901F9F8}"/>
    <cellStyle name="__________________TAX 12" xfId="5585" xr:uid="{20D84035-5A16-4535-9467-0484DC3228C2}"/>
    <cellStyle name="__________________TAX 13" xfId="5586" xr:uid="{ECA6D3EF-8860-4747-82A5-873535F475EF}"/>
    <cellStyle name="__________________TAX 14" xfId="5587" xr:uid="{BFA0BE62-E5FC-4264-9BEA-FEB87C3E97C5}"/>
    <cellStyle name="__________________TAX 2" xfId="5588" xr:uid="{7FEED247-5FB8-4A3C-BF3A-A3422DBEAF7D}"/>
    <cellStyle name="__________________TAX 3" xfId="5589" xr:uid="{5A24B5CA-5469-4D72-960E-63C6DF87B8FE}"/>
    <cellStyle name="__________________TAX 4" xfId="5590" xr:uid="{86A58139-1F86-488F-A70C-28595400015E}"/>
    <cellStyle name="__________________TAX 5" xfId="5591" xr:uid="{3E35F1A6-4F87-411E-9692-C3B19ACBFBE7}"/>
    <cellStyle name="__________________TAX 6" xfId="5592" xr:uid="{4A82979C-E08F-43E3-A0B6-F149A377AE92}"/>
    <cellStyle name="__________________TAX 7" xfId="5593" xr:uid="{4A7CD054-8E4B-4B2D-90C9-6A2BDEB08602}"/>
    <cellStyle name="__________________TAX 8" xfId="5594" xr:uid="{52B3202A-59A8-43E3-88B9-3CC3779AE51A}"/>
    <cellStyle name="__________________TAX 9" xfId="5595" xr:uid="{61C37DDA-E434-4D22-A2DC-88055B9DF71E}"/>
    <cellStyle name="_____TAX" xfId="5596" xr:uid="{40CB04B1-502F-4232-A96E-D4247221F692}"/>
    <cellStyle name="_____TAX 10" xfId="5597" xr:uid="{CC811906-9C2B-44CB-8235-763C28F9B61F}"/>
    <cellStyle name="_____TAX 11" xfId="5598" xr:uid="{8D409467-A2F6-4544-A4DA-31B3FB95E195}"/>
    <cellStyle name="_____TAX 12" xfId="5599" xr:uid="{9E035A68-DB9F-4D09-888A-49E936CAC61D}"/>
    <cellStyle name="_____TAX 13" xfId="5600" xr:uid="{F275D1C7-F541-4418-BEA0-9DDC3D5515B5}"/>
    <cellStyle name="_____TAX 14" xfId="5601" xr:uid="{6629A752-22F5-4261-80A1-BB3345015A17}"/>
    <cellStyle name="_____TAX 2" xfId="5602" xr:uid="{C0FCE352-9679-41A2-8F95-BB93D466195E}"/>
    <cellStyle name="_____TAX 3" xfId="5603" xr:uid="{37DCBA2C-23D9-44DA-B9BC-C7C03C92D27B}"/>
    <cellStyle name="_____TAX 4" xfId="5604" xr:uid="{EF586E0D-6F9E-4724-B223-3796FAE64200}"/>
    <cellStyle name="_____TAX 5" xfId="5605" xr:uid="{243C610D-B3F2-4D78-B464-C4BD98669E34}"/>
    <cellStyle name="_____TAX 6" xfId="5606" xr:uid="{3BAED1BB-8B2F-4F32-981B-BCC7F18A1D95}"/>
    <cellStyle name="_____TAX 7" xfId="5607" xr:uid="{C0176116-2A3D-4755-BF5B-777FBE93F810}"/>
    <cellStyle name="_____TAX 8" xfId="5608" xr:uid="{827A4EFE-79EF-46CC-9073-C14DEEEA2A61}"/>
    <cellStyle name="_____TAX 9" xfId="5609" xr:uid="{81599421-99C6-4B7A-8D23-017FBFDAE4B2}"/>
    <cellStyle name="_____TAX_Hire purchase_adjustment_PFA08" xfId="5610" xr:uid="{A98FADF2-E1C3-41B0-8E62-4568620C9594}"/>
    <cellStyle name="_____TAX_TOP+AE_2008_final 06 03 09 Poo" xfId="5611" xr:uid="{6833E459-1AD3-40A1-9B8E-03A212DE1E8A}"/>
    <cellStyle name="_~0035091" xfId="5612" xr:uid="{D93AA627-2745-479C-96D5-7BF36959EE25}"/>
    <cellStyle name="_~0035091 2" xfId="5613" xr:uid="{8B746A0E-8164-4058-9DB7-7782859AF009}"/>
    <cellStyle name="_~0035091 3" xfId="5614" xr:uid="{BDB2A815-9700-4C34-A9D2-EDD7CD218F62}"/>
    <cellStyle name="_~0035091 4" xfId="5615" xr:uid="{890A9A8F-7D1E-4C99-BF77-A14CBDFE0916}"/>
    <cellStyle name="_~0035091 5" xfId="5616" xr:uid="{03D6716E-B8F7-42B2-85F0-8E78F04B9B7B}"/>
    <cellStyle name="_~0035091 6" xfId="5617" xr:uid="{D176F937-22DF-4833-8059-D77E36C07465}"/>
    <cellStyle name="_~0035091_AUG_SuperSports_Report" xfId="5618" xr:uid="{DBE958E4-3AA3-4E60-9CF9-7E046C3BDED1}"/>
    <cellStyle name="_~0035091_AUG_SuperSports_Report 2" xfId="5619" xr:uid="{74CBCBA6-E010-49BB-89BD-796813ACB4A9}"/>
    <cellStyle name="_~0035091_AUG_SuperSports_Report 3" xfId="5620" xr:uid="{76AB382B-6678-4A86-90CD-B669D78414F6}"/>
    <cellStyle name="_~0035091_AUG_SuperSports_Report 4" xfId="5621" xr:uid="{9CA77720-6ECE-4272-97B1-A3F314402EB6}"/>
    <cellStyle name="_~0035091_AUG_SuperSports_Report 5" xfId="5622" xr:uid="{D1241E0A-D462-4042-B3A9-FDE0254B40A6}"/>
    <cellStyle name="_~0035091_AUG_SuperSports_Report 6" xfId="5623" xr:uid="{B061B7AA-E4C4-4618-BED4-C2C1E78F93D4}"/>
    <cellStyle name="_~0035091_SEP_SuperSports_Report" xfId="5624" xr:uid="{7718DA35-0C6A-4378-BF53-A381C62F21D7}"/>
    <cellStyle name="_~0035091_SEP_SuperSports_Report 2" xfId="5625" xr:uid="{1716AF78-23AC-4B5C-B9E0-B8D753768EDA}"/>
    <cellStyle name="_~0035091_SEP_SuperSports_Report 3" xfId="5626" xr:uid="{7E99F9A2-CEFA-421A-81DC-744A6AECFF51}"/>
    <cellStyle name="_~0035091_SEP_SuperSports_Report 4" xfId="5627" xr:uid="{B866704C-5541-4487-8C43-A3C5B2E6D3EB}"/>
    <cellStyle name="_~0035091_SEP_SuperSports_Report 5" xfId="5628" xr:uid="{4460A742-339A-485F-92EE-16D5A7176D3D}"/>
    <cellStyle name="_~0035091_SEP_SuperSports_Report 6" xfId="5629" xr:uid="{DCBF599C-3C8B-4E03-AEA6-8395E605BDB3}"/>
    <cellStyle name="_02-齐齐哈尔_Additional RP PRC GAAP CCIEC " xfId="287" xr:uid="{0B5F5687-C5CA-4D8C-AC09-70875DA7DEE2}"/>
    <cellStyle name="_02-齐齐哈尔_IAS RP-0930 " xfId="288" xr:uid="{350B9E4E-3BB2-42FA-BBC4-1F5D49229E5A}"/>
    <cellStyle name="_02-齐齐哈尔_RP -P&amp;L中煤_Additional RP PRC GAAP CCIEC " xfId="289" xr:uid="{389989EA-0C86-4E42-B114-D6C5E952C9A6}"/>
    <cellStyle name="_02-齐齐哈尔_RP -P&amp;L中煤_IAS RP-0930 " xfId="290" xr:uid="{68FEC0DC-9AAF-476D-8478-EE39BE35B194}"/>
    <cellStyle name="_02-齐齐哈尔_RP -P&amp;L中煤_RP-ping shuo " xfId="291" xr:uid="{278A356F-9CA6-4234-98EF-7165857EFECF}"/>
    <cellStyle name="_02-齐齐哈尔_RP -P&amp;L中煤_RP-Zhao Biao " xfId="292" xr:uid="{78CC8113-5957-4F6A-8BFC-C9DCC9D599EB}"/>
    <cellStyle name="_02-齐齐哈尔_RP-ping shuo " xfId="293" xr:uid="{3AE87AE4-B207-49E2-AC70-12A9F6143CA2}"/>
    <cellStyle name="_02-齐齐哈尔_RP-Zhao Biao " xfId="294" xr:uid="{1CBB58CD-9B86-458D-951F-0E4D97B1A93D}"/>
    <cellStyle name="_03-牡丹江_Additional RP PRC GAAP CCIEC " xfId="295" xr:uid="{B81C0C99-16C2-464A-8ECE-95628171B2D5}"/>
    <cellStyle name="_03-牡丹江_IAS RP-0930 " xfId="296" xr:uid="{240068E8-1609-48D7-A5A7-0C93AD8AF75A}"/>
    <cellStyle name="_03-牡丹江_RP -P&amp;L中煤_Additional RP PRC GAAP CCIEC " xfId="297" xr:uid="{3458F9FA-1660-4097-A78F-5CFD4AF7EE68}"/>
    <cellStyle name="_03-牡丹江_RP -P&amp;L中煤_IAS RP-0930 " xfId="298" xr:uid="{C21E6AA3-FBA5-432E-83B5-564CB95389CB}"/>
    <cellStyle name="_03-牡丹江_RP -P&amp;L中煤_RP-ping shuo " xfId="299" xr:uid="{9876CA83-B772-44FF-924D-0B5888324E24}"/>
    <cellStyle name="_03-牡丹江_RP -P&amp;L中煤_RP-Zhao Biao " xfId="300" xr:uid="{ECC7FD12-82F5-4C23-B7F6-A3941A344231}"/>
    <cellStyle name="_03-牡丹江_RP-ping shuo " xfId="301" xr:uid="{E95442BF-43B5-4FCA-B1D0-F388CCD2ACF2}"/>
    <cellStyle name="_03-牡丹江_RP-Zhao Biao " xfId="302" xr:uid="{23BFA335-CD14-4698-993B-5F49B837B11A}"/>
    <cellStyle name="_04-佳木斯_Additional RP PRC GAAP CCIEC " xfId="303" xr:uid="{06713A65-C64E-4926-B2E2-640F92CF6EC8}"/>
    <cellStyle name="_04-佳木斯_IAS RP-0930 " xfId="304" xr:uid="{7A83E646-EEAC-4DCF-9B83-A73265EBDD77}"/>
    <cellStyle name="_04-佳木斯_RP -P&amp;L中煤_Additional RP PRC GAAP CCIEC " xfId="305" xr:uid="{AC6D3551-E325-4DEC-A826-A6B6EDBD3051}"/>
    <cellStyle name="_04-佳木斯_RP -P&amp;L中煤_IAS RP-0930 " xfId="306" xr:uid="{01B81E51-8913-417E-9E03-7062E9DF8751}"/>
    <cellStyle name="_04-佳木斯_RP -P&amp;L中煤_RP-ping shuo " xfId="307" xr:uid="{DF421EDF-C0D5-461B-8CE6-23B749722749}"/>
    <cellStyle name="_04-佳木斯_RP -P&amp;L中煤_RP-Zhao Biao " xfId="308" xr:uid="{EFE014EF-7730-4F9E-A9B7-359C33246AA3}"/>
    <cellStyle name="_04-佳木斯_RP-ping shuo " xfId="309" xr:uid="{588FCD25-8DCE-4F4E-ADC7-F417AE253723}"/>
    <cellStyle name="_04-佳木斯_RP-Zhao Biao " xfId="310" xr:uid="{B08801C8-2768-436E-9C6A-487F0174054B}"/>
    <cellStyle name="_05-鸡西_Additional RP PRC GAAP CCIEC " xfId="311" xr:uid="{9275746A-B832-4048-BA74-2A91A2AB5BCC}"/>
    <cellStyle name="_05-鸡西_IAS RP-0930 " xfId="312" xr:uid="{F48E2D75-D769-4C80-ADCC-DEF0DE92EAE9}"/>
    <cellStyle name="_05-鸡西_RP -P&amp;L中煤_Additional RP PRC GAAP CCIEC " xfId="313" xr:uid="{2DB5123D-7BE0-4A1F-9D49-FC3F671E1FE7}"/>
    <cellStyle name="_05-鸡西_RP -P&amp;L中煤_IAS RP-0930 " xfId="314" xr:uid="{1C63A64D-D9E6-4E7A-9722-BCDCEBDB6367}"/>
    <cellStyle name="_05-鸡西_RP -P&amp;L中煤_RP-ping shuo " xfId="315" xr:uid="{89D02297-CECD-4B9D-9EAF-EF652C376784}"/>
    <cellStyle name="_05-鸡西_RP -P&amp;L中煤_RP-Zhao Biao " xfId="316" xr:uid="{2C8DE351-96B1-4B00-A1C1-0723E6A4669D}"/>
    <cellStyle name="_05-鸡西_RP-ping shuo " xfId="317" xr:uid="{3287B60B-E507-4208-B3C7-2A9944479A2F}"/>
    <cellStyle name="_05-鸡西_RP-Zhao Biao " xfId="318" xr:uid="{D3E2E77D-CE21-4DD5-B89E-1369012157D8}"/>
    <cellStyle name="_06-鹤岗_Additional RP PRC GAAP CCIEC " xfId="319" xr:uid="{1ED47318-0A57-45AA-A8FF-0C8E9161E932}"/>
    <cellStyle name="_06-鹤岗_IAS RP-0930 " xfId="320" xr:uid="{2B7FAEE5-0B48-4ED5-A969-1F38CC5ACCAE}"/>
    <cellStyle name="_06-鹤岗_RP -P&amp;L中煤_Additional RP PRC GAAP CCIEC " xfId="321" xr:uid="{82F87921-D0D0-4430-BE81-C3CF1E384B9A}"/>
    <cellStyle name="_06-鹤岗_RP -P&amp;L中煤_IAS RP-0930 " xfId="322" xr:uid="{DE16FDA8-4CDF-4B24-A177-1A636C8A9AB2}"/>
    <cellStyle name="_06-鹤岗_RP -P&amp;L中煤_RP-ping shuo " xfId="323" xr:uid="{5E738322-7A4B-4B23-A1CB-84A9EDB24317}"/>
    <cellStyle name="_06-鹤岗_RP -P&amp;L中煤_RP-Zhao Biao " xfId="324" xr:uid="{28A55562-5CC0-4A0D-8AAE-A80F8E6311DB}"/>
    <cellStyle name="_06-鹤岗_RP-ping shuo " xfId="325" xr:uid="{5C0B8955-6C2A-407E-A90D-E1745DA8A6D8}"/>
    <cellStyle name="_06-鹤岗_RP-Zhao Biao " xfId="326" xr:uid="{CC183312-6227-405B-83CA-D52C4086224F}"/>
    <cellStyle name="_07-双鸭山_Additional RP PRC GAAP CCIEC " xfId="327" xr:uid="{91547C3E-D33F-4878-B06F-6B71E1B91BBE}"/>
    <cellStyle name="_07-双鸭山_IAS RP-0930 " xfId="328" xr:uid="{7E3E9E5E-9507-47D3-BC4D-293E4269C097}"/>
    <cellStyle name="_07-双鸭山_RP -P&amp;L中煤_Additional RP PRC GAAP CCIEC " xfId="329" xr:uid="{E06A487A-E7A8-4C5A-A44B-4A41F6280A7D}"/>
    <cellStyle name="_07-双鸭山_RP -P&amp;L中煤_IAS RP-0930 " xfId="330" xr:uid="{6F40C001-8191-4D84-A1B5-D5589427BADB}"/>
    <cellStyle name="_07-双鸭山_RP -P&amp;L中煤_RP-ping shuo " xfId="331" xr:uid="{563A2236-641A-4FE2-99F7-4D310EA0FD23}"/>
    <cellStyle name="_07-双鸭山_RP -P&amp;L中煤_RP-Zhao Biao " xfId="332" xr:uid="{8D927978-56E8-42E4-9D21-5B2AE5603DD3}"/>
    <cellStyle name="_07-双鸭山_RP-ping shuo " xfId="333" xr:uid="{87217D00-94D6-44AD-9097-4C38FE08C5B3}"/>
    <cellStyle name="_07-双鸭山_RP-Zhao Biao " xfId="334" xr:uid="{0D1CE2C7-2CD8-42AD-9FED-B82BB0F30E69}"/>
    <cellStyle name="_08-七台河_Additional RP PRC GAAP CCIEC " xfId="335" xr:uid="{BA5AA763-FA69-4482-ADA4-4A157097D281}"/>
    <cellStyle name="_08-七台河_IAS RP-0930 " xfId="336" xr:uid="{70549101-3235-452F-94E1-1973C287A637}"/>
    <cellStyle name="_08-七台河_RP -P&amp;L中煤_Additional RP PRC GAAP CCIEC " xfId="337" xr:uid="{3DDCE39C-3C1D-403B-BCC1-F3C5140CAEF1}"/>
    <cellStyle name="_08-七台河_RP -P&amp;L中煤_IAS RP-0930 " xfId="338" xr:uid="{1BEA587E-F4EC-48E6-8F73-C2CD968C8754}"/>
    <cellStyle name="_08-七台河_RP -P&amp;L中煤_RP-ping shuo " xfId="339" xr:uid="{AE074EC2-DB0A-494F-A6AD-3CD8624F452C}"/>
    <cellStyle name="_08-七台河_RP -P&amp;L中煤_RP-Zhao Biao " xfId="340" xr:uid="{FE3AC32C-0AED-441C-8413-894CA3FFF93C}"/>
    <cellStyle name="_08-七台河_RP-ping shuo " xfId="341" xr:uid="{A351B794-DDEA-40D6-8916-80D9262A0778}"/>
    <cellStyle name="_08-七台河_RP-Zhao Biao " xfId="342" xr:uid="{3662E73A-40C3-4634-9BFA-3EC3A54D97C2}"/>
    <cellStyle name="_09-伊春_Additional RP PRC GAAP CCIEC " xfId="343" xr:uid="{DF9410E1-C543-4C3E-933B-7D1C1E040891}"/>
    <cellStyle name="_09-伊春_IAS RP-0930 " xfId="344" xr:uid="{C81F4068-6BBB-4D0B-8F77-E8BC2B7EA9A2}"/>
    <cellStyle name="_09-伊春_RP -P&amp;L中煤_Additional RP PRC GAAP CCIEC " xfId="345" xr:uid="{46D55DF6-5CB8-4A0E-9EBC-AE2423E00D65}"/>
    <cellStyle name="_09-伊春_RP -P&amp;L中煤_IAS RP-0930 " xfId="346" xr:uid="{BD2A2C1A-2FF3-4B16-8067-3AE378949B63}"/>
    <cellStyle name="_09-伊春_RP -P&amp;L中煤_RP-ping shuo " xfId="347" xr:uid="{E289103D-6B5A-4ED3-90D0-E36A9566621B}"/>
    <cellStyle name="_09-伊春_RP -P&amp;L中煤_RP-Zhao Biao " xfId="348" xr:uid="{476A5948-A31C-412D-A2CD-713764E8323F}"/>
    <cellStyle name="_09-伊春_RP-ping shuo " xfId="349" xr:uid="{20BF869C-771A-4C60-850B-0407678D263C}"/>
    <cellStyle name="_09-伊春_RP-Zhao Biao " xfId="350" xr:uid="{361E27DF-108E-4A5F-9145-248978F370A6}"/>
    <cellStyle name="_10-绥化_Additional RP PRC GAAP CCIEC " xfId="351" xr:uid="{F28E5957-4DF8-4B2E-8688-A318266D4215}"/>
    <cellStyle name="_10-绥化_IAS RP-0930 " xfId="352" xr:uid="{7ABEFAD6-071C-413E-9FA7-310D318B0927}"/>
    <cellStyle name="_10-绥化_RP -P&amp;L中煤_Additional RP PRC GAAP CCIEC " xfId="353" xr:uid="{8D249521-BD7E-49D4-8CD1-1D938AA9C2DD}"/>
    <cellStyle name="_10-绥化_RP -P&amp;L中煤_IAS RP-0930 " xfId="354" xr:uid="{5596C252-BA81-4D2F-9577-400520915274}"/>
    <cellStyle name="_10-绥化_RP -P&amp;L中煤_RP-ping shuo " xfId="355" xr:uid="{D3CDB8E1-2282-4006-96CF-BE88204F533B}"/>
    <cellStyle name="_10-绥化_RP -P&amp;L中煤_RP-Zhao Biao " xfId="356" xr:uid="{26940F72-AC2A-4810-9A1C-1791CE962CEB}"/>
    <cellStyle name="_10-绥化_RP-ping shuo " xfId="357" xr:uid="{FDB78D63-3DC0-417E-AD76-CF9762862972}"/>
    <cellStyle name="_10-绥化_RP-Zhao Biao " xfId="358" xr:uid="{932D4F01-AAAD-4E7F-8916-13E45876F8C4}"/>
    <cellStyle name="_11-大兴安岭_Additional RP PRC GAAP CCIEC " xfId="359" xr:uid="{F8A98931-A34E-45A8-998F-9B44D79FB295}"/>
    <cellStyle name="_11-大兴安岭_IAS RP-0930 " xfId="360" xr:uid="{2247EF35-4FD8-4A37-8072-47B2756E9659}"/>
    <cellStyle name="_11-大兴安岭_RP -P&amp;L中煤_Additional RP PRC GAAP CCIEC " xfId="361" xr:uid="{0437A8D1-1268-409E-927C-A64E737B48B2}"/>
    <cellStyle name="_11-大兴安岭_RP -P&amp;L中煤_IAS RP-0930 " xfId="362" xr:uid="{1C9DF7CC-8078-4D28-AF6B-680F807FDEC0}"/>
    <cellStyle name="_11-大兴安岭_RP -P&amp;L中煤_RP-ping shuo " xfId="363" xr:uid="{1AA225B6-D035-44F0-A1CE-0F7038AE6805}"/>
    <cellStyle name="_11-大兴安岭_RP -P&amp;L中煤_RP-Zhao Biao " xfId="364" xr:uid="{8191D6FD-44A5-43AC-B623-2E2AE4CA4302}"/>
    <cellStyle name="_11-大兴安岭_RP-ping shuo " xfId="365" xr:uid="{93BABACB-1F19-49CF-84B3-495E4649D324}"/>
    <cellStyle name="_11-大兴安岭_RP-Zhao Biao " xfId="366" xr:uid="{E4189637-B43E-493C-82D5-C564831E6F7D}"/>
    <cellStyle name="_12-黑河_Additional RP PRC GAAP CCIEC " xfId="367" xr:uid="{1E607B97-2BE4-4C38-AC19-1C5475E2D4DF}"/>
    <cellStyle name="_12-黑河_IAS RP-0930 " xfId="368" xr:uid="{8A83E428-2C4D-4946-B1B5-61079DE69EA3}"/>
    <cellStyle name="_12-黑河_RP -P&amp;L中煤_Additional RP PRC GAAP CCIEC " xfId="369" xr:uid="{460F7213-46A5-4890-BE12-3AEE9E984399}"/>
    <cellStyle name="_12-黑河_RP -P&amp;L中煤_IAS RP-0930 " xfId="370" xr:uid="{A30138AE-D4F9-4778-863A-944CFB6529A8}"/>
    <cellStyle name="_12-黑河_RP -P&amp;L中煤_RP-ping shuo " xfId="371" xr:uid="{6E59AD41-C0C8-421C-9C53-A7DDB0DE8CBF}"/>
    <cellStyle name="_12-黑河_RP -P&amp;L中煤_RP-Zhao Biao " xfId="372" xr:uid="{11FA4493-7FF8-4B28-B8CB-A20A7AE723CE}"/>
    <cellStyle name="_12-黑河_RP-ping shuo " xfId="373" xr:uid="{5B158763-BF7E-45A9-A559-4033AA621731}"/>
    <cellStyle name="_12-黑河_RP-Zhao Biao " xfId="374" xr:uid="{F4B66A9B-100C-4069-B180-9F1262F36A7D}"/>
    <cellStyle name="_13-直属_Additional RP PRC GAAP CCIEC " xfId="375" xr:uid="{FC4C12D7-2C4A-4697-AB6C-77E5BD0B541B}"/>
    <cellStyle name="_13-直属_IAS RP-0930 " xfId="376" xr:uid="{09224E09-537F-4E1F-AD1C-CF95277E7AE2}"/>
    <cellStyle name="_13-直属_RP -P&amp;L中煤_Additional RP PRC GAAP CCIEC " xfId="377" xr:uid="{A4FCACC2-5635-45D1-B9C9-0ECBFFFB145C}"/>
    <cellStyle name="_13-直属_RP -P&amp;L中煤_IAS RP-0930 " xfId="378" xr:uid="{045AC02B-7EFD-4103-8550-5B34FB73679B}"/>
    <cellStyle name="_13-直属_RP -P&amp;L中煤_RP-ping shuo " xfId="379" xr:uid="{13E4988E-D890-4EA7-9B2B-9D5E167EBB58}"/>
    <cellStyle name="_13-直属_RP -P&amp;L中煤_RP-Zhao Biao " xfId="380" xr:uid="{D7FADD91-7741-4DA0-BBE8-C1D838558B6E}"/>
    <cellStyle name="_13-直属_RP-ping shuo " xfId="381" xr:uid="{ADDA1096-A663-40AC-9E50-0F667342B0EC}"/>
    <cellStyle name="_13-直属_RP-Zhao Biao " xfId="382" xr:uid="{1A573821-9FA5-4A49-99C9-6429A6D20788}"/>
    <cellStyle name="_14-营业部_Additional RP PRC GAAP CCIEC " xfId="383" xr:uid="{D03DC729-DB7B-4CB2-B3B4-81B6F9778C17}"/>
    <cellStyle name="_14-营业部_IAS RP-0930 " xfId="384" xr:uid="{BEF1F34D-579E-4F0A-88A5-511C731CE335}"/>
    <cellStyle name="_14-营业部_RP -P&amp;L中煤_Additional RP PRC GAAP CCIEC " xfId="385" xr:uid="{128F72D2-2DA6-4A95-9CF0-B1E430F2C6A3}"/>
    <cellStyle name="_14-营业部_RP -P&amp;L中煤_IAS RP-0930 " xfId="386" xr:uid="{9285CCA6-237E-4445-97C7-849C2D7E35B9}"/>
    <cellStyle name="_14-营业部_RP -P&amp;L中煤_RP-ping shuo " xfId="387" xr:uid="{70B40EE1-BDD7-4A0E-AB8A-C1AAA955E72C}"/>
    <cellStyle name="_14-营业部_RP -P&amp;L中煤_RP-Zhao Biao " xfId="388" xr:uid="{A76FC5ED-D39D-48A1-8703-B17022409746}"/>
    <cellStyle name="_14-营业部_RP-ping shuo " xfId="389" xr:uid="{DB043AA3-5DD5-41A8-91EC-9300D0F63998}"/>
    <cellStyle name="_14-营业部_RP-Zhao Biao " xfId="390" xr:uid="{C6D98529-0B3B-4D58-8BC3-4C57F59BBE1E}"/>
    <cellStyle name="_15-铁道_Additional RP PRC GAAP CCIEC " xfId="391" xr:uid="{62EF10D9-46C5-46E3-B416-10259FCAF69A}"/>
    <cellStyle name="_15-铁道_IAS RP-0930 " xfId="392" xr:uid="{F45F57B5-CE51-428E-A9E8-844661EC088F}"/>
    <cellStyle name="_15-铁道_RP -P&amp;L中煤_Additional RP PRC GAAP CCIEC " xfId="393" xr:uid="{C07C8EC5-0156-485B-B989-3F3FB471AE1E}"/>
    <cellStyle name="_15-铁道_RP -P&amp;L中煤_IAS RP-0930 " xfId="394" xr:uid="{27364D5C-F26D-45F0-A171-24D6C83F3033}"/>
    <cellStyle name="_15-铁道_RP -P&amp;L中煤_RP-ping shuo " xfId="395" xr:uid="{ECD77F87-3EBF-4AD8-B9C2-47D1743B66FB}"/>
    <cellStyle name="_15-铁道_RP -P&amp;L中煤_RP-Zhao Biao " xfId="396" xr:uid="{3165224F-E975-4870-9E21-5503984E9F6F}"/>
    <cellStyle name="_15-铁道_RP-ping shuo " xfId="397" xr:uid="{6563FCA2-B4F1-4758-B860-6F00979AE683}"/>
    <cellStyle name="_15-铁道_RP-Zhao Biao " xfId="398" xr:uid="{1BAD3C25-2B7A-4EA4-8A65-0EFCDC87FE9E}"/>
    <cellStyle name="_16-省行本级_Additional RP PRC GAAP CCIEC " xfId="399" xr:uid="{8756623A-A5EE-491C-A7D4-3D5BEEFC8A88}"/>
    <cellStyle name="_16-省行本级_IAS RP-0930 " xfId="400" xr:uid="{86C720E6-61CE-402F-93F0-8410E0C05A32}"/>
    <cellStyle name="_16-省行本级_RP -P&amp;L中煤_Additional RP PRC GAAP CCIEC " xfId="401" xr:uid="{7303F2C2-D57A-4644-ACCD-30769AA6610E}"/>
    <cellStyle name="_16-省行本级_RP -P&amp;L中煤_IAS RP-0930 " xfId="402" xr:uid="{5206516A-8B88-4A40-8A2F-5EB8116C03B8}"/>
    <cellStyle name="_16-省行本级_RP -P&amp;L中煤_RP-ping shuo " xfId="403" xr:uid="{2ADB0605-22ED-4E5A-9847-617618319FD3}"/>
    <cellStyle name="_16-省行本级_RP -P&amp;L中煤_RP-Zhao Biao " xfId="404" xr:uid="{25DFC588-B654-4317-9AAF-56B0D2248723}"/>
    <cellStyle name="_16-省行本级_RP-ping shuo " xfId="405" xr:uid="{B2BE31B9-46E6-4692-BBFC-5DF9962EBB59}"/>
    <cellStyle name="_16-省行本级_RP-Zhao Biao " xfId="406" xr:uid="{99C77A56-1DBD-4547-98B4-586BC2CB3CA5}"/>
    <cellStyle name="_17-国际部_Additional RP PRC GAAP CCIEC " xfId="407" xr:uid="{35A3DEAD-BBF5-468D-ABD4-170D3A0EB27D}"/>
    <cellStyle name="_17-国际部_IAS RP-0930 " xfId="408" xr:uid="{3A1B886A-A308-4B56-A30E-DFA739F72FD5}"/>
    <cellStyle name="_17-国际部_RP -P&amp;L中煤_Additional RP PRC GAAP CCIEC " xfId="409" xr:uid="{D4495383-1F74-42D4-80AB-64A97F1FF290}"/>
    <cellStyle name="_17-国际部_RP -P&amp;L中煤_IAS RP-0930 " xfId="410" xr:uid="{0081F9C9-547E-4C7D-8C51-86015F4F9888}"/>
    <cellStyle name="_17-国际部_RP -P&amp;L中煤_RP-ping shuo " xfId="411" xr:uid="{D55224DC-9B42-4A08-A0A7-ECEC29552267}"/>
    <cellStyle name="_17-国际部_RP -P&amp;L中煤_RP-Zhao Biao " xfId="412" xr:uid="{7A81EB11-7459-4267-A405-0CC98A57D886}"/>
    <cellStyle name="_17-国际部_RP-ping shuo " xfId="413" xr:uid="{863C8328-2E96-4A43-8445-2B0D946FB9AC}"/>
    <cellStyle name="_17-国际部_RP-Zhao Biao " xfId="414" xr:uid="{1977BDC0-FEF1-4F98-AF98-8B621E0E552A}"/>
    <cellStyle name="_18-动力_Additional RP PRC GAAP CCIEC " xfId="415" xr:uid="{877BDC7D-5376-41B7-8DDD-70581C5FC1BD}"/>
    <cellStyle name="_18-动力_IAS RP-0930 " xfId="416" xr:uid="{1EE55307-445E-44C4-809E-79929C41F477}"/>
    <cellStyle name="_18-动力_RP -P&amp;L中煤_Additional RP PRC GAAP CCIEC " xfId="417" xr:uid="{044F9601-FC42-47D8-BD28-78D99350A781}"/>
    <cellStyle name="_18-动力_RP -P&amp;L中煤_IAS RP-0930 " xfId="418" xr:uid="{29735464-0605-4EA8-B8F5-A71F14CEC01B}"/>
    <cellStyle name="_18-动力_RP -P&amp;L中煤_RP-ping shuo " xfId="419" xr:uid="{55A45ED7-E2D5-4B53-A6EF-9393EE185841}"/>
    <cellStyle name="_18-动力_RP -P&amp;L中煤_RP-Zhao Biao " xfId="420" xr:uid="{84318911-D4D7-4C36-BE7E-8E3429682A09}"/>
    <cellStyle name="_18-动力_RP-ping shuo " xfId="421" xr:uid="{82C0539E-9E92-45BD-8053-6E68889C0239}"/>
    <cellStyle name="_18-动力_RP-Zhao Biao " xfId="422" xr:uid="{0EB7EC02-5009-453A-8DA6-5FBFB25A966C}"/>
    <cellStyle name="_19-住房_Additional RP PRC GAAP CCIEC " xfId="423" xr:uid="{84679FD0-7BB4-4839-B8B1-74EB2F5CD502}"/>
    <cellStyle name="_19-住房_IAS RP-0930 " xfId="424" xr:uid="{0E46072C-96C8-43DC-A3BE-0251EEDA6BF7}"/>
    <cellStyle name="_19-住房_RP -P&amp;L中煤_Additional RP PRC GAAP CCIEC " xfId="425" xr:uid="{5B79A208-5F4E-4C04-AB4C-105BBF2AB946}"/>
    <cellStyle name="_19-住房_RP -P&amp;L中煤_IAS RP-0930 " xfId="426" xr:uid="{88C12A15-9084-4431-A2E3-4A9564B831EC}"/>
    <cellStyle name="_19-住房_RP -P&amp;L中煤_RP-ping shuo " xfId="427" xr:uid="{A0FB1860-2480-402E-8524-BD24CCE08FEA}"/>
    <cellStyle name="_19-住房_RP -P&amp;L中煤_RP-Zhao Biao " xfId="428" xr:uid="{8B2C0C44-64D5-4A55-9E72-D6B388D05E1E}"/>
    <cellStyle name="_19-住房_RP-ping shuo " xfId="429" xr:uid="{D86E4AA4-9366-4526-956E-2E8617B119B6}"/>
    <cellStyle name="_19-住房_RP-Zhao Biao " xfId="430" xr:uid="{8AFF5699-24E2-4A0E-82BF-CCA56B456AD4}"/>
    <cellStyle name="_20-二支行_Additional RP PRC GAAP CCIEC " xfId="431" xr:uid="{5BFF1976-5F55-4A1B-A4F1-DAA4270F1DF5}"/>
    <cellStyle name="_20-二支行_IAS RP-0930 " xfId="432" xr:uid="{F7D7E77F-6629-4AFA-9904-03F8B27D09EC}"/>
    <cellStyle name="_20-二支行_RP -P&amp;L中煤_Additional RP PRC GAAP CCIEC " xfId="433" xr:uid="{0BF3EFE3-1C2E-4009-B5FF-7B0096E69A0D}"/>
    <cellStyle name="_20-二支行_RP -P&amp;L中煤_IAS RP-0930 " xfId="434" xr:uid="{A9B24839-A99B-4A02-BDCB-3065A20D7566}"/>
    <cellStyle name="_20-二支行_RP -P&amp;L中煤_RP-ping shuo " xfId="435" xr:uid="{2931EBA5-F19F-4482-904D-B4FB82C32BFC}"/>
    <cellStyle name="_20-二支行_RP -P&amp;L中煤_RP-Zhao Biao " xfId="436" xr:uid="{BD03F04E-F1D0-4F07-A255-92680D999801}"/>
    <cellStyle name="_20-二支行_RP-ping shuo " xfId="437" xr:uid="{42DA6919-AACA-4200-82B1-9A3E094E44AF}"/>
    <cellStyle name="_20-二支行_RP-Zhao Biao " xfId="438" xr:uid="{4997C109-0B3E-4136-88F5-7BA120A32A28}"/>
    <cellStyle name="_22-新阳_Additional RP PRC GAAP CCIEC " xfId="439" xr:uid="{5E2CDCD9-E4BD-4AE0-9FA7-A48D5026C5AE}"/>
    <cellStyle name="_22-新阳_IAS RP-0930 " xfId="440" xr:uid="{BE6D31DF-EC32-477D-B824-251A9C604D94}"/>
    <cellStyle name="_22-新阳_RP -P&amp;L中煤_Additional RP PRC GAAP CCIEC " xfId="441" xr:uid="{E6C5DF65-D12C-4D12-8E1B-1095BA27A261}"/>
    <cellStyle name="_22-新阳_RP -P&amp;L中煤_IAS RP-0930 " xfId="442" xr:uid="{6D7B9170-7D8F-4380-92B7-EFD8783084F7}"/>
    <cellStyle name="_22-新阳_RP -P&amp;L中煤_RP-ping shuo " xfId="443" xr:uid="{9DD3CC5D-A848-4FE0-B3D5-8A8130411762}"/>
    <cellStyle name="_22-新阳_RP -P&amp;L中煤_RP-Zhao Biao " xfId="444" xr:uid="{2B51ABB2-9B6E-4265-AD66-88B3043BD673}"/>
    <cellStyle name="_22-新阳_RP-ping shuo " xfId="445" xr:uid="{965C9DD5-944A-4BEC-87F6-59E0D71E0AF2}"/>
    <cellStyle name="_22-新阳_RP-Zhao Biao " xfId="446" xr:uid="{0B080FA1-718C-4FB4-A355-7C1CFB05423E}"/>
    <cellStyle name="_23-平房_Additional RP PRC GAAP CCIEC " xfId="447" xr:uid="{207C07E1-FBAB-4316-83B2-BB9D4A5C272D}"/>
    <cellStyle name="_23-平房_IAS RP-0930 " xfId="448" xr:uid="{95A58B48-9B04-4229-BF06-233A7F783CC9}"/>
    <cellStyle name="_23-平房_RP -P&amp;L中煤_Additional RP PRC GAAP CCIEC " xfId="449" xr:uid="{30E78C80-61BC-4FC0-8D46-A691162BC0DA}"/>
    <cellStyle name="_23-平房_RP -P&amp;L中煤_IAS RP-0930 " xfId="450" xr:uid="{0917C16A-AB9E-49E0-8CA0-FEACD7F43315}"/>
    <cellStyle name="_23-平房_RP -P&amp;L中煤_RP-ping shuo " xfId="451" xr:uid="{E6C8CE66-71A0-4C47-A3F9-DBC9FFEDC9B3}"/>
    <cellStyle name="_23-平房_RP -P&amp;L中煤_RP-Zhao Biao " xfId="452" xr:uid="{3DAEE13E-E43D-426C-BF5F-67589E771C00}"/>
    <cellStyle name="_23-平房_RP-ping shuo " xfId="453" xr:uid="{1886700A-CCA9-4075-8083-34C70CB0E0CB}"/>
    <cellStyle name="_23-平房_RP-Zhao Biao " xfId="454" xr:uid="{4B4106B9-BCC4-483C-8292-5558D387AF10}"/>
    <cellStyle name="_24-太平_Additional RP PRC GAAP CCIEC " xfId="455" xr:uid="{613D2F02-F9B0-4853-A1E8-79503FEB6894}"/>
    <cellStyle name="_24-太平_IAS RP-0930 " xfId="456" xr:uid="{094E09A2-8E1A-4D9F-9C27-A1EEC85F67E0}"/>
    <cellStyle name="_24-太平_RP -P&amp;L中煤_Additional RP PRC GAAP CCIEC " xfId="457" xr:uid="{1A7A95E0-9EAE-48F4-9905-7A489BD18CC5}"/>
    <cellStyle name="_24-太平_RP -P&amp;L中煤_IAS RP-0930 " xfId="458" xr:uid="{1E113987-77A0-43BF-93F0-2169B3FFFA7B}"/>
    <cellStyle name="_24-太平_RP -P&amp;L中煤_RP-ping shuo " xfId="459" xr:uid="{62D33728-40C9-4554-B275-C6FF951C76DE}"/>
    <cellStyle name="_24-太平_RP -P&amp;L中煤_RP-Zhao Biao " xfId="460" xr:uid="{36D98E5F-D30B-4F67-B84E-CF7BDF57BC9B}"/>
    <cellStyle name="_24-太平_RP-ping shuo " xfId="461" xr:uid="{D3243A21-AFE4-4CCF-8923-F9F34E6873A0}"/>
    <cellStyle name="_24-太平_RP-Zhao Biao " xfId="462" xr:uid="{10297F42-A59C-4D1D-9C5C-1B3A38265B10}"/>
    <cellStyle name="_25-道里_Additional RP PRC GAAP CCIEC " xfId="463" xr:uid="{0E8605C2-5B4D-440C-BD10-DC9B6EF897C9}"/>
    <cellStyle name="_25-道里_IAS RP-0930 " xfId="464" xr:uid="{C3B22E9C-A3CF-416D-8DB4-0853596640D0}"/>
    <cellStyle name="_25-道里_RP -P&amp;L中煤_Additional RP PRC GAAP CCIEC " xfId="465" xr:uid="{62A3126A-6531-42A1-B5F2-C817E599E976}"/>
    <cellStyle name="_25-道里_RP -P&amp;L中煤_IAS RP-0930 " xfId="466" xr:uid="{54BA4CA1-F8B0-4FC2-9694-749E9A588719}"/>
    <cellStyle name="_25-道里_RP -P&amp;L中煤_RP-ping shuo " xfId="467" xr:uid="{2BB7E4D8-59C1-4160-92DE-58C606C63C5B}"/>
    <cellStyle name="_25-道里_RP -P&amp;L中煤_RP-Zhao Biao " xfId="468" xr:uid="{A5A6852B-A0C9-42CB-A18D-CB2E1B1E152D}"/>
    <cellStyle name="_25-道里_RP-ping shuo " xfId="469" xr:uid="{8FAE850E-8406-4638-91AB-CA6541D49052}"/>
    <cellStyle name="_25-道里_RP-Zhao Biao " xfId="470" xr:uid="{8CD4BA0B-D30B-4483-81DA-2C2BFB0EEBEF}"/>
    <cellStyle name="_26-哈龙_Additional RP PRC GAAP CCIEC " xfId="471" xr:uid="{6C4D3F38-E61A-4E85-8409-B4121802C20D}"/>
    <cellStyle name="_26-哈龙_IAS RP-0930 " xfId="472" xr:uid="{74E273A3-9B97-4B58-AE91-E0273D31FD8A}"/>
    <cellStyle name="_26-哈龙_RP -P&amp;L中煤_Additional RP PRC GAAP CCIEC " xfId="473" xr:uid="{7C4E3C8A-F26E-4D71-BBB5-F27F4EBBF0C2}"/>
    <cellStyle name="_26-哈龙_RP -P&amp;L中煤_IAS RP-0930 " xfId="474" xr:uid="{64202A51-6499-429E-887A-D693DD607FB6}"/>
    <cellStyle name="_26-哈龙_RP -P&amp;L中煤_RP-ping shuo " xfId="475" xr:uid="{CA442B94-12D7-4377-9AAE-B395CF4B383F}"/>
    <cellStyle name="_26-哈龙_RP -P&amp;L中煤_RP-Zhao Biao " xfId="476" xr:uid="{55332C1A-64BC-4AD3-A502-8813E3C5EC76}"/>
    <cellStyle name="_26-哈龙_RP-ping shuo " xfId="477" xr:uid="{1357E787-74C7-4DA1-9605-AF850E0F8A5B}"/>
    <cellStyle name="_26-哈龙_RP-Zhao Biao " xfId="478" xr:uid="{B279A812-B9F2-42F9-98AC-789DB8865F1D}"/>
    <cellStyle name="_27-道外_Additional RP PRC GAAP CCIEC " xfId="479" xr:uid="{94AD2DF9-6266-4CFF-A7E5-9293AB452288}"/>
    <cellStyle name="_27-道外_IAS RP-0930 " xfId="480" xr:uid="{609BF0B8-5BFF-4E0D-BC83-2AF759BD5FA3}"/>
    <cellStyle name="_27-道外_RP -P&amp;L中煤_Additional RP PRC GAAP CCIEC " xfId="481" xr:uid="{0F3135CE-FD79-445C-B001-496744FF3CD5}"/>
    <cellStyle name="_27-道外_RP -P&amp;L中煤_IAS RP-0930 " xfId="482" xr:uid="{A243736F-B4A6-4DF4-8B95-4BF9995F3CD2}"/>
    <cellStyle name="_27-道外_RP -P&amp;L中煤_RP-ping shuo " xfId="483" xr:uid="{4C4E5F49-F69B-4A0D-84A1-3F411E613455}"/>
    <cellStyle name="_27-道外_RP -P&amp;L中煤_RP-Zhao Biao " xfId="484" xr:uid="{C5C0348A-0942-49DB-B1E9-87FE522FF0A3}"/>
    <cellStyle name="_27-道外_RP-ping shuo " xfId="485" xr:uid="{6DBCE6C4-F79E-45F3-807B-45E26B4D0332}"/>
    <cellStyle name="_27-道外_RP-Zhao Biao " xfId="486" xr:uid="{62B1D488-1FBB-4F16-92F3-F68444CFAA3C}"/>
    <cellStyle name="_28-南岗_Additional RP PRC GAAP CCIEC " xfId="487" xr:uid="{64E8AD0F-BD4B-4E98-A0A0-05187F4FF117}"/>
    <cellStyle name="_28-南岗_IAS RP-0930 " xfId="488" xr:uid="{2EC36542-CA6F-4252-8DD5-DD5A5C46A1E5}"/>
    <cellStyle name="_28-南岗_RP -P&amp;L中煤_Additional RP PRC GAAP CCIEC " xfId="489" xr:uid="{E4A04E09-81BD-4B85-A043-B0690DA77A01}"/>
    <cellStyle name="_28-南岗_RP -P&amp;L中煤_IAS RP-0930 " xfId="490" xr:uid="{B08C68E4-3214-4759-80B6-9AA22B46C424}"/>
    <cellStyle name="_28-南岗_RP -P&amp;L中煤_RP-ping shuo " xfId="491" xr:uid="{097AFE03-81AF-4B07-87B9-F2D5BEB4E6FB}"/>
    <cellStyle name="_28-南岗_RP -P&amp;L中煤_RP-Zhao Biao " xfId="492" xr:uid="{031F3F31-F798-40B5-BFC1-018B4267844C}"/>
    <cellStyle name="_28-南岗_RP-ping shuo " xfId="493" xr:uid="{85BE4B81-246C-4AE3-991E-0E02210C98C6}"/>
    <cellStyle name="_28-南岗_RP-Zhao Biao " xfId="494" xr:uid="{E4E6572C-536A-492C-9DD3-27D8B145BDD8}"/>
    <cellStyle name="_29-香坊_Additional RP PRC GAAP CCIEC " xfId="495" xr:uid="{22A09594-5ADA-4868-80F3-00A62C2BBA9A}"/>
    <cellStyle name="_29-香坊_IAS RP-0930 " xfId="496" xr:uid="{72527EE7-5703-4F35-9FE5-DF8B9D210887}"/>
    <cellStyle name="_29-香坊_RP -P&amp;L中煤_Additional RP PRC GAAP CCIEC " xfId="497" xr:uid="{3F9B2ED6-FF89-449C-B8B6-392F833266AB}"/>
    <cellStyle name="_29-香坊_RP -P&amp;L中煤_IAS RP-0930 " xfId="498" xr:uid="{72244AE9-4424-423F-85A6-6400A93D404B}"/>
    <cellStyle name="_29-香坊_RP -P&amp;L中煤_RP-ping shuo " xfId="499" xr:uid="{59242955-3CB8-4311-BF53-D4BE7B7BEF1C}"/>
    <cellStyle name="_29-香坊_RP -P&amp;L中煤_RP-Zhao Biao " xfId="500" xr:uid="{A67F0745-10C7-4ED8-AC9C-D703B70F1E50}"/>
    <cellStyle name="_29-香坊_RP-ping shuo " xfId="501" xr:uid="{231C5509-0239-4C2A-BDCE-4870912CD81D}"/>
    <cellStyle name="_29-香坊_RP-Zhao Biao " xfId="502" xr:uid="{7A469E3D-C3DF-45FA-ADB8-C48B972297AE}"/>
    <cellStyle name="_30-开发区_Additional RP PRC GAAP CCIEC " xfId="503" xr:uid="{0C6A1ED4-B32D-414C-963C-744CFAE9A815}"/>
    <cellStyle name="_30-开发区_IAS RP-0930 " xfId="504" xr:uid="{7CE08BAC-394C-44CA-96B7-651EC49354A4}"/>
    <cellStyle name="_30-开发区_RP -P&amp;L中煤_Additional RP PRC GAAP CCIEC " xfId="505" xr:uid="{B0057F90-B62E-4AED-A837-39FDD09F6F3B}"/>
    <cellStyle name="_30-开发区_RP -P&amp;L中煤_IAS RP-0930 " xfId="506" xr:uid="{33956289-6519-4AB4-BCA0-906A2B7FB000}"/>
    <cellStyle name="_30-开发区_RP -P&amp;L中煤_RP-ping shuo " xfId="507" xr:uid="{60D613A5-5063-4ACF-B374-975168FF6EDA}"/>
    <cellStyle name="_30-开发区_RP -P&amp;L中煤_RP-Zhao Biao " xfId="508" xr:uid="{31A7826A-8B5B-4C6A-9205-B05EC19F8524}"/>
    <cellStyle name="_30-开发区_RP-ping shuo " xfId="509" xr:uid="{036BB05D-78A5-4859-8396-6228F1D7FD75}"/>
    <cellStyle name="_30-开发区_RP-Zhao Biao " xfId="510" xr:uid="{F65EEFB3-EBE9-49B4-82C6-9F4EA6FB1D67}"/>
    <cellStyle name="_31-巴彦_Additional RP PRC GAAP CCIEC " xfId="511" xr:uid="{421EFC6C-1FD9-43E5-B7D2-0F2BA7EC3F61}"/>
    <cellStyle name="_31-巴彦_IAS RP-0930 " xfId="512" xr:uid="{292427F7-8D31-422D-B72C-B907FC75F72C}"/>
    <cellStyle name="_31-巴彦_RP -P&amp;L中煤_Additional RP PRC GAAP CCIEC " xfId="513" xr:uid="{28942363-19B5-415C-9D4C-47E6A078A921}"/>
    <cellStyle name="_31-巴彦_RP -P&amp;L中煤_IAS RP-0930 " xfId="514" xr:uid="{933C100B-D69D-45B5-A3D2-7A0C5FADD3BF}"/>
    <cellStyle name="_31-巴彦_RP -P&amp;L中煤_RP-ping shuo " xfId="515" xr:uid="{7A003137-B984-4272-B4EA-D2C87A3577A9}"/>
    <cellStyle name="_31-巴彦_RP -P&amp;L中煤_RP-Zhao Biao " xfId="516" xr:uid="{B7F378E2-1181-448A-AF0B-3D068490E3B8}"/>
    <cellStyle name="_31-巴彦_RP-ping shuo " xfId="517" xr:uid="{3668A940-3BB4-4EF1-8173-8BF936D8FAFF}"/>
    <cellStyle name="_31-巴彦_RP-Zhao Biao " xfId="518" xr:uid="{E73AEC41-CCE4-403B-9F0A-A339197F5E5B}"/>
    <cellStyle name="_32-宾县_Additional RP PRC GAAP CCIEC " xfId="519" xr:uid="{A03923A9-C603-4D18-8469-881C67497302}"/>
    <cellStyle name="_32-宾县_IAS RP-0930 " xfId="520" xr:uid="{5346C068-C0F9-4E58-AA8F-0B37733680B4}"/>
    <cellStyle name="_32-宾县_RP -P&amp;L中煤_Additional RP PRC GAAP CCIEC " xfId="521" xr:uid="{823E0B00-C555-4456-8AD1-2572BA2495F7}"/>
    <cellStyle name="_32-宾县_RP -P&amp;L中煤_IAS RP-0930 " xfId="522" xr:uid="{F3CE7445-BC6F-4427-BE5D-1CDD134A1343}"/>
    <cellStyle name="_32-宾县_RP -P&amp;L中煤_RP-ping shuo " xfId="523" xr:uid="{152E4832-5DEF-4281-87B2-8786B4E5F886}"/>
    <cellStyle name="_32-宾县_RP -P&amp;L中煤_RP-Zhao Biao " xfId="524" xr:uid="{6560F873-58F0-4684-AECD-11AA81DD6FCC}"/>
    <cellStyle name="_32-宾县_RP-ping shuo " xfId="525" xr:uid="{E5414C42-E4AA-4389-865F-6735FD29C7ED}"/>
    <cellStyle name="_32-宾县_RP-Zhao Biao " xfId="526" xr:uid="{4B3A71F2-661E-4B76-B8F3-1D72665B0170}"/>
    <cellStyle name="_33-呼兰_Additional RP PRC GAAP CCIEC " xfId="527" xr:uid="{B91327C1-FABA-474B-85E4-0B1760E58F40}"/>
    <cellStyle name="_33-呼兰_IAS RP-0930 " xfId="528" xr:uid="{27CAC707-D6C2-4E88-885F-7D4739A13779}"/>
    <cellStyle name="_33-呼兰_RP -P&amp;L中煤_Additional RP PRC GAAP CCIEC " xfId="529" xr:uid="{3D71B599-BFD2-4825-A91F-97A38A9167BD}"/>
    <cellStyle name="_33-呼兰_RP -P&amp;L中煤_IAS RP-0930 " xfId="530" xr:uid="{D59578EF-078D-4FB6-BCF0-059E51C69ADC}"/>
    <cellStyle name="_33-呼兰_RP -P&amp;L中煤_RP-ping shuo " xfId="531" xr:uid="{0BF75706-1FFE-49D0-B340-B33117A11073}"/>
    <cellStyle name="_33-呼兰_RP -P&amp;L中煤_RP-Zhao Biao " xfId="532" xr:uid="{149014F1-7770-47AE-853C-04B799DD2981}"/>
    <cellStyle name="_33-呼兰_RP-ping shuo " xfId="533" xr:uid="{225BE764-D72C-4B8E-8132-37D37E09809E}"/>
    <cellStyle name="_33-呼兰_RP-Zhao Biao " xfId="534" xr:uid="{3457010E-D069-4714-8C03-8DB40137421C}"/>
    <cellStyle name="_34-通河_Additional RP PRC GAAP CCIEC " xfId="535" xr:uid="{E2C6F5AE-0858-4C9F-85F2-9EB4F239B2BC}"/>
    <cellStyle name="_34-通河_IAS RP-0930 " xfId="536" xr:uid="{33C39B48-A0DE-4EC0-9AD2-FA17F2500F1A}"/>
    <cellStyle name="_34-通河_RP -P&amp;L中煤_Additional RP PRC GAAP CCIEC " xfId="537" xr:uid="{B59CB8F0-B9A6-46BE-B5E1-8F23BBB159A0}"/>
    <cellStyle name="_34-通河_RP -P&amp;L中煤_IAS RP-0930 " xfId="538" xr:uid="{38B5501B-FAD3-4D96-8797-6385763627D1}"/>
    <cellStyle name="_34-通河_RP -P&amp;L中煤_RP-ping shuo " xfId="539" xr:uid="{268EEAF6-15F0-475A-A317-7A496315651A}"/>
    <cellStyle name="_34-通河_RP -P&amp;L中煤_RP-Zhao Biao " xfId="540" xr:uid="{3CB174A7-E877-4BBB-A1AE-E3B2D9DC5791}"/>
    <cellStyle name="_34-通河_RP-ping shuo " xfId="541" xr:uid="{1B59BA09-87C5-4325-9765-CA208876D8EC}"/>
    <cellStyle name="_34-通河_RP-Zhao Biao " xfId="542" xr:uid="{D862FBC5-8313-40E5-945B-5AAC5F463F7C}"/>
    <cellStyle name="_35-五常_Additional RP PRC GAAP CCIEC " xfId="543" xr:uid="{9C0F6E91-9A9A-4F58-BC4A-B303CC2947FC}"/>
    <cellStyle name="_35-五常_IAS RP-0930 " xfId="544" xr:uid="{3D9D9A33-A52D-40B2-8BBA-5511DCB12765}"/>
    <cellStyle name="_35-五常_RP -P&amp;L中煤_Additional RP PRC GAAP CCIEC " xfId="545" xr:uid="{C6CBD0C2-E977-4EC7-A5FE-A10A10D88100}"/>
    <cellStyle name="_35-五常_RP -P&amp;L中煤_IAS RP-0930 " xfId="546" xr:uid="{477855DD-B1C1-4F57-82B4-01A95DCB5334}"/>
    <cellStyle name="_35-五常_RP -P&amp;L中煤_RP-ping shuo " xfId="547" xr:uid="{ED45ADC8-8A38-4CD2-B15E-552E02E4EC38}"/>
    <cellStyle name="_35-五常_RP -P&amp;L中煤_RP-Zhao Biao " xfId="548" xr:uid="{BA4DFC12-0935-44C7-B0B7-6D1FD169F4E9}"/>
    <cellStyle name="_35-五常_RP-ping shuo " xfId="549" xr:uid="{4CF0F6C8-74FE-4650-AE77-C140C7D8C05B}"/>
    <cellStyle name="_35-五常_RP-Zhao Biao " xfId="550" xr:uid="{1C3700BA-6278-4E13-905B-80E806476260}"/>
    <cellStyle name="_36-依兰_Additional RP PRC GAAP CCIEC " xfId="551" xr:uid="{53D7D7A3-7208-4DC2-A4AB-DEF88F4F2433}"/>
    <cellStyle name="_36-依兰_IAS RP-0930 " xfId="552" xr:uid="{73249100-2566-432F-ADD9-EC9349605145}"/>
    <cellStyle name="_36-依兰_RP -P&amp;L中煤_Additional RP PRC GAAP CCIEC " xfId="553" xr:uid="{E32DC203-1D01-4BA4-8156-CED821868940}"/>
    <cellStyle name="_36-依兰_RP -P&amp;L中煤_IAS RP-0930 " xfId="554" xr:uid="{D8D6B06E-9C40-41FB-8ACF-84AEBAD3C87A}"/>
    <cellStyle name="_36-依兰_RP -P&amp;L中煤_RP-ping shuo " xfId="555" xr:uid="{5D384F12-3286-4439-B40A-9219CCA5DFE3}"/>
    <cellStyle name="_36-依兰_RP -P&amp;L中煤_RP-Zhao Biao " xfId="556" xr:uid="{5093AE9E-3CA1-442C-8651-309ED6BC8EB6}"/>
    <cellStyle name="_36-依兰_RP-ping shuo " xfId="557" xr:uid="{3BC2F0FE-DA89-422A-A246-E4ECF9501753}"/>
    <cellStyle name="_36-依兰_RP-Zhao Biao " xfId="558" xr:uid="{8D04905C-7538-4674-A52B-3C545792F1B8}"/>
    <cellStyle name="_37-双城_Additional RP PRC GAAP CCIEC " xfId="559" xr:uid="{13F5E001-2B62-463A-AACF-97A3574766C4}"/>
    <cellStyle name="_37-双城_IAS RP-0930 " xfId="560" xr:uid="{3FFDF3BF-0A5D-4F92-8FE3-815C749FE2E4}"/>
    <cellStyle name="_37-双城_RP -P&amp;L中煤_Additional RP PRC GAAP CCIEC " xfId="561" xr:uid="{4DCFFDA9-FD76-4EF1-BC2D-B8D808BA09F1}"/>
    <cellStyle name="_37-双城_RP -P&amp;L中煤_IAS RP-0930 " xfId="562" xr:uid="{8D002DB5-28F7-48B8-B445-E6AF0ED51C9F}"/>
    <cellStyle name="_37-双城_RP -P&amp;L中煤_RP-ping shuo " xfId="563" xr:uid="{59E55380-D055-4FAB-B163-4B1D768FC32A}"/>
    <cellStyle name="_37-双城_RP -P&amp;L中煤_RP-Zhao Biao " xfId="564" xr:uid="{9E75462B-1D2E-439B-A5DA-096594AC4F5B}"/>
    <cellStyle name="_37-双城_RP-ping shuo " xfId="565" xr:uid="{BE597E26-B241-498D-A659-559D9ACDAE22}"/>
    <cellStyle name="_37-双城_RP-Zhao Biao " xfId="566" xr:uid="{468036AE-CC94-43AC-97F8-052A9082D250}"/>
    <cellStyle name="_38-尚志_Additional RP PRC GAAP CCIEC " xfId="567" xr:uid="{3F3141B2-A086-42B6-9CCB-E4EAEFDC36E1}"/>
    <cellStyle name="_38-尚志_IAS RP-0930 " xfId="568" xr:uid="{70DE94CD-43E2-4724-BA2E-C68647765FEC}"/>
    <cellStyle name="_38-尚志_RP -P&amp;L中煤_Additional RP PRC GAAP CCIEC " xfId="569" xr:uid="{A26D9235-5C97-42CE-992B-79AF92724C37}"/>
    <cellStyle name="_38-尚志_RP -P&amp;L中煤_IAS RP-0930 " xfId="570" xr:uid="{2E3053CA-6D04-4C63-9219-5B476F2620C9}"/>
    <cellStyle name="_38-尚志_RP -P&amp;L中煤_RP-ping shuo " xfId="571" xr:uid="{A12F0D9B-AE53-4790-B029-D1E035FB22DA}"/>
    <cellStyle name="_38-尚志_RP -P&amp;L中煤_RP-Zhao Biao " xfId="572" xr:uid="{971440AA-F9BF-46BC-AF4C-3BDE3CE15A2E}"/>
    <cellStyle name="_38-尚志_RP-ping shuo " xfId="573" xr:uid="{6C870659-AF9B-44AB-872B-B0DB9842F436}"/>
    <cellStyle name="_38-尚志_RP-Zhao Biao " xfId="574" xr:uid="{D8CFADE8-E2D8-41F3-AFD2-FFC3883DBB0A}"/>
    <cellStyle name="_39-延寿_Additional RP PRC GAAP CCIEC " xfId="575" xr:uid="{65942986-F121-4ACD-BE0F-3AE8CED9F4B3}"/>
    <cellStyle name="_39-延寿_IAS RP-0930 " xfId="576" xr:uid="{B8E2199F-1967-4658-AA75-F0E88769EF59}"/>
    <cellStyle name="_39-延寿_RP -P&amp;L中煤_Additional RP PRC GAAP CCIEC " xfId="577" xr:uid="{D88CFE4D-87BF-4A57-8C46-D6F826545B20}"/>
    <cellStyle name="_39-延寿_RP -P&amp;L中煤_IAS RP-0930 " xfId="578" xr:uid="{2051201F-9F68-4E17-B729-376D2295F34B}"/>
    <cellStyle name="_39-延寿_RP -P&amp;L中煤_RP-ping shuo " xfId="579" xr:uid="{7A4EA6E1-C81D-4D7D-AFB4-571D65E602F3}"/>
    <cellStyle name="_39-延寿_RP -P&amp;L中煤_RP-Zhao Biao " xfId="580" xr:uid="{121B10E5-6BA2-4266-8596-A1BE2DB21D5D}"/>
    <cellStyle name="_39-延寿_RP-ping shuo " xfId="581" xr:uid="{7120120F-B58C-4A4C-90BA-0D401472DF71}"/>
    <cellStyle name="_39-延寿_RP-Zhao Biao " xfId="582" xr:uid="{6670D149-0D50-4B74-BD13-82F4AFE8419D}"/>
    <cellStyle name="_40-木兰_Additional RP PRC GAAP CCIEC " xfId="583" xr:uid="{D752F1AB-8BD8-4DC9-958F-A016C57EA0CF}"/>
    <cellStyle name="_40-木兰_IAS RP-0930 " xfId="584" xr:uid="{95EF35CF-3F7D-4445-AF12-15CE940CFF6F}"/>
    <cellStyle name="_40-木兰_RP -P&amp;L中煤_Additional RP PRC GAAP CCIEC " xfId="585" xr:uid="{168F8C9C-7E77-4767-BBFE-FEA1D9D52ADC}"/>
    <cellStyle name="_40-木兰_RP -P&amp;L中煤_IAS RP-0930 " xfId="586" xr:uid="{937920AC-05F4-40F0-A366-CDC67A113924}"/>
    <cellStyle name="_40-木兰_RP -P&amp;L中煤_RP-ping shuo " xfId="587" xr:uid="{C1D2F18E-4365-4972-BA6A-820B887AF59B}"/>
    <cellStyle name="_40-木兰_RP -P&amp;L中煤_RP-Zhao Biao " xfId="588" xr:uid="{FC1186C1-283D-46A3-ABE9-4452E62A05E3}"/>
    <cellStyle name="_40-木兰_RP-ping shuo " xfId="589" xr:uid="{22212F1B-7186-44E3-8FFB-7F8F10701AD2}"/>
    <cellStyle name="_40-木兰_RP-Zhao Biao " xfId="590" xr:uid="{3A2CA175-765D-4A3C-9E97-DDA17276FA5E}"/>
    <cellStyle name="_41-阿城_Additional RP PRC GAAP CCIEC " xfId="591" xr:uid="{AC492208-370B-47FE-A2EF-0CCA7B48ACEB}"/>
    <cellStyle name="_41-阿城_IAS RP-0930 " xfId="592" xr:uid="{1A65CDA9-2C66-47EC-9FB8-19A82B4FC048}"/>
    <cellStyle name="_41-阿城_RP -P&amp;L中煤_Additional RP PRC GAAP CCIEC " xfId="593" xr:uid="{81B6A66F-C50D-4BEA-B894-5D55B9048027}"/>
    <cellStyle name="_41-阿城_RP -P&amp;L中煤_IAS RP-0930 " xfId="594" xr:uid="{B73C1564-7923-47A3-8425-2D391710B1F8}"/>
    <cellStyle name="_41-阿城_RP -P&amp;L中煤_RP-ping shuo " xfId="595" xr:uid="{7199C5D7-10E3-4AC3-8DD0-DD58724F38B5}"/>
    <cellStyle name="_41-阿城_RP -P&amp;L中煤_RP-Zhao Biao " xfId="596" xr:uid="{125C9097-7B88-4B7D-969F-C9320A030A97}"/>
    <cellStyle name="_41-阿城_RP-ping shuo " xfId="597" xr:uid="{F0E5B0D4-9474-4B0F-A32A-456730474C83}"/>
    <cellStyle name="_41-阿城_RP-Zhao Biao " xfId="598" xr:uid="{04F19EE4-E15A-4D7B-96F3-ACF7072FFB9C}"/>
    <cellStyle name="_42-方正_Additional RP PRC GAAP CCIEC " xfId="599" xr:uid="{BCC93054-0993-417F-8B83-62BC8DCC81D8}"/>
    <cellStyle name="_42-方正_IAS RP-0930 " xfId="600" xr:uid="{B5569D25-E71C-4AFF-8E78-E8396913498E}"/>
    <cellStyle name="_42-方正_RP -P&amp;L中煤_Additional RP PRC GAAP CCIEC " xfId="601" xr:uid="{24F95A57-D7FA-470C-8506-FD94811F530A}"/>
    <cellStyle name="_42-方正_RP -P&amp;L中煤_IAS RP-0930 " xfId="602" xr:uid="{A5C2A5F2-F73C-439C-96CA-F0FE898691F7}"/>
    <cellStyle name="_42-方正_RP -P&amp;L中煤_RP-ping shuo " xfId="603" xr:uid="{16B65531-7416-456D-BD03-3C3CECA0C2EE}"/>
    <cellStyle name="_42-方正_RP -P&amp;L中煤_RP-Zhao Biao " xfId="604" xr:uid="{935B9345-872B-4FB4-8631-FCAB64056B93}"/>
    <cellStyle name="_42-方正_RP-ping shuo " xfId="605" xr:uid="{7EE5ADED-00F6-4509-8B03-F4F86BCAB87F}"/>
    <cellStyle name="_42-方正_RP-Zhao Biao " xfId="606" xr:uid="{B8643C95-2CCF-4FEA-888F-B22C9692B154}"/>
    <cellStyle name="_43-报帐组_Additional RP PRC GAAP CCIEC " xfId="607" xr:uid="{475BB5AB-D3CD-4F86-B78C-831018954EB4}"/>
    <cellStyle name="_43-报帐组_IAS RP-0930 " xfId="608" xr:uid="{D1C11986-7BF8-4AA5-950D-C545E89790AA}"/>
    <cellStyle name="_43-报帐组_RP -P&amp;L中煤_Additional RP PRC GAAP CCIEC " xfId="609" xr:uid="{F853E56F-9342-4472-A6C5-4D7790705867}"/>
    <cellStyle name="_43-报帐组_RP -P&amp;L中煤_IAS RP-0930 " xfId="610" xr:uid="{04CA8003-1D0F-4AF3-B001-2470BE3AC6CC}"/>
    <cellStyle name="_43-报帐组_RP -P&amp;L中煤_RP-ping shuo " xfId="611" xr:uid="{9C69B56A-F21C-46F2-97DB-274D6D432780}"/>
    <cellStyle name="_43-报帐组_RP -P&amp;L中煤_RP-Zhao Biao " xfId="612" xr:uid="{573D490E-D283-42BD-9925-70FFB9B1C10D}"/>
    <cellStyle name="_43-报帐组_RP-ping shuo " xfId="613" xr:uid="{B8CFDE82-D6CB-49BB-9EDC-F92287539E78}"/>
    <cellStyle name="_43-报帐组_RP-Zhao Biao " xfId="614" xr:uid="{71DD557F-8F90-46C8-996B-6FCDB2C322EC}"/>
    <cellStyle name="_AandO" xfId="5630" xr:uid="{39951BF3-B597-4582-9347-07687388AA72}"/>
    <cellStyle name="_Additional RP PRC GAAP CCIEC " xfId="615" xr:uid="{2485E743-1318-4F3C-9269-1F2A2B7B7B8E}"/>
    <cellStyle name="_Apr_Supersport_InvesReport" xfId="5631" xr:uid="{83E099E1-3E14-4F49-9F2D-D78AC86E0440}"/>
    <cellStyle name="_Apr_Supersport_InvesReport 2" xfId="5632" xr:uid="{E9138AAD-68AC-4D7B-BA4B-B442D410B4F4}"/>
    <cellStyle name="_Apr_Supersport_InvesReport 3" xfId="5633" xr:uid="{887BCBDD-F8A6-4D4A-A3C7-959C2E16AE46}"/>
    <cellStyle name="_Apr_Supersport_InvesReport 4" xfId="5634" xr:uid="{9C422409-9301-4311-A6AD-92488D2CFA44}"/>
    <cellStyle name="_Apr_Supersport_InvesReport 5" xfId="5635" xr:uid="{2ED51186-3D22-46CB-A3BA-E8FB71995E63}"/>
    <cellStyle name="_Apr_Supersport_InvesReport 6" xfId="5636" xr:uid="{FF0976B8-5E45-4242-927B-ADD13A43CB21}"/>
    <cellStyle name="_Apr_Supersport_InvesReport_AUG_SuperSports_Report" xfId="5637" xr:uid="{E4BC386A-81CF-43E0-8C28-05532F862C8A}"/>
    <cellStyle name="_Apr_Supersport_InvesReport_AUG_SuperSports_Report 2" xfId="5638" xr:uid="{B1AB71EB-5631-4997-9B26-0D618FF30083}"/>
    <cellStyle name="_Apr_Supersport_InvesReport_AUG_SuperSports_Report 3" xfId="5639" xr:uid="{F2E24F4F-A0E9-4A4C-9117-D3F7BA9607BD}"/>
    <cellStyle name="_Apr_Supersport_InvesReport_AUG_SuperSports_Report 4" xfId="5640" xr:uid="{5E24252A-DAD7-43A9-B0A0-786942EED7FE}"/>
    <cellStyle name="_Apr_Supersport_InvesReport_AUG_SuperSports_Report 5" xfId="5641" xr:uid="{C46ECEF6-3FA3-436E-804F-A5D1ED1CAE32}"/>
    <cellStyle name="_Apr_Supersport_InvesReport_AUG_SuperSports_Report 6" xfId="5642" xr:uid="{1F71ABBA-BFE6-41B0-B8E4-C59B8FCA288D}"/>
    <cellStyle name="_Apr_Supersport_InvesReport_SEP_SuperSports_Report" xfId="5643" xr:uid="{8A673FC7-4723-462A-B599-5BCE72070147}"/>
    <cellStyle name="_Apr_Supersport_InvesReport_SEP_SuperSports_Report 2" xfId="5644" xr:uid="{5D1F618A-E7A4-4295-ACA9-F55D6FFAAED7}"/>
    <cellStyle name="_Apr_Supersport_InvesReport_SEP_SuperSports_Report 3" xfId="5645" xr:uid="{F371880B-F5BC-4C05-B638-914F733092F4}"/>
    <cellStyle name="_Apr_Supersport_InvesReport_SEP_SuperSports_Report 4" xfId="5646" xr:uid="{80DE2B19-ED06-44D7-9DDF-1F9E8752947A}"/>
    <cellStyle name="_Apr_Supersport_InvesReport_SEP_SuperSports_Report 5" xfId="5647" xr:uid="{B00B0B59-44D3-48A4-AD5F-7EF9E906CB7E}"/>
    <cellStyle name="_Apr_Supersport_InvesReport_SEP_SuperSports_Report 6" xfId="5648" xr:uid="{A8924431-E14E-419D-9B84-709576FD78B1}"/>
    <cellStyle name="_AUG_Supersport_InvesReport" xfId="5649" xr:uid="{00377C86-C299-4441-873C-9F738C6A9BC2}"/>
    <cellStyle name="_AUG_Supersport_InvesReport 2" xfId="5650" xr:uid="{2E6E0E0D-4C62-4634-A8FF-6CB2EFAE03FA}"/>
    <cellStyle name="_AUG_Supersport_InvesReport 3" xfId="5651" xr:uid="{90A51FFF-503B-4744-AD41-02EFA8F6A8F6}"/>
    <cellStyle name="_AUG_Supersport_InvesReport 4" xfId="5652" xr:uid="{29D23921-B910-4FB5-AAF9-7C20F9A28386}"/>
    <cellStyle name="_AUG_Supersport_InvesReport 5" xfId="5653" xr:uid="{7032C0E9-5461-428D-B587-0BFC131066A6}"/>
    <cellStyle name="_AUG_Supersport_InvesReport 6" xfId="5654" xr:uid="{9D2D4D87-745F-4FAE-B99D-4EDF24536AC7}"/>
    <cellStyle name="_AUG_Supersport_InvesReport_AUG_SuperSports_Report" xfId="5655" xr:uid="{58A254EC-A760-45E1-A7DD-9C2C4AFEBC89}"/>
    <cellStyle name="_AUG_Supersport_InvesReport_AUG_SuperSports_Report 2" xfId="5656" xr:uid="{2670A589-F38C-48FB-A722-1CF4054E04A7}"/>
    <cellStyle name="_AUG_Supersport_InvesReport_AUG_SuperSports_Report 3" xfId="5657" xr:uid="{E8021FAB-1113-490B-837B-E1B5DE7638F4}"/>
    <cellStyle name="_AUG_Supersport_InvesReport_AUG_SuperSports_Report 4" xfId="5658" xr:uid="{2B727A80-9E17-4C84-B60A-33592166AE3D}"/>
    <cellStyle name="_AUG_Supersport_InvesReport_AUG_SuperSports_Report 5" xfId="5659" xr:uid="{6D285F7B-F2CD-4FB3-8016-593D015746C0}"/>
    <cellStyle name="_AUG_Supersport_InvesReport_AUG_SuperSports_Report 6" xfId="5660" xr:uid="{79C98BC9-CCA2-4586-AA8B-0DF4300547C5}"/>
    <cellStyle name="_AUG_Supersport_InvesReport_SEP_SuperSports_Report" xfId="5661" xr:uid="{75BF6653-F1DD-4BDD-835D-311D858D4965}"/>
    <cellStyle name="_AUG_Supersport_InvesReport_SEP_SuperSports_Report 2" xfId="5662" xr:uid="{C9C782FC-9A7E-4806-A289-DF52655CD33A}"/>
    <cellStyle name="_AUG_Supersport_InvesReport_SEP_SuperSports_Report 3" xfId="5663" xr:uid="{2C25DD4D-AE12-40E2-80B8-F3B647A356F1}"/>
    <cellStyle name="_AUG_Supersport_InvesReport_SEP_SuperSports_Report 4" xfId="5664" xr:uid="{A9647F96-65F5-47D5-BB2B-E7E794580ECA}"/>
    <cellStyle name="_AUG_Supersport_InvesReport_SEP_SuperSports_Report 5" xfId="5665" xr:uid="{D81C7A18-EFCA-47E5-AFEB-AD3DEEBDA099}"/>
    <cellStyle name="_AUG_Supersport_InvesReport_SEP_SuperSports_Report 6" xfId="5666" xr:uid="{009C4153-775E-4F73-9B60-B6ADCE981EDF}"/>
    <cellStyle name="_BREAK DOWN 31-08-06" xfId="5667" xr:uid="{AF3E704F-E74B-4A22-AEE1-B4C2458A2FA8}"/>
    <cellStyle name="_BREAK_DOWN_LT(TH)_200806_Jan to Jun 2008" xfId="5668" xr:uid="{0183CA47-BD1A-4A21-9E0E-57D4F16632FA}"/>
    <cellStyle name="_capital surplus_Additional RP PRC GAAP CCIEC " xfId="616" xr:uid="{272B6460-CA2E-444E-AEBC-B94EAE8B44D1}"/>
    <cellStyle name="_capital surplus_IAS RP-0930 " xfId="617" xr:uid="{0C189395-5BAB-4EA4-BDB5-F40A0CFE21A6}"/>
    <cellStyle name="_capital surplus_RP -P&amp;L中煤_Additional RP PRC GAAP CCIEC " xfId="618" xr:uid="{7CA5F5BF-81A3-4BF7-9FFC-10B35CB60B5A}"/>
    <cellStyle name="_capital surplus_RP -P&amp;L中煤_IAS RP-0930 " xfId="619" xr:uid="{2D2EA5CD-DB55-4D3D-B23E-5564E70F2476}"/>
    <cellStyle name="_capital surplus_RP -P&amp;L中煤_RP-ping shuo " xfId="620" xr:uid="{7A0903FF-0D1C-4D25-90FC-7BF692EEEB3B}"/>
    <cellStyle name="_capital surplus_RP -P&amp;L中煤_RP-Zhao Biao " xfId="621" xr:uid="{613416D5-D325-4E23-BF30-F797F1E7AED2}"/>
    <cellStyle name="_capital surplus_RP-ping shuo " xfId="622" xr:uid="{DF5D6B79-3C74-44E1-ADD7-0EA513852369}"/>
    <cellStyle name="_capital surplus_RP-Zhao Biao " xfId="623" xr:uid="{5880CCF1-7922-48B3-931E-69218AB1FD50}"/>
    <cellStyle name="_CCB.HO.New TB template.CCB PRC IAS Sorting.040223 trial run_Additional RP PRC GAAP CCIEC " xfId="624" xr:uid="{4AF50A63-BE8B-4247-B57C-8C100B949339}"/>
    <cellStyle name="_CCB.HO.New TB template.CCB PRC IAS Sorting.040223 trial run_IAS RP-0930 " xfId="625" xr:uid="{89331D67-DD15-4748-98EA-5DEDB494AFEC}"/>
    <cellStyle name="_CCB.HO.New TB template.CCB PRC IAS Sorting.040223 trial run_RP -P&amp;L中煤_Additional RP PRC GAAP CCIEC " xfId="626" xr:uid="{99641301-1FB3-4AF2-9B26-F608B2EF1586}"/>
    <cellStyle name="_CCB.HO.New TB template.CCB PRC IAS Sorting.040223 trial run_RP -P&amp;L中煤_IAS RP-0930 " xfId="627" xr:uid="{28C1642D-8232-4707-A880-4B48143272C7}"/>
    <cellStyle name="_CCB.HO.New TB template.CCB PRC IAS Sorting.040223 trial run_RP -P&amp;L中煤_RP-ping shuo " xfId="628" xr:uid="{0668FB2B-B246-410D-A447-E96645313036}"/>
    <cellStyle name="_CCB.HO.New TB template.CCB PRC IAS Sorting.040223 trial run_RP -P&amp;L中煤_RP-Zhao Biao " xfId="629" xr:uid="{A371AF27-6901-4952-A745-FB195FC3B37F}"/>
    <cellStyle name="_CCB.HO.New TB template.CCB PRC IAS Sorting.040223 trial run_RP-ping shuo " xfId="630" xr:uid="{8965BF85-3A87-4F38-945E-65695B06DCE9}"/>
    <cellStyle name="_CCB.HO.New TB template.CCB PRC IAS Sorting.040223 trial run_RP-Zhao Biao " xfId="631" xr:uid="{98BEDEEB-56A7-4318-B62C-BE4F2480D42C}"/>
    <cellStyle name="_Comma" xfId="5669" xr:uid="{C749AE57-3F8B-4D11-9B58-0CA46B4A9EB6}"/>
    <cellStyle name="_Currency" xfId="5670" xr:uid="{04629CC1-1FE2-4AF0-8F93-94EFB5E6A09E}"/>
    <cellStyle name="_CurrencySpace" xfId="5671" xr:uid="{5D3C9146-1393-47C5-92D7-68A242677E9D}"/>
    <cellStyle name="_Dec_Supersport_InvesReport" xfId="5672" xr:uid="{F25F6CB5-0072-4FF5-B540-FD5343289A90}"/>
    <cellStyle name="_Dec_Supersport_InvesReport 2" xfId="5673" xr:uid="{CEFFFB79-0C2C-4DE8-B3E2-D0959722E488}"/>
    <cellStyle name="_Dec_Supersport_InvesReport 3" xfId="5674" xr:uid="{FADBDCFB-9666-455C-85DE-F657097A7E88}"/>
    <cellStyle name="_Dec_Supersport_InvesReport 4" xfId="5675" xr:uid="{AD101F0B-E278-4559-AFD5-E607B4CEA7CF}"/>
    <cellStyle name="_Dec_Supersport_InvesReport 5" xfId="5676" xr:uid="{5A4FC327-A154-4C59-8F9E-3D9C0670DC7E}"/>
    <cellStyle name="_Dec_Supersport_InvesReport 6" xfId="5677" xr:uid="{708B7FDB-057B-44F6-B861-768996B11050}"/>
    <cellStyle name="_Dec_Supersport_InvesReport_AUG_SuperSports_Report" xfId="5678" xr:uid="{22A7755E-5571-468E-8A86-52F6B6229BC6}"/>
    <cellStyle name="_Dec_Supersport_InvesReport_AUG_SuperSports_Report 2" xfId="5679" xr:uid="{EAD9478A-9939-4740-86CE-A7AF825C83DF}"/>
    <cellStyle name="_Dec_Supersport_InvesReport_AUG_SuperSports_Report 3" xfId="5680" xr:uid="{A3A6211A-346B-4518-B87F-35093879C421}"/>
    <cellStyle name="_Dec_Supersport_InvesReport_AUG_SuperSports_Report 4" xfId="5681" xr:uid="{C18C7C8E-02A5-4866-AA05-14E080D72C69}"/>
    <cellStyle name="_Dec_Supersport_InvesReport_AUG_SuperSports_Report 5" xfId="5682" xr:uid="{5C4221E1-07DE-4552-8CAF-D6E7881F6196}"/>
    <cellStyle name="_Dec_Supersport_InvesReport_AUG_SuperSports_Report 6" xfId="5683" xr:uid="{E47149F2-A2F5-4D21-86CA-E468D9CCC519}"/>
    <cellStyle name="_Dec_Supersport_InvesReport_SEP_SuperSports_Report" xfId="5684" xr:uid="{0A56CA9B-086B-471B-8EFC-15699CBD6BE5}"/>
    <cellStyle name="_Dec_Supersport_InvesReport_SEP_SuperSports_Report 2" xfId="5685" xr:uid="{1DBA04E2-0510-4BF3-8BBC-6937DF674E7B}"/>
    <cellStyle name="_Dec_Supersport_InvesReport_SEP_SuperSports_Report 3" xfId="5686" xr:uid="{407AC130-2973-4438-9FD7-EBF2829A029A}"/>
    <cellStyle name="_Dec_Supersport_InvesReport_SEP_SuperSports_Report 4" xfId="5687" xr:uid="{822381D4-885F-4284-9D33-60D7AAE8B993}"/>
    <cellStyle name="_Dec_Supersport_InvesReport_SEP_SuperSports_Report 5" xfId="5688" xr:uid="{EA822245-90A1-4C4A-AE99-E7262E7D14BA}"/>
    <cellStyle name="_Dec_Supersport_InvesReport_SEP_SuperSports_Report 6" xfId="5689" xr:uid="{9497E2E1-EBD2-4044-964E-56CD6DF9083D}"/>
    <cellStyle name="_Euro" xfId="5690" xr:uid="{E2595A3E-7EC0-48F5-AB6D-C2BDE004F1A8}"/>
    <cellStyle name="_FEB_Powerbuy_Report" xfId="5691" xr:uid="{0F3EE763-8E6F-4A66-9923-E55BE255C9F9}"/>
    <cellStyle name="_FEB_Powerbuy_Report 2" xfId="5692" xr:uid="{BB00DE99-9AB8-42F6-8B54-864ED8737CA8}"/>
    <cellStyle name="_FEB_Powerbuy_Report 3" xfId="5693" xr:uid="{B7E5F79A-6C70-4EED-AFD6-69A5C126A3E3}"/>
    <cellStyle name="_FEB_Powerbuy_Report 4" xfId="5694" xr:uid="{F363336A-83E4-41E2-B676-C17FDB8E666B}"/>
    <cellStyle name="_FEB_Powerbuy_Report 5" xfId="5695" xr:uid="{747EB570-36AF-4C45-85DE-7C7D77A641E2}"/>
    <cellStyle name="_FEB_Powerbuy_Report 6" xfId="5696" xr:uid="{37420E39-2789-4BD0-B902-4503FD1BA673}"/>
    <cellStyle name="_FEB_Powerbuy_Report_AUG_SuperSports_Report" xfId="5697" xr:uid="{607ED278-F18C-434D-8809-433475767C07}"/>
    <cellStyle name="_FEB_Powerbuy_Report_AUG_SuperSports_Report 2" xfId="5698" xr:uid="{9D8DE425-7074-4D1F-8F36-E63B50F318A6}"/>
    <cellStyle name="_FEB_Powerbuy_Report_AUG_SuperSports_Report 3" xfId="5699" xr:uid="{2DB22D93-30EC-4374-94DD-825910F4F5F3}"/>
    <cellStyle name="_FEB_Powerbuy_Report_AUG_SuperSports_Report 4" xfId="5700" xr:uid="{1074703E-1CC2-41B9-B5E7-6BC7A7E63A72}"/>
    <cellStyle name="_FEB_Powerbuy_Report_AUG_SuperSports_Report 5" xfId="5701" xr:uid="{3AD6FE08-A583-4974-B99E-FFE644A5F13E}"/>
    <cellStyle name="_FEB_Powerbuy_Report_AUG_SuperSports_Report 6" xfId="5702" xr:uid="{557C956F-C90A-496C-B855-85EE9E51946F}"/>
    <cellStyle name="_FEB_Powerbuy_Report_SEP_SuperSports_Report" xfId="5703" xr:uid="{3BEA6DEE-7244-488E-9A59-E90A2E540B7E}"/>
    <cellStyle name="_FEB_Powerbuy_Report_SEP_SuperSports_Report 2" xfId="5704" xr:uid="{9E57630D-6688-432A-A27D-A5CDF0B0A46E}"/>
    <cellStyle name="_FEB_Powerbuy_Report_SEP_SuperSports_Report 3" xfId="5705" xr:uid="{13EDA1F1-3B62-4DE6-A6F3-0D66DD289DAF}"/>
    <cellStyle name="_FEB_Powerbuy_Report_SEP_SuperSports_Report 4" xfId="5706" xr:uid="{3B47E7A1-2BF9-4D42-9923-8EEB926DA19E}"/>
    <cellStyle name="_FEB_Powerbuy_Report_SEP_SuperSports_Report 5" xfId="5707" xr:uid="{5C529EF6-3081-4DE7-A671-E2977F339416}"/>
    <cellStyle name="_FEB_Powerbuy_Report_SEP_SuperSports_Report 6" xfId="5708" xr:uid="{BD9D0DF5-FC74-4363-A710-E0B0AAC00F10}"/>
    <cellStyle name="_Feb_Supersport_InvesReport" xfId="5709" xr:uid="{2717D438-9296-4C4E-B70F-12055A483076}"/>
    <cellStyle name="_Feb_Supersport_InvesReport 2" xfId="5710" xr:uid="{936222E0-FC66-42F0-B50C-BB5204C59D75}"/>
    <cellStyle name="_Feb_Supersport_InvesReport 3" xfId="5711" xr:uid="{4E3AAD66-5DF7-412D-9EB7-2BF66D1B85C9}"/>
    <cellStyle name="_Feb_Supersport_InvesReport 4" xfId="5712" xr:uid="{B308CA08-D914-4425-829C-DA767B595EA1}"/>
    <cellStyle name="_Feb_Supersport_InvesReport 5" xfId="5713" xr:uid="{DD2BEF3C-5B75-47B1-9A72-0BC0CEF73871}"/>
    <cellStyle name="_Feb_Supersport_InvesReport 6" xfId="5714" xr:uid="{7B622029-59BD-4A7A-91ED-34459ACA1600}"/>
    <cellStyle name="_Feb_Supersport_InvesReport_AUG_SuperSports_Report" xfId="5715" xr:uid="{E6EA5A2D-435A-4FAF-9F5F-5F21943A6670}"/>
    <cellStyle name="_Feb_Supersport_InvesReport_AUG_SuperSports_Report 2" xfId="5716" xr:uid="{1E3DEFF1-AEF6-4C7C-9955-C14A6F6BF604}"/>
    <cellStyle name="_Feb_Supersport_InvesReport_AUG_SuperSports_Report 3" xfId="5717" xr:uid="{6E625D22-C5E4-41FE-96CF-4C29BE776B97}"/>
    <cellStyle name="_Feb_Supersport_InvesReport_AUG_SuperSports_Report 4" xfId="5718" xr:uid="{3BC4A850-B930-4942-A713-3571CB99B98E}"/>
    <cellStyle name="_Feb_Supersport_InvesReport_AUG_SuperSports_Report 5" xfId="5719" xr:uid="{65DFB64E-CC75-43BF-991A-C4F70D02C56D}"/>
    <cellStyle name="_Feb_Supersport_InvesReport_AUG_SuperSports_Report 6" xfId="5720" xr:uid="{29AAB3D6-6CE1-400E-B77C-2C92989B9242}"/>
    <cellStyle name="_Feb_Supersport_InvesReport_SEP_SuperSports_Report" xfId="5721" xr:uid="{425F7939-3777-4450-9410-6CCA54BE5564}"/>
    <cellStyle name="_Feb_Supersport_InvesReport_SEP_SuperSports_Report 2" xfId="5722" xr:uid="{E0625E57-4073-4734-AA99-057E0CAB4EA8}"/>
    <cellStyle name="_Feb_Supersport_InvesReport_SEP_SuperSports_Report 3" xfId="5723" xr:uid="{2FF4D483-4AA6-4517-8D13-7C1F5AF9DD2A}"/>
    <cellStyle name="_Feb_Supersport_InvesReport_SEP_SuperSports_Report 4" xfId="5724" xr:uid="{AC8050EA-38C9-46AF-9627-262D5E4DE920}"/>
    <cellStyle name="_Feb_Supersport_InvesReport_SEP_SuperSports_Report 5" xfId="5725" xr:uid="{B60B3130-7FEA-4365-B7F6-F91ED8854714}"/>
    <cellStyle name="_Feb_Supersport_InvesReport_SEP_SuperSports_Report 6" xfId="5726" xr:uid="{CB41A393-5FE1-4583-8578-FBFFF4DE4053}"/>
    <cellStyle name="_Fixed asset 2006" xfId="5727" xr:uid="{E05CEECF-71A1-4A9C-9678-13C1A1435653}"/>
    <cellStyle name="_Fixed asset 2007" xfId="5728" xr:uid="{23264665-2B4F-43C2-A81E-7DE7AF3C4BFE}"/>
    <cellStyle name="_formula" xfId="5729" xr:uid="{79E6560D-573F-4930-B564-412BEB3A3CC1}"/>
    <cellStyle name="_Furniture-Fixed Asset(Jul08-Jun09)PD (2)" xfId="5730" xr:uid="{34E9F16F-74EB-45D6-9690-6175313DBE94}"/>
    <cellStyle name="_Furniture-Fixed Asset(Jul08-Jun09)PD (3)" xfId="5731" xr:uid="{D68DE901-C405-4E93-BE45-5C6BB60FE435}"/>
    <cellStyle name="_Heading" xfId="5732" xr:uid="{4F0924C8-B8DA-4A4C-AF29-5F5E4FC7FB08}"/>
    <cellStyle name="_Highlight" xfId="5733" xr:uid="{0431502F-B43F-451E-9EFE-CDA982D285B9}"/>
    <cellStyle name="_Hire Purchase" xfId="5734" xr:uid="{708F2E57-8147-4446-9BE8-7EFD9D4864EB}"/>
    <cellStyle name="_HR for Pja" xfId="5735" xr:uid="{27DFB3B7-8CA9-426C-8205-91D36F78851F}"/>
    <cellStyle name="_IAS RP-0930 " xfId="632" xr:uid="{787AD2A7-5895-4D24-8441-34E7A9F49FDC}"/>
    <cellStyle name="_JAN_Supersport_InvesReport" xfId="5736" xr:uid="{F54A3C8D-2461-4A82-BD49-1D986783DC75}"/>
    <cellStyle name="_JAN_Supersport_InvesReport 2" xfId="5737" xr:uid="{6A7420EB-99E9-4537-A49B-F94224BED465}"/>
    <cellStyle name="_JAN_Supersport_InvesReport 3" xfId="5738" xr:uid="{EE61ED78-B0C9-4B35-AC88-EA9708FC7207}"/>
    <cellStyle name="_JAN_Supersport_InvesReport 4" xfId="5739" xr:uid="{7482D340-8BDD-4B6C-8EE0-A0989D16CC85}"/>
    <cellStyle name="_JAN_Supersport_InvesReport 5" xfId="5740" xr:uid="{14430EF0-43AC-4EB1-85D8-A165F477BB8D}"/>
    <cellStyle name="_JAN_Supersport_InvesReport 6" xfId="5741" xr:uid="{6EAC55AB-1530-452F-B2E9-C4E64D51B916}"/>
    <cellStyle name="_JAN_Supersport_InvesReport_AUG_SuperSports_Report" xfId="5742" xr:uid="{4773ED7F-EE0F-48AE-8330-9DA44B1C9E0C}"/>
    <cellStyle name="_JAN_Supersport_InvesReport_AUG_SuperSports_Report 2" xfId="5743" xr:uid="{0ED31D24-C66F-48FE-B7F7-72BF746FAE5D}"/>
    <cellStyle name="_JAN_Supersport_InvesReport_AUG_SuperSports_Report 3" xfId="5744" xr:uid="{57184BB2-F3AB-49EB-B625-72E82DEB64FA}"/>
    <cellStyle name="_JAN_Supersport_InvesReport_AUG_SuperSports_Report 4" xfId="5745" xr:uid="{90E33778-F3DA-4DDE-B014-B6DE33FD3DE4}"/>
    <cellStyle name="_JAN_Supersport_InvesReport_AUG_SuperSports_Report 5" xfId="5746" xr:uid="{AB9C577A-FDF4-4D99-918B-2C04035DF237}"/>
    <cellStyle name="_JAN_Supersport_InvesReport_AUG_SuperSports_Report 6" xfId="5747" xr:uid="{B787BB6D-5C0C-46C3-AB74-A5CFCAB1894A}"/>
    <cellStyle name="_JAN_Supersport_InvesReport_SEP_SuperSports_Report" xfId="5748" xr:uid="{B0BDC308-C559-44B6-A610-CB5B7350C386}"/>
    <cellStyle name="_JAN_Supersport_InvesReport_SEP_SuperSports_Report 2" xfId="5749" xr:uid="{5F8CF503-46D9-4DC8-BE7D-17827C3125D6}"/>
    <cellStyle name="_JAN_Supersport_InvesReport_SEP_SuperSports_Report 3" xfId="5750" xr:uid="{83AED23F-A26C-4DFC-AF91-4F0406622666}"/>
    <cellStyle name="_JAN_Supersport_InvesReport_SEP_SuperSports_Report 4" xfId="5751" xr:uid="{B914AF57-AF16-45AE-9649-AC07C1894DB1}"/>
    <cellStyle name="_JAN_Supersport_InvesReport_SEP_SuperSports_Report 5" xfId="5752" xr:uid="{78F54809-859A-42C7-AFB9-548ED8119C49}"/>
    <cellStyle name="_JAN_Supersport_InvesReport_SEP_SuperSports_Report 6" xfId="5753" xr:uid="{71997A53-092F-475F-9FC4-ABA740BB5263}"/>
    <cellStyle name="_JUL_Homework_LPMonthly" xfId="5754" xr:uid="{ACB622ED-A3D9-4B11-9131-9D3271D32A99}"/>
    <cellStyle name="_JUL_Homework_LPMonthly 2" xfId="5755" xr:uid="{75EAF76F-4CB8-47B2-87F8-6DD38B5B5584}"/>
    <cellStyle name="_JUL_Homework_LPMonthly 3" xfId="5756" xr:uid="{994D0232-77BC-4462-BB52-13A55D890D0F}"/>
    <cellStyle name="_JUL_Homework_LPMonthly 4" xfId="5757" xr:uid="{AB3A50D9-5CAE-46D5-975E-4839172B7A45}"/>
    <cellStyle name="_JUL_Homework_LPMonthly 5" xfId="5758" xr:uid="{A213675F-01A7-4123-9E35-93203B9C6C4F}"/>
    <cellStyle name="_JUL_Homework_LPMonthly 6" xfId="5759" xr:uid="{77663B9D-B099-4362-8FEE-2CACEC660397}"/>
    <cellStyle name="_JULY_Supersport_InvesReport" xfId="5760" xr:uid="{F7D195B9-E729-4822-8A97-DDDB19D1C165}"/>
    <cellStyle name="_JULY_Supersport_InvesReport 2" xfId="5761" xr:uid="{8B0243AC-BA0A-4379-B29E-513B39F414E8}"/>
    <cellStyle name="_JULY_Supersport_InvesReport 3" xfId="5762" xr:uid="{74FD74A8-3AF5-47D7-AB35-D2B8CAECC0CC}"/>
    <cellStyle name="_JULY_Supersport_InvesReport 4" xfId="5763" xr:uid="{2585ACA8-263A-4882-9086-8467D6879201}"/>
    <cellStyle name="_JULY_Supersport_InvesReport 5" xfId="5764" xr:uid="{AD9B9E75-2B01-4B14-A1D9-BE186FAAEC01}"/>
    <cellStyle name="_JULY_Supersport_InvesReport 6" xfId="5765" xr:uid="{4C947F3D-AD70-4939-9AB0-727482C34CB0}"/>
    <cellStyle name="_JULY_Supersport_InvesReport_AUG_SuperSports_Report" xfId="5766" xr:uid="{AE93C976-1398-458C-8810-E7EE9013BE80}"/>
    <cellStyle name="_JULY_Supersport_InvesReport_AUG_SuperSports_Report 2" xfId="5767" xr:uid="{A8144FA8-4E95-47BE-9EB5-087242D14EE3}"/>
    <cellStyle name="_JULY_Supersport_InvesReport_AUG_SuperSports_Report 3" xfId="5768" xr:uid="{2943B247-D1B2-4C31-B095-52BECDA53EAD}"/>
    <cellStyle name="_JULY_Supersport_InvesReport_AUG_SuperSports_Report 4" xfId="5769" xr:uid="{21274DAD-CB4E-4DC4-920A-4AABFD8AFDB0}"/>
    <cellStyle name="_JULY_Supersport_InvesReport_AUG_SuperSports_Report 5" xfId="5770" xr:uid="{8E91950E-FA6F-458F-BE84-3C7975D0984E}"/>
    <cellStyle name="_JULY_Supersport_InvesReport_AUG_SuperSports_Report 6" xfId="5771" xr:uid="{35C4660C-50E9-474A-9D13-1E2BC6B8F959}"/>
    <cellStyle name="_JULY_Supersport_InvesReport_SEP_SuperSports_Report" xfId="5772" xr:uid="{F2E05849-4F38-4B87-A094-EE63E3A7FCCA}"/>
    <cellStyle name="_JULY_Supersport_InvesReport_SEP_SuperSports_Report 2" xfId="5773" xr:uid="{2C453E66-8AFB-4C79-AA24-70F64A60EB68}"/>
    <cellStyle name="_JULY_Supersport_InvesReport_SEP_SuperSports_Report 3" xfId="5774" xr:uid="{5266927B-646A-416E-8B98-EA0C24D4A4D5}"/>
    <cellStyle name="_JULY_Supersport_InvesReport_SEP_SuperSports_Report 4" xfId="5775" xr:uid="{D4F54129-AD67-40E8-80C5-04D98F13E503}"/>
    <cellStyle name="_JULY_Supersport_InvesReport_SEP_SuperSports_Report 5" xfId="5776" xr:uid="{13F5401D-16D3-44EE-B79C-E7F23C5EEDFB}"/>
    <cellStyle name="_JULY_Supersport_InvesReport_SEP_SuperSports_Report 6" xfId="5777" xr:uid="{3EB012A0-98EB-4B22-A60D-3930AEFF7076}"/>
    <cellStyle name="_JUNE_Supersport_InvesReport" xfId="5778" xr:uid="{E11613FD-5090-4D65-8F25-22F1136FC5E2}"/>
    <cellStyle name="_JUNE_Supersport_InvesReport 2" xfId="5779" xr:uid="{EDCE7997-F8C6-4057-B57F-86A73B677384}"/>
    <cellStyle name="_JUNE_Supersport_InvesReport 3" xfId="5780" xr:uid="{D72D8FE2-CCBF-47F6-A91A-107889BE7F8B}"/>
    <cellStyle name="_JUNE_Supersport_InvesReport 4" xfId="5781" xr:uid="{74BFF2F5-B03E-4908-B372-15E929440623}"/>
    <cellStyle name="_JUNE_Supersport_InvesReport 5" xfId="5782" xr:uid="{AB774475-D399-468F-9FCB-D28883FA2C22}"/>
    <cellStyle name="_JUNE_Supersport_InvesReport 6" xfId="5783" xr:uid="{13A6078E-7CD4-4840-8EB8-3FFA4670A952}"/>
    <cellStyle name="_JUNE_Supersport_InvesReport_AUG_SuperSports_Report" xfId="5784" xr:uid="{8FAA1DCC-BB52-4553-A4B0-D8C1D66F7146}"/>
    <cellStyle name="_JUNE_Supersport_InvesReport_AUG_SuperSports_Report 2" xfId="5785" xr:uid="{1B326081-6EA2-4E69-9DB8-6A9518FDED24}"/>
    <cellStyle name="_JUNE_Supersport_InvesReport_AUG_SuperSports_Report 3" xfId="5786" xr:uid="{B1912098-C05F-41EB-8919-CC6E636A8A66}"/>
    <cellStyle name="_JUNE_Supersport_InvesReport_AUG_SuperSports_Report 4" xfId="5787" xr:uid="{136DC84B-0FF4-42A8-94B5-06FC02610461}"/>
    <cellStyle name="_JUNE_Supersport_InvesReport_AUG_SuperSports_Report 5" xfId="5788" xr:uid="{FED876AB-FF12-4FFA-819C-1B9AC46A8483}"/>
    <cellStyle name="_JUNE_Supersport_InvesReport_AUG_SuperSports_Report 6" xfId="5789" xr:uid="{4DA48EAF-6705-4686-8B7E-945521E5934A}"/>
    <cellStyle name="_JUNE_Supersport_InvesReport_SEP_SuperSports_Report" xfId="5790" xr:uid="{CF16114E-6E1B-4109-8D11-389C3C517C52}"/>
    <cellStyle name="_JUNE_Supersport_InvesReport_SEP_SuperSports_Report 2" xfId="5791" xr:uid="{148150B4-A99E-4FF5-AF66-B93FCDE3002C}"/>
    <cellStyle name="_JUNE_Supersport_InvesReport_SEP_SuperSports_Report 3" xfId="5792" xr:uid="{4EAA1F81-44CE-47E6-B317-6F73EEA73481}"/>
    <cellStyle name="_JUNE_Supersport_InvesReport_SEP_SuperSports_Report 4" xfId="5793" xr:uid="{14DFA0D7-02B5-42D1-AE5A-88B3BEF6AAC9}"/>
    <cellStyle name="_JUNE_Supersport_InvesReport_SEP_SuperSports_Report 5" xfId="5794" xr:uid="{775F63F2-71AD-46EF-9C3F-CFF63D5EAA51}"/>
    <cellStyle name="_JUNE_Supersport_InvesReport_SEP_SuperSports_Report 6" xfId="5795" xr:uid="{68737C83-E5DB-45FD-BD7A-E557DFE71A9A}"/>
    <cellStyle name="_L0101B" xfId="5796" xr:uid="{C8C5D4F0-469A-4A89-96AC-EEECD7396011}"/>
    <cellStyle name="_L0101B_1" xfId="5797" xr:uid="{BA3EFFCB-B720-44E8-941A-129DB1B4244E}"/>
    <cellStyle name="_L0101B_1_BPP sd Juni 07" xfId="5798" xr:uid="{09C8C730-782D-412D-BAA9-C182AA816F22}"/>
    <cellStyle name="_L0101B_1_BPP sd Juni 07_HEkonomi 200804Ver1(OK)" xfId="5799" xr:uid="{31CBD8DE-11D5-4567-8626-1605E2825E5C}"/>
    <cellStyle name="_L0101B_1_BPP sd Juni 07_HEkonomi 200805-update1" xfId="5800" xr:uid="{CBFFFE62-F438-4827-9EFA-E9194356B89A}"/>
    <cellStyle name="_L0101B_1_BPP sd Juni 07_HEkonomi200711(OK)" xfId="5801" xr:uid="{B46CD581-1AD0-41ED-86EB-59C6A2D6CA4D}"/>
    <cellStyle name="_L0101B_1_BPP sd Juni 07_Pertamax200712_Med" xfId="5802" xr:uid="{38480C52-8311-4BD2-A36E-DAE606B5818B}"/>
    <cellStyle name="_L0101B_1_BPP sd Juni 07_Pertamax200801Ver01" xfId="5803" xr:uid="{7E08EA72-BC3B-40AC-95ED-5C6E70E604B0}"/>
    <cellStyle name="_L0101B_1_bpp_Real 2007" xfId="5804" xr:uid="{FD019076-A3A0-464C-B503-965BE06472B2}"/>
    <cellStyle name="_L0101B_1_bpp_Real 2007_HEkonomi 200804Ver1(OK)" xfId="5805" xr:uid="{CAECE830-A344-4B95-8DE2-6078AC1892BD}"/>
    <cellStyle name="_L0101B_1_bpp_Real 2007_HEkonomi 200805-update1" xfId="5806" xr:uid="{31F5B0F1-086E-47E4-8D70-320B733ED96D}"/>
    <cellStyle name="_L0101B_1_Realisasi PL BBM Kons Hilir  Des 07 Final Closing" xfId="5807" xr:uid="{599AFFF3-B5B0-41FC-876F-D183FF97BD8F}"/>
    <cellStyle name="_L0101B_1_Realisasi PL BBM Kons Hilir  Des 07 Final Closing_HEkonomi 200804Ver1(OK)" xfId="5808" xr:uid="{AEBDA558-204F-4653-93C8-99325EEABA58}"/>
    <cellStyle name="_L0101B_1_Realisasi PL BBM Kons Hilir  Des 07 Final Closing_HEkonomi 200805-update1" xfId="5809" xr:uid="{6569C6F3-D29B-4553-854E-BAA336CD376E}"/>
    <cellStyle name="_L0101B_2" xfId="5810" xr:uid="{04C06C3C-0D5D-4029-B763-988469772F9F}"/>
    <cellStyle name="_L0101B_2_BPP sd Juni 07" xfId="5811" xr:uid="{05B91569-D8A8-4438-A6FB-EAFD5756FC1B}"/>
    <cellStyle name="_L0101B_3" xfId="5812" xr:uid="{712F8F09-8CC9-4D26-93FE-C0BC6320E9D0}"/>
    <cellStyle name="_L0101B_4" xfId="5813" xr:uid="{CE1ADC7C-14C5-4A36-9E03-8CFBB42E86B1}"/>
    <cellStyle name="_L0101B_4_BPP sd Juni 07" xfId="5814" xr:uid="{5B4D0915-27DB-4B8C-921E-CE74E181604C}"/>
    <cellStyle name="_L0101B_4_BPP sd Juni 07_HEkonomi 200804Ver1(OK)" xfId="5815" xr:uid="{365F62FF-B4F9-47A1-96CD-5B40515EF817}"/>
    <cellStyle name="_L0101B_4_BPP sd Juni 07_HEkonomi 200805-update1" xfId="5816" xr:uid="{D07112AE-EEFA-4AC3-B3E9-0B0D5F4A1AF9}"/>
    <cellStyle name="_L0101B_4_BPP sd Juni 07_HEkonomi200711(OK)" xfId="5817" xr:uid="{E3D0D4C5-A2D2-47B9-8C5A-902E7030E577}"/>
    <cellStyle name="_L0101B_4_BPP sd Juni 07_Pertamax200712_Med" xfId="5818" xr:uid="{44B8437E-4F8B-47A2-B0B3-C22F20752676}"/>
    <cellStyle name="_L0101B_4_BPP sd Juni 07_Pertamax200801Ver01" xfId="5819" xr:uid="{4F6D6429-F42F-40B8-BCD4-B6126188D3E3}"/>
    <cellStyle name="_L0101B_4_bpp_Real 2007" xfId="5820" xr:uid="{CA1F336A-8DFB-4855-AAEC-167BEE5F0FBD}"/>
    <cellStyle name="_L0101B_4_bpp_Real 2007_HEkonomi 200804Ver1(OK)" xfId="5821" xr:uid="{E462EFD3-BEB8-44EB-9E4C-798A67A1FC00}"/>
    <cellStyle name="_L0101B_4_bpp_Real 2007_HEkonomi 200805-update1" xfId="5822" xr:uid="{96FC216F-BABB-41C1-8C1C-A1C32A733A6C}"/>
    <cellStyle name="_L0101B_4_Realisasi PL BBM Kons Hilir  Des 07 Final Closing" xfId="5823" xr:uid="{6FD6FFBB-B18E-49A0-836D-8725B377ED5F}"/>
    <cellStyle name="_L0101B_4_Realisasi PL BBM Kons Hilir  Des 07 Final Closing_HEkonomi 200804Ver1(OK)" xfId="5824" xr:uid="{B741DF46-E32F-4622-BF59-DECF0CC34205}"/>
    <cellStyle name="_L0101B_4_Realisasi PL BBM Kons Hilir  Des 07 Final Closing_HEkonomi 200805-update1" xfId="5825" xr:uid="{899E04F9-6CA9-4DC7-A15E-29AFB0E8516E}"/>
    <cellStyle name="_L0101B_BPP sd Juni 07" xfId="5826" xr:uid="{16FE9065-2549-499B-BE7E-7C3A7FB302DC}"/>
    <cellStyle name="_L0101B_BPP sd Juni 07_HEkonomi 200804Ver1(OK)" xfId="5827" xr:uid="{E5DA119D-4064-42F2-A9B2-649734DA83A8}"/>
    <cellStyle name="_L0101B_BPP sd Juni 07_HEkonomi 200805-update1" xfId="5828" xr:uid="{22406FBF-3091-4DCA-9922-99FC8991B2F0}"/>
    <cellStyle name="_L0101B_BPP sd Juni 07_HEkonomi200711(OK)" xfId="5829" xr:uid="{669FAB39-1979-444D-B783-43757E6A83FC}"/>
    <cellStyle name="_L0101B_BPP sd Juni 07_Pertamax200712_Med" xfId="5830" xr:uid="{BD34624D-9C6A-4F41-BB93-AF958F73C9C5}"/>
    <cellStyle name="_L0101B_BPP sd Juni 07_Pertamax200801Ver01" xfId="5831" xr:uid="{582ED01E-214D-47A6-83D7-D5056EE5AAB0}"/>
    <cellStyle name="_L0101B_bpp_Real 2007" xfId="5832" xr:uid="{E656A46B-BB49-4F67-9D0E-B015C41A4211}"/>
    <cellStyle name="_L0101B_bpp_Real 2007_HEkonomi 200804Ver1(OK)" xfId="5833" xr:uid="{8A71F1B3-99EC-4B07-B8AA-2ABE4222A215}"/>
    <cellStyle name="_L0101B_bpp_Real 2007_HEkonomi 200805-update1" xfId="5834" xr:uid="{1AEEF43E-0560-4380-8A96-1CAFFD6417BC}"/>
    <cellStyle name="_L0101B_Realisasi PL BBM Kons Hilir  Des 07 Final Closing" xfId="5835" xr:uid="{40151690-BC49-4A26-9FEE-6043413CB460}"/>
    <cellStyle name="_L0101B_Realisasi PL BBM Kons Hilir  Des 07 Final Closing_HEkonomi 200804Ver1(OK)" xfId="5836" xr:uid="{CD2A9191-4B14-45A7-870E-65ACFA535CE6}"/>
    <cellStyle name="_L0101B_Realisasi PL BBM Kons Hilir  Des 07 Final Closing_HEkonomi 200805-update1" xfId="5837" xr:uid="{437C736E-8530-461A-8BF2-05B7360AED49}"/>
    <cellStyle name="_L0103B" xfId="5838" xr:uid="{85EEEE6A-C543-4C97-9033-2F32E5AAC811}"/>
    <cellStyle name="_L0103B_1" xfId="5839" xr:uid="{F88FE6DC-D637-476C-9B24-802A4BA267D6}"/>
    <cellStyle name="_L0103B_1_BPP sd Juni 07" xfId="5840" xr:uid="{3EE5FB7E-9BD9-4AF1-B0C3-F9F2BDC0548B}"/>
    <cellStyle name="_L0103B_1_BPP sd Juni 07_HEkonomi 200804Ver1(OK)" xfId="5841" xr:uid="{2594A262-AB49-4BB1-87B4-3B9F254B2337}"/>
    <cellStyle name="_L0103B_1_BPP sd Juni 07_HEkonomi 200805-update1" xfId="5842" xr:uid="{3EECB20F-5638-45E4-9585-B0469FA0E3DE}"/>
    <cellStyle name="_L0103B_1_BPP sd Juni 07_HEkonomi200711(OK)" xfId="5843" xr:uid="{807808A1-3FC6-4F31-B983-AD498BEB73EF}"/>
    <cellStyle name="_L0103B_1_BPP sd Juni 07_Pertamax200712_Med" xfId="5844" xr:uid="{BC702E5D-8C1D-429D-BEF0-7FA8A2C1E647}"/>
    <cellStyle name="_L0103B_1_BPP sd Juni 07_Pertamax200801Ver01" xfId="5845" xr:uid="{DF1B8BC0-4270-446A-A2E5-6F3C43EB894B}"/>
    <cellStyle name="_L0103B_1_bpp_Real 2007" xfId="5846" xr:uid="{D7DE9760-14C0-4411-87FE-85BD456EA57B}"/>
    <cellStyle name="_L0103B_1_bpp_Real 2007_HEkonomi 200804Ver1(OK)" xfId="5847" xr:uid="{56A12AEF-F1B9-42CE-9E52-1BC8D0712DD2}"/>
    <cellStyle name="_L0103B_1_bpp_Real 2007_HEkonomi 200805-update1" xfId="5848" xr:uid="{391621CF-6383-4D2F-8771-38B29DC9187C}"/>
    <cellStyle name="_L0103B_1_Realisasi PL BBM Kons Hilir  Des 07 Final Closing" xfId="5849" xr:uid="{805D8E40-94B7-4906-9C99-8E4BD62968EC}"/>
    <cellStyle name="_L0103B_1_Realisasi PL BBM Kons Hilir  Des 07 Final Closing_HEkonomi 200804Ver1(OK)" xfId="5850" xr:uid="{139E570C-65A5-4A83-B48E-2BC68E8C7510}"/>
    <cellStyle name="_L0103B_1_Realisasi PL BBM Kons Hilir  Des 07 Final Closing_HEkonomi 200805-update1" xfId="5851" xr:uid="{FC483741-54E7-4DED-A86C-729ABDBD1FDF}"/>
    <cellStyle name="_L0103B_2" xfId="5852" xr:uid="{731E9489-E074-46C8-8068-6CEB8CD133A6}"/>
    <cellStyle name="_L0103B_2_BPP sd Juni 07" xfId="5853" xr:uid="{B802F849-B73A-4D2A-88DA-C4FB5CE3DA67}"/>
    <cellStyle name="_L0103B_2_BPP sd Juni 07_HEkonomi 200804Ver1(OK)" xfId="5854" xr:uid="{0810CF23-ADFD-459B-B3A8-DB6DA35F9B54}"/>
    <cellStyle name="_L0103B_2_BPP sd Juni 07_HEkonomi 200805-update1" xfId="5855" xr:uid="{8766396F-3F7D-49A9-985F-4A35768CBBD8}"/>
    <cellStyle name="_L0103B_2_BPP sd Juni 07_HEkonomi200711(OK)" xfId="5856" xr:uid="{AE0C56A3-AFFC-4395-9E5A-C4210C2800DE}"/>
    <cellStyle name="_L0103B_2_BPP sd Juni 07_Pertamax200712_Med" xfId="5857" xr:uid="{7EC08D19-674B-4FEB-83E7-11EBD48C5C44}"/>
    <cellStyle name="_L0103B_2_BPP sd Juni 07_Pertamax200801Ver01" xfId="5858" xr:uid="{EC78AC9A-1166-4DD7-81F0-4BAB12FB96A8}"/>
    <cellStyle name="_L0103B_2_bpp_Real 2007" xfId="5859" xr:uid="{63A84AA3-14D9-41A7-8CC2-B0CD53A27FFF}"/>
    <cellStyle name="_L0103B_2_bpp_Real 2007_HEkonomi 200804Ver1(OK)" xfId="5860" xr:uid="{2234A5E4-21C4-471B-824B-3A797DE4EE7A}"/>
    <cellStyle name="_L0103B_2_bpp_Real 2007_HEkonomi 200805-update1" xfId="5861" xr:uid="{318E59B1-4131-4524-BA10-BE205EE3D449}"/>
    <cellStyle name="_L0103B_2_Realisasi PL BBM Kons Hilir  Des 07 Final Closing" xfId="5862" xr:uid="{6C5E727B-D60F-47AF-B6E7-A409FB96B9E7}"/>
    <cellStyle name="_L0103B_2_Realisasi PL BBM Kons Hilir  Des 07 Final Closing_HEkonomi 200804Ver1(OK)" xfId="5863" xr:uid="{A25FD7FA-8D1D-4F03-BCDC-8EA2E42BDF56}"/>
    <cellStyle name="_L0103B_2_Realisasi PL BBM Kons Hilir  Des 07 Final Closing_HEkonomi 200805-update1" xfId="5864" xr:uid="{938AC759-52AB-4F3F-82BD-1C3760DCD634}"/>
    <cellStyle name="_L0103B_3" xfId="5865" xr:uid="{9E04CF56-C61E-4897-8BDB-E8450EF03D2D}"/>
    <cellStyle name="_L0103B_3_BPP sd Juni 07" xfId="5866" xr:uid="{0BBB979E-AA6B-47E9-BBFE-984F2E48F10F}"/>
    <cellStyle name="_L0103B_3_BPP sd Juni 07_HEkonomi 200804Ver1(OK)" xfId="5867" xr:uid="{2FB20405-D1E5-46BF-AE24-9AC4BA9EE7C8}"/>
    <cellStyle name="_L0103B_3_BPP sd Juni 07_HEkonomi 200805-update1" xfId="5868" xr:uid="{B4CDAE2D-ED7F-401B-A938-0F6FD45B5EB8}"/>
    <cellStyle name="_L0103B_3_BPP sd Juni 07_HEkonomi200711(OK)" xfId="5869" xr:uid="{00A40784-4747-47EC-B086-5725C93060C5}"/>
    <cellStyle name="_L0103B_3_BPP sd Juni 07_Pertamax200712_Med" xfId="5870" xr:uid="{CB6098AD-2C5A-423D-B896-A00BA1AC41FE}"/>
    <cellStyle name="_L0103B_3_BPP sd Juni 07_Pertamax200801Ver01" xfId="5871" xr:uid="{E600D9A5-5079-478D-91FE-FF8EC8725FE3}"/>
    <cellStyle name="_L0103B_3_bpp_Real 2007" xfId="5872" xr:uid="{3374A96D-8583-46B1-92D1-7DBEF255A8D9}"/>
    <cellStyle name="_L0103B_3_bpp_Real 2007_HEkonomi 200804Ver1(OK)" xfId="5873" xr:uid="{5F327167-C16C-438E-92A6-722913AA73D4}"/>
    <cellStyle name="_L0103B_3_bpp_Real 2007_HEkonomi 200805-update1" xfId="5874" xr:uid="{7A44D73B-3499-4F30-98AC-8ECE4143911F}"/>
    <cellStyle name="_L0103B_3_Realisasi PL BBM Kons Hilir  Des 07 Final Closing" xfId="5875" xr:uid="{B7BFD5B3-6562-4E56-BE83-F1C05FBFBCED}"/>
    <cellStyle name="_L0103B_3_Realisasi PL BBM Kons Hilir  Des 07 Final Closing_HEkonomi 200804Ver1(OK)" xfId="5876" xr:uid="{1A023391-7D67-43B1-A37F-DF6A294A16CF}"/>
    <cellStyle name="_L0103B_3_Realisasi PL BBM Kons Hilir  Des 07 Final Closing_HEkonomi 200805-update1" xfId="5877" xr:uid="{A9B18859-56F9-4744-B8E6-551EB7AE376E}"/>
    <cellStyle name="_L0103B_4" xfId="5878" xr:uid="{8CC4354E-840C-4F09-B0F5-DAB4DBF962BA}"/>
    <cellStyle name="_L0103B_BPP sd Juni 07" xfId="5879" xr:uid="{28651814-67E1-44A4-A348-52B402A74D3E}"/>
    <cellStyle name="_L0107B" xfId="5880" xr:uid="{54DB320C-1029-4307-ADD1-22F1BB42B165}"/>
    <cellStyle name="_L0107B_1" xfId="5881" xr:uid="{522D701C-7FD6-4740-8A4D-3FEC37A715D0}"/>
    <cellStyle name="_L0107B_1_BPP sd Juni 07" xfId="5882" xr:uid="{63BD68E8-0E61-43AE-80D6-127DA8F7856F}"/>
    <cellStyle name="_L0107B_2" xfId="5883" xr:uid="{AFE43D86-ADBD-495F-9D1F-6D98EAB0457C}"/>
    <cellStyle name="_L0107B_2_BPP sd Juni 07" xfId="5884" xr:uid="{1EB09A9A-499D-4AAE-A4EF-B003CF698460}"/>
    <cellStyle name="_L0107B_2_BPP sd Juni 07_HEkonomi 200804Ver1(OK)" xfId="5885" xr:uid="{15884250-239A-440B-AEE3-AF33BAAB515C}"/>
    <cellStyle name="_L0107B_2_BPP sd Juni 07_HEkonomi 200805-update1" xfId="5886" xr:uid="{CAFC4A3A-A023-4711-81BC-A998D4106591}"/>
    <cellStyle name="_L0107B_2_BPP sd Juni 07_HEkonomi200711(OK)" xfId="5887" xr:uid="{2C8CE2AC-5418-446B-AB72-0EE4D74C7FC1}"/>
    <cellStyle name="_L0107B_2_BPP sd Juni 07_Pertamax200712_Med" xfId="5888" xr:uid="{717CF1EF-B245-4E88-B40B-16FD5CD4F721}"/>
    <cellStyle name="_L0107B_2_BPP sd Juni 07_Pertamax200801Ver01" xfId="5889" xr:uid="{B805D22F-3994-4ACD-82E6-023A12DCD481}"/>
    <cellStyle name="_L0107B_2_bpp_Real 2007" xfId="5890" xr:uid="{68683C76-DA32-4ABF-8A47-FB7233E07425}"/>
    <cellStyle name="_L0107B_2_bpp_Real 2007_HEkonomi 200804Ver1(OK)" xfId="5891" xr:uid="{B669D479-6667-4D7D-9CE7-6010C1E24101}"/>
    <cellStyle name="_L0107B_2_bpp_Real 2007_HEkonomi 200805-update1" xfId="5892" xr:uid="{1B0980D8-05E1-4DAB-A0E3-7DB292F6A59E}"/>
    <cellStyle name="_L0107B_2_Realisasi PL BBM Kons Hilir  Des 07 Final Closing" xfId="5893" xr:uid="{08332199-4A54-48C8-B78A-0B5D346F833B}"/>
    <cellStyle name="_L0107B_2_Realisasi PL BBM Kons Hilir  Des 07 Final Closing_HEkonomi 200804Ver1(OK)" xfId="5894" xr:uid="{4E80BF1F-4781-4854-9351-70C9DBEF2FF7}"/>
    <cellStyle name="_L0107B_2_Realisasi PL BBM Kons Hilir  Des 07 Final Closing_HEkonomi 200805-update1" xfId="5895" xr:uid="{2F33D37D-9480-4BE4-8D86-B05C7D7C6ED4}"/>
    <cellStyle name="_L0107B_3" xfId="5896" xr:uid="{E59A7BA3-EB86-409C-89EF-0C0CE665F8BB}"/>
    <cellStyle name="_L0107B_3_BPP sd Juni 07" xfId="5897" xr:uid="{3AA8D74F-EBFB-405E-BC2E-C5F93AE7BD05}"/>
    <cellStyle name="_L0107B_3_BPP sd Juni 07_HEkonomi 200804Ver1(OK)" xfId="5898" xr:uid="{EC97683F-3FB5-41D8-88B4-CD7848819D21}"/>
    <cellStyle name="_L0107B_3_BPP sd Juni 07_HEkonomi 200805-update1" xfId="5899" xr:uid="{81A10B19-6DE0-4AA5-94D4-29AB8140F1DE}"/>
    <cellStyle name="_L0107B_3_BPP sd Juni 07_HEkonomi200711(OK)" xfId="5900" xr:uid="{31955830-2579-4373-942B-636F3AE39CF7}"/>
    <cellStyle name="_L0107B_3_BPP sd Juni 07_Pertamax200712_Med" xfId="5901" xr:uid="{AA994981-5228-43E1-9A04-61B3D1E23E2E}"/>
    <cellStyle name="_L0107B_3_BPP sd Juni 07_Pertamax200801Ver01" xfId="5902" xr:uid="{4F191007-FAD6-4CA2-85D8-A61A14EDEABF}"/>
    <cellStyle name="_L0107B_3_bpp_Real 2007" xfId="5903" xr:uid="{A57B9B4C-28EC-4816-B975-7F038111D15B}"/>
    <cellStyle name="_L0107B_3_bpp_Real 2007_HEkonomi 200804Ver1(OK)" xfId="5904" xr:uid="{CA632F32-B5C0-4485-BACE-E2675F6FD286}"/>
    <cellStyle name="_L0107B_3_bpp_Real 2007_HEkonomi 200805-update1" xfId="5905" xr:uid="{6D3C2514-0DC4-473D-B1C4-14A3985EDE17}"/>
    <cellStyle name="_L0107B_3_Realisasi PL BBM Kons Hilir  Des 07 Final Closing" xfId="5906" xr:uid="{8FFB2D6C-580C-487F-BE8C-CC898D79A00F}"/>
    <cellStyle name="_L0107B_3_Realisasi PL BBM Kons Hilir  Des 07 Final Closing_HEkonomi 200804Ver1(OK)" xfId="5907" xr:uid="{057F0C24-8C6A-4D72-AC9B-28A0B8F215A8}"/>
    <cellStyle name="_L0107B_3_Realisasi PL BBM Kons Hilir  Des 07 Final Closing_HEkonomi 200805-update1" xfId="5908" xr:uid="{E5A4F1F4-CD7C-4D22-AA01-B0D8C8C6934F}"/>
    <cellStyle name="_L0107B_4" xfId="5909" xr:uid="{CD3E0008-6413-446D-8C73-DBD114B93784}"/>
    <cellStyle name="_L0107B_4_BPP sd Juni 07" xfId="5910" xr:uid="{0F9760F6-1D2B-445B-89F5-12D7E520571F}"/>
    <cellStyle name="_L0107B_4_BPP sd Juni 07_HEkonomi 200804Ver1(OK)" xfId="5911" xr:uid="{99DC3579-1B3A-4CAB-8765-2A5622331C06}"/>
    <cellStyle name="_L0107B_4_BPP sd Juni 07_HEkonomi 200805-update1" xfId="5912" xr:uid="{DE43B0B5-01F6-44BE-9257-BD9AF5E1EC42}"/>
    <cellStyle name="_L0107B_4_BPP sd Juni 07_HEkonomi200711(OK)" xfId="5913" xr:uid="{314008E8-B24F-4915-8C7F-26035F0183CB}"/>
    <cellStyle name="_L0107B_4_BPP sd Juni 07_Pertamax200712_Med" xfId="5914" xr:uid="{94CD8FB0-6EC9-4F90-85DE-C9EFD8820D99}"/>
    <cellStyle name="_L0107B_4_BPP sd Juni 07_Pertamax200801Ver01" xfId="5915" xr:uid="{6D697322-0347-486C-8504-8443FE1B9DC2}"/>
    <cellStyle name="_L0107B_4_bpp_Real 2007" xfId="5916" xr:uid="{621C4173-F136-4D2A-A98B-71A465D69567}"/>
    <cellStyle name="_L0107B_4_bpp_Real 2007_HEkonomi 200804Ver1(OK)" xfId="5917" xr:uid="{5AC5389A-380C-46EC-BAF6-BA3CBC48719D}"/>
    <cellStyle name="_L0107B_4_bpp_Real 2007_HEkonomi 200805-update1" xfId="5918" xr:uid="{8A1BDD03-27E3-4FD3-9B51-2BC226B36936}"/>
    <cellStyle name="_L0107B_4_Realisasi PL BBM Kons Hilir  Des 07 Final Closing" xfId="5919" xr:uid="{6B653435-2F03-435B-8CA7-7E04896B7736}"/>
    <cellStyle name="_L0107B_4_Realisasi PL BBM Kons Hilir  Des 07 Final Closing_HEkonomi 200804Ver1(OK)" xfId="5920" xr:uid="{5A21C99F-A0EE-4DDB-A10F-C3192873F2FB}"/>
    <cellStyle name="_L0107B_4_Realisasi PL BBM Kons Hilir  Des 07 Final Closing_HEkonomi 200805-update1" xfId="5921" xr:uid="{E1977898-C73F-42AF-B741-00A44C692832}"/>
    <cellStyle name="_L0107B_BPP sd Juni 07" xfId="5922" xr:uid="{288F2D8F-1EDE-442D-BBB1-C0D3F74CE51E}"/>
    <cellStyle name="_L0107B_BPP sd Juni 07_HEkonomi 200804Ver1(OK)" xfId="5923" xr:uid="{43C76485-5BEA-4D23-96EA-8B3A6B91611C}"/>
    <cellStyle name="_L0107B_BPP sd Juni 07_HEkonomi 200805-update1" xfId="5924" xr:uid="{8FE5D5EC-AB07-4873-9C0F-DDAE43B4E3FC}"/>
    <cellStyle name="_L0107B_BPP sd Juni 07_HEkonomi200711(OK)" xfId="5925" xr:uid="{BB8C032D-F81E-419D-91C2-CBC0D3E80318}"/>
    <cellStyle name="_L0107B_BPP sd Juni 07_Pertamax200712_Med" xfId="5926" xr:uid="{FCEB20AA-C36A-4016-97E4-FFF0FED8CD78}"/>
    <cellStyle name="_L0107B_BPP sd Juni 07_Pertamax200801Ver01" xfId="5927" xr:uid="{EDF3ED1A-C4CB-491A-8617-E8A68181C934}"/>
    <cellStyle name="_L0107B_bpp_Real 2007" xfId="5928" xr:uid="{036F504D-2992-4EA4-B630-F1A4D9E22056}"/>
    <cellStyle name="_L0107B_bpp_Real 2007_HEkonomi 200804Ver1(OK)" xfId="5929" xr:uid="{9AACB404-EB88-4753-9DAC-E7F3430BEB8E}"/>
    <cellStyle name="_L0107B_bpp_Real 2007_HEkonomi 200805-update1" xfId="5930" xr:uid="{B1352502-C45C-4639-833C-67706A850F9F}"/>
    <cellStyle name="_L0107B_Realisasi PL BBM Kons Hilir  Des 07 Final Closing" xfId="5931" xr:uid="{4331E9F0-0D46-4EF4-B156-BFCF4C0FEADB}"/>
    <cellStyle name="_L0107B_Realisasi PL BBM Kons Hilir  Des 07 Final Closing_HEkonomi 200804Ver1(OK)" xfId="5932" xr:uid="{B012A17F-1123-4E48-9D18-395C8B64637C}"/>
    <cellStyle name="_L0107B_Realisasi PL BBM Kons Hilir  Des 07 Final Closing_HEkonomi 200805-update1" xfId="5933" xr:uid="{5974F3D2-8874-4AE0-A259-75A91E538C62}"/>
    <cellStyle name="_L0108B" xfId="5934" xr:uid="{18886E4D-863C-4627-9715-C35892EB4159}"/>
    <cellStyle name="_L0108B_1" xfId="5935" xr:uid="{C5C5653B-E92D-45BC-AF7A-983A0A4CF84A}"/>
    <cellStyle name="_L0108B_2" xfId="5936" xr:uid="{486958CB-A5AB-4CD0-A1C4-DAE27D76C8D3}"/>
    <cellStyle name="_L0108B_2_BPP sd Juni 07" xfId="5937" xr:uid="{76B53154-9E26-4501-9633-3D2C02B22081}"/>
    <cellStyle name="_L0108B_2_BPP sd Juni 07_HEkonomi 200804Ver1(OK)" xfId="5938" xr:uid="{47673F12-86E1-4018-BACB-8C13F37CE5DB}"/>
    <cellStyle name="_L0108B_2_BPP sd Juni 07_HEkonomi 200805-update1" xfId="5939" xr:uid="{A0F0CA9F-5D10-4C6B-A6ED-867013603E00}"/>
    <cellStyle name="_L0108B_2_BPP sd Juni 07_HEkonomi200711(OK)" xfId="5940" xr:uid="{59B64D49-E73F-483D-BEFC-F5A3E2F1D5D4}"/>
    <cellStyle name="_L0108B_2_BPP sd Juni 07_Pertamax200712_Med" xfId="5941" xr:uid="{106C16B4-D546-4A4C-A611-D82E1FFFF7FC}"/>
    <cellStyle name="_L0108B_2_BPP sd Juni 07_Pertamax200801Ver01" xfId="5942" xr:uid="{32108B3D-8FAA-4BD3-AA89-85C27C2F250B}"/>
    <cellStyle name="_L0108B_2_bpp_Real 2007" xfId="5943" xr:uid="{074371B8-1ECE-4054-BD36-EA1957DC03E6}"/>
    <cellStyle name="_L0108B_2_bpp_Real 2007_HEkonomi 200804Ver1(OK)" xfId="5944" xr:uid="{0BCF445C-45F6-4517-99BE-9AC78EC07BD9}"/>
    <cellStyle name="_L0108B_2_bpp_Real 2007_HEkonomi 200805-update1" xfId="5945" xr:uid="{FD575B34-D7D0-413E-A7B1-23A1E472B065}"/>
    <cellStyle name="_L0108B_2_Realisasi PL BBM Kons Hilir  Des 07 Final Closing" xfId="5946" xr:uid="{D7B7D33C-123F-4C44-AF81-ABAE67DB550F}"/>
    <cellStyle name="_L0108B_2_Realisasi PL BBM Kons Hilir  Des 07 Final Closing_HEkonomi 200804Ver1(OK)" xfId="5947" xr:uid="{A89A0846-D3F1-4A4D-9900-58D0D6A72810}"/>
    <cellStyle name="_L0108B_2_Realisasi PL BBM Kons Hilir  Des 07 Final Closing_HEkonomi 200805-update1" xfId="5948" xr:uid="{70F29FA3-DFA0-4DFB-9B72-3C5C53011AAE}"/>
    <cellStyle name="_L0108B_3" xfId="5949" xr:uid="{CBCF52AC-C0DD-4F09-BB5C-EB257AD3B301}"/>
    <cellStyle name="_L0108B_3_BPP sd Juni 07" xfId="5950" xr:uid="{32409C61-509B-475F-AA53-3E830BBC7441}"/>
    <cellStyle name="_L0108B_3_BPP sd Juni 07_HEkonomi 200804Ver1(OK)" xfId="5951" xr:uid="{04111423-3683-4139-971A-D1F3ACA2D096}"/>
    <cellStyle name="_L0108B_3_BPP sd Juni 07_HEkonomi 200805-update1" xfId="5952" xr:uid="{223A9541-3EC1-4BB0-80A4-1C98A1ABAC50}"/>
    <cellStyle name="_L0108B_3_BPP sd Juni 07_HEkonomi200711(OK)" xfId="5953" xr:uid="{A472C9E2-D9AF-4DA4-A014-129C62EF3F8F}"/>
    <cellStyle name="_L0108B_3_BPP sd Juni 07_Pertamax200712_Med" xfId="5954" xr:uid="{E0AFEA49-6977-455B-8AB3-02C11BA84F72}"/>
    <cellStyle name="_L0108B_3_BPP sd Juni 07_Pertamax200801Ver01" xfId="5955" xr:uid="{D9FD8D45-F2BE-4727-843A-552D44746862}"/>
    <cellStyle name="_L0108B_3_bpp_Real 2007" xfId="5956" xr:uid="{466DAE0F-DAC3-47BE-8C7C-4B99BADF46A7}"/>
    <cellStyle name="_L0108B_3_bpp_Real 2007_HEkonomi 200804Ver1(OK)" xfId="5957" xr:uid="{B3FAC538-7C2E-4686-9CE6-66236538B7E6}"/>
    <cellStyle name="_L0108B_3_bpp_Real 2007_HEkonomi 200805-update1" xfId="5958" xr:uid="{A7083064-79B4-42B2-9ABB-862069C68694}"/>
    <cellStyle name="_L0108B_3_Realisasi PL BBM Kons Hilir  Des 07 Final Closing" xfId="5959" xr:uid="{03683BE8-5AAD-4E27-BD44-F3D1291D8CAA}"/>
    <cellStyle name="_L0108B_3_Realisasi PL BBM Kons Hilir  Des 07 Final Closing_HEkonomi 200804Ver1(OK)" xfId="5960" xr:uid="{FA2EE4C6-AB48-4147-B350-E813FF2C7AFF}"/>
    <cellStyle name="_L0108B_3_Realisasi PL BBM Kons Hilir  Des 07 Final Closing_HEkonomi 200805-update1" xfId="5961" xr:uid="{97A17AB5-50F0-4E92-8EB6-63AD04F0EC58}"/>
    <cellStyle name="_L0108B_4" xfId="5962" xr:uid="{A77EC24E-4362-4CA0-879D-F3D75BD5DCBA}"/>
    <cellStyle name="_L0108B_4_BPP sd Juni 07" xfId="5963" xr:uid="{45E19AFE-FB89-49CD-9D66-5C5764FFB496}"/>
    <cellStyle name="_L0108B_4_BPP sd Juni 07_HEkonomi 200804Ver1(OK)" xfId="5964" xr:uid="{F6D332EB-C7F7-457D-94E7-D760420EF3BE}"/>
    <cellStyle name="_L0108B_4_BPP sd Juni 07_HEkonomi 200805-update1" xfId="5965" xr:uid="{5B30FC29-95EE-4B6C-9FE7-107842D650BB}"/>
    <cellStyle name="_L0108B_4_BPP sd Juni 07_HEkonomi200711(OK)" xfId="5966" xr:uid="{325089BE-6709-4C67-89CC-D996B27F9F3E}"/>
    <cellStyle name="_L0108B_4_BPP sd Juni 07_Pertamax200712_Med" xfId="5967" xr:uid="{3C0440AD-F247-4E03-B29B-8940CD39AB75}"/>
    <cellStyle name="_L0108B_4_BPP sd Juni 07_Pertamax200801Ver01" xfId="5968" xr:uid="{16067708-8333-4C7F-8F6B-5C205B0CBE1C}"/>
    <cellStyle name="_L0108B_4_bpp_Real 2007" xfId="5969" xr:uid="{8E93EAAC-4EDC-4BEF-84EB-EA7BDF4ECF60}"/>
    <cellStyle name="_L0108B_4_bpp_Real 2007_HEkonomi 200804Ver1(OK)" xfId="5970" xr:uid="{FC1BAEF2-B949-4F82-9D24-DABED4C23FE6}"/>
    <cellStyle name="_L0108B_4_bpp_Real 2007_HEkonomi 200805-update1" xfId="5971" xr:uid="{119457AB-1A40-4D79-9B7E-B291BDD8A447}"/>
    <cellStyle name="_L0108B_4_Realisasi PL BBM Kons Hilir  Des 07 Final Closing" xfId="5972" xr:uid="{3CCB21D1-1CD4-4FEA-A8B2-56815ED26E9D}"/>
    <cellStyle name="_L0108B_4_Realisasi PL BBM Kons Hilir  Des 07 Final Closing_HEkonomi 200804Ver1(OK)" xfId="5973" xr:uid="{2ADCF37F-401F-4831-A5EC-53CBCB383EA5}"/>
    <cellStyle name="_L0108B_4_Realisasi PL BBM Kons Hilir  Des 07 Final Closing_HEkonomi 200805-update1" xfId="5974" xr:uid="{6DE0D8C4-13A2-465C-BFCC-FB39C2578442}"/>
    <cellStyle name="_L0108B_BPP sd Juni 07" xfId="5975" xr:uid="{2AFEAFAA-C592-4B0F-B0E9-768FD69972FF}"/>
    <cellStyle name="_L0108B_BPP sd Juni 07_HEkonomi 200804Ver1(OK)" xfId="5976" xr:uid="{18577154-83A7-42C0-9C81-708DB37C16EE}"/>
    <cellStyle name="_L0108B_BPP sd Juni 07_HEkonomi 200805-update1" xfId="5977" xr:uid="{14FF2983-EAE0-47D1-928B-EF8C7A5E1CBF}"/>
    <cellStyle name="_L0108B_BPP sd Juni 07_HEkonomi200711(OK)" xfId="5978" xr:uid="{F42779E1-C567-4B87-8DA0-F602FB1FEB80}"/>
    <cellStyle name="_L0108B_BPP sd Juni 07_Pertamax200712_Med" xfId="5979" xr:uid="{99086A0B-E6D3-490A-A8BD-2C333E629E9F}"/>
    <cellStyle name="_L0108B_BPP sd Juni 07_Pertamax200801Ver01" xfId="5980" xr:uid="{E0C16FEB-70EA-4B11-9C5E-96E233009B17}"/>
    <cellStyle name="_L0108B_bpp_Real 2007" xfId="5981" xr:uid="{BCD72666-0F48-4772-A2A1-B920AA6511D1}"/>
    <cellStyle name="_L0108B_bpp_Real 2007_HEkonomi 200804Ver1(OK)" xfId="5982" xr:uid="{7FBC5AFA-DDF3-4401-8067-E569FE4F81E9}"/>
    <cellStyle name="_L0108B_bpp_Real 2007_HEkonomi 200805-update1" xfId="5983" xr:uid="{5DCE6BB9-5F37-43EE-BD60-96983F3CB606}"/>
    <cellStyle name="_L0108B_Realisasi PL BBM Kons Hilir  Des 07 Final Closing" xfId="5984" xr:uid="{D68209B0-B750-408C-840D-568675D5B878}"/>
    <cellStyle name="_L0108B_Realisasi PL BBM Kons Hilir  Des 07 Final Closing_HEkonomi 200804Ver1(OK)" xfId="5985" xr:uid="{469AA799-6C4C-4AF7-A6E5-14EB4BC3D66D}"/>
    <cellStyle name="_L0108B_Realisasi PL BBM Kons Hilir  Des 07 Final Closing_HEkonomi 200805-update1" xfId="5986" xr:uid="{A40BA76C-E8F8-4CE7-8260-689738D4901D}"/>
    <cellStyle name="_L0109B" xfId="5987" xr:uid="{66D21114-187C-4E16-9FCB-8CA993966D2B}"/>
    <cellStyle name="_L0109B_1" xfId="5988" xr:uid="{EB3CE77A-18F2-4B12-A9A4-AC882E2D394B}"/>
    <cellStyle name="_L0109B_1_BPP sd Juni 07" xfId="5989" xr:uid="{BD3065EF-3C81-4164-B11F-9C6829172DAA}"/>
    <cellStyle name="_L0109B_1_BPP sd Juni 07_HEkonomi 200804Ver1(OK)" xfId="5990" xr:uid="{9F0732A1-2A0A-4991-B53A-2C7E13B8BC03}"/>
    <cellStyle name="_L0109B_1_BPP sd Juni 07_HEkonomi 200805-update1" xfId="5991" xr:uid="{5F3D6B4F-ACD7-4563-AC35-12408E43AE61}"/>
    <cellStyle name="_L0109B_1_BPP sd Juni 07_HEkonomi200711(OK)" xfId="5992" xr:uid="{5EB76CDA-2B8E-49E3-BEE1-A01DA1AE0FD7}"/>
    <cellStyle name="_L0109B_1_BPP sd Juni 07_Pertamax200712_Med" xfId="5993" xr:uid="{E0F167AF-662C-4E5C-8A5F-A765994FB6BD}"/>
    <cellStyle name="_L0109B_1_BPP sd Juni 07_Pertamax200801Ver01" xfId="5994" xr:uid="{90C6636D-087F-469E-BCF1-F6B1FB82F261}"/>
    <cellStyle name="_L0109B_1_bpp_Real 2007" xfId="5995" xr:uid="{76667A80-6B19-4B36-9D66-1A917C10A4BF}"/>
    <cellStyle name="_L0109B_1_bpp_Real 2007_HEkonomi 200804Ver1(OK)" xfId="5996" xr:uid="{6899E324-4726-4739-9C1E-0EB80D77E174}"/>
    <cellStyle name="_L0109B_1_bpp_Real 2007_HEkonomi 200805-update1" xfId="5997" xr:uid="{A8384830-6C04-4835-A2E8-4F6180F7EBBF}"/>
    <cellStyle name="_L0109B_1_Realisasi PL BBM Kons Hilir  Des 07 Final Closing" xfId="5998" xr:uid="{49DA78A5-59DF-4077-A3FA-2D93A2B4996C}"/>
    <cellStyle name="_L0109B_1_Realisasi PL BBM Kons Hilir  Des 07 Final Closing_HEkonomi 200804Ver1(OK)" xfId="5999" xr:uid="{C7904A4D-EBC0-4A4F-82A3-83718FFC6D51}"/>
    <cellStyle name="_L0109B_1_Realisasi PL BBM Kons Hilir  Des 07 Final Closing_HEkonomi 200805-update1" xfId="6000" xr:uid="{CE05AD08-35D5-4B60-BE69-EE10F469F3FD}"/>
    <cellStyle name="_L0109B_2" xfId="6001" xr:uid="{CBE5CF5D-654E-49A1-A99A-0E2FCD769CA0}"/>
    <cellStyle name="_L0109B_2_BPP sd Juni 07" xfId="6002" xr:uid="{989464FF-E7B7-4084-A1FD-66279B481E80}"/>
    <cellStyle name="_L0109B_2_BPP sd Juni 07_HEkonomi 200804Ver1(OK)" xfId="6003" xr:uid="{55BF3092-272C-43D8-9752-9F9B72EECF10}"/>
    <cellStyle name="_L0109B_2_BPP sd Juni 07_HEkonomi 200805-update1" xfId="6004" xr:uid="{E0145850-43F7-405C-8E15-1FE6AE5CDDC9}"/>
    <cellStyle name="_L0109B_2_BPP sd Juni 07_HEkonomi200711(OK)" xfId="6005" xr:uid="{79CB379C-6168-4CC8-9DD4-7775B2193B4E}"/>
    <cellStyle name="_L0109B_2_BPP sd Juni 07_Pertamax200712_Med" xfId="6006" xr:uid="{81221229-EEB1-4B6D-9F34-BEBC18B58E62}"/>
    <cellStyle name="_L0109B_2_BPP sd Juni 07_Pertamax200801Ver01" xfId="6007" xr:uid="{CFF9FC75-2FE6-4D75-B3FC-38E64DCEDAC1}"/>
    <cellStyle name="_L0109B_2_bpp_Real 2007" xfId="6008" xr:uid="{97CA6227-E8B4-4905-9FDE-2321606C7102}"/>
    <cellStyle name="_L0109B_2_bpp_Real 2007_HEkonomi 200804Ver1(OK)" xfId="6009" xr:uid="{737F29DC-C010-4106-A88A-8E23D0BE44BE}"/>
    <cellStyle name="_L0109B_2_bpp_Real 2007_HEkonomi 200805-update1" xfId="6010" xr:uid="{C8E4AA60-AF58-4EDF-B661-E397DB3C4D2D}"/>
    <cellStyle name="_L0109B_2_Realisasi PL BBM Kons Hilir  Des 07 Final Closing" xfId="6011" xr:uid="{50A161DA-472F-431E-A365-1D1BD863743D}"/>
    <cellStyle name="_L0109B_2_Realisasi PL BBM Kons Hilir  Des 07 Final Closing_HEkonomi 200804Ver1(OK)" xfId="6012" xr:uid="{31FA6551-96E6-4736-B664-606B4D18C442}"/>
    <cellStyle name="_L0109B_2_Realisasi PL BBM Kons Hilir  Des 07 Final Closing_HEkonomi 200805-update1" xfId="6013" xr:uid="{88214523-7757-48B2-B4D7-9500D84A3C7F}"/>
    <cellStyle name="_L0109B_3" xfId="6014" xr:uid="{33AAC111-69A7-4691-84EC-18AA995828B1}"/>
    <cellStyle name="_L0109B_3_BPP sd Juni 07" xfId="6015" xr:uid="{07DB6377-E1AF-4CF9-9DDE-6C86BE86ED39}"/>
    <cellStyle name="_L0109B_3_BPP sd Juni 07_HEkonomi 200804Ver1(OK)" xfId="6016" xr:uid="{8ED5EBCD-9CB1-4FEA-801D-ADC902AD9B2C}"/>
    <cellStyle name="_L0109B_3_BPP sd Juni 07_HEkonomi 200805-update1" xfId="6017" xr:uid="{060023C0-2926-4A51-9918-D80D64A814D3}"/>
    <cellStyle name="_L0109B_3_BPP sd Juni 07_HEkonomi200711(OK)" xfId="6018" xr:uid="{C10EF826-7AC6-47E8-825A-AE58BFF84943}"/>
    <cellStyle name="_L0109B_3_BPP sd Juni 07_Pertamax200712_Med" xfId="6019" xr:uid="{76E2D290-98D1-4F4D-BF16-AAB252C32DC4}"/>
    <cellStyle name="_L0109B_3_BPP sd Juni 07_Pertamax200801Ver01" xfId="6020" xr:uid="{17F6FD32-0909-4AB2-BA81-7D5DF6646372}"/>
    <cellStyle name="_L0109B_3_bpp_Real 2007" xfId="6021" xr:uid="{15BC2751-1FBC-478A-AAE9-4F66B54DC4ED}"/>
    <cellStyle name="_L0109B_3_bpp_Real 2007_HEkonomi 200804Ver1(OK)" xfId="6022" xr:uid="{AB9D1DAC-A307-47D8-B026-0C2ABED16B03}"/>
    <cellStyle name="_L0109B_3_bpp_Real 2007_HEkonomi 200805-update1" xfId="6023" xr:uid="{FDA7626B-6600-4F7F-B878-5B2D531BA5DB}"/>
    <cellStyle name="_L0109B_3_Realisasi PL BBM Kons Hilir  Des 07 Final Closing" xfId="6024" xr:uid="{E3DA4F09-2B60-4248-A344-9001DA425FF0}"/>
    <cellStyle name="_L0109B_3_Realisasi PL BBM Kons Hilir  Des 07 Final Closing_HEkonomi 200804Ver1(OK)" xfId="6025" xr:uid="{9D342EEF-FE1C-4D78-84EC-CC915AC0E59A}"/>
    <cellStyle name="_L0109B_3_Realisasi PL BBM Kons Hilir  Des 07 Final Closing_HEkonomi 200805-update1" xfId="6026" xr:uid="{B2EC29F0-23CB-4670-9574-28F15BDA38D3}"/>
    <cellStyle name="_L0109B_4" xfId="6027" xr:uid="{DF67C9F0-7769-4CE9-A6C7-549088592654}"/>
    <cellStyle name="_L0109B_BPP sd Juni 07" xfId="6028" xr:uid="{4A9D74B9-31F1-4C8A-9AB6-2327A839BD59}"/>
    <cellStyle name="_L0109B_BPP sd Juni 07_HEkonomi 200804Ver1(OK)" xfId="6029" xr:uid="{CA3B4258-DC15-48DD-B370-39BF144963F8}"/>
    <cellStyle name="_L0109B_BPP sd Juni 07_HEkonomi 200805-update1" xfId="6030" xr:uid="{872E0D7F-4A8D-48FD-98F1-391937CD96CA}"/>
    <cellStyle name="_L0109B_BPP sd Juni 07_HEkonomi200711(OK)" xfId="6031" xr:uid="{13C066D4-B9F3-4DDF-8AFB-77397295F271}"/>
    <cellStyle name="_L0109B_BPP sd Juni 07_Pertamax200712_Med" xfId="6032" xr:uid="{A56CE82F-91CA-473B-95DC-D0CF5D20C06C}"/>
    <cellStyle name="_L0109B_BPP sd Juni 07_Pertamax200801Ver01" xfId="6033" xr:uid="{39F649BC-397F-4A39-B049-FE3EC5E97BAA}"/>
    <cellStyle name="_L0109B_bpp_Real 2007" xfId="6034" xr:uid="{7D86280B-FCEE-4F42-A935-336DEA8F0342}"/>
    <cellStyle name="_L0109B_bpp_Real 2007_HEkonomi 200804Ver1(OK)" xfId="6035" xr:uid="{511C763D-FE30-44EF-B9F9-22F7C380D5CC}"/>
    <cellStyle name="_L0109B_bpp_Real 2007_HEkonomi 200805-update1" xfId="6036" xr:uid="{5E71AEA3-816C-4C7B-922E-D0864A731699}"/>
    <cellStyle name="_L0109B_Realisasi PL BBM Kons Hilir  Des 07 Final Closing" xfId="6037" xr:uid="{DF4B1866-BF33-4F92-AF31-181526EECC0C}"/>
    <cellStyle name="_L0109B_Realisasi PL BBM Kons Hilir  Des 07 Final Closing_HEkonomi 200804Ver1(OK)" xfId="6038" xr:uid="{984BB56F-6DB4-42C4-95C1-D6CF52777A3F}"/>
    <cellStyle name="_L0109B_Realisasi PL BBM Kons Hilir  Des 07 Final Closing_HEkonomi 200805-update1" xfId="6039" xr:uid="{8568BDC0-4015-422B-A4B3-CCA19950151D}"/>
    <cellStyle name="_L0900" xfId="6040" xr:uid="{B45930C3-6585-4D6E-83D6-7FAAC2755D22}"/>
    <cellStyle name="_L0900_1" xfId="6041" xr:uid="{4073090B-A8FE-42EC-983F-549A7A632BE8}"/>
    <cellStyle name="_L0900_1_BPP sd Juni 07" xfId="6042" xr:uid="{33B447EA-2923-4B57-8D32-6349FBD029D7}"/>
    <cellStyle name="_L0900_1_BPP sd Juni 07_HEkonomi 200804Ver1(OK)" xfId="6043" xr:uid="{45022F59-2BE2-434C-991F-982E08012C8F}"/>
    <cellStyle name="_L0900_1_BPP sd Juni 07_HEkonomi 200805-update1" xfId="6044" xr:uid="{E4CC9E0E-6F74-49D8-8D85-E7B5315345F2}"/>
    <cellStyle name="_L0900_1_BPP sd Juni 07_HEkonomi200711(OK)" xfId="6045" xr:uid="{921824C3-31C1-43D8-B1BA-ED93C85A936E}"/>
    <cellStyle name="_L0900_1_BPP sd Juni 07_Pertamax200712_Med" xfId="6046" xr:uid="{850DA528-9ECE-4365-87B5-4DF614A91CF0}"/>
    <cellStyle name="_L0900_1_BPP sd Juni 07_Pertamax200801Ver01" xfId="6047" xr:uid="{47D7056D-96BB-4752-A314-2D5AF62D6CA3}"/>
    <cellStyle name="_L0900_1_bpp_Real 2007" xfId="6048" xr:uid="{C2539430-15AC-42D0-9858-57236A678ED5}"/>
    <cellStyle name="_L0900_1_bpp_Real 2007_HEkonomi 200804Ver1(OK)" xfId="6049" xr:uid="{74BA9E19-8DE6-49D6-A8C0-1A0186C8E449}"/>
    <cellStyle name="_L0900_1_bpp_Real 2007_HEkonomi 200805-update1" xfId="6050" xr:uid="{38EA50E4-EFD3-4328-89BE-ED63E5809699}"/>
    <cellStyle name="_L0900_1_Realisasi PL BBM Kons Hilir  Des 07 Final Closing" xfId="6051" xr:uid="{B480763C-6393-4A89-9530-B66C3FF035B6}"/>
    <cellStyle name="_L0900_1_Realisasi PL BBM Kons Hilir  Des 07 Final Closing_HEkonomi 200804Ver1(OK)" xfId="6052" xr:uid="{675D045B-C1B0-4C8A-B1EC-F649285A49AE}"/>
    <cellStyle name="_L0900_1_Realisasi PL BBM Kons Hilir  Des 07 Final Closing_HEkonomi 200805-update1" xfId="6053" xr:uid="{5F0FFC0D-D491-4371-87DD-70E283DA4B8A}"/>
    <cellStyle name="_L0900_2" xfId="6054" xr:uid="{601BBB28-3345-4990-A542-FABA09C7C558}"/>
    <cellStyle name="_L0900_2_BPP sd Juni 07" xfId="6055" xr:uid="{93C026D4-861F-48F9-8D03-DE25A5ED94EC}"/>
    <cellStyle name="_L0900_2_BPP sd Juni 07_HEkonomi 200804Ver1(OK)" xfId="6056" xr:uid="{344E7C4F-8E0E-4CC7-88C1-11C3583D2244}"/>
    <cellStyle name="_L0900_2_BPP sd Juni 07_HEkonomi 200805-update1" xfId="6057" xr:uid="{0890E22F-4B23-4219-A485-1E1B5683F355}"/>
    <cellStyle name="_L0900_2_BPP sd Juni 07_HEkonomi200711(OK)" xfId="6058" xr:uid="{6BBEF380-4A43-4C2B-85E6-4522C754385A}"/>
    <cellStyle name="_L0900_2_BPP sd Juni 07_Pertamax200712_Med" xfId="6059" xr:uid="{141A65AF-A417-4895-B9C8-F90D4A7300ED}"/>
    <cellStyle name="_L0900_2_BPP sd Juni 07_Pertamax200801Ver01" xfId="6060" xr:uid="{DD88636C-B101-4F9C-9A63-D9859FBBC781}"/>
    <cellStyle name="_L0900_2_bpp_Real 2007" xfId="6061" xr:uid="{EE401CA4-ED6E-418A-BE88-EC9A62F4CFE5}"/>
    <cellStyle name="_L0900_2_bpp_Real 2007_HEkonomi 200804Ver1(OK)" xfId="6062" xr:uid="{FFB76B15-7140-4731-93CA-B1541EEC0393}"/>
    <cellStyle name="_L0900_2_bpp_Real 2007_HEkonomi 200805-update1" xfId="6063" xr:uid="{C84DE071-E188-4FA5-B95B-9BF510637669}"/>
    <cellStyle name="_L0900_2_Realisasi PL BBM Kons Hilir  Des 07 Final Closing" xfId="6064" xr:uid="{E16A3D7E-13A9-4037-B2C9-224AFA1DC432}"/>
    <cellStyle name="_L0900_2_Realisasi PL BBM Kons Hilir  Des 07 Final Closing_HEkonomi 200804Ver1(OK)" xfId="6065" xr:uid="{0EFFE044-3B5E-422E-A947-05D7E011891C}"/>
    <cellStyle name="_L0900_2_Realisasi PL BBM Kons Hilir  Des 07 Final Closing_HEkonomi 200805-update1" xfId="6066" xr:uid="{CF30E693-55E9-426D-A792-7EF005F9BABB}"/>
    <cellStyle name="_L0900_3" xfId="6067" xr:uid="{B72A1197-7ACB-431C-ACF8-0FA815E3EB14}"/>
    <cellStyle name="_L0900_3_BPP sd Juni 07" xfId="6068" xr:uid="{F158CC90-2AB9-4FDB-BF82-8B7D273051CA}"/>
    <cellStyle name="_L0900_3_BPP sd Juni 07_HEkonomi 200804Ver1(OK)" xfId="6069" xr:uid="{654EB59F-15D2-4A00-B571-CB1EF4D09F19}"/>
    <cellStyle name="_L0900_3_BPP sd Juni 07_HEkonomi 200805-update1" xfId="6070" xr:uid="{A9756390-8463-4C53-A52E-6D977098947C}"/>
    <cellStyle name="_L0900_3_BPP sd Juni 07_HEkonomi200711(OK)" xfId="6071" xr:uid="{5F2EB3E7-0E39-40C5-85F5-F214E791722B}"/>
    <cellStyle name="_L0900_3_BPP sd Juni 07_Pertamax200712_Med" xfId="6072" xr:uid="{C2C944A4-6D81-4285-8DDC-A5DC2CF21A8E}"/>
    <cellStyle name="_L0900_3_BPP sd Juni 07_Pertamax200801Ver01" xfId="6073" xr:uid="{D1253141-3FFC-418B-8C9F-6022BB384C5F}"/>
    <cellStyle name="_L0900_3_bpp_Real 2007" xfId="6074" xr:uid="{BCA695FA-00DA-4F74-8D08-C8D8DC21AED7}"/>
    <cellStyle name="_L0900_3_bpp_Real 2007_HEkonomi 200804Ver1(OK)" xfId="6075" xr:uid="{89129AD7-00DB-4E76-9D22-B166D43312CE}"/>
    <cellStyle name="_L0900_3_bpp_Real 2007_HEkonomi 200805-update1" xfId="6076" xr:uid="{B3E8415C-7576-4E10-BCB5-CCF81BB64B79}"/>
    <cellStyle name="_L0900_3_Realisasi PL BBM Kons Hilir  Des 07 Final Closing" xfId="6077" xr:uid="{9FBD5EE3-FFEE-4E94-8975-97A36E9E883A}"/>
    <cellStyle name="_L0900_3_Realisasi PL BBM Kons Hilir  Des 07 Final Closing_HEkonomi 200804Ver1(OK)" xfId="6078" xr:uid="{06A39303-C08A-45EC-8A42-9BE8E8D1C5AF}"/>
    <cellStyle name="_L0900_3_Realisasi PL BBM Kons Hilir  Des 07 Final Closing_HEkonomi 200805-update1" xfId="6079" xr:uid="{C821BE42-96DA-4D4C-862B-D76B788B9720}"/>
    <cellStyle name="_L0900_4" xfId="6080" xr:uid="{737911A3-5CA5-42D5-87F9-E9723B0A578C}"/>
    <cellStyle name="_L0900_BPP sd Juni 07" xfId="6081" xr:uid="{DD715F57-BB63-4C32-9F61-82281EDDF5B7}"/>
    <cellStyle name="_L0900_BPP sd Juni 07_HEkonomi 200804Ver1(OK)" xfId="6082" xr:uid="{37A8BDAA-E45B-4842-9669-6A5922ABEDDD}"/>
    <cellStyle name="_L0900_BPP sd Juni 07_HEkonomi 200805-update1" xfId="6083" xr:uid="{9A0AD0CF-AE5B-4334-AE6D-D036B39D78AD}"/>
    <cellStyle name="_L0900_BPP sd Juni 07_HEkonomi200711(OK)" xfId="6084" xr:uid="{6F18EA35-81B1-4308-BE2D-9D7B2EA65723}"/>
    <cellStyle name="_L0900_BPP sd Juni 07_Pertamax200712_Med" xfId="6085" xr:uid="{24E20A45-60E6-4EDC-B571-E8BA56AA6581}"/>
    <cellStyle name="_L0900_BPP sd Juni 07_Pertamax200801Ver01" xfId="6086" xr:uid="{F9E612D8-68BB-48E3-AAAD-F3AF0183913C}"/>
    <cellStyle name="_L0900_bpp_Real 2007" xfId="6087" xr:uid="{2EE8E2E3-6E12-48BB-BE36-13716489714C}"/>
    <cellStyle name="_L0900_bpp_Real 2007_HEkonomi 200804Ver1(OK)" xfId="6088" xr:uid="{B701E5A7-48DE-40A3-9159-D88FF9DEA8A5}"/>
    <cellStyle name="_L0900_bpp_Real 2007_HEkonomi 200805-update1" xfId="6089" xr:uid="{0BF31FCF-DB30-4F35-BEB2-3B7A381023F6}"/>
    <cellStyle name="_L0900_Realisasi PL BBM Kons Hilir  Des 07 Final Closing" xfId="6090" xr:uid="{EF4A0FA5-B779-4DB0-8AD8-9A25D05FD0B9}"/>
    <cellStyle name="_L0900_Realisasi PL BBM Kons Hilir  Des 07 Final Closing_HEkonomi 200804Ver1(OK)" xfId="6091" xr:uid="{813C8CE5-97F1-4A40-BD59-54DE7AA72FF6}"/>
    <cellStyle name="_L0900_Realisasi PL BBM Kons Hilir  Des 07 Final Closing_HEkonomi 200805-update1" xfId="6092" xr:uid="{114D3BD6-FA54-4636-BC3E-642EC0469B39}"/>
    <cellStyle name="_L0900A" xfId="6093" xr:uid="{DDDB9DD1-403F-461E-A71F-67E33CB1E049}"/>
    <cellStyle name="_L0900A_BPP sd Juni 07" xfId="6094" xr:uid="{3E1C27CF-823C-4316-8676-FF8AE7AF2BA8}"/>
    <cellStyle name="_L0900B" xfId="6095" xr:uid="{52B88224-6461-4FA1-B4FF-496B468C0B53}"/>
    <cellStyle name="_L0900B_1" xfId="6096" xr:uid="{1CC4A1E0-2326-4B17-8D3E-C54AC0A49BE0}"/>
    <cellStyle name="_L0900B_2" xfId="6097" xr:uid="{BC340F1C-D9AD-4129-8DA9-F80A07315804}"/>
    <cellStyle name="_L0900B_2_BPP sd Juni 07" xfId="6098" xr:uid="{CE6FD745-83CC-4D8D-BA35-504F57D875E9}"/>
    <cellStyle name="_L0900B_2_BPP sd Juni 07_HEkonomi 200804Ver1(OK)" xfId="6099" xr:uid="{19A4ED8C-7FF2-4A1D-A50C-2A05DDE6ED23}"/>
    <cellStyle name="_L0900B_2_BPP sd Juni 07_HEkonomi 200805-update1" xfId="6100" xr:uid="{AC6FE5FA-A341-445B-8689-83D3EA119E73}"/>
    <cellStyle name="_L0900B_2_BPP sd Juni 07_HEkonomi200711(OK)" xfId="6101" xr:uid="{2F49D86A-449B-4526-94C9-021DC794FD88}"/>
    <cellStyle name="_L0900B_2_BPP sd Juni 07_Pertamax200712_Med" xfId="6102" xr:uid="{2F8494F6-03BF-427E-8098-BFDF94161F9B}"/>
    <cellStyle name="_L0900B_2_BPP sd Juni 07_Pertamax200801Ver01" xfId="6103" xr:uid="{A897EAC8-4C67-43B0-AD22-1F0E01F20707}"/>
    <cellStyle name="_L0900B_2_bpp_Real 2007" xfId="6104" xr:uid="{961DF83C-C4E1-4626-AA01-A5058669CC55}"/>
    <cellStyle name="_L0900B_2_bpp_Real 2007_HEkonomi 200804Ver1(OK)" xfId="6105" xr:uid="{42FE6BD4-C790-4CEA-BBEF-BC44B7196E42}"/>
    <cellStyle name="_L0900B_2_bpp_Real 2007_HEkonomi 200805-update1" xfId="6106" xr:uid="{305E3D95-7931-48FD-A8D6-A57A3DC3517F}"/>
    <cellStyle name="_L0900B_2_Realisasi PL BBM Kons Hilir  Des 07 Final Closing" xfId="6107" xr:uid="{34BE1388-3CB9-4C18-B3B3-4760C8ED171D}"/>
    <cellStyle name="_L0900B_2_Realisasi PL BBM Kons Hilir  Des 07 Final Closing_HEkonomi 200804Ver1(OK)" xfId="6108" xr:uid="{CBEEFE2C-4EFE-4A33-AC70-335DFCBE1E74}"/>
    <cellStyle name="_L0900B_2_Realisasi PL BBM Kons Hilir  Des 07 Final Closing_HEkonomi 200805-update1" xfId="6109" xr:uid="{2D1DAB25-7C75-4D0B-80B4-8FD2E9D45BBA}"/>
    <cellStyle name="_L0900B_3" xfId="6110" xr:uid="{9184A338-5B2D-4E0D-8CCC-0E694219CC55}"/>
    <cellStyle name="_L0900B_3_BPP sd Juni 07" xfId="6111" xr:uid="{E6CB9DC4-CE09-42C4-9287-8769EE139A21}"/>
    <cellStyle name="_L0900B_3_BPP sd Juni 07_HEkonomi 200804Ver1(OK)" xfId="6112" xr:uid="{183D9BB6-7B96-4FAA-B5EE-1DC627153E5A}"/>
    <cellStyle name="_L0900B_3_BPP sd Juni 07_HEkonomi 200805-update1" xfId="6113" xr:uid="{5F75A84E-CC86-486C-AC5E-970E261477DB}"/>
    <cellStyle name="_L0900B_3_BPP sd Juni 07_HEkonomi200711(OK)" xfId="6114" xr:uid="{A09882A1-18BF-4BBD-89C9-1F137E7BA2BA}"/>
    <cellStyle name="_L0900B_3_BPP sd Juni 07_Pertamax200712_Med" xfId="6115" xr:uid="{828F690A-E38B-409A-8718-4D5071C0D543}"/>
    <cellStyle name="_L0900B_3_BPP sd Juni 07_Pertamax200801Ver01" xfId="6116" xr:uid="{95B01DA6-CEFB-4D9D-89C0-60A61A7F6DAF}"/>
    <cellStyle name="_L0900B_3_bpp_Real 2007" xfId="6117" xr:uid="{A50103B1-1A5B-4933-9D45-5034C4735054}"/>
    <cellStyle name="_L0900B_3_bpp_Real 2007_HEkonomi 200804Ver1(OK)" xfId="6118" xr:uid="{922558A8-877F-45FE-96EA-2FAFD78CD5FC}"/>
    <cellStyle name="_L0900B_3_bpp_Real 2007_HEkonomi 200805-update1" xfId="6119" xr:uid="{3158AE39-096D-403C-A002-56FB01F3AED5}"/>
    <cellStyle name="_L0900B_3_Realisasi PL BBM Kons Hilir  Des 07 Final Closing" xfId="6120" xr:uid="{0A159B32-9A2C-4DDD-A0B3-D1736F94DB98}"/>
    <cellStyle name="_L0900B_3_Realisasi PL BBM Kons Hilir  Des 07 Final Closing_HEkonomi 200804Ver1(OK)" xfId="6121" xr:uid="{7B1E564B-A1EC-435A-AE6C-CC5517F86FC5}"/>
    <cellStyle name="_L0900B_3_Realisasi PL BBM Kons Hilir  Des 07 Final Closing_HEkonomi 200805-update1" xfId="6122" xr:uid="{CC9D4DDC-20E0-40D9-A1E9-8AC4B04CD3A1}"/>
    <cellStyle name="_L0900B_4" xfId="6123" xr:uid="{821EF85E-4A8B-4922-A99F-76DE6CA3480D}"/>
    <cellStyle name="_L0900B_4_BPP sd Juni 07" xfId="6124" xr:uid="{58B6BD61-0D09-44A2-B2B4-F25E1D356EE6}"/>
    <cellStyle name="_L0900B_4_BPP sd Juni 07_HEkonomi 200804Ver1(OK)" xfId="6125" xr:uid="{3A2BC94C-4C19-4DBA-BBDD-753BA7B3E3F3}"/>
    <cellStyle name="_L0900B_4_BPP sd Juni 07_HEkonomi 200805-update1" xfId="6126" xr:uid="{3B1B630F-203E-46A0-B0C2-2319CF25672B}"/>
    <cellStyle name="_L0900B_4_BPP sd Juni 07_HEkonomi200711(OK)" xfId="6127" xr:uid="{C4C8B8E7-841F-4A3B-B814-83F28BC50993}"/>
    <cellStyle name="_L0900B_4_BPP sd Juni 07_Pertamax200712_Med" xfId="6128" xr:uid="{98613342-A38F-4DE9-B5AF-67017E89EF3A}"/>
    <cellStyle name="_L0900B_4_BPP sd Juni 07_Pertamax200801Ver01" xfId="6129" xr:uid="{08A67438-9FA1-4642-A862-59F69B533411}"/>
    <cellStyle name="_L0900B_4_bpp_Real 2007" xfId="6130" xr:uid="{A5728202-7B01-4079-9078-C588C342E403}"/>
    <cellStyle name="_L0900B_4_bpp_Real 2007_HEkonomi 200804Ver1(OK)" xfId="6131" xr:uid="{961E7FAD-ECBC-4118-98F4-68BB0B348B8A}"/>
    <cellStyle name="_L0900B_4_bpp_Real 2007_HEkonomi 200805-update1" xfId="6132" xr:uid="{BD68C376-F608-450E-8565-D72F24BAF8D0}"/>
    <cellStyle name="_L0900B_4_Realisasi PL BBM Kons Hilir  Des 07 Final Closing" xfId="6133" xr:uid="{6CECBE8C-EE9E-4A74-AEBB-4D7AE07ABA28}"/>
    <cellStyle name="_L0900B_4_Realisasi PL BBM Kons Hilir  Des 07 Final Closing_HEkonomi 200804Ver1(OK)" xfId="6134" xr:uid="{3225D2BC-A385-43C9-9702-22BEB2751451}"/>
    <cellStyle name="_L0900B_4_Realisasi PL BBM Kons Hilir  Des 07 Final Closing_HEkonomi 200805-update1" xfId="6135" xr:uid="{DE5FC85F-A9B2-4502-862C-F42B9647B888}"/>
    <cellStyle name="_L0900B_5" xfId="6136" xr:uid="{09AACA1A-C831-459B-8148-61FE27E8B288}"/>
    <cellStyle name="_L0900B_5_BPP sd Juni 07" xfId="6137" xr:uid="{AEFB1DD9-FBAF-4E5E-8FBA-AE00650336B7}"/>
    <cellStyle name="_L0900B_5_BPP sd Juni 07_HEkonomi 200804Ver1(OK)" xfId="6138" xr:uid="{5D2CFB5E-36C1-4DF4-BFD2-46B90EA7C6AF}"/>
    <cellStyle name="_L0900B_5_BPP sd Juni 07_HEkonomi 200805-update1" xfId="6139" xr:uid="{E23C3C96-10E4-4B75-87D7-5BB30EC75877}"/>
    <cellStyle name="_L0900B_5_BPP sd Juni 07_HEkonomi200711(OK)" xfId="6140" xr:uid="{C7438A3B-16E1-447D-B364-AE5CB0B1EDC1}"/>
    <cellStyle name="_L0900B_5_BPP sd Juni 07_Pertamax200712_Med" xfId="6141" xr:uid="{7CCDE7E2-9936-47BE-8A2C-51ACED6AD975}"/>
    <cellStyle name="_L0900B_5_BPP sd Juni 07_Pertamax200801Ver01" xfId="6142" xr:uid="{5EA94579-6CCA-4DB4-A9B2-FEF88C6EDD3F}"/>
    <cellStyle name="_L0900B_5_bpp_Real 2007" xfId="6143" xr:uid="{362E1437-4BF7-4BD3-A733-051C5EB2F6C9}"/>
    <cellStyle name="_L0900B_5_bpp_Real 2007_HEkonomi 200804Ver1(OK)" xfId="6144" xr:uid="{2A0A07AA-FB2D-4C9A-B811-97A4C9070F46}"/>
    <cellStyle name="_L0900B_5_bpp_Real 2007_HEkonomi 200805-update1" xfId="6145" xr:uid="{57A4A3B0-C1CB-44BA-8A66-C84243D0402B}"/>
    <cellStyle name="_L0900B_5_Realisasi PL BBM Kons Hilir  Des 07 Final Closing" xfId="6146" xr:uid="{BE4609B5-19DB-458C-96A0-F4F113C2B4C2}"/>
    <cellStyle name="_L0900B_5_Realisasi PL BBM Kons Hilir  Des 07 Final Closing_HEkonomi 200804Ver1(OK)" xfId="6147" xr:uid="{30FBD3B0-4118-4BA3-BF75-0448773EA0AB}"/>
    <cellStyle name="_L0900B_5_Realisasi PL BBM Kons Hilir  Des 07 Final Closing_HEkonomi 200805-update1" xfId="6148" xr:uid="{50F51410-4F88-42BC-B44C-E3AED852A2C8}"/>
    <cellStyle name="_L0900B_BPP sd Juni 07" xfId="6149" xr:uid="{BDE77330-2282-4E3E-9762-E9540B47AC3C}"/>
    <cellStyle name="_L-1" xfId="6150" xr:uid="{11D43410-79DB-4AE1-B421-572D01891932}"/>
    <cellStyle name="_L1000B" xfId="6151" xr:uid="{02255259-3772-4B55-9777-99BC9956D897}"/>
    <cellStyle name="_L1000B_1" xfId="6152" xr:uid="{7C899424-BF9B-41A7-922F-5413C3E33279}"/>
    <cellStyle name="_L1000B_1_BPP sd Juni 07" xfId="6153" xr:uid="{F86DDFE1-0389-40BF-AA38-964556C93D3B}"/>
    <cellStyle name="_L1000B_1_BPP sd Juni 07_HEkonomi 200804Ver1(OK)" xfId="6154" xr:uid="{7BD011B9-EBD5-4A0E-BB58-8908C3BB8CC6}"/>
    <cellStyle name="_L1000B_1_BPP sd Juni 07_HEkonomi 200805-update1" xfId="6155" xr:uid="{B11078AD-29C6-406D-85F6-725AF298C23D}"/>
    <cellStyle name="_L1000B_1_BPP sd Juni 07_HEkonomi200711(OK)" xfId="6156" xr:uid="{546C993E-C29A-4846-99DB-9F4B42315214}"/>
    <cellStyle name="_L1000B_1_BPP sd Juni 07_Pertamax200712_Med" xfId="6157" xr:uid="{2AA8D17A-4381-4C8C-A56D-B53868425D10}"/>
    <cellStyle name="_L1000B_1_BPP sd Juni 07_Pertamax200801Ver01" xfId="6158" xr:uid="{DAD42ABB-B219-4411-8130-2CDFDDD19C39}"/>
    <cellStyle name="_L1000B_1_bpp_Real 2007" xfId="6159" xr:uid="{6391F20B-CF06-4155-B94A-6C9886C1DC4B}"/>
    <cellStyle name="_L1000B_1_bpp_Real 2007_HEkonomi 200804Ver1(OK)" xfId="6160" xr:uid="{FA8D2BF2-6E51-46AB-B1BD-BB320DDF5F1F}"/>
    <cellStyle name="_L1000B_1_bpp_Real 2007_HEkonomi 200805-update1" xfId="6161" xr:uid="{4AA25B80-C191-403E-8BC4-D99B6A8C799D}"/>
    <cellStyle name="_L1000B_1_Realisasi PL BBM Kons Hilir  Des 07 Final Closing" xfId="6162" xr:uid="{053F792B-FDF8-41B0-A49A-9465A0415FD8}"/>
    <cellStyle name="_L1000B_1_Realisasi PL BBM Kons Hilir  Des 07 Final Closing_HEkonomi 200804Ver1(OK)" xfId="6163" xr:uid="{D69D4A7F-EB5B-4149-A38A-D29EFBC850A0}"/>
    <cellStyle name="_L1000B_1_Realisasi PL BBM Kons Hilir  Des 07 Final Closing_HEkonomi 200805-update1" xfId="6164" xr:uid="{A22CAF99-EDA1-4948-B2B1-D1677704160C}"/>
    <cellStyle name="_L1000B_2" xfId="6165" xr:uid="{A0D6C6DE-7852-461C-83A9-1C62CB249892}"/>
    <cellStyle name="_L1000B_3" xfId="6166" xr:uid="{A8204EED-ED38-4CC4-9D77-AE552735C446}"/>
    <cellStyle name="_L1000B_3_BPP sd Juni 07" xfId="6167" xr:uid="{55872489-45C4-4217-BC61-3F010A39BBC0}"/>
    <cellStyle name="_L1000B_3_BPP sd Juni 07_HEkonomi 200804Ver1(OK)" xfId="6168" xr:uid="{B0027ADA-D25D-4476-BC39-56641EC1635D}"/>
    <cellStyle name="_L1000B_3_BPP sd Juni 07_HEkonomi 200805-update1" xfId="6169" xr:uid="{815F496E-7D74-448B-BCA3-BB7C46EB50DF}"/>
    <cellStyle name="_L1000B_3_BPP sd Juni 07_HEkonomi200711(OK)" xfId="6170" xr:uid="{C976F588-18C8-4FE7-9350-036C38B27839}"/>
    <cellStyle name="_L1000B_3_BPP sd Juni 07_Pertamax200712_Med" xfId="6171" xr:uid="{C2BB6242-9BE1-4606-A2CA-F09E148632B9}"/>
    <cellStyle name="_L1000B_3_BPP sd Juni 07_Pertamax200801Ver01" xfId="6172" xr:uid="{426D4FE7-59D0-4883-8049-4DF7648A12B1}"/>
    <cellStyle name="_L1000B_3_bpp_Real 2007" xfId="6173" xr:uid="{9621501F-E45E-470F-B1DA-E5D8120A59AD}"/>
    <cellStyle name="_L1000B_3_bpp_Real 2007_HEkonomi 200804Ver1(OK)" xfId="6174" xr:uid="{2EB53DFA-91CD-4121-92CE-65CA1F905D90}"/>
    <cellStyle name="_L1000B_3_bpp_Real 2007_HEkonomi 200805-update1" xfId="6175" xr:uid="{716055E6-F2FE-480A-815E-4297FA2A589A}"/>
    <cellStyle name="_L1000B_3_Realisasi PL BBM Kons Hilir  Des 07 Final Closing" xfId="6176" xr:uid="{8B1DB81B-8374-4DBA-9DDB-F5C2D92F6FAE}"/>
    <cellStyle name="_L1000B_3_Realisasi PL BBM Kons Hilir  Des 07 Final Closing_HEkonomi 200804Ver1(OK)" xfId="6177" xr:uid="{1CB6B1C8-A5FF-4896-A861-2D70064EC3DA}"/>
    <cellStyle name="_L1000B_3_Realisasi PL BBM Kons Hilir  Des 07 Final Closing_HEkonomi 200805-update1" xfId="6178" xr:uid="{59F7E8AA-8618-4D54-958B-BEBBB29F6A77}"/>
    <cellStyle name="_L1000B_4" xfId="6179" xr:uid="{80F2DB45-D5E6-498F-9D93-7930E85662B4}"/>
    <cellStyle name="_L1000B_4_BPP sd Juni 07" xfId="6180" xr:uid="{7F354BB1-B2DC-4D53-BA7A-1ABC1798EBE9}"/>
    <cellStyle name="_L1000B_BPP sd Juni 07" xfId="6181" xr:uid="{F9F2D5FD-5918-4406-864D-4860C8D58A67}"/>
    <cellStyle name="_L1000B_BPP sd Juni 07_HEkonomi 200804Ver1(OK)" xfId="6182" xr:uid="{19EE4D80-9887-41AA-8892-F447D4BE4D84}"/>
    <cellStyle name="_L1000B_BPP sd Juni 07_HEkonomi 200805-update1" xfId="6183" xr:uid="{5C7CF141-D722-479C-844E-935DABFD4651}"/>
    <cellStyle name="_L1000B_BPP sd Juni 07_HEkonomi200711(OK)" xfId="6184" xr:uid="{F5F4955A-41DA-465F-86CC-261BFE97351F}"/>
    <cellStyle name="_L1000B_BPP sd Juni 07_Pertamax200712_Med" xfId="6185" xr:uid="{5B4BCEAA-F82A-4E0A-9AE0-5E19C34397BC}"/>
    <cellStyle name="_L1000B_BPP sd Juni 07_Pertamax200801Ver01" xfId="6186" xr:uid="{DDC3CD4D-0F61-492B-BC46-BA7A0A868799}"/>
    <cellStyle name="_L1000B_bpp_Real 2007" xfId="6187" xr:uid="{67FBF4A2-E139-4784-9553-FF8E26B08140}"/>
    <cellStyle name="_L1000B_bpp_Real 2007_HEkonomi 200804Ver1(OK)" xfId="6188" xr:uid="{8E084F4A-E7A9-4BC8-B606-AB5FA827DF65}"/>
    <cellStyle name="_L1000B_bpp_Real 2007_HEkonomi 200805-update1" xfId="6189" xr:uid="{2772F0D5-5945-4A5D-A68E-958316A9A1F7}"/>
    <cellStyle name="_L1000B_Realisasi PL BBM Kons Hilir  Des 07 Final Closing" xfId="6190" xr:uid="{75AF8D34-EE70-4EAF-9AE5-8427C7BB4964}"/>
    <cellStyle name="_L1000B_Realisasi PL BBM Kons Hilir  Des 07 Final Closing_HEkonomi 200804Ver1(OK)" xfId="6191" xr:uid="{B23868CB-6CAA-4025-B1AB-0A9F9A30B45D}"/>
    <cellStyle name="_L1000B_Realisasi PL BBM Kons Hilir  Des 07 Final Closing_HEkonomi 200805-update1" xfId="6192" xr:uid="{86BEACE0-E3BF-4FB6-AC3F-64A80DC67ACB}"/>
    <cellStyle name="_Lantro Selling VAT-06" xfId="6193" xr:uid="{267ED986-D5F0-4F45-9897-FDBDE1ADF03D}"/>
    <cellStyle name="_lantro_Mui" xfId="6194" xr:uid="{0AB2280E-239F-4713-93B2-CFAAC54AF875}"/>
    <cellStyle name="_LT(TH) Financial Reporting Package v10 2006 08(SA)" xfId="6195" xr:uid="{E4E7EA9A-C1F0-4DC2-B966-5F8BF88A0367}"/>
    <cellStyle name="_MAR_Homework_LPreport" xfId="6196" xr:uid="{17F8BAE3-66FE-4369-A0A6-164936AA9EEF}"/>
    <cellStyle name="_MAR_Homework_LPreport 2" xfId="6197" xr:uid="{C6653E51-F520-4C12-B07F-7D91068BE201}"/>
    <cellStyle name="_MAR_Homework_LPreport 3" xfId="6198" xr:uid="{D9287E69-45F1-4DF4-B629-9468882C4741}"/>
    <cellStyle name="_MAR_Homework_LPreport 4" xfId="6199" xr:uid="{4FAE1A16-41E1-4788-B7AB-A529E4E92939}"/>
    <cellStyle name="_MAR_Homework_LPreport 5" xfId="6200" xr:uid="{D577C16C-B75D-4242-8B5A-A3D3BF2C421F}"/>
    <cellStyle name="_MAR_Homework_LPreport 6" xfId="6201" xr:uid="{22228E1A-3E07-4FD3-B0FC-C4A719DE7D4B}"/>
    <cellStyle name="_MAR_Supersport_InvesReport" xfId="6202" xr:uid="{DAB6B90E-FA98-4722-888D-5BB84EBA1D40}"/>
    <cellStyle name="_MAR_Supersport_InvesReport 2" xfId="6203" xr:uid="{F664111B-EEBC-4768-919A-242BB447E701}"/>
    <cellStyle name="_MAR_Supersport_InvesReport 3" xfId="6204" xr:uid="{AEC67B65-6F36-4D14-8C77-3315288411A3}"/>
    <cellStyle name="_MAR_Supersport_InvesReport 4" xfId="6205" xr:uid="{2C51F4F9-40E6-4636-B461-92FD4EC78AE5}"/>
    <cellStyle name="_MAR_Supersport_InvesReport 5" xfId="6206" xr:uid="{47C2E0C3-2D2E-47ED-900E-DBCEE0E13E32}"/>
    <cellStyle name="_MAR_Supersport_InvesReport 6" xfId="6207" xr:uid="{C0F1FD4D-8D5C-4973-A278-1B99A27C9A8C}"/>
    <cellStyle name="_MAR_Supersport_InvesReport_AUG_SuperSports_Report" xfId="6208" xr:uid="{328260D7-FF61-4F25-B817-9CADF8A97CC1}"/>
    <cellStyle name="_MAR_Supersport_InvesReport_AUG_SuperSports_Report 2" xfId="6209" xr:uid="{1CE38FF3-E6EB-45D4-9E58-1DFA938E9031}"/>
    <cellStyle name="_MAR_Supersport_InvesReport_AUG_SuperSports_Report 3" xfId="6210" xr:uid="{8AC69173-6D0E-4ACC-BD86-5DC7F40FB9D2}"/>
    <cellStyle name="_MAR_Supersport_InvesReport_AUG_SuperSports_Report 4" xfId="6211" xr:uid="{326440DA-D9D4-4734-ABE7-9A3076D30690}"/>
    <cellStyle name="_MAR_Supersport_InvesReport_AUG_SuperSports_Report 5" xfId="6212" xr:uid="{4A30F9A9-F7CE-45F0-A814-468CF90644ED}"/>
    <cellStyle name="_MAR_Supersport_InvesReport_AUG_SuperSports_Report 6" xfId="6213" xr:uid="{EADEDCEE-0780-45F5-B0C8-C5E95E341D51}"/>
    <cellStyle name="_MAR_Supersport_InvesReport_SEP_SuperSports_Report" xfId="6214" xr:uid="{CD816CBF-AF15-48E3-B51E-77F7DD57A290}"/>
    <cellStyle name="_MAR_Supersport_InvesReport_SEP_SuperSports_Report 2" xfId="6215" xr:uid="{2EFB13C8-27ED-414C-9218-63421440A597}"/>
    <cellStyle name="_MAR_Supersport_InvesReport_SEP_SuperSports_Report 3" xfId="6216" xr:uid="{79F37DEB-168E-40B4-A74F-190D1CC70D80}"/>
    <cellStyle name="_MAR_Supersport_InvesReport_SEP_SuperSports_Report 4" xfId="6217" xr:uid="{81C69FD1-50E3-4311-B3EC-DEC456822C44}"/>
    <cellStyle name="_MAR_Supersport_InvesReport_SEP_SuperSports_Report 5" xfId="6218" xr:uid="{D7F67116-B709-4197-B968-9CE7F2003747}"/>
    <cellStyle name="_MAR_Supersport_InvesReport_SEP_SuperSports_Report 6" xfId="6219" xr:uid="{C01399F5-6045-4AB0-BDFC-78791B977030}"/>
    <cellStyle name="_MAY_Supersport_InvesReport" xfId="6220" xr:uid="{AB149E24-BBFA-4A82-8AC1-1EF8C436ADDC}"/>
    <cellStyle name="_MAY_Supersport_InvesReport 2" xfId="6221" xr:uid="{363C8011-73EA-4C4A-981C-1D0DFFC62021}"/>
    <cellStyle name="_MAY_Supersport_InvesReport 3" xfId="6222" xr:uid="{1CB832FB-754E-4847-8EAB-BA80DB312D29}"/>
    <cellStyle name="_MAY_Supersport_InvesReport 4" xfId="6223" xr:uid="{9F2D78B1-F962-4D7D-824A-14CB004F6775}"/>
    <cellStyle name="_MAY_Supersport_InvesReport 5" xfId="6224" xr:uid="{916F5D95-FCDE-4B15-B93B-967EE3136B13}"/>
    <cellStyle name="_MAY_Supersport_InvesReport 6" xfId="6225" xr:uid="{F4389AC8-B769-46B3-9546-290B4EA42EE4}"/>
    <cellStyle name="_MAY_Supersport_InvesReport_AUG_SuperSports_Report" xfId="6226" xr:uid="{D9997B70-080B-4934-A691-042FA2DDED62}"/>
    <cellStyle name="_MAY_Supersport_InvesReport_AUG_SuperSports_Report 2" xfId="6227" xr:uid="{55C0F4E5-0D01-4CD4-B13A-DC159143DE52}"/>
    <cellStyle name="_MAY_Supersport_InvesReport_AUG_SuperSports_Report 3" xfId="6228" xr:uid="{15D34B22-8024-4F08-8E88-00FCF5B21908}"/>
    <cellStyle name="_MAY_Supersport_InvesReport_AUG_SuperSports_Report 4" xfId="6229" xr:uid="{B06D7C4D-8BA3-4FD3-8352-4F48B7F13093}"/>
    <cellStyle name="_MAY_Supersport_InvesReport_AUG_SuperSports_Report 5" xfId="6230" xr:uid="{E46DAAAE-B980-44FB-9232-1EA02C6E04DB}"/>
    <cellStyle name="_MAY_Supersport_InvesReport_AUG_SuperSports_Report 6" xfId="6231" xr:uid="{56205B70-0FEE-4505-B101-AA6952966B80}"/>
    <cellStyle name="_MAY_Supersport_InvesReport_SEP_SuperSports_Report" xfId="6232" xr:uid="{496A5B6B-19CF-4BDA-979B-FD227093ABE5}"/>
    <cellStyle name="_MAY_Supersport_InvesReport_SEP_SuperSports_Report 2" xfId="6233" xr:uid="{1C7A340F-25C5-401B-AAEF-1E45BCB6956C}"/>
    <cellStyle name="_MAY_Supersport_InvesReport_SEP_SuperSports_Report 3" xfId="6234" xr:uid="{4FB4742A-F75B-4088-B7A6-1E21F200E237}"/>
    <cellStyle name="_MAY_Supersport_InvesReport_SEP_SuperSports_Report 4" xfId="6235" xr:uid="{6787FAD8-0535-4F0C-9C16-792B7FA4E759}"/>
    <cellStyle name="_MAY_Supersport_InvesReport_SEP_SuperSports_Report 5" xfId="6236" xr:uid="{5498E8A2-CF06-41E7-869C-A31118FE070C}"/>
    <cellStyle name="_MAY_Supersport_InvesReport_SEP_SuperSports_Report 6" xfId="6237" xr:uid="{0EBD4137-86D8-4297-8076-B345F5108D74}"/>
    <cellStyle name="_Multiple" xfId="6238" xr:uid="{348A9F87-5956-4E7C-BC0A-662E75E4425F}"/>
    <cellStyle name="_MultipleSpace" xfId="6239" xr:uid="{4587E499-70BB-47E4-AE6D-D1235A1B00CE}"/>
    <cellStyle name="_NOV_HW_Audit _Scores" xfId="6240" xr:uid="{FD101F2E-A658-4812-94C1-7412DBD1946B}"/>
    <cellStyle name="_NOV_HW_Audit _Scores 2" xfId="6241" xr:uid="{40AA4AD5-4E5F-4E62-B5BB-0FA574AB9C45}"/>
    <cellStyle name="_NOV_HW_Audit _Scores 3" xfId="6242" xr:uid="{9C74CAA2-FB2E-473A-AA6C-1FB83D1A1A07}"/>
    <cellStyle name="_NOV_HW_Audit _Scores 4" xfId="6243" xr:uid="{895A1DC2-43B2-48F0-B3F8-A6313126A3BC}"/>
    <cellStyle name="_NOV_HW_Audit _Scores 5" xfId="6244" xr:uid="{B79B5D14-638D-4BE6-A3B0-22F47C027082}"/>
    <cellStyle name="_NOV_HW_Audit _Scores 6" xfId="6245" xr:uid="{D8D513BD-C5CB-4243-9F06-B092F10F15E7}"/>
    <cellStyle name="_NOV_HW_Audit _Scores_MAR_Homework_LPreport" xfId="6246" xr:uid="{A3CCC19A-465A-4ED0-9D16-1F6E97B7C5C2}"/>
    <cellStyle name="_NOV_HW_Audit _Scores_MAR_Homework_LPreport 2" xfId="6247" xr:uid="{E98C8D84-1841-4366-8C62-0996FB0217F1}"/>
    <cellStyle name="_NOV_HW_Audit _Scores_MAR_Homework_LPreport 3" xfId="6248" xr:uid="{D907515E-AE97-4DB2-88AE-B276A98C491A}"/>
    <cellStyle name="_NOV_HW_Audit _Scores_MAR_Homework_LPreport 4" xfId="6249" xr:uid="{5B096865-9761-4502-8FBA-60010A3986B0}"/>
    <cellStyle name="_NOV_HW_Audit _Scores_MAR_Homework_LPreport 5" xfId="6250" xr:uid="{FF4000A3-AC3F-4CD0-9F43-839FC62B690A}"/>
    <cellStyle name="_NOV_HW_Audit _Scores_MAR_Homework_LPreport 6" xfId="6251" xr:uid="{7098768D-144A-44E5-BB45-D22F88E61C64}"/>
    <cellStyle name="_NOV_HW_Audit _Scores_NOV_SuperSports_Report" xfId="6252" xr:uid="{6FFC2966-F870-43E8-8D11-F55D0FB87793}"/>
    <cellStyle name="_NOV_HW_Audit _Scores_NOV_SuperSports_Report 2" xfId="6253" xr:uid="{54AE6C0C-36F6-4B5E-B4D5-B7970C11C807}"/>
    <cellStyle name="_NOV_HW_Audit _Scores_NOV_SuperSports_Report 3" xfId="6254" xr:uid="{FD836D9F-8B51-4792-9E17-B7EBEED82B7F}"/>
    <cellStyle name="_NOV_HW_Audit _Scores_NOV_SuperSports_Report 4" xfId="6255" xr:uid="{29015C89-99E2-408E-A16C-E92D0B3F8524}"/>
    <cellStyle name="_NOV_HW_Audit _Scores_NOV_SuperSports_Report 5" xfId="6256" xr:uid="{CE89099F-FFDB-4012-8163-BC9117CD19A4}"/>
    <cellStyle name="_NOV_HW_Audit _Scores_NOV_SuperSports_Report 6" xfId="6257" xr:uid="{E7D79339-CCCD-431A-939D-D34BF15AE941}"/>
    <cellStyle name="_NOV_HW_Audit _Scores_OCT_SuperSports_Report" xfId="6258" xr:uid="{697C6573-E213-4529-AB04-F740CC288331}"/>
    <cellStyle name="_NOV_HW_Audit _Scores_OCT_SuperSports_Report 2" xfId="6259" xr:uid="{EE168EFF-6D75-45D1-8AC3-49FC9C3C8E67}"/>
    <cellStyle name="_NOV_HW_Audit _Scores_OCT_SuperSports_Report 3" xfId="6260" xr:uid="{9759C658-364A-4050-BCB6-2796B6D80487}"/>
    <cellStyle name="_NOV_HW_Audit _Scores_OCT_SuperSports_Report 4" xfId="6261" xr:uid="{7AC778AD-E390-4EB2-BE9E-9C2C8FEB036C}"/>
    <cellStyle name="_NOV_HW_Audit _Scores_OCT_SuperSports_Report 5" xfId="6262" xr:uid="{C8BC6274-99ED-42D9-AF4A-97899DB1EDC1}"/>
    <cellStyle name="_NOV_HW_Audit _Scores_OCT_SuperSports_Report 6" xfId="6263" xr:uid="{26D450A4-15FA-4063-BB0A-FEFCD91740E3}"/>
    <cellStyle name="_Nov_Supersport_InvesReport" xfId="6264" xr:uid="{107E32F7-C5B7-48DE-8CF1-BBA68EFCE542}"/>
    <cellStyle name="_Nov_Supersport_InvesReport 2" xfId="6265" xr:uid="{82112F92-3E7B-4A3B-8948-70FC036D433B}"/>
    <cellStyle name="_Nov_Supersport_InvesReport 3" xfId="6266" xr:uid="{4FB684C5-D25E-440F-8718-940A5620EA4E}"/>
    <cellStyle name="_Nov_Supersport_InvesReport 4" xfId="6267" xr:uid="{ECFFCA2F-866B-4639-9DE1-A7B55E8C6345}"/>
    <cellStyle name="_Nov_Supersport_InvesReport 5" xfId="6268" xr:uid="{EEB0C0F9-CDEC-433D-855F-EF1A8ACBCD2D}"/>
    <cellStyle name="_Nov_Supersport_InvesReport 6" xfId="6269" xr:uid="{31F3ACFD-5E7B-414F-B4F9-489E831C8C2B}"/>
    <cellStyle name="_Nov_Supersport_InvesReport_AUG_SuperSports_Report" xfId="6270" xr:uid="{F1A699E1-B07F-4015-9986-F46F344B6EC5}"/>
    <cellStyle name="_Nov_Supersport_InvesReport_AUG_SuperSports_Report 2" xfId="6271" xr:uid="{E8FB1FAC-5C68-449F-8BAA-1A407D012103}"/>
    <cellStyle name="_Nov_Supersport_InvesReport_AUG_SuperSports_Report 3" xfId="6272" xr:uid="{A23CD901-A2FA-485C-9511-8EB0D2FDB8D0}"/>
    <cellStyle name="_Nov_Supersport_InvesReport_AUG_SuperSports_Report 4" xfId="6273" xr:uid="{B5A8341F-CFB4-4106-AE23-9617F55251DB}"/>
    <cellStyle name="_Nov_Supersport_InvesReport_AUG_SuperSports_Report 5" xfId="6274" xr:uid="{6D5F8371-77DB-44E9-9A1C-292DC205F8D9}"/>
    <cellStyle name="_Nov_Supersport_InvesReport_AUG_SuperSports_Report 6" xfId="6275" xr:uid="{657A5353-6D2D-4E0E-89B5-BB2C8BB4FAEB}"/>
    <cellStyle name="_Nov_Supersport_InvesReport_SEP_SuperSports_Report" xfId="6276" xr:uid="{64F57EC7-DA48-46AD-A5CA-4635BFBFC9A4}"/>
    <cellStyle name="_Nov_Supersport_InvesReport_SEP_SuperSports_Report 2" xfId="6277" xr:uid="{BBCC48D8-844F-46E7-B06A-B23DA5C55D4B}"/>
    <cellStyle name="_Nov_Supersport_InvesReport_SEP_SuperSports_Report 3" xfId="6278" xr:uid="{3B47ABC2-8C49-439C-94FB-78FB9EA14CE4}"/>
    <cellStyle name="_Nov_Supersport_InvesReport_SEP_SuperSports_Report 4" xfId="6279" xr:uid="{3EACD7BF-BA69-4046-84AE-45B2698135B2}"/>
    <cellStyle name="_Nov_Supersport_InvesReport_SEP_SuperSports_Report 5" xfId="6280" xr:uid="{665CD448-9AFF-4826-A3C1-0C7CD3DB554A}"/>
    <cellStyle name="_Nov_Supersport_InvesReport_SEP_SuperSports_Report 6" xfId="6281" xr:uid="{830B37E3-7801-41A2-837C-62635BC57AAA}"/>
    <cellStyle name="_OCT_SuperSports_Report" xfId="6282" xr:uid="{41990258-6498-408C-83DD-453223C34341}"/>
    <cellStyle name="_OCT_SuperSports_Report 2" xfId="6283" xr:uid="{96A9FF60-C759-4B24-BB47-5E478AC08F97}"/>
    <cellStyle name="_OCT_SuperSports_Report 3" xfId="6284" xr:uid="{3AA6E5F3-A35A-46BE-BFA2-9866C5554265}"/>
    <cellStyle name="_OCT_SuperSports_Report 4" xfId="6285" xr:uid="{22622372-D5F5-4044-91CB-67DA1E4AAF3F}"/>
    <cellStyle name="_OCT_SuperSports_Report 5" xfId="6286" xr:uid="{B30D0554-5746-46E8-AE48-C4116056150D}"/>
    <cellStyle name="_OCT_SuperSports_Report 6" xfId="6287" xr:uid="{E962CA5E-FEAA-4E9D-98D0-44480A1EEC7A}"/>
    <cellStyle name="_OCT_SuperSports_Report_AUG_SuperSports_Report" xfId="6288" xr:uid="{DD80EBD7-7EB7-49E3-9BE2-4D8D48F843FD}"/>
    <cellStyle name="_OCT_SuperSports_Report_AUG_SuperSports_Report 2" xfId="6289" xr:uid="{2F77436D-D950-4216-87BE-CB0319C57A18}"/>
    <cellStyle name="_OCT_SuperSports_Report_AUG_SuperSports_Report 3" xfId="6290" xr:uid="{8AE7971E-810C-461B-AB13-8870B4A9FA1E}"/>
    <cellStyle name="_OCT_SuperSports_Report_AUG_SuperSports_Report 4" xfId="6291" xr:uid="{F4F51F95-F14E-4CEB-B600-3A3339C05F6F}"/>
    <cellStyle name="_OCT_SuperSports_Report_AUG_SuperSports_Report 5" xfId="6292" xr:uid="{1230649F-68A1-4591-ADCF-58CA62A2D513}"/>
    <cellStyle name="_OCT_SuperSports_Report_AUG_SuperSports_Report 6" xfId="6293" xr:uid="{6F12614F-3390-483F-9207-6C3834B230DB}"/>
    <cellStyle name="_OCT_SuperSports_Report_SEP_SuperSports_Report" xfId="6294" xr:uid="{403F6113-E822-43DF-8CCB-9703DA67284A}"/>
    <cellStyle name="_OCT_SuperSports_Report_SEP_SuperSports_Report 2" xfId="6295" xr:uid="{99E91BB9-98C4-418D-928B-822522A390C0}"/>
    <cellStyle name="_OCT_SuperSports_Report_SEP_SuperSports_Report 3" xfId="6296" xr:uid="{E7806356-F377-4522-8E1C-B9013FED00F1}"/>
    <cellStyle name="_OCT_SuperSports_Report_SEP_SuperSports_Report 4" xfId="6297" xr:uid="{40185560-43EE-4BFE-844A-84E68A26F8BB}"/>
    <cellStyle name="_OCT_SuperSports_Report_SEP_SuperSports_Report 5" xfId="6298" xr:uid="{6486C410-3D9F-4085-8F50-680AEC57C415}"/>
    <cellStyle name="_OCT_SuperSports_Report_SEP_SuperSports_Report 6" xfId="6299" xr:uid="{C4E0EECF-49A6-4A90-A2BF-F64FB7136091}"/>
    <cellStyle name="_other operating_Additional RP PRC GAAP CCIEC " xfId="633" xr:uid="{AA6BBD85-7E07-4A45-8493-9286FBAC0B68}"/>
    <cellStyle name="_other operating_IAS RP-0930 " xfId="634" xr:uid="{AFD09BDE-7150-4717-9A88-342E941A35DF}"/>
    <cellStyle name="_other operating_RP -P&amp;L中煤_Additional RP PRC GAAP CCIEC " xfId="635" xr:uid="{EB9B7783-724F-4ACA-B273-54A6657EFC08}"/>
    <cellStyle name="_other operating_RP -P&amp;L中煤_IAS RP-0930 " xfId="636" xr:uid="{E6005A88-1928-4345-BB18-B9C5CF2AE037}"/>
    <cellStyle name="_other operating_RP -P&amp;L中煤_RP-ping shuo " xfId="637" xr:uid="{F774E06C-E92B-403F-BCEF-F4B1EF4EC777}"/>
    <cellStyle name="_other operating_RP -P&amp;L中煤_RP-Zhao Biao " xfId="638" xr:uid="{BE2CBC91-28FA-4ECD-A69B-FD04B97891E9}"/>
    <cellStyle name="_other operating_RP-ping shuo " xfId="639" xr:uid="{0595913A-5CFE-4E3E-A8D6-77AF9964BADA}"/>
    <cellStyle name="_other operating_RP-Zhao Biao " xfId="640" xr:uid="{028624B5-F2AE-4A27-B18D-A9A688D47CC6}"/>
    <cellStyle name="_Paid in capital_Additional RP PRC GAAP CCIEC " xfId="641" xr:uid="{B47700CA-F1FC-484A-8DB8-C919F78998D5}"/>
    <cellStyle name="_Paid in capital_IAS RP-0930 " xfId="642" xr:uid="{DC54166F-8E3D-4CB9-9575-4A67C911DC5C}"/>
    <cellStyle name="_Paid in capital_RP -P&amp;L中煤_Additional RP PRC GAAP CCIEC " xfId="643" xr:uid="{2F034B38-9C75-43C8-9E50-7B0126AAC233}"/>
    <cellStyle name="_Paid in capital_RP -P&amp;L中煤_IAS RP-0930 " xfId="644" xr:uid="{F6A90CB2-A6CC-4CBF-820B-B4DB96636333}"/>
    <cellStyle name="_Paid in capital_RP -P&amp;L中煤_RP-ping shuo " xfId="645" xr:uid="{56082225-43FE-4804-956C-F6DCC029C63B}"/>
    <cellStyle name="_Paid in capital_RP -P&amp;L中煤_RP-Zhao Biao " xfId="646" xr:uid="{B87A9C92-266E-475B-8260-E6F6C12D315C}"/>
    <cellStyle name="_Report HW_July" xfId="6300" xr:uid="{99CB70B1-BDC9-4247-90C9-32DFDBBC411D}"/>
    <cellStyle name="_Report HW_July 2" xfId="6301" xr:uid="{5C3C774C-D512-4D9A-8285-D82BF60D3C09}"/>
    <cellStyle name="_Report HW_July 3" xfId="6302" xr:uid="{5E448232-1319-4778-A828-3709D3EC81FC}"/>
    <cellStyle name="_Report HW_July 4" xfId="6303" xr:uid="{38F3BBE1-FADC-4031-8C05-0361A26168FD}"/>
    <cellStyle name="_Report HW_July 5" xfId="6304" xr:uid="{16348711-98BC-4F82-BD24-B823E82BFF22}"/>
    <cellStyle name="_Report HW_July 6" xfId="6305" xr:uid="{2ED9C452-2CEC-44AF-AA0F-78EFC503E82F}"/>
    <cellStyle name="_Sales_07 (10)" xfId="6306" xr:uid="{7000B5F5-4EC8-4648-B9EE-5A39C4E1ECB0}"/>
    <cellStyle name="_SEP_SuperSports_Report" xfId="6307" xr:uid="{99EE5DC7-7A12-4F3D-81EA-ACC940C8A171}"/>
    <cellStyle name="_SEP_SuperSports_Report 2" xfId="6308" xr:uid="{596666FE-B4A3-4D61-8339-9285D2746740}"/>
    <cellStyle name="_SEP_SuperSports_Report 3" xfId="6309" xr:uid="{594EBA11-B715-4821-AEFD-D424A5149E19}"/>
    <cellStyle name="_SEP_SuperSports_Report 4" xfId="6310" xr:uid="{C57C9987-4425-41DB-B408-6393F34AD89C}"/>
    <cellStyle name="_SEP_SuperSports_Report 5" xfId="6311" xr:uid="{E22F1D7E-30C8-413B-BCEA-18ADF88518B5}"/>
    <cellStyle name="_SEP_SuperSports_Report 6" xfId="6312" xr:uid="{719A74E4-B527-4CF9-ABC4-831AB6623A1C}"/>
    <cellStyle name="_SS_11" xfId="6313" xr:uid="{A2D78F8F-7B8E-46D2-9C0D-2C42D7C4D542}"/>
    <cellStyle name="_SS_11 2" xfId="6314" xr:uid="{16FB449D-4425-4AD8-B3B9-32E60E513487}"/>
    <cellStyle name="_SS_11 3" xfId="6315" xr:uid="{836F3D67-1D49-43F3-B027-6F5AF8799AB2}"/>
    <cellStyle name="_SS_11 4" xfId="6316" xr:uid="{FCB1F879-18A1-468B-9837-9CBBBCB17716}"/>
    <cellStyle name="_SS_11 5" xfId="6317" xr:uid="{2DA901A1-7A82-4688-9A5B-EF4FA5B3B784}"/>
    <cellStyle name="_SS_11 6" xfId="6318" xr:uid="{9FEFD4E2-BD19-4E19-BE53-3A38715A7EBF}"/>
    <cellStyle name="_SS_11_AUG_SuperSports_Report" xfId="6319" xr:uid="{2AB40DAA-168D-4DC6-901F-18E054592B72}"/>
    <cellStyle name="_SS_11_AUG_SuperSports_Report 2" xfId="6320" xr:uid="{D5F34CF8-B2C9-4460-8084-A617ECCC6CA0}"/>
    <cellStyle name="_SS_11_AUG_SuperSports_Report 3" xfId="6321" xr:uid="{063D3168-1689-4591-8BBB-8F40087B89FE}"/>
    <cellStyle name="_SS_11_AUG_SuperSports_Report 4" xfId="6322" xr:uid="{4B685535-758E-46B4-A053-B922941512F1}"/>
    <cellStyle name="_SS_11_AUG_SuperSports_Report 5" xfId="6323" xr:uid="{D296549A-684E-4E81-A69A-946529FEC5CD}"/>
    <cellStyle name="_SS_11_AUG_SuperSports_Report 6" xfId="6324" xr:uid="{B43CF6EC-D1AD-423F-8FC3-2602943E6A1D}"/>
    <cellStyle name="_SS_11_SEP_SuperSports_Report" xfId="6325" xr:uid="{30FF9D2C-B534-4063-A827-9DDC648BC5F0}"/>
    <cellStyle name="_SS_11_SEP_SuperSports_Report 2" xfId="6326" xr:uid="{CACAC52F-6AF4-47BC-BBDE-9656A72A3AC9}"/>
    <cellStyle name="_SS_11_SEP_SuperSports_Report 3" xfId="6327" xr:uid="{0C90CC0A-1E47-4DE4-9C55-AB88D9D69034}"/>
    <cellStyle name="_SS_11_SEP_SuperSports_Report 4" xfId="6328" xr:uid="{FAFF202B-DE78-411C-94C5-4DA24BFA5373}"/>
    <cellStyle name="_SS_11_SEP_SuperSports_Report 5" xfId="6329" xr:uid="{1A2CAB75-7B34-45E2-92BF-885C305EC2DE}"/>
    <cellStyle name="_SS_11_SEP_SuperSports_Report 6" xfId="6330" xr:uid="{0988CB9A-A101-4D42-9E39-32BB5D32F56E}"/>
    <cellStyle name="_SS_12" xfId="6331" xr:uid="{73E1F1D9-2CB4-4BD0-A662-A2352C5799A6}"/>
    <cellStyle name="_SS_12 2" xfId="6332" xr:uid="{899FB60A-E627-433D-A2E0-1E5A4474F3E4}"/>
    <cellStyle name="_SS_12 3" xfId="6333" xr:uid="{D650F95E-3200-4BDB-87BC-481744371F33}"/>
    <cellStyle name="_SS_12 4" xfId="6334" xr:uid="{55EBD715-44AB-49D8-86BE-BDA4ECD11169}"/>
    <cellStyle name="_SS_12 5" xfId="6335" xr:uid="{E64564AA-2CBE-4017-A409-F65A3D735195}"/>
    <cellStyle name="_SS_12 6" xfId="6336" xr:uid="{4E5EDA17-7533-4806-A6AA-FA04A08D137B}"/>
    <cellStyle name="_SS_12_AUG_SuperSports_Report" xfId="6337" xr:uid="{D15587E4-400F-4938-9E08-25D95790C0CB}"/>
    <cellStyle name="_SS_12_AUG_SuperSports_Report 2" xfId="6338" xr:uid="{44EE2E64-3924-47EC-93E3-300F9543C563}"/>
    <cellStyle name="_SS_12_AUG_SuperSports_Report 3" xfId="6339" xr:uid="{F68895CF-DB74-476E-A452-209615775B4D}"/>
    <cellStyle name="_SS_12_AUG_SuperSports_Report 4" xfId="6340" xr:uid="{BAF0CAF8-CA7B-45C4-86DD-9DED87B73EE7}"/>
    <cellStyle name="_SS_12_AUG_SuperSports_Report 5" xfId="6341" xr:uid="{CB6EBE41-1AC4-4EBC-9048-B56ACA1EB34A}"/>
    <cellStyle name="_SS_12_AUG_SuperSports_Report 6" xfId="6342" xr:uid="{A31F305F-AFFF-4BDE-9016-B5FF43E816A9}"/>
    <cellStyle name="_SS_12_SEP_SuperSports_Report" xfId="6343" xr:uid="{147CD1DB-2822-4F27-8C2C-D7A566FCC32D}"/>
    <cellStyle name="_SS_12_SEP_SuperSports_Report 2" xfId="6344" xr:uid="{7E6ECA0A-C215-4DDE-B608-17E52F0156C1}"/>
    <cellStyle name="_SS_12_SEP_SuperSports_Report 3" xfId="6345" xr:uid="{7D2BB3B7-CF23-4B86-A6EC-2329319AA2ED}"/>
    <cellStyle name="_SS_12_SEP_SuperSports_Report 4" xfId="6346" xr:uid="{7D8E16D3-235B-4A28-A7CA-3F7A00F4A577}"/>
    <cellStyle name="_SS_12_SEP_SuperSports_Report 5" xfId="6347" xr:uid="{50A74743-B2DC-40DF-9D66-1F176B23871B}"/>
    <cellStyle name="_SS_12_SEP_SuperSports_Report 6" xfId="6348" xr:uid="{88B2D701-B2E4-4F6B-ABC5-27B9B3D631B9}"/>
    <cellStyle name="_ss_2" xfId="6349" xr:uid="{C38BAFA8-1D0D-45B5-BCF2-96BB01FEAE4B}"/>
    <cellStyle name="_ss_2 2" xfId="6350" xr:uid="{C15DBDB6-A378-4238-B6C6-E3DC652FE1AE}"/>
    <cellStyle name="_ss_2 3" xfId="6351" xr:uid="{AD0B6629-C046-4F51-A43C-F0A1889F8A80}"/>
    <cellStyle name="_ss_2 4" xfId="6352" xr:uid="{ADBFCBB5-8284-4F3E-B018-A44F5E83CDD2}"/>
    <cellStyle name="_ss_2 5" xfId="6353" xr:uid="{381C135E-1CF6-4B08-B538-5D3F5ED3F126}"/>
    <cellStyle name="_ss_2 6" xfId="6354" xr:uid="{893D2B72-2C98-40BC-97C0-1F238DFE09A7}"/>
    <cellStyle name="_ss_2_AUG_SuperSports_Report" xfId="6355" xr:uid="{61F72365-7456-4A39-A96C-69BB6A4C02EA}"/>
    <cellStyle name="_ss_2_AUG_SuperSports_Report 2" xfId="6356" xr:uid="{9C656B54-8107-433F-B886-F9C380F200C4}"/>
    <cellStyle name="_ss_2_AUG_SuperSports_Report 3" xfId="6357" xr:uid="{A319C618-AD6C-43CC-BE11-88E3765DCB00}"/>
    <cellStyle name="_ss_2_AUG_SuperSports_Report 4" xfId="6358" xr:uid="{EDFB91C8-1D03-4A8E-BF2C-360307D4A0FA}"/>
    <cellStyle name="_ss_2_AUG_SuperSports_Report 5" xfId="6359" xr:uid="{0B272CBE-B8ED-4F70-8ED2-DDD0EA1A8676}"/>
    <cellStyle name="_ss_2_AUG_SuperSports_Report 6" xfId="6360" xr:uid="{5FE3251F-82F9-471A-9759-A2FE9C444D26}"/>
    <cellStyle name="_ss_2_SEP_SuperSports_Report" xfId="6361" xr:uid="{FBC61509-1A27-4F98-B3D6-3B6772420060}"/>
    <cellStyle name="_ss_2_SEP_SuperSports_Report 2" xfId="6362" xr:uid="{6C593086-A82E-44C6-914B-265F3BABF4AB}"/>
    <cellStyle name="_ss_2_SEP_SuperSports_Report 3" xfId="6363" xr:uid="{BA329AB1-6423-4374-A437-DD7818373E60}"/>
    <cellStyle name="_ss_2_SEP_SuperSports_Report 4" xfId="6364" xr:uid="{1DBE38AE-8D9A-4D6A-A11F-587D084FA47D}"/>
    <cellStyle name="_ss_2_SEP_SuperSports_Report 5" xfId="6365" xr:uid="{ACB5AA7C-6778-4DE6-AFF7-A2A7ED90FD40}"/>
    <cellStyle name="_ss_2_SEP_SuperSports_Report 6" xfId="6366" xr:uid="{F6C065A6-5BEF-48FD-B44D-B248EA3AAEA1}"/>
    <cellStyle name="_ss_3" xfId="6367" xr:uid="{C5A70BC0-4CE1-4E52-8778-447497D7E1AC}"/>
    <cellStyle name="_ss_3 2" xfId="6368" xr:uid="{A82F11E8-48AF-4E25-9A8B-98EA84A06915}"/>
    <cellStyle name="_ss_3 3" xfId="6369" xr:uid="{48ABF639-967E-4EB1-A54B-3CF056191A8A}"/>
    <cellStyle name="_ss_3 4" xfId="6370" xr:uid="{B70381E4-4E82-477F-A357-262030E4D0B7}"/>
    <cellStyle name="_ss_3 5" xfId="6371" xr:uid="{B422EE1B-D3CB-4B50-81C4-739212CA7D87}"/>
    <cellStyle name="_ss_3 6" xfId="6372" xr:uid="{8A69C290-1B54-46BA-8E98-713DE6C7473B}"/>
    <cellStyle name="_ss_3_AUG_SuperSports_Report" xfId="6373" xr:uid="{A0F0F96F-98CA-474F-B151-49E06B33405E}"/>
    <cellStyle name="_ss_3_AUG_SuperSports_Report 2" xfId="6374" xr:uid="{9C8CCAE8-D30A-4A02-8162-16396417A92F}"/>
    <cellStyle name="_ss_3_AUG_SuperSports_Report 3" xfId="6375" xr:uid="{0319A230-ABF4-4799-840A-C1BE6559F4D5}"/>
    <cellStyle name="_ss_3_AUG_SuperSports_Report 4" xfId="6376" xr:uid="{49C1A785-5CE8-4384-ADB7-495524B17DB2}"/>
    <cellStyle name="_ss_3_AUG_SuperSports_Report 5" xfId="6377" xr:uid="{BDAF4C6A-9DCC-4DBA-9F79-A6F5DEE71F04}"/>
    <cellStyle name="_ss_3_AUG_SuperSports_Report 6" xfId="6378" xr:uid="{BE969555-E638-4104-93C5-3CF2B6FC9F92}"/>
    <cellStyle name="_ss_3_SEP_SuperSports_Report" xfId="6379" xr:uid="{B9E6393B-7E93-4323-9287-BFDA69F93268}"/>
    <cellStyle name="_ss_3_SEP_SuperSports_Report 2" xfId="6380" xr:uid="{C8635B26-C825-4102-946A-3A47DDEA8E8B}"/>
    <cellStyle name="_ss_3_SEP_SuperSports_Report 3" xfId="6381" xr:uid="{18DD2ECE-10D7-422E-96DB-27702CA7F014}"/>
    <cellStyle name="_ss_3_SEP_SuperSports_Report 4" xfId="6382" xr:uid="{83AE6CAE-3329-422B-9F58-F3954704FC87}"/>
    <cellStyle name="_ss_3_SEP_SuperSports_Report 5" xfId="6383" xr:uid="{6179E1AD-39D5-4544-8BC2-33773104B5BD}"/>
    <cellStyle name="_ss_3_SEP_SuperSports_Report 6" xfId="6384" xr:uid="{758A5373-AFAB-41EE-B7D3-11476887538C}"/>
    <cellStyle name="_ss_4" xfId="6385" xr:uid="{CEB30E78-F67B-4782-A397-FD6F76DEE070}"/>
    <cellStyle name="_ss_4 2" xfId="6386" xr:uid="{84A567AB-056B-49EF-A02F-E7EBBDA320C6}"/>
    <cellStyle name="_ss_4 3" xfId="6387" xr:uid="{E24FA03D-E0D5-4C01-8D27-DAE2C1A53822}"/>
    <cellStyle name="_ss_4 4" xfId="6388" xr:uid="{F094280D-AF49-40F1-B9AC-48835E3729C9}"/>
    <cellStyle name="_ss_4 5" xfId="6389" xr:uid="{FEB06608-C9C8-4F0D-A530-5E581B865AD4}"/>
    <cellStyle name="_ss_4 6" xfId="6390" xr:uid="{3A9A72CE-61BA-45B8-BEDD-540E93B38DBD}"/>
    <cellStyle name="_ss_4_AUG_SuperSports_Report" xfId="6391" xr:uid="{364D8C0A-1D9D-4314-965F-AD07117BC19A}"/>
    <cellStyle name="_ss_4_AUG_SuperSports_Report 2" xfId="6392" xr:uid="{A0C2D264-AEDD-42A4-9E04-301DB3B52B57}"/>
    <cellStyle name="_ss_4_AUG_SuperSports_Report 3" xfId="6393" xr:uid="{46C80648-3540-483C-BBAF-1088161B8A1C}"/>
    <cellStyle name="_ss_4_AUG_SuperSports_Report 4" xfId="6394" xr:uid="{F4B2A33D-1AFD-4C75-BAEE-1A4203A46522}"/>
    <cellStyle name="_ss_4_AUG_SuperSports_Report 5" xfId="6395" xr:uid="{26CD5B4B-7B02-48D7-B00C-79F1BAE1F913}"/>
    <cellStyle name="_ss_4_AUG_SuperSports_Report 6" xfId="6396" xr:uid="{B01E4A7C-A965-4FA5-8735-2C8A7EF260C3}"/>
    <cellStyle name="_ss_4_SEP_SuperSports_Report" xfId="6397" xr:uid="{2195927D-D81D-43E3-A040-FD95816E3814}"/>
    <cellStyle name="_ss_4_SEP_SuperSports_Report 2" xfId="6398" xr:uid="{D90383D1-5717-42D5-81C8-F8D08EF348A3}"/>
    <cellStyle name="_ss_4_SEP_SuperSports_Report 3" xfId="6399" xr:uid="{4C5BB8EC-71A9-4602-B137-CA05DD2793A3}"/>
    <cellStyle name="_ss_4_SEP_SuperSports_Report 4" xfId="6400" xr:uid="{6B94647D-BDD7-4A27-925E-2C8900CDC4FA}"/>
    <cellStyle name="_ss_4_SEP_SuperSports_Report 5" xfId="6401" xr:uid="{B2250AB9-2268-4303-BF1C-AC423079C57C}"/>
    <cellStyle name="_ss_4_SEP_SuperSports_Report 6" xfId="6402" xr:uid="{94D8BBEE-0E4C-461C-9355-38CB6491958E}"/>
    <cellStyle name="_ss_5" xfId="6403" xr:uid="{37D06B19-A894-49EC-8D68-3B68719AE6FB}"/>
    <cellStyle name="_ss_5 2" xfId="6404" xr:uid="{CDA7F4C6-BCA0-4633-84FA-4FE149B2CEA1}"/>
    <cellStyle name="_ss_5 3" xfId="6405" xr:uid="{46F540AE-F0B3-4AE1-B928-1926D614F67C}"/>
    <cellStyle name="_ss_5 4" xfId="6406" xr:uid="{5F439102-ADB5-497E-B982-E5B0B46A3E3E}"/>
    <cellStyle name="_ss_5 5" xfId="6407" xr:uid="{FA572E83-E9C0-4CB7-B98C-8B1DE364AF99}"/>
    <cellStyle name="_ss_5 6" xfId="6408" xr:uid="{E4AA2C67-6F0F-4769-BC08-C084ED859C86}"/>
    <cellStyle name="_ss_5_AUG_SuperSports_Report" xfId="6409" xr:uid="{B5F43DFC-B1F6-4224-B4AC-EED6AC5E8A9E}"/>
    <cellStyle name="_ss_5_AUG_SuperSports_Report 2" xfId="6410" xr:uid="{068DBBA6-E71B-495C-9CEC-E49DB376EE52}"/>
    <cellStyle name="_ss_5_AUG_SuperSports_Report 3" xfId="6411" xr:uid="{5EFFFD66-AF06-45D1-8B3D-F9801142ADB9}"/>
    <cellStyle name="_ss_5_AUG_SuperSports_Report 4" xfId="6412" xr:uid="{F1EF6D07-E202-402D-A062-28D867434708}"/>
    <cellStyle name="_ss_5_AUG_SuperSports_Report 5" xfId="6413" xr:uid="{641B5619-EAC9-4AE1-AC32-29F613B4B2D0}"/>
    <cellStyle name="_ss_5_AUG_SuperSports_Report 6" xfId="6414" xr:uid="{CED826B4-3DFF-4FDD-AAA1-6920DD79E96F}"/>
    <cellStyle name="_ss_5_SEP_SuperSports_Report" xfId="6415" xr:uid="{51C47901-051E-4138-A967-69A08872F1A6}"/>
    <cellStyle name="_ss_5_SEP_SuperSports_Report 2" xfId="6416" xr:uid="{72387427-DEB3-4A6A-92E1-6199F4B1D0B1}"/>
    <cellStyle name="_ss_5_SEP_SuperSports_Report 3" xfId="6417" xr:uid="{D9468A50-F067-4273-A4A8-99E739BDFBAF}"/>
    <cellStyle name="_ss_5_SEP_SuperSports_Report 4" xfId="6418" xr:uid="{E7293C8E-B5AE-4D99-BFF3-45CD6F66879E}"/>
    <cellStyle name="_ss_5_SEP_SuperSports_Report 5" xfId="6419" xr:uid="{ACB49259-5E3F-4294-A97B-1F5C411204B1}"/>
    <cellStyle name="_ss_5_SEP_SuperSports_Report 6" xfId="6420" xr:uid="{2BAF3BAF-192C-437D-9720-7C0DC53AB99C}"/>
    <cellStyle name="_ss_6" xfId="6421" xr:uid="{3CA370E6-7CF7-4E60-AC59-2D87D73B2BD7}"/>
    <cellStyle name="_ss_6 2" xfId="6422" xr:uid="{ABBF62BF-1452-4016-A530-E492BAC399FA}"/>
    <cellStyle name="_ss_6 3" xfId="6423" xr:uid="{B57B39B2-1D25-49F4-AB2E-F0BCC1556E8D}"/>
    <cellStyle name="_ss_6 4" xfId="6424" xr:uid="{4440282A-3B98-4A7C-985C-73E4278E7A67}"/>
    <cellStyle name="_ss_6 5" xfId="6425" xr:uid="{7B442311-3B99-4704-8C7A-57E495DA3383}"/>
    <cellStyle name="_ss_6 6" xfId="6426" xr:uid="{23453742-4F29-4BE2-BA76-3BDFEFA9F196}"/>
    <cellStyle name="_ss_6_AUG_SuperSports_Report" xfId="6427" xr:uid="{EE0B86E0-5617-4309-A646-2BAB8F0590E4}"/>
    <cellStyle name="_ss_6_AUG_SuperSports_Report 2" xfId="6428" xr:uid="{7C194119-0A98-4B10-827D-2C23B11E146B}"/>
    <cellStyle name="_ss_6_AUG_SuperSports_Report 3" xfId="6429" xr:uid="{682ACDC6-FE25-4F64-B8C7-DF4E6A15AECB}"/>
    <cellStyle name="_ss_6_AUG_SuperSports_Report 4" xfId="6430" xr:uid="{649C514E-324C-4D14-8932-B2DA049166FB}"/>
    <cellStyle name="_ss_6_AUG_SuperSports_Report 5" xfId="6431" xr:uid="{2DA0A751-6A12-4933-8C2B-123F60102BAE}"/>
    <cellStyle name="_ss_6_AUG_SuperSports_Report 6" xfId="6432" xr:uid="{D765C8C6-E137-468B-B42F-F30F25F08731}"/>
    <cellStyle name="_ss_6_SEP_SuperSports_Report" xfId="6433" xr:uid="{A9860337-4BFE-4E46-8162-6A23695F4002}"/>
    <cellStyle name="_ss_6_SEP_SuperSports_Report 2" xfId="6434" xr:uid="{33C5FA3F-71BE-4528-AC4E-77ABEF6AD328}"/>
    <cellStyle name="_ss_6_SEP_SuperSports_Report 3" xfId="6435" xr:uid="{6C80EA5D-3D29-4416-B090-F27A58F77838}"/>
    <cellStyle name="_ss_6_SEP_SuperSports_Report 4" xfId="6436" xr:uid="{7C0F45D5-A3EF-48B3-AAE0-0093C757089A}"/>
    <cellStyle name="_ss_6_SEP_SuperSports_Report 5" xfId="6437" xr:uid="{1F03F92D-0579-47CE-924E-0154DC67689F}"/>
    <cellStyle name="_ss_6_SEP_SuperSports_Report 6" xfId="6438" xr:uid="{416CD6FA-E234-4120-85E1-E5ABEBB94941}"/>
    <cellStyle name="_ss_8" xfId="6439" xr:uid="{9551863C-E03A-4C21-A8F1-7C811D03AE6D}"/>
    <cellStyle name="_ss_8 2" xfId="6440" xr:uid="{04B90426-B29A-4DD2-8EDE-AF063E87ABE7}"/>
    <cellStyle name="_ss_8 3" xfId="6441" xr:uid="{8B8138A5-CCBF-4CF5-823A-A8BCA11AF0AF}"/>
    <cellStyle name="_ss_8 4" xfId="6442" xr:uid="{1EFF5023-1579-448C-A870-E7BE2D99E794}"/>
    <cellStyle name="_ss_8 5" xfId="6443" xr:uid="{78B7518C-7292-4BD6-BAE0-636D19C4D7FF}"/>
    <cellStyle name="_ss_8 6" xfId="6444" xr:uid="{C401C162-C2F3-4A5B-B24A-A5D868CD3CA4}"/>
    <cellStyle name="_ss_8_AUG_SuperSports_Report" xfId="6445" xr:uid="{284839C4-5370-4A40-945A-6D5B5CF17EBF}"/>
    <cellStyle name="_ss_8_AUG_SuperSports_Report 2" xfId="6446" xr:uid="{20FB71BE-B5FE-441D-AFE5-F7222237A892}"/>
    <cellStyle name="_ss_8_AUG_SuperSports_Report 3" xfId="6447" xr:uid="{91F8C313-F3B8-4BD2-BE30-5E369D716A39}"/>
    <cellStyle name="_ss_8_AUG_SuperSports_Report 4" xfId="6448" xr:uid="{67F596C4-79EB-400C-822D-E51387B78D3F}"/>
    <cellStyle name="_ss_8_AUG_SuperSports_Report 5" xfId="6449" xr:uid="{691E36BC-EC8E-46B4-8DF9-AFD01CB158CF}"/>
    <cellStyle name="_ss_8_AUG_SuperSports_Report 6" xfId="6450" xr:uid="{6DFDC460-0B94-48FC-9A9A-551420F6A399}"/>
    <cellStyle name="_ss_8_SEP_SuperSports_Report" xfId="6451" xr:uid="{352CB157-9D63-4C6F-8A30-46C1195011DC}"/>
    <cellStyle name="_ss_8_SEP_SuperSports_Report 2" xfId="6452" xr:uid="{069344BC-93FA-4386-8FBC-24A90D9B81EC}"/>
    <cellStyle name="_ss_8_SEP_SuperSports_Report 3" xfId="6453" xr:uid="{D202932C-1EDD-45C2-9F96-600E7F5F14FD}"/>
    <cellStyle name="_ss_8_SEP_SuperSports_Report 4" xfId="6454" xr:uid="{B49206A0-7049-4360-BA76-136DCA271441}"/>
    <cellStyle name="_ss_8_SEP_SuperSports_Report 5" xfId="6455" xr:uid="{A7A043B4-5CB0-4431-A56B-E473B4A70583}"/>
    <cellStyle name="_ss_8_SEP_SuperSports_Report 6" xfId="6456" xr:uid="{EF2813BD-A60E-407F-871B-13C1D0CB3E2B}"/>
    <cellStyle name="_SubHeading" xfId="6457" xr:uid="{34784629-3BCC-4F9B-B9BE-FB6B86F0AD15}"/>
    <cellStyle name="_Table" xfId="6458" xr:uid="{0609CD1D-9690-441D-B94F-1C9073366971}"/>
    <cellStyle name="_Table 2" xfId="6459" xr:uid="{301ED4DE-D9A0-480A-9B44-348562254552}"/>
    <cellStyle name="_TableHead" xfId="6460" xr:uid="{2EDE8104-A28D-4CAC-B9CB-73823D474FE8}"/>
    <cellStyle name="_TableRowHead" xfId="6461" xr:uid="{E0341583-EB65-4E8C-8C74-6DC9933E94AA}"/>
    <cellStyle name="_TableSuperHead" xfId="6462" xr:uid="{1D502FAF-E1C3-4EB4-A8A5-F4894CFE9754}"/>
    <cellStyle name="_TB" xfId="6463" xr:uid="{DB8A0334-3470-431A-B18F-6C86E10BFAFB}"/>
    <cellStyle name="_TB 2006" xfId="6464" xr:uid="{1584403F-C6D0-40F6-846D-AC2A63CFAD7C}"/>
    <cellStyle name="_Thailand Alternate Account with Cross Ref For Loading_07Mar" xfId="6465" xr:uid="{FCE77E92-E7B0-46F3-BE84-82D479797DE7}"/>
    <cellStyle name="_Top_Lantr0 30.06.09" xfId="6466" xr:uid="{A25A0008-CFC4-40E7-AFCC-A351E68FE082}"/>
    <cellStyle name="_Top_LantroDec06" xfId="6467" xr:uid="{DCE3C0D8-F3A0-4E53-A631-FCCA6665672B}"/>
    <cellStyle name="_x0007__Top_R&amp;D Media09" xfId="6468" xr:uid="{2B0A1636-6AB8-4DCA-B751-07B952A55F94}"/>
    <cellStyle name="_TOP+AE_2009_24.01.10" xfId="6469" xr:uid="{1E6D8ABA-0FCD-460A-84EB-68577A5C6CCB}"/>
    <cellStyle name="_ข้อมูล  WIP 1-6" xfId="6470" xr:uid="{ADF5DB22-8116-40B7-BE0A-E45673DEE7FF}"/>
    <cellStyle name="’??? [0.00]_TMCA Spreadsheet(body)" xfId="6471" xr:uid="{64BD61A3-AED6-4A6E-AED0-6C99A8AA0F8B}"/>
    <cellStyle name="’???_TMCA Spreadsheet(body)" xfId="6472" xr:uid="{FF1FF440-27FB-4551-9DDE-1DEEAFDF805D}"/>
    <cellStyle name="=C:\WINNT\SYSTEM32\COMMAND.COM" xfId="6473" xr:uid="{965970FE-C49F-46BF-BF89-F5DEFE57A01F}"/>
    <cellStyle name="…" xfId="6474" xr:uid="{E2787525-7E48-49E1-B18A-4AE97EE486A1}"/>
    <cellStyle name="…_BPP sd Juni 07" xfId="6475" xr:uid="{4D972889-FB8E-4600-B6B1-03A913716469}"/>
    <cellStyle name="…_BPP sd Juni 07_HEkonomi 200804Ver1(OK)" xfId="6476" xr:uid="{32DCEF2B-619A-4816-8F43-584C49BE0A56}"/>
    <cellStyle name="…_BPP sd Juni 07_HEkonomi 200805-update1" xfId="6477" xr:uid="{AB8BE266-5294-48BE-943F-FBE5B4975B8E}"/>
    <cellStyle name="…_BPP sd Juni 07_HEkonomi200711(OK)" xfId="6478" xr:uid="{C1900DDE-EAED-42AD-BB1E-D92BB96ECA0E}"/>
    <cellStyle name="…_BPP sd Juni 07_Pertamax200712_Med" xfId="6479" xr:uid="{95AD398D-861C-49B6-90E9-D81281E0D0BC}"/>
    <cellStyle name="…_BPP sd Juni 07_Pertamax200801Ver01" xfId="6480" xr:uid="{6E3A14A6-2E80-42D6-8EAA-CB3414286CE8}"/>
    <cellStyle name="…_bpp_Real 2007" xfId="6481" xr:uid="{34CE668D-C8E3-4156-AAEE-CC92A89E129C}"/>
    <cellStyle name="…_bpp_Real 2007_HEkonomi 200804Ver1(OK)" xfId="6482" xr:uid="{48880B98-467B-464B-B083-BF6CB89C1A72}"/>
    <cellStyle name="…_bpp_Real 2007_HEkonomi 200805-update1" xfId="6483" xr:uid="{D277E2A9-24F9-47EB-AD6A-188F5C578E88}"/>
    <cellStyle name="…_Realisasi PL BBM Kons Hilir  Des 07 Final Closing" xfId="6484" xr:uid="{3D290177-06A1-4968-B8A6-FD690094C40D}"/>
    <cellStyle name="…_Realisasi PL BBM Kons Hilir  Des 07 Final Closing_HEkonomi 200804Ver1(OK)" xfId="6485" xr:uid="{F6FF4F0D-DA20-47B1-A275-9D1648CAA0C8}"/>
    <cellStyle name="…_Realisasi PL BBM Kons Hilir  Des 07 Final Closing_HEkonomi 200805-update1" xfId="6486" xr:uid="{B88FA88D-33B7-4B6B-90BF-4107E563AD72}"/>
    <cellStyle name="‡" xfId="6487" xr:uid="{8A448CC6-BBEC-478C-A197-F6DF3486AD61}"/>
    <cellStyle name="‡ 2" xfId="6488" xr:uid="{6020EBAA-8D54-44D2-A30F-21C1C74FF9AB}"/>
    <cellStyle name="‡ 3" xfId="6489" xr:uid="{8E57D7CC-67FB-4D7E-A469-E299EB001C85}"/>
    <cellStyle name="‡ 4" xfId="6490" xr:uid="{476DAF69-E9A7-40E1-97BA-049AA8D7C803}"/>
    <cellStyle name="‡_~1192351" xfId="6491" xr:uid="{9D9EBEE1-5963-422F-966A-A05910D71473}"/>
    <cellStyle name="‡_~1192351_Audit INDO Mar 2012-030412 (S)" xfId="6492" xr:uid="{1FAE61B4-5459-451C-B4F6-0DC0DB32847F}"/>
    <cellStyle name="‡_~1613978" xfId="6493" xr:uid="{7B561E41-9C52-4E1F-B3E2-3830F24F55F5}"/>
    <cellStyle name="‡_~1613978_~4272319" xfId="6494" xr:uid="{7AD5CE53-391F-4363-9B4E-5112940733B0}"/>
    <cellStyle name="‡_~1613978_~4272319_Audit INDO Mar 2012-030412 (S)" xfId="6495" xr:uid="{A9C88D24-D8D8-497A-9F80-3EBE8F902DB0}"/>
    <cellStyle name="‡_~1613978_ADJ Q2 2011-new" xfId="6496" xr:uid="{C171879D-047C-4DF5-8E09-C36AA159AECD}"/>
    <cellStyle name="‡_~1613978_ADJ Q2 2011-new_Audit INDO Mar 2012-030412 (S)" xfId="6497" xr:uid="{FBBE4728-2DA8-41C4-BF06-722E92F179B4}"/>
    <cellStyle name="‡_~1613978_Book1" xfId="6498" xr:uid="{E3FBF109-1EF8-4009-ACE0-AB10AE90A612}"/>
    <cellStyle name="‡_~1613978_Book1_Audit INDO Mar 2012-030412 (S)" xfId="6499" xr:uid="{62F43FB8-3767-483E-8A0A-DD53015C82C4}"/>
    <cellStyle name="‡_~1769133" xfId="6500" xr:uid="{1D27A158-B8B4-4754-A22A-6DC2A4280A80}"/>
    <cellStyle name="‡_~1769133_Audit INDO Mar 2012-030412 (S)" xfId="6501" xr:uid="{4B70C8AF-5479-421F-AA35-5F0215D231B2}"/>
    <cellStyle name="‡_~1838097" xfId="6502" xr:uid="{43D0F449-DC35-4584-9202-2F1DC171C306}"/>
    <cellStyle name="‡_~1838097_~4272319" xfId="6503" xr:uid="{E40F334C-E1C8-4C6C-B169-DFF909A0B9B5}"/>
    <cellStyle name="‡_~1838097_~4272319_Audit INDO Mar 2012-030412 (S)" xfId="6504" xr:uid="{659991A8-3034-466A-8C3E-3B2066B2EAAD}"/>
    <cellStyle name="‡_~1838097_ADJ Q2 2011-new" xfId="6505" xr:uid="{0309F2C7-51A3-4391-BBBF-BBBDC4630FC4}"/>
    <cellStyle name="‡_~1838097_ADJ Q2 2011-new_Audit INDO Mar 2012-030412 (S)" xfId="6506" xr:uid="{8B2F84FD-8E3B-477C-8648-D3B7E0FD299C}"/>
    <cellStyle name="‡_~1838097_Book1" xfId="6507" xr:uid="{58ECA6B3-DA23-4AE1-B400-5194BF82B920}"/>
    <cellStyle name="‡_~1838097_Book1_Audit INDO Mar 2012-030412 (S)" xfId="6508" xr:uid="{783EF1A0-5998-4715-BE45-533C2F0AEB6E}"/>
    <cellStyle name="‡_~4272319" xfId="6509" xr:uid="{596E4F33-1870-40D4-A6FC-212FEEAC6171}"/>
    <cellStyle name="‡_~4272319_Audit INDO Mar 2012-030412 (S)" xfId="6510" xr:uid="{D261F566-5268-4E79-AD24-707B01694CE1}"/>
    <cellStyle name="‡_~4420408" xfId="6511" xr:uid="{321642E8-1419-4861-9A0F-FB555A0BF171}"/>
    <cellStyle name="‡_~4420408_Audit INDO Mar 2012-030412 (S)" xfId="6512" xr:uid="{91874EB3-ECBE-46F0-B3C8-9A913AD4FF0F}"/>
    <cellStyle name="‡_~6966955" xfId="6513" xr:uid="{BB123662-C7EE-4ABA-9487-3FFC0CC8B2C7}"/>
    <cellStyle name="‡_~6966955_~4272319" xfId="6514" xr:uid="{4471108C-F784-4CCD-B64F-51CBEFA8521D}"/>
    <cellStyle name="‡_~6966955_~4272319_Audit INDO Mar 2012-030412 (S)" xfId="6515" xr:uid="{58B6AFF7-9984-44DE-8A8E-1C145048577D}"/>
    <cellStyle name="‡_~6966955_ADJ Q2 2011-new" xfId="6516" xr:uid="{E13ADDF0-B386-4F99-BAEA-BD037804506D}"/>
    <cellStyle name="‡_~6966955_ADJ Q2 2011-new_Audit INDO Mar 2012-030412 (S)" xfId="6517" xr:uid="{49F75E25-D622-46C0-82ED-61D89A6F6906}"/>
    <cellStyle name="‡_~6966955_Book1" xfId="6518" xr:uid="{55184EA4-2D15-48A4-8FAE-04A4BF25F8A6}"/>
    <cellStyle name="‡_~6966955_Book1_Audit INDO Mar 2012-030412 (S)" xfId="6519" xr:uid="{2E1EF07D-B7E7-498A-83F0-46D393EF172C}"/>
    <cellStyle name="‡_01 DEFERRED OB JAN 11 (REVISION OB 2010)" xfId="6520" xr:uid="{28D105AC-383C-47DC-BC5A-99DDD7B84970}"/>
    <cellStyle name="‡_01 DEFERRED OB JAN 11 (REVISION OB 2010)_Audit INDO Mar 2012-030412 (S)" xfId="6521" xr:uid="{B0546D89-6E23-441D-811A-24336EA3151E}"/>
    <cellStyle name="‡_02 DEFERRED OB FEB 11" xfId="6522" xr:uid="{CC785790-3A05-4DC9-BE82-5178CDBC45BE}"/>
    <cellStyle name="‡_02 DEFERRED OB FEB 11_Audit INDO Mar 2012-030412 (S)" xfId="6523" xr:uid="{831DB89A-D413-45D6-8A95-6A01037A5F88}"/>
    <cellStyle name="‡_03 DEFERRED OB MAR 11" xfId="6524" xr:uid="{E17FE5A3-31E6-40FB-B1CC-7A4DA34DBA7C}"/>
    <cellStyle name="‡_03 DEFERRED OB MAR 11_Audit INDO Mar 2012-030412 (S)" xfId="6525" xr:uid="{3C446BD5-9291-4308-97B4-7EE9C33FA721}"/>
    <cellStyle name="‡_04 DEFERRED OB APR 11" xfId="6526" xr:uid="{014101F4-6975-4FF8-BB98-6509596B440E}"/>
    <cellStyle name="‡_04 DEFERRED OB APR 11_Audit INDO Mar 2012-030412 (S)" xfId="6527" xr:uid="{91DE8924-9D1D-4F56-8ED3-40D2B0F5753C}"/>
    <cellStyle name="‡_05 DEFERRED OB MAY 11" xfId="6528" xr:uid="{BA99AACC-3AC2-461D-B983-1CFEB848E254}"/>
    <cellStyle name="‡_05 DEFERRED OB MAY 11_Audit INDO Mar 2012-030412 (S)" xfId="6529" xr:uid="{C4A753BA-3226-4BD3-A80E-799408C11C88}"/>
    <cellStyle name="‡_06 DEFERRED OB JUN 11 (REVISION)" xfId="6530" xr:uid="{49F7E2BE-1ACC-43E1-B589-1619B0525C15}"/>
    <cellStyle name="‡_06 DEFERRED OB JUN 11 (REVISION)_Audit INDO Mar 2012-030412 (S)" xfId="6531" xr:uid="{810C9DEA-49BE-47A2-8AA0-601DC821D72A}"/>
    <cellStyle name="‡_09 DEFERRED OB SEP 11" xfId="6532" xr:uid="{6B3D69DA-650C-419E-BC6B-D5FDB0412FA0}"/>
    <cellStyle name="‡_09 DEFERRED OB SEP 11_Audit INDO Mar 2012-030412 (S)" xfId="6533" xr:uid="{33127188-A404-40C5-97D1-8C1236B9801D}"/>
    <cellStyle name="‡_1) FS_IMM_DEC 09 (REVISION)" xfId="6534" xr:uid="{319C173F-C9F6-47CC-934A-3C676C43E9B2}"/>
    <cellStyle name="‡_ADJ Q2 2011-new" xfId="6535" xr:uid="{C37BDD81-1F07-4358-9922-BF612CAEA61C}"/>
    <cellStyle name="‡_ADJ Q2 2011-new_Audit INDO Mar 2012-030412 (S)" xfId="6536" xr:uid="{3957E9A9-2B28-41FE-9497-2A0C38CF2E21}"/>
    <cellStyle name="‡_Audit INDO Q3 Y09 FINAL (INDO GAAP)" xfId="6537" xr:uid="{75F1F15A-51DA-4266-B666-56EE1B58774E}"/>
    <cellStyle name="‡_Audit INDO Sep 2011" xfId="6538" xr:uid="{3F109365-9772-4578-B306-72C208FF0A00}"/>
    <cellStyle name="‡_Audit INDO Sep 2011_~4272319" xfId="6539" xr:uid="{3097D447-1396-46B4-8E79-201AABDCF858}"/>
    <cellStyle name="‡_Audit INDO Sep 2011_~4272319_Audit INDO Mar 2012-030412 (S)" xfId="6540" xr:uid="{AA398593-1065-4E80-B179-5CB3AC60B24C}"/>
    <cellStyle name="‡_Audit INDO YA 2010-audited(final)" xfId="6541" xr:uid="{544F5534-9F47-4F1B-8492-09EC1E2A5F41}"/>
    <cellStyle name="‡_Audit INDO YA 2010-audited(final)_~4272319" xfId="6542" xr:uid="{E41A0C41-4966-4A78-A4A8-D70F8E94D80F}"/>
    <cellStyle name="‡_Audit INDO YA 2010-audited(final)_~4272319_Audit INDO Mar 2012-030412 (S)" xfId="6543" xr:uid="{6A46B4FE-A3C7-4E4B-B92F-FAC96DCAA20E}"/>
    <cellStyle name="‡_Audit INDO YA 2010-audited(final)_ADJ Q2 2011-new" xfId="6544" xr:uid="{1E5C73FA-5CDB-4ACD-9B22-39440C2A2235}"/>
    <cellStyle name="‡_Audit INDO YA 2010-audited(final)_ADJ Q2 2011-new_Audit INDO Mar 2012-030412 (S)" xfId="6545" xr:uid="{95DB12C9-AB60-49D5-B08E-1CFF56E52CD2}"/>
    <cellStyle name="‡_Audit INDO YA 2010-audited(final)_Book1" xfId="6546" xr:uid="{0DBC6B47-7CB2-494E-99D2-7D83AF11F592}"/>
    <cellStyle name="‡_Audit INDO YA 2010-audited(final)_Book1_Audit INDO Mar 2012-030412 (S)" xfId="6547" xr:uid="{4781F3C0-7059-4AF4-B660-958E0E28BE0C}"/>
    <cellStyle name="‡_BOOK1" xfId="6548" xr:uid="{75505D03-48EF-47E6-BF42-3008ABA28673}"/>
    <cellStyle name="‡_BOOK1 2" xfId="6549" xr:uid="{C94CA5EF-8EC6-4706-AF3B-2C5CAA391E1B}"/>
    <cellStyle name="‡_BOOK1 2_Audit INDO Mar 2012-030412 (S)" xfId="6550" xr:uid="{9D51639E-0EB7-4A9F-96D4-9EB3EA80B809}"/>
    <cellStyle name="‡_BOOK1 3" xfId="6551" xr:uid="{69A6E5F4-C065-454D-B38E-FB9EF9E49985}"/>
    <cellStyle name="‡_BOOK1 3_Audit INDO Mar 2012-030412 (S)" xfId="6552" xr:uid="{B626A17A-F34A-47F1-A2B1-073322110B9C}"/>
    <cellStyle name="‡_BOOK1 4" xfId="6553" xr:uid="{4A942C01-8AF8-4B27-8690-3C92F1B16524}"/>
    <cellStyle name="‡_BOOK1_~1192351" xfId="6554" xr:uid="{942596F9-F3FC-463B-91E7-1C5C2016B823}"/>
    <cellStyle name="‡_BOOK1_~1192351_Audit INDO Mar 2012-030412 (S)" xfId="6555" xr:uid="{581C0538-BD00-434C-ADEC-F9348086F3A6}"/>
    <cellStyle name="‡_BOOK1_~1613978" xfId="6556" xr:uid="{3EDC87A9-BC63-463C-9DFC-7201F560B8FB}"/>
    <cellStyle name="‡_BOOK1_~1613978_~4272319" xfId="6557" xr:uid="{0C002801-33D1-406E-B730-BE07C4468DC1}"/>
    <cellStyle name="‡_BOOK1_~1613978_~4272319_Audit INDO Mar 2012-030412 (S)" xfId="6558" xr:uid="{0818E436-ED2B-4A8E-9CAD-2645850A2CD6}"/>
    <cellStyle name="‡_BOOK1_~1613978_ADJ Q2 2011-new" xfId="6559" xr:uid="{CB9730C7-339D-42E3-8D06-F5E0CC77FD84}"/>
    <cellStyle name="‡_BOOK1_~1613978_ADJ Q2 2011-new_Audit INDO Mar 2012-030412 (S)" xfId="6560" xr:uid="{042D6588-DD33-4CCC-878A-449D4CBA546A}"/>
    <cellStyle name="‡_BOOK1_~1613978_Book1" xfId="6561" xr:uid="{14D71BC4-5EBA-437C-B0F6-60E79DD61807}"/>
    <cellStyle name="‡_BOOK1_~1613978_Book1_Audit INDO Mar 2012-030412 (S)" xfId="6562" xr:uid="{26C6AA65-8DEC-400D-ACB4-775FF86513CC}"/>
    <cellStyle name="‡_BOOK1_~1769133" xfId="6563" xr:uid="{497F3B31-4514-4DCA-A9B0-D3019BDBA768}"/>
    <cellStyle name="‡_BOOK1_~1769133_Audit INDO Mar 2012-030412 (S)" xfId="6564" xr:uid="{C37B1101-A2F0-4CEB-BE59-1804235C8B1F}"/>
    <cellStyle name="‡_BOOK1_~1838097" xfId="6565" xr:uid="{7356BE4B-428A-451D-A7AB-D021E58B896E}"/>
    <cellStyle name="‡_BOOK1_~1838097_~4272319" xfId="6566" xr:uid="{7B025815-DC32-40D0-8E53-97358F6F255B}"/>
    <cellStyle name="‡_BOOK1_~1838097_~4272319_Audit INDO Mar 2012-030412 (S)" xfId="6567" xr:uid="{07EECCE3-C475-4C67-ADC3-964B9DE99244}"/>
    <cellStyle name="‡_BOOK1_~1838097_ADJ Q2 2011-new" xfId="6568" xr:uid="{B3D3E410-E7F3-4576-9B77-F3F6BBD6F43E}"/>
    <cellStyle name="‡_BOOK1_~1838097_ADJ Q2 2011-new_Audit INDO Mar 2012-030412 (S)" xfId="6569" xr:uid="{880123A0-A351-4182-AE59-A115B0815C9C}"/>
    <cellStyle name="‡_BOOK1_~1838097_Book1" xfId="6570" xr:uid="{F615736F-8721-4D7E-8D01-9573DA2A6CC0}"/>
    <cellStyle name="‡_BOOK1_~1838097_Book1_Audit INDO Mar 2012-030412 (S)" xfId="6571" xr:uid="{E02A9844-AB15-45F1-A451-49F5307FDDBC}"/>
    <cellStyle name="‡_BOOK1_~4272319" xfId="6572" xr:uid="{77CC343E-3DB1-44B0-92F3-AC100A71DF98}"/>
    <cellStyle name="‡_BOOK1_~4272319_Audit INDO Mar 2012-030412 (S)" xfId="6573" xr:uid="{D98D7EF7-465A-4F83-B62C-1E0EC1497AA5}"/>
    <cellStyle name="‡_BOOK1_~4420408" xfId="6574" xr:uid="{0271BEC4-3F94-42A4-85E0-C9CBD53FC252}"/>
    <cellStyle name="‡_BOOK1_~4420408_Audit INDO Mar 2012-030412 (S)" xfId="6575" xr:uid="{66CA8E3E-302B-401E-B3FD-D51AC9F0731A}"/>
    <cellStyle name="‡_BOOK1_~6966955" xfId="6576" xr:uid="{A6365B25-1E08-4004-95F5-A8CA0EC92D1B}"/>
    <cellStyle name="‡_BOOK1_~6966955_~4272319" xfId="6577" xr:uid="{01B25B46-77C8-49B9-947D-CC20A62FC0C4}"/>
    <cellStyle name="‡_BOOK1_~6966955_~4272319_Audit INDO Mar 2012-030412 (S)" xfId="6578" xr:uid="{6CACCE28-079A-456F-B63C-910340CA6350}"/>
    <cellStyle name="‡_BOOK1_~6966955_ADJ Q2 2011-new" xfId="6579" xr:uid="{4F9CF5EC-2287-46A9-B5CA-FE4281A3C6B0}"/>
    <cellStyle name="‡_BOOK1_~6966955_ADJ Q2 2011-new_Audit INDO Mar 2012-030412 (S)" xfId="6580" xr:uid="{5B36D1E3-3980-4602-9A63-E750727DB71F}"/>
    <cellStyle name="‡_BOOK1_~6966955_Book1" xfId="6581" xr:uid="{2B976258-1538-45A4-B6F6-D4CC737D0382}"/>
    <cellStyle name="‡_BOOK1_~6966955_Book1_Audit INDO Mar 2012-030412 (S)" xfId="6582" xr:uid="{98807455-58E1-4359-B7ED-9B345E4C4D1D}"/>
    <cellStyle name="‡_BOOK1_01 DEFERRED OB JAN 11 (REVISION OB 2010)" xfId="6583" xr:uid="{0C10665F-B282-4409-8E05-6CD5A257B6B0}"/>
    <cellStyle name="‡_BOOK1_01 DEFERRED OB JAN 11 (REVISION OB 2010)_Audit INDO Mar 2012-030412 (S)" xfId="6584" xr:uid="{032DA653-0FC0-41A4-99BA-40A31C4B1D5A}"/>
    <cellStyle name="‡_BOOK1_02 DEFERRED OB FEB 11" xfId="6585" xr:uid="{E3D8116B-B346-4C83-B47B-542062611EAC}"/>
    <cellStyle name="‡_BOOK1_02 DEFERRED OB FEB 11_Audit INDO Mar 2012-030412 (S)" xfId="6586" xr:uid="{6E40396B-0771-43EA-BD77-E603483E455A}"/>
    <cellStyle name="‡_BOOK1_03 DEFERRED OB MAR 11" xfId="6587" xr:uid="{381501A1-125A-476E-A6C6-D334288215CB}"/>
    <cellStyle name="‡_BOOK1_03 DEFERRED OB MAR 11_Audit INDO Mar 2012-030412 (S)" xfId="6588" xr:uid="{5CB30774-625A-410D-815D-157B56949CC9}"/>
    <cellStyle name="‡_BOOK1_04 DEFERRED OB APR 11" xfId="6589" xr:uid="{8A9D9FBC-49F7-4BEF-8BA1-93A667336D1E}"/>
    <cellStyle name="‡_BOOK1_04 DEFERRED OB APR 11_Audit INDO Mar 2012-030412 (S)" xfId="6590" xr:uid="{A5BFCA5A-CEEA-4D08-BE09-3A97D156497C}"/>
    <cellStyle name="‡_BOOK1_05 DEFERRED OB MAY 11" xfId="6591" xr:uid="{D3D14236-02C9-4CFF-9C09-A801E2AA0DE8}"/>
    <cellStyle name="‡_BOOK1_05 DEFERRED OB MAY 11_Audit INDO Mar 2012-030412 (S)" xfId="6592" xr:uid="{793D07EC-AA51-4F80-AA2F-11B16E4DC0CD}"/>
    <cellStyle name="‡_BOOK1_06 DEFERRED OB JUN 11 (REVISION)" xfId="6593" xr:uid="{E099BCC3-92C0-4EC1-B682-057EA1EA7F65}"/>
    <cellStyle name="‡_BOOK1_06 DEFERRED OB JUN 11 (REVISION)_Audit INDO Mar 2012-030412 (S)" xfId="6594" xr:uid="{E34D7796-F7BB-4C16-84F5-CABFA70A7DBC}"/>
    <cellStyle name="‡_BOOK1_09 DEFERRED OB SEP 11" xfId="6595" xr:uid="{A5164E30-B9D3-4FDB-8902-E9BB10AFA47E}"/>
    <cellStyle name="‡_BOOK1_09 DEFERRED OB SEP 11_Audit INDO Mar 2012-030412 (S)" xfId="6596" xr:uid="{076B87D6-BA1D-4534-A2E6-842D15F033EF}"/>
    <cellStyle name="‡_Book1_1" xfId="6597" xr:uid="{BB31F17D-4BC6-4AAA-9260-0C3B8A742799}"/>
    <cellStyle name="‡_BOOK1_1) FS_IMM_DEC 09 (REVISION)" xfId="6598" xr:uid="{9F40DB2F-C0F8-4437-8E37-30042B73774C}"/>
    <cellStyle name="‡_Book1_1_Audit INDO Mar 2012-030412 (S)" xfId="6599" xr:uid="{A48E1FC5-3C99-480D-BD78-6C8F6EDD0812}"/>
    <cellStyle name="‡_BOOK1_ADJ Q2 2011-new" xfId="6600" xr:uid="{8121EDA5-60E0-404B-83B8-C5719F1FD59F}"/>
    <cellStyle name="‡_BOOK1_ADJ Q2 2011-new_Audit INDO Mar 2012-030412 (S)" xfId="6601" xr:uid="{087B4F36-1867-4BD3-8812-39CCFCB3F74A}"/>
    <cellStyle name="‡_BOOK1_Audit INDO Q3 Y09 FINAL (INDO GAAP)" xfId="6602" xr:uid="{F023A997-DF09-495E-94D4-697415B7A67C}"/>
    <cellStyle name="‡_BOOK1_Audit INDO Sep 2011" xfId="6603" xr:uid="{6F0B722E-C30D-4DAC-961A-F7D8D8C4BD24}"/>
    <cellStyle name="‡_BOOK1_Audit INDO Sep 2011_~4272319" xfId="6604" xr:uid="{754689AC-A167-4881-B0D3-0E52474CE73C}"/>
    <cellStyle name="‡_BOOK1_Audit INDO Sep 2011_~4272319_Audit INDO Mar 2012-030412 (S)" xfId="6605" xr:uid="{6EC84F14-BFAD-45F4-9A5A-7CF8A430A799}"/>
    <cellStyle name="‡_BOOK1_Audit INDO YA 2010-audited(final)" xfId="6606" xr:uid="{BA4595D5-B59C-481F-B4DF-B667063131EE}"/>
    <cellStyle name="‡_BOOK1_Audit INDO YA 2010-audited(final)_~4272319" xfId="6607" xr:uid="{E07AB4F2-F8E6-4461-A973-C8924F477FE9}"/>
    <cellStyle name="‡_BOOK1_Audit INDO YA 2010-audited(final)_~4272319_Audit INDO Mar 2012-030412 (S)" xfId="6608" xr:uid="{8FE5E74A-06BE-4A27-9743-E6EC26C83A91}"/>
    <cellStyle name="‡_BOOK1_Audit INDO YA 2010-audited(final)_ADJ Q2 2011-new" xfId="6609" xr:uid="{EC275C2A-8521-428C-AB76-7DD3FAD296E7}"/>
    <cellStyle name="‡_BOOK1_Audit INDO YA 2010-audited(final)_ADJ Q2 2011-new_Audit INDO Mar 2012-030412 (S)" xfId="6610" xr:uid="{B46182CC-547F-4D6A-BB3C-BC82238545E3}"/>
    <cellStyle name="‡_BOOK1_Audit INDO YA 2010-audited(final)_Book1" xfId="6611" xr:uid="{A89EFBA3-49DF-4E4C-9C0D-CB5FFAC3C623}"/>
    <cellStyle name="‡_BOOK1_Audit INDO YA 2010-audited(final)_Book1_Audit INDO Mar 2012-030412 (S)" xfId="6612" xr:uid="{8D5CFA6F-FC23-4ADA-A413-B4F7C4BE5638}"/>
    <cellStyle name="‡_BOOK1_Book1" xfId="6613" xr:uid="{E25C8A50-4517-46EE-89BF-A717F4974AA0}"/>
    <cellStyle name="‡_BOOK1_Book1_Audit INDO Mar 2012-030412 (S)" xfId="6614" xr:uid="{B15FAB35-7E26-4032-8EA9-77376B7F8347}"/>
    <cellStyle name="‡_BOOK1_IMM_OB &amp; Deferred 2010" xfId="6615" xr:uid="{AF8D24A2-3A54-48D3-8073-1F25256DB107}"/>
    <cellStyle name="‡_BOOK1_IMM_OB &amp; Deferred 2010 (Revision SR Oct 10)" xfId="6616" xr:uid="{7B9DBA1C-2A00-4630-A2FD-31ACA9641D03}"/>
    <cellStyle name="‡_BOOK1_IMM_OB &amp; Deferred 2010 (Revision SR Oct 10)_~4272319" xfId="6617" xr:uid="{C8D4973C-391B-4C9D-A618-5E681AAF4345}"/>
    <cellStyle name="‡_BOOK1_IMM_OB &amp; Deferred 2010 (Revision SR Oct 10)_~4272319_Audit INDO Mar 2012-030412 (S)" xfId="6618" xr:uid="{7FB7B64D-C46D-4935-AEE3-593752D1C307}"/>
    <cellStyle name="‡_BOOK1_IMM_OB &amp; Deferred 2010 (Revision SR Oct 10)_ADJ Q2 2011-new" xfId="6619" xr:uid="{1E1E574E-1289-4CE5-A08B-0C87B73DCA38}"/>
    <cellStyle name="‡_BOOK1_IMM_OB &amp; Deferred 2010 (Revision SR Oct 10)_ADJ Q2 2011-new_Audit INDO Mar 2012-030412 (S)" xfId="6620" xr:uid="{E3865015-177D-4869-A73F-34224ABF3CBC}"/>
    <cellStyle name="‡_BOOK1_IMM_OB &amp; Deferred 2010 (Revision SR Oct 10)_Book1" xfId="6621" xr:uid="{DFBE06C1-C87C-4897-AE0A-10C122EC0C4B}"/>
    <cellStyle name="‡_BOOK1_IMM_OB &amp; Deferred 2010 (Revision SR Oct 10)_Book1_Audit INDO Mar 2012-030412 (S)" xfId="6622" xr:uid="{57C56EE4-9DE4-4227-95A5-554E6BE4AC08}"/>
    <cellStyle name="‡_BOOK1_IMM_OB &amp; Deferred 2010_~4272319" xfId="6623" xr:uid="{8E620AB8-F214-4D8E-B28E-2BCE04827150}"/>
    <cellStyle name="‡_BOOK1_IMM_OB &amp; Deferred 2010_~4272319_Audit INDO Mar 2012-030412 (S)" xfId="6624" xr:uid="{CDE591E0-1A39-437D-A04A-AA1E51727BAD}"/>
    <cellStyle name="‡_BOOK1_IMM_OB &amp; Deferred 2010_ADJ Q2 2011-new" xfId="6625" xr:uid="{B1521665-907E-4A9C-AD7B-1F8804B93BC6}"/>
    <cellStyle name="‡_BOOK1_IMM_OB &amp; Deferred 2010_ADJ Q2 2011-new_Audit INDO Mar 2012-030412 (S)" xfId="6626" xr:uid="{818AA217-1AED-432E-AF3B-40AE0BAA7C86}"/>
    <cellStyle name="‡_BOOK1_IMM_OB &amp; Deferred 2010_Book1" xfId="6627" xr:uid="{4814610D-5CDF-454C-9AA0-DD7D21F68841}"/>
    <cellStyle name="‡_BOOK1_IMM_OB &amp; Deferred 2010_Book1_Audit INDO Mar 2012-030412 (S)" xfId="6628" xr:uid="{C049F086-549F-4357-93F0-43B04945A17A}"/>
    <cellStyle name="‡_BOOK1_OB DEFERRED CALCULATION AFTER PRESTRIP " xfId="647" xr:uid="{C075E0F0-C1A4-4D81-AC6D-8FE5E3DA60BE}"/>
    <cellStyle name="‡_BOOK1_OB DEFERRED CALCULATION AFTER PRESTRIP _~4272319" xfId="6629" xr:uid="{BB9B9718-FAD0-4D85-8A6E-58B4FE2E1FE0}"/>
    <cellStyle name="‡_BOOK1_OB DEFERRED CALCULATION AFTER PRESTRIP _~4272319_Audit INDO Mar 2012-030412 (S)" xfId="6630" xr:uid="{0A721A67-D1A7-4891-BB2A-75ACBD63119A}"/>
    <cellStyle name="‡_BOOK1_OB DEFERRED CALCULATION AFTER PRESTRIP _ADJ Q2 2011-new" xfId="6631" xr:uid="{F973D1FB-0CFB-4DBE-BF07-E085002D1D95}"/>
    <cellStyle name="‡_BOOK1_OB DEFERRED CALCULATION AFTER PRESTRIP _ADJ Q2 2011-new_Audit INDO Mar 2012-030412 (S)" xfId="6632" xr:uid="{4130748B-14B3-4237-9C50-40721808B568}"/>
    <cellStyle name="‡_BOOK1_OB DEFERRED CALCULATION AFTER PRESTRIP _Audit INDO YA 2010-audited(final)" xfId="6633" xr:uid="{5E25CEA6-B108-45BF-8F8E-1D836DC2D98B}"/>
    <cellStyle name="‡_BOOK1_OB DEFERRED CALCULATION AFTER PRESTRIP _Audit INDO YA 2010-audited(final)_Audit INDO Mar 2012-030412 (S)" xfId="6634" xr:uid="{AB835508-B363-48F3-AA8F-4CC97CF3AC6B}"/>
    <cellStyle name="‡_BOOK1_OB DEFERRED CALCULATION AFTER PRESTRIP _Book1" xfId="6635" xr:uid="{9935B069-42F7-48FF-87A0-4A835DCEB22E}"/>
    <cellStyle name="‡_BOOK1_OB DEFERRED CALCULATION AFTER PRESTRIP _Book1_Audit INDO Mar 2012-030412 (S)" xfId="6636" xr:uid="{8FED4D4F-FF66-4116-A9CF-077A9DA59A46}"/>
    <cellStyle name="‡_BOOK1_Q2_2010 - Bank foreign  FC&amp;CA_USD" xfId="6637" xr:uid="{63625A5E-E5AD-4DF1-9287-F33AFE070A86}"/>
    <cellStyle name="‡_BOOK1_SCM 1210 (8 Feb 2011)-R1" xfId="6638" xr:uid="{1F0F3D78-050D-44B9-83D1-709539FAAF6C}"/>
    <cellStyle name="‡_BOOK1_SCM 1210 (8 Feb 2011)-R1_~4272319" xfId="6639" xr:uid="{A3101E3A-06DC-4633-A3AD-CCF6A2F3E284}"/>
    <cellStyle name="‡_BOOK1_SCM 1210 (8 Feb 2011)-R1_~4272319_Audit INDO Mar 2012-030412 (S)" xfId="6640" xr:uid="{1799EBEA-B361-4D90-8B07-D45A1B2925C3}"/>
    <cellStyle name="‡_BOOK1_SCM 1210 (8 Feb 2011)-R1_ADJ Q2 2011-new" xfId="6641" xr:uid="{CC2E81D5-9E3B-41A7-B53C-DD2357D6FEFC}"/>
    <cellStyle name="‡_BOOK1_SCM 1210 (8 Feb 2011)-R1_ADJ Q2 2011-new_Audit INDO Mar 2012-030412 (S)" xfId="6642" xr:uid="{7F01B05F-3CE3-41D5-8B8C-423ED0C079FF}"/>
    <cellStyle name="‡_BOOK1_SCM 1210 (8 Feb 2011)-R1_Book1" xfId="6643" xr:uid="{19345C53-56B5-4A64-BED3-C3D971B55EFA}"/>
    <cellStyle name="‡_BOOK1_SCM 1210 (8 Feb 2011)-R1_Book1_Audit INDO Mar 2012-030412 (S)" xfId="6644" xr:uid="{CE985CE7-7899-4232-B126-FA0902079A13}"/>
    <cellStyle name="‡_BOOK1_SCM and AJE Q3 2010" xfId="6645" xr:uid="{26BAEF12-8D3A-41CA-823F-19D7B579D772}"/>
    <cellStyle name="‡_BOOK1_SCM and AJE Q3 2010_~4272319" xfId="6646" xr:uid="{171CE71E-CFEB-44BB-A3CA-19D523BBF818}"/>
    <cellStyle name="‡_BOOK1_SCM and AJE Q3 2010_~4272319_Audit INDO Mar 2012-030412 (S)" xfId="6647" xr:uid="{0BF40965-1218-4F69-A648-13A0BF17D07F}"/>
    <cellStyle name="‡_BOOK1_SCM and AJE Q3 2010_ADJ Q2 2011-new" xfId="6648" xr:uid="{16B0E271-4CDF-47A1-9EBC-E7C2999154AB}"/>
    <cellStyle name="‡_BOOK1_SCM and AJE Q3 2010_ADJ Q2 2011-new_Audit INDO Mar 2012-030412 (S)" xfId="6649" xr:uid="{7E3DD7B3-F5F3-46EB-836A-39FFA902FAC4}"/>
    <cellStyle name="‡_BOOK1_SCM and AJE Q3 2010_Book1" xfId="6650" xr:uid="{2C43D621-8FBB-448D-B228-690C7FFA3223}"/>
    <cellStyle name="‡_BOOK1_SCM and AJE Q3 2010_Book1_Audit INDO Mar 2012-030412 (S)" xfId="6651" xr:uid="{D1F30F02-0B60-4983-81B4-0141E1FC2768}"/>
    <cellStyle name="‡_BOOK1_SCM THAI GAAP" xfId="6652" xr:uid="{D0DB6EC5-0B5A-4667-A912-DE639E162352}"/>
    <cellStyle name="‡_BOOK1_SCM THAI GAAP_~4272319" xfId="6653" xr:uid="{8C7B252F-9CA0-4FC1-A221-8BB0CABB7316}"/>
    <cellStyle name="‡_BOOK1_SCM THAI GAAP_~4272319_Audit INDO Mar 2012-030412 (S)" xfId="6654" xr:uid="{F0E812E9-3549-411E-91B1-379BF328A187}"/>
    <cellStyle name="‡_BOOK1_SCM THAI GAAP_ADJ Q2 2011-new" xfId="6655" xr:uid="{E0879618-2975-4722-8B6B-BBC46F761966}"/>
    <cellStyle name="‡_BOOK1_SCM THAI GAAP_ADJ Q2 2011-new_Audit INDO Mar 2012-030412 (S)" xfId="6656" xr:uid="{03F86C67-F804-458F-B5C9-D902321E68FF}"/>
    <cellStyle name="‡_BOOK1_SCM THAI GAAP_Book1" xfId="6657" xr:uid="{B887AF15-FB92-4199-A600-4C01D4EF5A1E}"/>
    <cellStyle name="‡_BOOK1_SCM THAI GAAP_Book1_Audit INDO Mar 2012-030412 (S)" xfId="6658" xr:uid="{DF0F9A92-C81E-4640-B97A-15C9FBCE5454}"/>
    <cellStyle name="‡_BOOK1_Sheet1" xfId="6659" xr:uid="{9F9F4EFC-6528-45C6-9BEB-F73F02859E68}"/>
    <cellStyle name="‡_BOOK1_THAI GAAP Q1-2011" xfId="6660" xr:uid="{C183E1CA-1C22-4F9D-BC21-DD787FF96362}"/>
    <cellStyle name="‡_BOOK1_THAI GAAP Q1-2011_~4272319" xfId="6661" xr:uid="{7A9AADAC-F895-4C0C-9DDF-2A086E50D38E}"/>
    <cellStyle name="‡_BOOK1_THAI GAAP Q1-2011_~4272319_Audit INDO Mar 2012-030412 (S)" xfId="6662" xr:uid="{76227B8D-6561-406D-91F7-C03E9DA98621}"/>
    <cellStyle name="‡_BOOK1_THAI GAAP Q1-2011_ADJ Q2 2011-new" xfId="6663" xr:uid="{94B262E0-A355-4C4C-9703-7E14233FFD03}"/>
    <cellStyle name="‡_BOOK1_THAI GAAP Q1-2011_ADJ Q2 2011-new_Audit INDO Mar 2012-030412 (S)" xfId="6664" xr:uid="{D03869E0-A81C-44BB-BCED-2A0A1CD87640}"/>
    <cellStyle name="‡_BOOK1_THAI GAAP Q1-2011_Book1" xfId="6665" xr:uid="{A5D8D215-A889-43AC-B722-732A3B18F4B4}"/>
    <cellStyle name="‡_BOOK1_THAI GAAP Q1-2011_Book1_Audit INDO Mar 2012-030412 (S)" xfId="6666" xr:uid="{B59EFE01-011F-4B5F-A5A0-88854DBF3ECA}"/>
    <cellStyle name="‡_BOOK1_WS ITM Q2 2009 with adjustment" xfId="6667" xr:uid="{F8D344D9-7314-4B38-BF7E-874215F07D30}"/>
    <cellStyle name="‡_IMM_OB &amp; Deferred 2010" xfId="6668" xr:uid="{84C41D4D-56FD-42DD-A467-DAE173B54B6F}"/>
    <cellStyle name="‡_IMM_OB &amp; Deferred 2010 (Revision SR Oct 10)" xfId="6669" xr:uid="{96A1386F-0CE8-4C75-BE23-2F1431521057}"/>
    <cellStyle name="‡_IMM_OB &amp; Deferred 2010 (Revision SR Oct 10)_~4272319" xfId="6670" xr:uid="{A93712E5-96B6-4AE3-9031-F5856E40C6BA}"/>
    <cellStyle name="‡_IMM_OB &amp; Deferred 2010 (Revision SR Oct 10)_~4272319_Audit INDO Mar 2012-030412 (S)" xfId="6671" xr:uid="{272ED832-C90A-4A5B-97A7-A530DAF4E606}"/>
    <cellStyle name="‡_IMM_OB &amp; Deferred 2010 (Revision SR Oct 10)_ADJ Q2 2011-new" xfId="6672" xr:uid="{B759E9B2-54C3-491D-9CDB-96496C850F2D}"/>
    <cellStyle name="‡_IMM_OB &amp; Deferred 2010 (Revision SR Oct 10)_ADJ Q2 2011-new_Audit INDO Mar 2012-030412 (S)" xfId="6673" xr:uid="{56D6D432-FDEC-4546-8FCD-DEAAFD94DEC4}"/>
    <cellStyle name="‡_IMM_OB &amp; Deferred 2010 (Revision SR Oct 10)_Book1" xfId="6674" xr:uid="{4FCA6A3A-0DD0-4C81-8812-E397BB42C57E}"/>
    <cellStyle name="‡_IMM_OB &amp; Deferred 2010 (Revision SR Oct 10)_Book1_Audit INDO Mar 2012-030412 (S)" xfId="6675" xr:uid="{C7E11313-AAB4-4C7D-BD8F-52ADC0BE07B8}"/>
    <cellStyle name="‡_IMM_OB &amp; Deferred 2010_~4272319" xfId="6676" xr:uid="{7083E0EC-CBA2-4206-82BC-EA354EE17CAD}"/>
    <cellStyle name="‡_IMM_OB &amp; Deferred 2010_~4272319_Audit INDO Mar 2012-030412 (S)" xfId="6677" xr:uid="{C12F9CED-C10E-42DE-8D33-200BC5A33C87}"/>
    <cellStyle name="‡_IMM_OB &amp; Deferred 2010_ADJ Q2 2011-new" xfId="6678" xr:uid="{AB9BDDE8-DF33-46B2-B48A-BDB121CB29FF}"/>
    <cellStyle name="‡_IMM_OB &amp; Deferred 2010_ADJ Q2 2011-new_Audit INDO Mar 2012-030412 (S)" xfId="6679" xr:uid="{071135EA-8EED-427F-B7B8-99D88E741EDC}"/>
    <cellStyle name="‡_IMM_OB &amp; Deferred 2010_Book1" xfId="6680" xr:uid="{331BBF7C-87D6-425F-BEB5-D668DEBB714A}"/>
    <cellStyle name="‡_IMM_OB &amp; Deferred 2010_Book1_Audit INDO Mar 2012-030412 (S)" xfId="6681" xr:uid="{638F9DB9-E3D2-448C-A1E2-9DE39AD75E93}"/>
    <cellStyle name="‡_OB DEFERRED CALCULATION AFTER PRESTRIP " xfId="648" xr:uid="{4BA4DF9A-7B8B-4F24-ABDC-A25177B9145B}"/>
    <cellStyle name="‡_OB DEFERRED CALCULATION AFTER PRESTRIP _~4272319" xfId="6682" xr:uid="{1F5EE627-9D9E-47B1-9214-D5E97672AAF5}"/>
    <cellStyle name="‡_OB DEFERRED CALCULATION AFTER PRESTRIP _~4272319_Audit INDO Mar 2012-030412 (S)" xfId="6683" xr:uid="{777AD579-19FD-4474-AEBC-081C8744DC64}"/>
    <cellStyle name="‡_OB DEFERRED CALCULATION AFTER PRESTRIP _ADJ Q2 2011-new" xfId="6684" xr:uid="{4BC1CA28-011F-43AE-A4E1-93F0BB290F21}"/>
    <cellStyle name="‡_OB DEFERRED CALCULATION AFTER PRESTRIP _ADJ Q2 2011-new_Audit INDO Mar 2012-030412 (S)" xfId="6685" xr:uid="{5A93AFCB-F58E-472C-9EB6-F87CBA88E8A7}"/>
    <cellStyle name="‡_OB DEFERRED CALCULATION AFTER PRESTRIP _Audit INDO YA 2010-audited(final)" xfId="6686" xr:uid="{148B9E52-9F14-4D16-8D5E-E67214BF4022}"/>
    <cellStyle name="‡_OB DEFERRED CALCULATION AFTER PRESTRIP _Audit INDO YA 2010-audited(final)_Audit INDO Mar 2012-030412 (S)" xfId="6687" xr:uid="{93CB9603-0906-4E0C-8EB3-A74B6AE98E96}"/>
    <cellStyle name="‡_OB DEFERRED CALCULATION AFTER PRESTRIP _Book1" xfId="6688" xr:uid="{12721614-48A7-4BC5-BF4B-DC8E14CEF9D4}"/>
    <cellStyle name="‡_OB DEFERRED CALCULATION AFTER PRESTRIP _Book1_Audit INDO Mar 2012-030412 (S)" xfId="6689" xr:uid="{E2E1CC27-B354-409D-9EF2-983D792DC37F}"/>
    <cellStyle name="‡_Q2_2010 - Bank foreign  FC&amp;CA_USD" xfId="6690" xr:uid="{9485388A-1B79-441C-88DD-A3E233161862}"/>
    <cellStyle name="‡_SCM 1210 (8 Feb 2011)-R1" xfId="6691" xr:uid="{593FF570-817C-4681-8423-4C3BD0E684EB}"/>
    <cellStyle name="‡_SCM 1210 (8 Feb 2011)-R1_~4272319" xfId="6692" xr:uid="{AB3272ED-5090-4BBE-9A2E-5BBD0A1CCA85}"/>
    <cellStyle name="‡_SCM 1210 (8 Feb 2011)-R1_~4272319_Audit INDO Mar 2012-030412 (S)" xfId="6693" xr:uid="{10ED7E14-11C6-4C06-A581-28503D60A1CE}"/>
    <cellStyle name="‡_SCM 1210 (8 Feb 2011)-R1_ADJ Q2 2011-new" xfId="6694" xr:uid="{EDBE5BE1-0436-456F-9E85-13C936F9FD17}"/>
    <cellStyle name="‡_SCM 1210 (8 Feb 2011)-R1_ADJ Q2 2011-new_Audit INDO Mar 2012-030412 (S)" xfId="6695" xr:uid="{AC3C9CA1-04CA-4553-BE29-B4FA338F194E}"/>
    <cellStyle name="‡_SCM 1210 (8 Feb 2011)-R1_Book1" xfId="6696" xr:uid="{81688580-41EE-4BAF-A3E4-D1637867C844}"/>
    <cellStyle name="‡_SCM 1210 (8 Feb 2011)-R1_Book1_Audit INDO Mar 2012-030412 (S)" xfId="6697" xr:uid="{5FC80BC4-C58C-4F92-816C-76F415D87567}"/>
    <cellStyle name="‡_SCM and AJE Q3 2010" xfId="6698" xr:uid="{6501F1A9-63DE-43AB-980E-D124871A21AF}"/>
    <cellStyle name="‡_SCM and AJE Q3 2010_~4272319" xfId="6699" xr:uid="{C2E2BF7F-4C0B-4BD2-B226-664F634116B5}"/>
    <cellStyle name="‡_SCM and AJE Q3 2010_~4272319_Audit INDO Mar 2012-030412 (S)" xfId="6700" xr:uid="{06C265D1-4E43-4719-8979-5B966A297FDA}"/>
    <cellStyle name="‡_SCM and AJE Q3 2010_ADJ Q2 2011-new" xfId="6701" xr:uid="{2CA9AB65-B1B3-4D1A-950A-638BECDE50D0}"/>
    <cellStyle name="‡_SCM and AJE Q3 2010_ADJ Q2 2011-new_Audit INDO Mar 2012-030412 (S)" xfId="6702" xr:uid="{047A70DB-1167-42ED-A6A0-72C4EBBDFB70}"/>
    <cellStyle name="‡_SCM and AJE Q3 2010_Book1" xfId="6703" xr:uid="{0406126B-2217-44FE-9890-A37BCAE7088B}"/>
    <cellStyle name="‡_SCM and AJE Q3 2010_Book1_Audit INDO Mar 2012-030412 (S)" xfId="6704" xr:uid="{F968BF9B-20F7-456D-B5AA-9517F1593FE0}"/>
    <cellStyle name="‡_SCM THAI GAAP" xfId="6705" xr:uid="{F6D003EC-6EFB-4197-9BF3-5E31E61D18F4}"/>
    <cellStyle name="‡_SCM THAI GAAP_~4272319" xfId="6706" xr:uid="{FD6D185E-6233-44FF-821E-EB0DBD41C40A}"/>
    <cellStyle name="‡_SCM THAI GAAP_~4272319_Audit INDO Mar 2012-030412 (S)" xfId="6707" xr:uid="{00B5C0A8-0325-4698-8D05-1E62FBBB5289}"/>
    <cellStyle name="‡_SCM THAI GAAP_ADJ Q2 2011-new" xfId="6708" xr:uid="{E37FD9B7-E7FB-400E-88DC-17ADB80DC0A9}"/>
    <cellStyle name="‡_SCM THAI GAAP_ADJ Q2 2011-new_Audit INDO Mar 2012-030412 (S)" xfId="6709" xr:uid="{72176ABD-C9BF-4AE1-93AF-20C0237268CF}"/>
    <cellStyle name="‡_SCM THAI GAAP_Book1" xfId="6710" xr:uid="{1F071147-BE8B-4A38-827F-F333147BCDD3}"/>
    <cellStyle name="‡_SCM THAI GAAP_Book1_Audit INDO Mar 2012-030412 (S)" xfId="6711" xr:uid="{8023671E-BB75-496E-87A3-0EA3EF9E47CB}"/>
    <cellStyle name="‡_Sheet1" xfId="6712" xr:uid="{2118C5D8-5916-457D-8C2E-BA2D2876BBB8}"/>
    <cellStyle name="‡_STA-DRP" xfId="6713" xr:uid="{FEA97A8F-9DFC-40D9-B968-E7442DA5D6EB}"/>
    <cellStyle name="‡_STA-DRP 2" xfId="6714" xr:uid="{135F1895-A247-4D2F-9296-558D6FE98D51}"/>
    <cellStyle name="‡_STA-DRP 2_Audit INDO Mar 2012-030412 (S)" xfId="6715" xr:uid="{F168BEA2-D64C-4C3E-8879-E63D86EE9863}"/>
    <cellStyle name="‡_STA-DRP 3" xfId="6716" xr:uid="{5DB9255D-99E3-41FD-ADA0-C4EB80F49C97}"/>
    <cellStyle name="‡_STA-DRP 3_Audit INDO Mar 2012-030412 (S)" xfId="6717" xr:uid="{9A87E993-701B-4F10-B0C1-2C242115E249}"/>
    <cellStyle name="‡_STA-DRP 4" xfId="6718" xr:uid="{027108F1-C7D3-47B7-9A34-242AFE5ACECA}"/>
    <cellStyle name="‡_STA-DRP_~1192351" xfId="6719" xr:uid="{57AE63CE-8052-4867-81B0-B8F63A7AE3C0}"/>
    <cellStyle name="‡_STA-DRP_~1192351_Audit INDO Mar 2012-030412 (S)" xfId="6720" xr:uid="{933B02D4-F636-4D96-8F6B-1BFA76DB2CA2}"/>
    <cellStyle name="‡_STA-DRP_~1613978" xfId="6721" xr:uid="{3FD57F21-9B87-461C-BC7D-BD0B675B2D33}"/>
    <cellStyle name="‡_STA-DRP_~1613978_~4272319" xfId="6722" xr:uid="{4164E627-EBAB-4AA2-9B3F-8A7906331E14}"/>
    <cellStyle name="‡_STA-DRP_~1613978_~4272319_Audit INDO Mar 2012-030412 (S)" xfId="6723" xr:uid="{C3A0F7D7-327A-4332-AC2F-A1B7C53D8987}"/>
    <cellStyle name="‡_STA-DRP_~1613978_ADJ Q2 2011-new" xfId="6724" xr:uid="{0FA705B0-20C5-49B7-99EF-B2515EC6ED37}"/>
    <cellStyle name="‡_STA-DRP_~1613978_ADJ Q2 2011-new_Audit INDO Mar 2012-030412 (S)" xfId="6725" xr:uid="{E3986DE0-09E2-458D-810A-4C076FD8F6E7}"/>
    <cellStyle name="‡_STA-DRP_~1613978_Book1" xfId="6726" xr:uid="{B7199FE4-6F4F-40C5-B8DA-973C9B097887}"/>
    <cellStyle name="‡_STA-DRP_~1613978_Book1_Audit INDO Mar 2012-030412 (S)" xfId="6727" xr:uid="{1225EDA7-76C0-4BC1-9E9C-7476EF439FFB}"/>
    <cellStyle name="‡_STA-DRP_~1769133" xfId="6728" xr:uid="{449FD41D-E8A6-4F60-8BBF-B8BBC1312321}"/>
    <cellStyle name="‡_STA-DRP_~1769133_Audit INDO Mar 2012-030412 (S)" xfId="6729" xr:uid="{4552A9ED-D87F-43CA-82F4-D3A7A7663166}"/>
    <cellStyle name="‡_STA-DRP_~1838097" xfId="6730" xr:uid="{0E3BB640-585D-4DFC-BE82-F3A92FA8BB2D}"/>
    <cellStyle name="‡_STA-DRP_~1838097_~4272319" xfId="6731" xr:uid="{941AF618-53EB-449A-A347-316FFEF99231}"/>
    <cellStyle name="‡_STA-DRP_~1838097_~4272319_Audit INDO Mar 2012-030412 (S)" xfId="6732" xr:uid="{B371453F-D550-40D6-ADD7-ACF2DFB6B0D0}"/>
    <cellStyle name="‡_STA-DRP_~1838097_ADJ Q2 2011-new" xfId="6733" xr:uid="{BB412F56-681C-438B-B2C4-5BEC5FCD014C}"/>
    <cellStyle name="‡_STA-DRP_~1838097_ADJ Q2 2011-new_Audit INDO Mar 2012-030412 (S)" xfId="6734" xr:uid="{36ADDB4F-1170-4BB1-96BD-106573AA0313}"/>
    <cellStyle name="‡_STA-DRP_~1838097_Book1" xfId="6735" xr:uid="{FD4868FB-60B8-4607-AC46-AB34558FD815}"/>
    <cellStyle name="‡_STA-DRP_~1838097_Book1_Audit INDO Mar 2012-030412 (S)" xfId="6736" xr:uid="{38139447-4C19-462B-A3FC-26E84356328D}"/>
    <cellStyle name="‡_STA-DRP_~4272319" xfId="6737" xr:uid="{065CC0DD-9223-4589-BFD9-0F1ECBFFD721}"/>
    <cellStyle name="‡_STA-DRP_~4272319_Audit INDO Mar 2012-030412 (S)" xfId="6738" xr:uid="{CA8DA817-F0D7-4E3C-BC37-2B0B79A228E3}"/>
    <cellStyle name="‡_STA-DRP_~4420408" xfId="6739" xr:uid="{DBD3ADD5-3A3F-4078-90CF-894A0FF7847E}"/>
    <cellStyle name="‡_STA-DRP_~4420408_Audit INDO Mar 2012-030412 (S)" xfId="6740" xr:uid="{8C2EB808-CA2C-49C7-803A-78498BF2A863}"/>
    <cellStyle name="‡_STA-DRP_~6966955" xfId="6741" xr:uid="{748F4C45-3319-4EF3-BC82-A1BF73E3709E}"/>
    <cellStyle name="‡_STA-DRP_~6966955_~4272319" xfId="6742" xr:uid="{06A10272-27B6-4D57-99C2-A75691CC5F0A}"/>
    <cellStyle name="‡_STA-DRP_~6966955_~4272319_Audit INDO Mar 2012-030412 (S)" xfId="6743" xr:uid="{73282490-D70A-46D5-8203-9AF523C67ED7}"/>
    <cellStyle name="‡_STA-DRP_~6966955_ADJ Q2 2011-new" xfId="6744" xr:uid="{5EE80596-47AF-4E0E-8335-F6F4DE021F19}"/>
    <cellStyle name="‡_STA-DRP_~6966955_ADJ Q2 2011-new_Audit INDO Mar 2012-030412 (S)" xfId="6745" xr:uid="{B9A5D927-7E5D-4873-BAC9-8E44E1B1B4AE}"/>
    <cellStyle name="‡_STA-DRP_~6966955_Book1" xfId="6746" xr:uid="{D9BBAC7D-4476-4EF7-8C04-0E80DAF92C71}"/>
    <cellStyle name="‡_STA-DRP_~6966955_Book1_Audit INDO Mar 2012-030412 (S)" xfId="6747" xr:uid="{1ABEFB1D-8B29-4476-89B7-715339613FC7}"/>
    <cellStyle name="‡_STA-DRP_01 DEFERRED OB JAN 11 (REVISION OB 2010)" xfId="6748" xr:uid="{27CA0C20-39D9-4991-8F6C-ED892F71BA4E}"/>
    <cellStyle name="‡_STA-DRP_01 DEFERRED OB JAN 11 (REVISION OB 2010)_Audit INDO Mar 2012-030412 (S)" xfId="6749" xr:uid="{630EEC74-21A3-49CF-943D-7A65EDD53722}"/>
    <cellStyle name="‡_STA-DRP_02 DEFERRED OB FEB 11" xfId="6750" xr:uid="{418D1861-AC43-4012-B6D6-DC45BD537B65}"/>
    <cellStyle name="‡_STA-DRP_02 DEFERRED OB FEB 11_Audit INDO Mar 2012-030412 (S)" xfId="6751" xr:uid="{A345E34F-AE1A-44F0-B6CF-A8548F15BA43}"/>
    <cellStyle name="‡_STA-DRP_03 DEFERRED OB MAR 11" xfId="6752" xr:uid="{9332E97E-F06E-4C86-B2A9-568FF27A0B9A}"/>
    <cellStyle name="‡_STA-DRP_03 DEFERRED OB MAR 11_Audit INDO Mar 2012-030412 (S)" xfId="6753" xr:uid="{A66B34B0-F1D7-4637-8E08-3606AF2BBFFD}"/>
    <cellStyle name="‡_STA-DRP_04 DEFERRED OB APR 11" xfId="6754" xr:uid="{897F0277-840A-431C-B3F9-E3E6FFFE0E75}"/>
    <cellStyle name="‡_STA-DRP_04 DEFERRED OB APR 11_Audit INDO Mar 2012-030412 (S)" xfId="6755" xr:uid="{5E62914D-54C5-40BC-AA41-D3178A192802}"/>
    <cellStyle name="‡_STA-DRP_05 DEFERRED OB MAY 11" xfId="6756" xr:uid="{5E1075D1-4F8C-4104-9EC3-BF8AA47EBA69}"/>
    <cellStyle name="‡_STA-DRP_05 DEFERRED OB MAY 11_Audit INDO Mar 2012-030412 (S)" xfId="6757" xr:uid="{3EA76362-046A-4C0E-A6AF-9257A79A5625}"/>
    <cellStyle name="‡_STA-DRP_06 DEFERRED OB JUN 11 (REVISION)" xfId="6758" xr:uid="{CD99F1A6-63CC-4190-86DB-6ED1091C91D9}"/>
    <cellStyle name="‡_STA-DRP_06 DEFERRED OB JUN 11 (REVISION)_Audit INDO Mar 2012-030412 (S)" xfId="6759" xr:uid="{70074045-5390-4F7D-90B0-9144A15BF8CB}"/>
    <cellStyle name="‡_STA-DRP_09 DEFERRED OB SEP 11" xfId="6760" xr:uid="{37F18F88-63F8-45AE-AA0D-BBD2394D1821}"/>
    <cellStyle name="‡_STA-DRP_09 DEFERRED OB SEP 11_Audit INDO Mar 2012-030412 (S)" xfId="6761" xr:uid="{A90CBCB9-F92B-49E6-89E1-F50C172C0725}"/>
    <cellStyle name="‡_STA-DRP_1) FS_IMM_DEC 09 (REVISION)" xfId="6762" xr:uid="{C666589A-1822-4C78-9845-96AC409F0B32}"/>
    <cellStyle name="‡_STA-DRP_ADJ Q2 2011-new" xfId="6763" xr:uid="{F5EE1A3E-AC51-4811-970B-58FAFDDFBBBA}"/>
    <cellStyle name="‡_STA-DRP_ADJ Q2 2011-new_Audit INDO Mar 2012-030412 (S)" xfId="6764" xr:uid="{52B5C145-A39C-4580-99F9-797CB442C89C}"/>
    <cellStyle name="‡_STA-DRP_Audit INDO Q3 Y09 FINAL (INDO GAAP)" xfId="6765" xr:uid="{FCE5B1DC-4939-4644-8613-4CB022066E82}"/>
    <cellStyle name="‡_STA-DRP_Audit INDO Sep 2011" xfId="6766" xr:uid="{4F48684F-E86A-4D5F-BE6B-DFBAA02386CC}"/>
    <cellStyle name="‡_STA-DRP_Audit INDO Sep 2011_~4272319" xfId="6767" xr:uid="{EB5EB4F6-54A3-496C-9324-480E078F17F0}"/>
    <cellStyle name="‡_STA-DRP_Audit INDO Sep 2011_~4272319_Audit INDO Mar 2012-030412 (S)" xfId="6768" xr:uid="{77EE2FCC-D92A-491F-8D59-21D9F1436FF7}"/>
    <cellStyle name="‡_STA-DRP_Audit INDO YA 2010-audited(final)" xfId="6769" xr:uid="{6D003F3A-6CE3-4BBD-9A72-3F8D81A1D909}"/>
    <cellStyle name="‡_STA-DRP_Audit INDO YA 2010-audited(final)_~4272319" xfId="6770" xr:uid="{66FF9F60-29DF-4E75-B2FF-D875D70D07FC}"/>
    <cellStyle name="‡_STA-DRP_Audit INDO YA 2010-audited(final)_~4272319_Audit INDO Mar 2012-030412 (S)" xfId="6771" xr:uid="{38B5C559-CA5F-4111-B6E9-0890B4A60711}"/>
    <cellStyle name="‡_STA-DRP_Audit INDO YA 2010-audited(final)_ADJ Q2 2011-new" xfId="6772" xr:uid="{88B21BAE-537A-441E-96AD-F6D5118B445D}"/>
    <cellStyle name="‡_STA-DRP_Audit INDO YA 2010-audited(final)_ADJ Q2 2011-new_Audit INDO Mar 2012-030412 (S)" xfId="6773" xr:uid="{5842F9B0-082D-4F16-98C8-D98B477D497D}"/>
    <cellStyle name="‡_STA-DRP_Audit INDO YA 2010-audited(final)_Book1" xfId="6774" xr:uid="{459EE40E-8E76-4B9E-9A7D-219506814711}"/>
    <cellStyle name="‡_STA-DRP_Audit INDO YA 2010-audited(final)_Book1_Audit INDO Mar 2012-030412 (S)" xfId="6775" xr:uid="{C9FA5418-90F2-4BA1-B8BB-16995FC30A4E}"/>
    <cellStyle name="‡_STA-DRP_BOOK1" xfId="6776" xr:uid="{6A384C2F-AADB-4857-88C4-26FD1C6380BE}"/>
    <cellStyle name="‡_STA-DRP_BOOK1 2" xfId="6777" xr:uid="{9570AA57-18F7-428F-8B10-FB214FB0D8A6}"/>
    <cellStyle name="‡_STA-DRP_BOOK1 2_Audit INDO Mar 2012-030412 (S)" xfId="6778" xr:uid="{BA3113EB-0387-476A-A0A1-DD347FD49B3F}"/>
    <cellStyle name="‡_STA-DRP_BOOK1 3" xfId="6779" xr:uid="{0D20B93C-1EA4-409D-B781-BA171A768856}"/>
    <cellStyle name="‡_STA-DRP_BOOK1 3_Audit INDO Mar 2012-030412 (S)" xfId="6780" xr:uid="{F17726D4-ACA1-4402-9133-190007F8E6A3}"/>
    <cellStyle name="‡_STA-DRP_BOOK1 4" xfId="6781" xr:uid="{BFDB7D6D-639C-43FA-A290-A5721EA44663}"/>
    <cellStyle name="‡_STA-DRP_BOOK1_~1192351" xfId="6782" xr:uid="{B360F3FB-9C6C-47C7-9601-0272AC2320A0}"/>
    <cellStyle name="‡_STA-DRP_BOOK1_~1192351_Audit INDO Mar 2012-030412 (S)" xfId="6783" xr:uid="{B19B3BCC-C5B2-43EC-AF09-11E0C081B501}"/>
    <cellStyle name="‡_STA-DRP_BOOK1_~1613978" xfId="6784" xr:uid="{4D90A6D0-9907-4CFD-99B1-3E71FB6C7C60}"/>
    <cellStyle name="‡_STA-DRP_BOOK1_~1613978_~4272319" xfId="6785" xr:uid="{F0C4D2B1-15A4-4B06-B290-AAFD105310B1}"/>
    <cellStyle name="‡_STA-DRP_BOOK1_~1613978_~4272319_Audit INDO Mar 2012-030412 (S)" xfId="6786" xr:uid="{DFD8EFB3-DF71-4346-8291-C4E73E3F5FA4}"/>
    <cellStyle name="‡_STA-DRP_BOOK1_~1613978_ADJ Q2 2011-new" xfId="6787" xr:uid="{16BB5D6E-9CFC-4BE8-AA75-9FFBFF6C5E8D}"/>
    <cellStyle name="‡_STA-DRP_BOOK1_~1613978_ADJ Q2 2011-new_Audit INDO Mar 2012-030412 (S)" xfId="6788" xr:uid="{01970E1A-7110-46D9-88F8-F81D3CD1F44D}"/>
    <cellStyle name="‡_STA-DRP_BOOK1_~1613978_Book1" xfId="6789" xr:uid="{59E9727E-B4C8-4B44-9892-4FDD5D039927}"/>
    <cellStyle name="‡_STA-DRP_BOOK1_~1613978_Book1_Audit INDO Mar 2012-030412 (S)" xfId="6790" xr:uid="{7472FFE9-2970-4431-9BD9-A611EDFA3743}"/>
    <cellStyle name="‡_STA-DRP_BOOK1_~1769133" xfId="6791" xr:uid="{A630483A-8FA8-49FC-BCF3-C5B88CF6155B}"/>
    <cellStyle name="‡_STA-DRP_BOOK1_~1769133_Audit INDO Mar 2012-030412 (S)" xfId="6792" xr:uid="{1663D588-057E-435E-BAEB-004114C93934}"/>
    <cellStyle name="‡_STA-DRP_BOOK1_~1838097" xfId="6793" xr:uid="{FAD9A67B-299F-4E65-958D-75E6C47B5BE8}"/>
    <cellStyle name="‡_STA-DRP_BOOK1_~1838097_~4272319" xfId="6794" xr:uid="{6D7CDDF9-BCF9-4A6C-9C29-8B35EAF0882D}"/>
    <cellStyle name="‡_STA-DRP_BOOK1_~1838097_~4272319_Audit INDO Mar 2012-030412 (S)" xfId="6795" xr:uid="{F4035844-0376-4A8C-8415-5EC261B8C4F0}"/>
    <cellStyle name="‡_STA-DRP_BOOK1_~1838097_ADJ Q2 2011-new" xfId="6796" xr:uid="{B0495575-1F00-462D-BE59-D0F45E5CC836}"/>
    <cellStyle name="‡_STA-DRP_BOOK1_~1838097_ADJ Q2 2011-new_Audit INDO Mar 2012-030412 (S)" xfId="6797" xr:uid="{CF44327B-3EF6-434F-9A48-BBDAA5E40E16}"/>
    <cellStyle name="‡_STA-DRP_BOOK1_~1838097_Book1" xfId="6798" xr:uid="{74F261ED-D444-4A9F-B976-E9170356D3DC}"/>
    <cellStyle name="‡_STA-DRP_BOOK1_~1838097_Book1_Audit INDO Mar 2012-030412 (S)" xfId="6799" xr:uid="{7958BDE1-F29C-4DBB-9703-B0D8A9C0A417}"/>
    <cellStyle name="‡_STA-DRP_BOOK1_~4272319" xfId="6800" xr:uid="{45EC3BEF-0E51-43CE-9587-EF9B3CDCAA30}"/>
    <cellStyle name="‡_STA-DRP_BOOK1_~4272319_Audit INDO Mar 2012-030412 (S)" xfId="6801" xr:uid="{52845397-A531-405C-A515-AE8A42E49AEA}"/>
    <cellStyle name="‡_STA-DRP_BOOK1_~4420408" xfId="6802" xr:uid="{BC891059-436A-40B5-8195-B2BE0A6ADD06}"/>
    <cellStyle name="‡_STA-DRP_BOOK1_~4420408_Audit INDO Mar 2012-030412 (S)" xfId="6803" xr:uid="{FFD32C47-B904-4195-810F-C3B5E1E2D720}"/>
    <cellStyle name="‡_STA-DRP_BOOK1_~6966955" xfId="6804" xr:uid="{C083844D-807D-4F1C-BD89-8968F7E4448C}"/>
    <cellStyle name="‡_STA-DRP_BOOK1_~6966955_~4272319" xfId="6805" xr:uid="{4E88509F-CD4A-4412-8031-0A724C7019E0}"/>
    <cellStyle name="‡_STA-DRP_BOOK1_~6966955_~4272319_Audit INDO Mar 2012-030412 (S)" xfId="6806" xr:uid="{F3CB985A-C3DE-4FA1-8336-62A0F93B7667}"/>
    <cellStyle name="‡_STA-DRP_BOOK1_~6966955_ADJ Q2 2011-new" xfId="6807" xr:uid="{CFE8938C-1049-44BE-A31E-804129A80990}"/>
    <cellStyle name="‡_STA-DRP_BOOK1_~6966955_ADJ Q2 2011-new_Audit INDO Mar 2012-030412 (S)" xfId="6808" xr:uid="{D07584D2-0F89-4192-B40E-0C823C3D8509}"/>
    <cellStyle name="‡_STA-DRP_BOOK1_~6966955_Book1" xfId="6809" xr:uid="{B2226900-C7DC-4C82-A7AC-ACD1EC4121CB}"/>
    <cellStyle name="‡_STA-DRP_BOOK1_~6966955_Book1_Audit INDO Mar 2012-030412 (S)" xfId="6810" xr:uid="{26EF9A60-CC96-4D56-8459-99852DDA3C7E}"/>
    <cellStyle name="‡_STA-DRP_BOOK1_01 DEFERRED OB JAN 11 (REVISION OB 2010)" xfId="6811" xr:uid="{25359959-163D-4BD3-A16B-B8DF296219B6}"/>
    <cellStyle name="‡_STA-DRP_BOOK1_01 DEFERRED OB JAN 11 (REVISION OB 2010)_Audit INDO Mar 2012-030412 (S)" xfId="6812" xr:uid="{7C834056-8BDD-433E-BDE4-6079CAB77D46}"/>
    <cellStyle name="‡_STA-DRP_BOOK1_02 DEFERRED OB FEB 11" xfId="6813" xr:uid="{EBBD27BF-B181-4E77-A207-C84FBA7AA8B0}"/>
    <cellStyle name="‡_STA-DRP_BOOK1_02 DEFERRED OB FEB 11_Audit INDO Mar 2012-030412 (S)" xfId="6814" xr:uid="{24816168-FE57-483B-9EE1-EA636C6FFE63}"/>
    <cellStyle name="‡_STA-DRP_BOOK1_03 DEFERRED OB MAR 11" xfId="6815" xr:uid="{0600DA81-CCA6-4DFA-92BC-BD16FF79E4EF}"/>
    <cellStyle name="‡_STA-DRP_BOOK1_03 DEFERRED OB MAR 11_Audit INDO Mar 2012-030412 (S)" xfId="6816" xr:uid="{3B5EFBB0-B484-49BA-8F65-6ACD48874055}"/>
    <cellStyle name="‡_STA-DRP_BOOK1_04 DEFERRED OB APR 11" xfId="6817" xr:uid="{027D71A5-60D6-43D6-A41A-CF9D6F99CE01}"/>
    <cellStyle name="‡_STA-DRP_BOOK1_04 DEFERRED OB APR 11_Audit INDO Mar 2012-030412 (S)" xfId="6818" xr:uid="{90BA79A3-2A56-4741-8528-8B21FD2C22A5}"/>
    <cellStyle name="‡_STA-DRP_BOOK1_05 DEFERRED OB MAY 11" xfId="6819" xr:uid="{BA06C18A-AFA1-440D-AD77-C8D5BC809BBA}"/>
    <cellStyle name="‡_STA-DRP_BOOK1_05 DEFERRED OB MAY 11_Audit INDO Mar 2012-030412 (S)" xfId="6820" xr:uid="{E17E5200-5DEB-43FC-8BE5-ED18892B6309}"/>
    <cellStyle name="‡_STA-DRP_BOOK1_06 DEFERRED OB JUN 11 (REVISION)" xfId="6821" xr:uid="{BB987716-E6CB-4728-9CF2-D7B9ACCA04C5}"/>
    <cellStyle name="‡_STA-DRP_BOOK1_06 DEFERRED OB JUN 11 (REVISION)_Audit INDO Mar 2012-030412 (S)" xfId="6822" xr:uid="{D004104D-D57F-4A13-9430-287A48D60FD6}"/>
    <cellStyle name="‡_STA-DRP_BOOK1_09 DEFERRED OB SEP 11" xfId="6823" xr:uid="{124BB391-83CA-4A77-A553-9AD133C61C2E}"/>
    <cellStyle name="‡_STA-DRP_BOOK1_09 DEFERRED OB SEP 11_Audit INDO Mar 2012-030412 (S)" xfId="6824" xr:uid="{31BCE6A6-B0D2-4197-9CC0-7DC2C4FE2196}"/>
    <cellStyle name="‡_STA-DRP_Book1_1" xfId="6825" xr:uid="{786AE730-AD79-4134-B0D7-97E9B8094FD9}"/>
    <cellStyle name="‡_STA-DRP_BOOK1_1) FS_IMM_DEC 09 (REVISION)" xfId="6826" xr:uid="{BD5601CC-6192-428C-B3F3-68E64CFADE4E}"/>
    <cellStyle name="‡_STA-DRP_Book1_1_Audit INDO Mar 2012-030412 (S)" xfId="6827" xr:uid="{97CBA576-1654-4F1D-9A12-3CDF41CE9AAE}"/>
    <cellStyle name="‡_STA-DRP_BOOK1_ADJ Q2 2011-new" xfId="6828" xr:uid="{60958DD6-7F4F-4E96-ADB4-2B94653F7382}"/>
    <cellStyle name="‡_STA-DRP_BOOK1_ADJ Q2 2011-new_Audit INDO Mar 2012-030412 (S)" xfId="6829" xr:uid="{0AA64002-84BE-40EE-B35B-DD0C2D0DB714}"/>
    <cellStyle name="‡_STA-DRP_BOOK1_Audit INDO Q3 Y09 FINAL (INDO GAAP)" xfId="6830" xr:uid="{50E6764D-1357-41D3-905D-60533E028AD3}"/>
    <cellStyle name="‡_STA-DRP_BOOK1_Audit INDO Sep 2011" xfId="6831" xr:uid="{8B1066A7-894B-44B7-9EA0-F2DB918578BC}"/>
    <cellStyle name="‡_STA-DRP_BOOK1_Audit INDO Sep 2011_~4272319" xfId="6832" xr:uid="{0A3761A5-9DC6-4715-B922-A480B5A64542}"/>
    <cellStyle name="‡_STA-DRP_BOOK1_Audit INDO Sep 2011_~4272319_Audit INDO Mar 2012-030412 (S)" xfId="6833" xr:uid="{32834503-A70A-460F-8981-B72E9A0B77C3}"/>
    <cellStyle name="‡_STA-DRP_BOOK1_Audit INDO YA 2010-audited(final)" xfId="6834" xr:uid="{FBE9EED5-CE2E-4DC9-9483-F3B7ECBF840C}"/>
    <cellStyle name="‡_STA-DRP_BOOK1_Audit INDO YA 2010-audited(final)_~4272319" xfId="6835" xr:uid="{2CD7ADD3-27B4-4684-8389-80CA338F31F4}"/>
    <cellStyle name="‡_STA-DRP_BOOK1_Audit INDO YA 2010-audited(final)_~4272319_Audit INDO Mar 2012-030412 (S)" xfId="6836" xr:uid="{67C078DD-E018-4E12-96CB-584A50FCDDC3}"/>
    <cellStyle name="‡_STA-DRP_BOOK1_Audit INDO YA 2010-audited(final)_ADJ Q2 2011-new" xfId="6837" xr:uid="{BE70C533-92DC-46D2-B9DC-12FE72DD374B}"/>
    <cellStyle name="‡_STA-DRP_BOOK1_Audit INDO YA 2010-audited(final)_ADJ Q2 2011-new_Audit INDO Mar 2012-030412 (S)" xfId="6838" xr:uid="{B9D55330-469E-4DCD-B7F2-4CBA3315C244}"/>
    <cellStyle name="‡_STA-DRP_BOOK1_Audit INDO YA 2010-audited(final)_Book1" xfId="6839" xr:uid="{0EF9F4A4-61D9-461E-94F2-4552A67B4139}"/>
    <cellStyle name="‡_STA-DRP_BOOK1_Audit INDO YA 2010-audited(final)_Book1_Audit INDO Mar 2012-030412 (S)" xfId="6840" xr:uid="{26C1E9EF-741A-4F24-B5C7-74B4E31B8299}"/>
    <cellStyle name="‡_STA-DRP_BOOK1_Book1" xfId="6841" xr:uid="{4692286A-851F-4476-B64C-2FBE46D67D0C}"/>
    <cellStyle name="‡_STA-DRP_BOOK1_Book1_Audit INDO Mar 2012-030412 (S)" xfId="6842" xr:uid="{6432282B-66A2-4C91-A9DE-74287EDFDEBD}"/>
    <cellStyle name="‡_STA-DRP_BOOK1_IMM_OB &amp; Deferred 2010" xfId="6843" xr:uid="{15854C58-BA2A-4E25-9264-3C233DCCC34F}"/>
    <cellStyle name="‡_STA-DRP_BOOK1_IMM_OB &amp; Deferred 2010 (Revision SR Oct 10)" xfId="6844" xr:uid="{FE11610F-27A1-4887-B43A-51C1E72849FF}"/>
    <cellStyle name="‡_STA-DRP_BOOK1_IMM_OB &amp; Deferred 2010 (Revision SR Oct 10)_~4272319" xfId="6845" xr:uid="{5A869B1B-092B-4D02-AE1B-15155A132849}"/>
    <cellStyle name="‡_STA-DRP_BOOK1_IMM_OB &amp; Deferred 2010 (Revision SR Oct 10)_~4272319_Audit INDO Mar 2012-030412 (S)" xfId="6846" xr:uid="{8902C4E0-E7B7-4B86-8D18-4056442CBD30}"/>
    <cellStyle name="‡_STA-DRP_BOOK1_IMM_OB &amp; Deferred 2010 (Revision SR Oct 10)_ADJ Q2 2011-new" xfId="6847" xr:uid="{C6DEFE94-E320-4D0D-BB35-DA813DC7D85B}"/>
    <cellStyle name="‡_STA-DRP_BOOK1_IMM_OB &amp; Deferred 2010 (Revision SR Oct 10)_ADJ Q2 2011-new_Audit INDO Mar 2012-030412 (S)" xfId="6848" xr:uid="{34213BCB-DAFC-41C8-857D-BC76CB177AB7}"/>
    <cellStyle name="‡_STA-DRP_BOOK1_IMM_OB &amp; Deferred 2010 (Revision SR Oct 10)_Book1" xfId="6849" xr:uid="{97A1B8B9-9DCD-4160-9502-597563F86CBA}"/>
    <cellStyle name="‡_STA-DRP_BOOK1_IMM_OB &amp; Deferred 2010 (Revision SR Oct 10)_Book1_Audit INDO Mar 2012-030412 (S)" xfId="6850" xr:uid="{AFF8A61D-44D3-4BFE-ADBF-0AED6474FED5}"/>
    <cellStyle name="‡_STA-DRP_BOOK1_IMM_OB &amp; Deferred 2010_~4272319" xfId="6851" xr:uid="{C803E04B-F2D4-413D-9A37-3CBFD330D382}"/>
    <cellStyle name="‡_STA-DRP_BOOK1_IMM_OB &amp; Deferred 2010_~4272319_Audit INDO Mar 2012-030412 (S)" xfId="6852" xr:uid="{B903B2AA-E3A9-4862-8834-CFEA9EE0BF4F}"/>
    <cellStyle name="‡_STA-DRP_BOOK1_IMM_OB &amp; Deferred 2010_ADJ Q2 2011-new" xfId="6853" xr:uid="{3CACF335-F3EC-4374-AD60-F96CD09DEB95}"/>
    <cellStyle name="‡_STA-DRP_BOOK1_IMM_OB &amp; Deferred 2010_ADJ Q2 2011-new_Audit INDO Mar 2012-030412 (S)" xfId="6854" xr:uid="{C5E003A7-2F6F-4973-A259-34408AF5768F}"/>
    <cellStyle name="‡_STA-DRP_BOOK1_IMM_OB &amp; Deferred 2010_Book1" xfId="6855" xr:uid="{4BA30CB8-0AB4-48E1-B591-C409DEE23369}"/>
    <cellStyle name="‡_STA-DRP_BOOK1_IMM_OB &amp; Deferred 2010_Book1_Audit INDO Mar 2012-030412 (S)" xfId="6856" xr:uid="{D4D748D1-8CFF-4022-83FF-82F6C8CD8F21}"/>
    <cellStyle name="‡_STA-DRP_BOOK1_OB DEFERRED CALCULATION AFTER PRESTRIP " xfId="649" xr:uid="{5953BD91-09A2-46BD-8348-B1F72BDC16F5}"/>
    <cellStyle name="‡_STA-DRP_BOOK1_OB DEFERRED CALCULATION AFTER PRESTRIP _~4272319" xfId="6857" xr:uid="{23441963-B3B1-4431-96C2-8696EF18C415}"/>
    <cellStyle name="‡_STA-DRP_BOOK1_OB DEFERRED CALCULATION AFTER PRESTRIP _~4272319_Audit INDO Mar 2012-030412 (S)" xfId="6858" xr:uid="{00053B05-7B0B-4BA4-B557-C772ED503FA8}"/>
    <cellStyle name="‡_STA-DRP_BOOK1_OB DEFERRED CALCULATION AFTER PRESTRIP _ADJ Q2 2011-new" xfId="6859" xr:uid="{055B6BA5-AA2E-4EA8-B957-5CE8ECEF4AD4}"/>
    <cellStyle name="‡_STA-DRP_BOOK1_OB DEFERRED CALCULATION AFTER PRESTRIP _ADJ Q2 2011-new_Audit INDO Mar 2012-030412 (S)" xfId="6860" xr:uid="{08982B32-A239-4FC2-9925-8D4F399DA826}"/>
    <cellStyle name="‡_STA-DRP_BOOK1_OB DEFERRED CALCULATION AFTER PRESTRIP _Audit INDO YA 2010-audited(final)" xfId="6861" xr:uid="{3E9EA71B-9087-4D7A-B52A-6501C337A41C}"/>
    <cellStyle name="‡_STA-DRP_BOOK1_OB DEFERRED CALCULATION AFTER PRESTRIP _Audit INDO YA 2010-audited(final)_Audit INDO Mar 2012-030412 (S)" xfId="6862" xr:uid="{546D7627-7A03-4BE3-B9B9-9EA9DC806CD5}"/>
    <cellStyle name="‡_STA-DRP_BOOK1_OB DEFERRED CALCULATION AFTER PRESTRIP _Book1" xfId="6863" xr:uid="{5D9B0414-31F3-42C4-9E79-61325FF288D6}"/>
    <cellStyle name="‡_STA-DRP_BOOK1_OB DEFERRED CALCULATION AFTER PRESTRIP _Book1_Audit INDO Mar 2012-030412 (S)" xfId="6864" xr:uid="{44F6A680-5E4E-4204-A56E-35E1FDB2BC5E}"/>
    <cellStyle name="‡_STA-DRP_BOOK1_Q2_2010 - Bank foreign  FC&amp;CA_USD" xfId="6865" xr:uid="{15AB03A2-CB05-4877-981E-32DFC0A1F1E7}"/>
    <cellStyle name="‡_STA-DRP_BOOK1_SCM 1210 (8 Feb 2011)-R1" xfId="6866" xr:uid="{15A0A9F5-24C2-421B-8DCA-E83B1A4F366B}"/>
    <cellStyle name="‡_STA-DRP_BOOK1_SCM 1210 (8 Feb 2011)-R1_~4272319" xfId="6867" xr:uid="{C70E5940-677C-4BB2-AB9C-801A391C51DE}"/>
    <cellStyle name="‡_STA-DRP_BOOK1_SCM 1210 (8 Feb 2011)-R1_~4272319_Audit INDO Mar 2012-030412 (S)" xfId="6868" xr:uid="{85E05182-60A8-4F7D-A16D-5711A3D892F0}"/>
    <cellStyle name="‡_STA-DRP_BOOK1_SCM 1210 (8 Feb 2011)-R1_ADJ Q2 2011-new" xfId="6869" xr:uid="{8359B836-242B-4C7C-83FC-B1A9ECF6E5E5}"/>
    <cellStyle name="‡_STA-DRP_BOOK1_SCM 1210 (8 Feb 2011)-R1_ADJ Q2 2011-new_Audit INDO Mar 2012-030412 (S)" xfId="6870" xr:uid="{D4402EF5-2120-4D39-8CC4-937840FA25E2}"/>
    <cellStyle name="‡_STA-DRP_BOOK1_SCM 1210 (8 Feb 2011)-R1_Book1" xfId="6871" xr:uid="{A346E41A-F9F1-40B7-B979-80AF57E74CF6}"/>
    <cellStyle name="‡_STA-DRP_BOOK1_SCM 1210 (8 Feb 2011)-R1_Book1_Audit INDO Mar 2012-030412 (S)" xfId="6872" xr:uid="{DB344988-29EC-4DC8-865C-DD8322F13389}"/>
    <cellStyle name="‡_STA-DRP_BOOK1_SCM and AJE Q3 2010" xfId="6873" xr:uid="{5ABC9B1E-C24D-4BF9-ACA6-57D95A9DAE58}"/>
    <cellStyle name="‡_STA-DRP_BOOK1_SCM and AJE Q3 2010_~4272319" xfId="6874" xr:uid="{AED40496-15EB-49CB-9423-BC0C5B5AE21E}"/>
    <cellStyle name="‡_STA-DRP_BOOK1_SCM and AJE Q3 2010_~4272319_Audit INDO Mar 2012-030412 (S)" xfId="6875" xr:uid="{D52F965B-E929-4499-B874-F15A37172B23}"/>
    <cellStyle name="‡_STA-DRP_BOOK1_SCM and AJE Q3 2010_ADJ Q2 2011-new" xfId="6876" xr:uid="{9441F7D8-4DD1-4E05-807C-A70AA00ACE88}"/>
    <cellStyle name="‡_STA-DRP_BOOK1_SCM and AJE Q3 2010_ADJ Q2 2011-new_Audit INDO Mar 2012-030412 (S)" xfId="6877" xr:uid="{1DF02D6B-2E14-42EE-8B63-FE65B4F3AE23}"/>
    <cellStyle name="‡_STA-DRP_BOOK1_SCM and AJE Q3 2010_Book1" xfId="6878" xr:uid="{C0CEF8CC-91C5-45FE-B39F-7DF60BE1F981}"/>
    <cellStyle name="‡_STA-DRP_BOOK1_SCM and AJE Q3 2010_Book1_Audit INDO Mar 2012-030412 (S)" xfId="6879" xr:uid="{B8A418F8-11FD-4504-98D6-3D4B33182EF6}"/>
    <cellStyle name="‡_STA-DRP_BOOK1_SCM THAI GAAP" xfId="6880" xr:uid="{492B3D05-785E-4D78-AEA7-68E02FE439B9}"/>
    <cellStyle name="‡_STA-DRP_BOOK1_SCM THAI GAAP_~4272319" xfId="6881" xr:uid="{DC3FB66B-5614-442F-B357-7FC80AD69AC3}"/>
    <cellStyle name="‡_STA-DRP_BOOK1_SCM THAI GAAP_~4272319_Audit INDO Mar 2012-030412 (S)" xfId="6882" xr:uid="{D328165F-7D9E-4B61-AED6-23B3825596E3}"/>
    <cellStyle name="‡_STA-DRP_BOOK1_SCM THAI GAAP_ADJ Q2 2011-new" xfId="6883" xr:uid="{FF05CB3F-CF6E-4D27-A7ED-4740DF8906A4}"/>
    <cellStyle name="‡_STA-DRP_BOOK1_SCM THAI GAAP_ADJ Q2 2011-new_Audit INDO Mar 2012-030412 (S)" xfId="6884" xr:uid="{77488D99-17AE-4738-8E59-A34A94B3F464}"/>
    <cellStyle name="‡_STA-DRP_BOOK1_SCM THAI GAAP_Book1" xfId="6885" xr:uid="{211C14A6-7696-4F9E-BD8D-EFA79E3D7E50}"/>
    <cellStyle name="‡_STA-DRP_BOOK1_SCM THAI GAAP_Book1_Audit INDO Mar 2012-030412 (S)" xfId="6886" xr:uid="{3CB720B1-2DBC-49C3-9F1D-ABA4D4B00102}"/>
    <cellStyle name="‡_STA-DRP_BOOK1_Sheet1" xfId="6887" xr:uid="{2C216298-E74C-4F25-9650-1C00C92159EE}"/>
    <cellStyle name="‡_STA-DRP_BOOK1_THAI GAAP Q1-2011" xfId="6888" xr:uid="{ED74027D-4339-4486-8B06-A8894AB73B14}"/>
    <cellStyle name="‡_STA-DRP_BOOK1_THAI GAAP Q1-2011_~4272319" xfId="6889" xr:uid="{30A5A631-B2F0-49FF-B845-600AF41CD347}"/>
    <cellStyle name="‡_STA-DRP_BOOK1_THAI GAAP Q1-2011_~4272319_Audit INDO Mar 2012-030412 (S)" xfId="6890" xr:uid="{2FDC2CB9-A04A-47E6-9D8C-0FA1FDA76B7E}"/>
    <cellStyle name="‡_STA-DRP_BOOK1_THAI GAAP Q1-2011_ADJ Q2 2011-new" xfId="6891" xr:uid="{768CF24F-CDF9-4014-89CF-EAF32F01BC58}"/>
    <cellStyle name="‡_STA-DRP_BOOK1_THAI GAAP Q1-2011_ADJ Q2 2011-new_Audit INDO Mar 2012-030412 (S)" xfId="6892" xr:uid="{150365A0-B739-4CAB-BC73-D315A88132C4}"/>
    <cellStyle name="‡_STA-DRP_BOOK1_THAI GAAP Q1-2011_Book1" xfId="6893" xr:uid="{A1B5B0D7-A74B-4E69-B523-A4CB537D3639}"/>
    <cellStyle name="‡_STA-DRP_BOOK1_THAI GAAP Q1-2011_Book1_Audit INDO Mar 2012-030412 (S)" xfId="6894" xr:uid="{C99365ED-8652-4A9A-9FB1-706054117D71}"/>
    <cellStyle name="‡_STA-DRP_BOOK1_WS ITM Q2 2009 with adjustment" xfId="6895" xr:uid="{3E64803D-71E1-443A-9DDB-1D2F8CAF358D}"/>
    <cellStyle name="‡_STA-DRP_IMM_OB &amp; Deferred 2010" xfId="6896" xr:uid="{5770B684-378F-40B2-B536-750D3EBB7CB0}"/>
    <cellStyle name="‡_STA-DRP_IMM_OB &amp; Deferred 2010 (Revision SR Oct 10)" xfId="6897" xr:uid="{169A927E-9785-4AD1-A460-E57AE0337C1E}"/>
    <cellStyle name="‡_STA-DRP_IMM_OB &amp; Deferred 2010 (Revision SR Oct 10)_~4272319" xfId="6898" xr:uid="{0780C1D4-E9BD-4E82-8930-1503F3AFBEEA}"/>
    <cellStyle name="‡_STA-DRP_IMM_OB &amp; Deferred 2010 (Revision SR Oct 10)_~4272319_Audit INDO Mar 2012-030412 (S)" xfId="6899" xr:uid="{9A185858-D1A9-4707-8E38-162E4F5DFBE8}"/>
    <cellStyle name="‡_STA-DRP_IMM_OB &amp; Deferred 2010 (Revision SR Oct 10)_ADJ Q2 2011-new" xfId="6900" xr:uid="{1E601383-79E5-4A8C-9B8D-7BB2C19CFB4E}"/>
    <cellStyle name="‡_STA-DRP_IMM_OB &amp; Deferred 2010 (Revision SR Oct 10)_ADJ Q2 2011-new_Audit INDO Mar 2012-030412 (S)" xfId="6901" xr:uid="{D14CA16F-F4BC-494F-907C-CC43EC24CCC2}"/>
    <cellStyle name="‡_STA-DRP_IMM_OB &amp; Deferred 2010 (Revision SR Oct 10)_Book1" xfId="6902" xr:uid="{B592326A-E93C-409B-8A27-A81B8E270241}"/>
    <cellStyle name="‡_STA-DRP_IMM_OB &amp; Deferred 2010 (Revision SR Oct 10)_Book1_Audit INDO Mar 2012-030412 (S)" xfId="6903" xr:uid="{7C01C72F-CEAE-4290-8F68-A443147AC5B6}"/>
    <cellStyle name="‡_STA-DRP_IMM_OB &amp; Deferred 2010_~4272319" xfId="6904" xr:uid="{5A96C014-097F-458B-A33E-86B8CD9C5308}"/>
    <cellStyle name="‡_STA-DRP_IMM_OB &amp; Deferred 2010_~4272319_Audit INDO Mar 2012-030412 (S)" xfId="6905" xr:uid="{C2467A2E-87BC-4806-BEBA-352A0DD08B34}"/>
    <cellStyle name="‡_STA-DRP_IMM_OB &amp; Deferred 2010_ADJ Q2 2011-new" xfId="6906" xr:uid="{62040AEF-17FA-4923-AC8C-B7EECDF52EEA}"/>
    <cellStyle name="‡_STA-DRP_IMM_OB &amp; Deferred 2010_ADJ Q2 2011-new_Audit INDO Mar 2012-030412 (S)" xfId="6907" xr:uid="{4870A091-B3B7-4FA4-8752-AC3EB64160BB}"/>
    <cellStyle name="‡_STA-DRP_IMM_OB &amp; Deferred 2010_Book1" xfId="6908" xr:uid="{8B24C96E-48B2-4226-B1DD-DBD0EF297607}"/>
    <cellStyle name="‡_STA-DRP_IMM_OB &amp; Deferred 2010_Book1_Audit INDO Mar 2012-030412 (S)" xfId="6909" xr:uid="{9CD6FF51-053D-4B9F-97E7-429498F7CF71}"/>
    <cellStyle name="‡_STA-DRP_OB DEFERRED CALCULATION AFTER PRESTRIP " xfId="650" xr:uid="{26C6ADFD-1247-4E10-9D6D-F0A7FD52166E}"/>
    <cellStyle name="‡_STA-DRP_OB DEFERRED CALCULATION AFTER PRESTRIP _~4272319" xfId="6910" xr:uid="{4D0BF3B3-CDED-4459-92B7-07D23BB28DEA}"/>
    <cellStyle name="‡_STA-DRP_OB DEFERRED CALCULATION AFTER PRESTRIP _~4272319_Audit INDO Mar 2012-030412 (S)" xfId="6911" xr:uid="{C63A6D57-17E1-47F8-9AD1-E1A4D6756088}"/>
    <cellStyle name="‡_STA-DRP_OB DEFERRED CALCULATION AFTER PRESTRIP _ADJ Q2 2011-new" xfId="6912" xr:uid="{754EE588-47E7-45D5-A263-F9F4278E4B80}"/>
    <cellStyle name="‡_STA-DRP_OB DEFERRED CALCULATION AFTER PRESTRIP _ADJ Q2 2011-new_Audit INDO Mar 2012-030412 (S)" xfId="6913" xr:uid="{BC752AF0-A3F7-43C1-991D-86A37B29025B}"/>
    <cellStyle name="‡_STA-DRP_OB DEFERRED CALCULATION AFTER PRESTRIP _Audit INDO YA 2010-audited(final)" xfId="6914" xr:uid="{EFE2E7B4-5A95-49F2-82FF-2B441624E33A}"/>
    <cellStyle name="‡_STA-DRP_OB DEFERRED CALCULATION AFTER PRESTRIP _Audit INDO YA 2010-audited(final)_Audit INDO Mar 2012-030412 (S)" xfId="6915" xr:uid="{5D435878-8C76-4572-81C4-B3900CC45C7C}"/>
    <cellStyle name="‡_STA-DRP_OB DEFERRED CALCULATION AFTER PRESTRIP _Book1" xfId="6916" xr:uid="{479A9181-B5FC-46ED-BBD4-AD74889DA314}"/>
    <cellStyle name="‡_STA-DRP_OB DEFERRED CALCULATION AFTER PRESTRIP _Book1_Audit INDO Mar 2012-030412 (S)" xfId="6917" xr:uid="{5D999B58-7FF9-4820-A094-2AE7145C4D4C}"/>
    <cellStyle name="‡_STA-DRP_Q2_2010 - Bank foreign  FC&amp;CA_USD" xfId="6918" xr:uid="{84C66919-6D5A-4B20-9D0C-B7330862F92B}"/>
    <cellStyle name="‡_STA-DRP_SCM 1210 (8 Feb 2011)-R1" xfId="6919" xr:uid="{1ADEEFA2-9CD0-4BCC-B59B-05109ECA326C}"/>
    <cellStyle name="‡_STA-DRP_SCM 1210 (8 Feb 2011)-R1_~4272319" xfId="6920" xr:uid="{6FD4D41A-6E29-4FE4-9F2A-3ED88CBF784C}"/>
    <cellStyle name="‡_STA-DRP_SCM 1210 (8 Feb 2011)-R1_~4272319_Audit INDO Mar 2012-030412 (S)" xfId="6921" xr:uid="{60C55A7E-061F-434E-AF3B-630E954CE8B4}"/>
    <cellStyle name="‡_STA-DRP_SCM 1210 (8 Feb 2011)-R1_ADJ Q2 2011-new" xfId="6922" xr:uid="{12E3C11E-E1B7-47D5-A586-C1166AA3C439}"/>
    <cellStyle name="‡_STA-DRP_SCM 1210 (8 Feb 2011)-R1_ADJ Q2 2011-new_Audit INDO Mar 2012-030412 (S)" xfId="6923" xr:uid="{0C63B531-0EB7-4C4E-9CBF-A8FF2782BAA0}"/>
    <cellStyle name="‡_STA-DRP_SCM 1210 (8 Feb 2011)-R1_Book1" xfId="6924" xr:uid="{97BB1D50-DE3B-424C-8B37-D955171D064E}"/>
    <cellStyle name="‡_STA-DRP_SCM 1210 (8 Feb 2011)-R1_Book1_Audit INDO Mar 2012-030412 (S)" xfId="6925" xr:uid="{B389D234-3AE0-4CF3-8CBF-2513D00576D6}"/>
    <cellStyle name="‡_STA-DRP_SCM and AJE Q3 2010" xfId="6926" xr:uid="{CC1D1BD3-9BCB-4522-87F8-0A5C54EA945A}"/>
    <cellStyle name="‡_STA-DRP_SCM and AJE Q3 2010_~4272319" xfId="6927" xr:uid="{E90E3BC8-6DBF-4647-AE6B-1BA7DDCCF59A}"/>
    <cellStyle name="‡_STA-DRP_SCM and AJE Q3 2010_~4272319_Audit INDO Mar 2012-030412 (S)" xfId="6928" xr:uid="{C9C6DB96-BE6D-4EE0-BB37-0B09B84FDFA9}"/>
    <cellStyle name="‡_STA-DRP_SCM and AJE Q3 2010_ADJ Q2 2011-new" xfId="6929" xr:uid="{C7AFF815-DA02-4002-A24F-EFB1A6674B12}"/>
    <cellStyle name="‡_STA-DRP_SCM and AJE Q3 2010_ADJ Q2 2011-new_Audit INDO Mar 2012-030412 (S)" xfId="6930" xr:uid="{D416DFB4-02D1-4B21-A568-0168FBBDABE5}"/>
    <cellStyle name="‡_STA-DRP_SCM and AJE Q3 2010_Book1" xfId="6931" xr:uid="{9DC4EA4B-6967-4273-B43C-A3660D12160F}"/>
    <cellStyle name="‡_STA-DRP_SCM and AJE Q3 2010_Book1_Audit INDO Mar 2012-030412 (S)" xfId="6932" xr:uid="{1CC3A8C1-3C15-429F-A4CC-A2D55A2A4648}"/>
    <cellStyle name="‡_STA-DRP_SCM THAI GAAP" xfId="6933" xr:uid="{AFCD8E8C-CCB1-4076-88E1-3A3969CD2C2B}"/>
    <cellStyle name="‡_STA-DRP_SCM THAI GAAP_~4272319" xfId="6934" xr:uid="{FBCA289E-3D47-4DF3-8DA9-CC1A286A90F2}"/>
    <cellStyle name="‡_STA-DRP_SCM THAI GAAP_~4272319_Audit INDO Mar 2012-030412 (S)" xfId="6935" xr:uid="{07FC8D02-C958-4195-B788-8ECFF116FC21}"/>
    <cellStyle name="‡_STA-DRP_SCM THAI GAAP_ADJ Q2 2011-new" xfId="6936" xr:uid="{4FA98FD9-0378-4C1E-96D6-54577525C5BE}"/>
    <cellStyle name="‡_STA-DRP_SCM THAI GAAP_ADJ Q2 2011-new_Audit INDO Mar 2012-030412 (S)" xfId="6937" xr:uid="{865B0D1F-0AA5-4CC0-99BF-D16E3434082D}"/>
    <cellStyle name="‡_STA-DRP_SCM THAI GAAP_Book1" xfId="6938" xr:uid="{178D1B42-C375-4403-88C6-143990F13837}"/>
    <cellStyle name="‡_STA-DRP_SCM THAI GAAP_Book1_Audit INDO Mar 2012-030412 (S)" xfId="6939" xr:uid="{037B77E3-1935-40BE-B188-304FB1EF7C5F}"/>
    <cellStyle name="‡_STA-DRP_Sheet1" xfId="6940" xr:uid="{3063A793-C076-43C2-AA2C-4C1A1C686091}"/>
    <cellStyle name="‡_STA-DRP_THAI GAAP Q1-2011" xfId="6941" xr:uid="{AD139E16-F5DF-47E7-82EB-00122B4A5D53}"/>
    <cellStyle name="‡_STA-DRP_THAI GAAP Q1-2011_~4272319" xfId="6942" xr:uid="{B29F40E5-29D8-4EEA-A799-9C76154EF5D2}"/>
    <cellStyle name="‡_STA-DRP_THAI GAAP Q1-2011_~4272319_Audit INDO Mar 2012-030412 (S)" xfId="6943" xr:uid="{5F97B20C-BADF-491A-BC90-2C9D9F4049EB}"/>
    <cellStyle name="‡_STA-DRP_THAI GAAP Q1-2011_ADJ Q2 2011-new" xfId="6944" xr:uid="{F65C6025-CA24-442F-B212-E8860800F190}"/>
    <cellStyle name="‡_STA-DRP_THAI GAAP Q1-2011_ADJ Q2 2011-new_Audit INDO Mar 2012-030412 (S)" xfId="6945" xr:uid="{02F6432F-9DE0-4D40-A212-354DC9D0FEE9}"/>
    <cellStyle name="‡_STA-DRP_THAI GAAP Q1-2011_Book1" xfId="6946" xr:uid="{6D83F39D-8170-4A5F-83EA-8626D2B0AB8D}"/>
    <cellStyle name="‡_STA-DRP_THAI GAAP Q1-2011_Book1_Audit INDO Mar 2012-030412 (S)" xfId="6947" xr:uid="{1600A925-2F78-46BF-A119-31E4F5EEBAE1}"/>
    <cellStyle name="‡_STA-DRP_WS ITM Q2 2009 with adjustment" xfId="6948" xr:uid="{62042884-B6E9-452A-B662-0F7917407A26}"/>
    <cellStyle name="‡_THAI GAAP Q1-2011" xfId="6949" xr:uid="{DA5AFB8F-B76B-404C-8E76-79B377C90F87}"/>
    <cellStyle name="‡_THAI GAAP Q1-2011_~4272319" xfId="6950" xr:uid="{BA6D2CA9-6FE3-4758-8818-A19257404CC1}"/>
    <cellStyle name="‡_THAI GAAP Q1-2011_~4272319_Audit INDO Mar 2012-030412 (S)" xfId="6951" xr:uid="{DFB7F86F-7F05-47B3-82DC-D525841B69C7}"/>
    <cellStyle name="‡_THAI GAAP Q1-2011_ADJ Q2 2011-new" xfId="6952" xr:uid="{50290C43-2B80-40CD-BFCE-88585145C2A3}"/>
    <cellStyle name="‡_THAI GAAP Q1-2011_ADJ Q2 2011-new_Audit INDO Mar 2012-030412 (S)" xfId="6953" xr:uid="{6AAB2050-57A6-442B-A406-ECCF52B0E258}"/>
    <cellStyle name="‡_THAI GAAP Q1-2011_Book1" xfId="6954" xr:uid="{F63F6F92-F664-4183-9E82-3B360C839122}"/>
    <cellStyle name="‡_THAI GAAP Q1-2011_Book1_Audit INDO Mar 2012-030412 (S)" xfId="6955" xr:uid="{09B77AEE-C4D4-4DD6-B00A-A3B9F08705E1}"/>
    <cellStyle name="‡_WS ITM Q2 2009 with adjustment" xfId="6956" xr:uid="{8F6FA44C-593E-41D8-B61E-800586E19F22}"/>
    <cellStyle name="•W?_TMCA Spreadsheet(body)" xfId="6957" xr:uid="{6A357DCD-085F-45F4-99BC-BBF897333378}"/>
    <cellStyle name="" xfId="6958" xr:uid="{DD504787-1CCE-4D5B-88CA-F9ACD3104313}"/>
    <cellStyle name="_BPP sd Juni 07" xfId="6959" xr:uid="{ED0AB008-69B0-40C0-93E0-38C4DF06EE7C}"/>
    <cellStyle name="_BPP sd Juni 07_HEkonomi 200804Ver1(OK)" xfId="6960" xr:uid="{772B7BC1-F2A7-4B8F-BDD6-EAF1AA6806ED}"/>
    <cellStyle name="_BPP sd Juni 07_HEkonomi 200805-update1" xfId="6961" xr:uid="{03C003EC-FB33-40BB-809E-93395B89A086}"/>
    <cellStyle name="_BPP sd Juni 07_HEkonomi200711(OK)" xfId="6962" xr:uid="{43EF25F8-F6FE-4928-A5F6-3015466312CD}"/>
    <cellStyle name="_BPP sd Juni 07_Pertamax200712_Med" xfId="6963" xr:uid="{E75F2A9D-CED1-4D49-91CB-E93EA31AB361}"/>
    <cellStyle name="_BPP sd Juni 07_Pertamax200801Ver01" xfId="6964" xr:uid="{CD2AFFE3-6922-4CC1-B90F-023A6BCC4265}"/>
    <cellStyle name="_bpp_Real 2007" xfId="6965" xr:uid="{98B20B31-EFCD-44EA-B76E-585432C80F08}"/>
    <cellStyle name="_bpp_Real 2007_HEkonomi 200804Ver1(OK)" xfId="6966" xr:uid="{824E7778-E56D-46E8-931D-173F54279FD4}"/>
    <cellStyle name="_bpp_Real 2007_HEkonomi 200805-update1" xfId="6967" xr:uid="{0F6D00B1-9A0E-446E-873F-ABE4BAC83058}"/>
    <cellStyle name="_Realisasi PL BBM Kons Hilir  Des 07 Final Closing" xfId="6968" xr:uid="{1C6D45D6-14D3-434C-864C-5A8C20FF6DA6}"/>
    <cellStyle name="_Realisasi PL BBM Kons Hilir  Des 07 Final Closing_HEkonomi 200804Ver1(OK)" xfId="6969" xr:uid="{B6C4D6CB-FE71-4E6A-837F-30BAD0489FB0}"/>
    <cellStyle name="_Realisasi PL BBM Kons Hilir  Des 07 Final Closing_HEkonomi 200805-update1" xfId="6970" xr:uid="{B3B912F3-803F-40F2-9DCA-CEF58AF256A1}"/>
    <cellStyle name="0" xfId="6971" xr:uid="{99CB4588-C99F-44F4-AF8B-631065B44BEF}"/>
    <cellStyle name="0%" xfId="6972" xr:uid="{744FD128-DF19-4DAB-9B11-1A761FE55FDF}"/>
    <cellStyle name="0,0_x000d__x000a_NA_x000d__x000a_" xfId="6973" xr:uid="{B0C2C206-2E03-4FF0-B1D5-B7343E072E41}"/>
    <cellStyle name="0.00" xfId="6974" xr:uid="{FD04FC81-7B8A-4458-932B-FC90EFB1977D}"/>
    <cellStyle name="0.00 2" xfId="6975" xr:uid="{357F381B-B730-4C1F-9FBC-1EA42C78B95F}"/>
    <cellStyle name="0.00 3" xfId="6976" xr:uid="{BD0F354A-1659-4EDB-B607-B160F77F607F}"/>
    <cellStyle name="0.00 4" xfId="6977" xr:uid="{C71CF775-6A7B-486E-B56E-825D14DD0357}"/>
    <cellStyle name="0.00 5" xfId="6978" xr:uid="{9FD09682-BA07-4E39-A2F4-4ED608A40353}"/>
    <cellStyle name="0.00 5 2" xfId="6979" xr:uid="{2DDBF381-9605-43A0-8B8B-52B745875AC8}"/>
    <cellStyle name="0.00%" xfId="6980" xr:uid="{AEA2BB4F-9F1B-4042-9EE8-5A3FC82D1FEB}"/>
    <cellStyle name="0.00_Balance Sheet" xfId="6981" xr:uid="{3059177C-1E1C-442F-B7D9-2485C1A80A4A}"/>
    <cellStyle name="0.0000" xfId="6982" xr:uid="{8FF6F5E6-414E-4EBF-9DDD-4716A87821FE}"/>
    <cellStyle name="¹éºÐÀ²_±âÅ¸" xfId="6983" xr:uid="{8A6CE6F9-9180-4281-8BB8-E1F96F0B7161}"/>
    <cellStyle name="20% - Accent1" xfId="181" builtinId="30" customBuiltin="1"/>
    <cellStyle name="20% - Accent1 2" xfId="1" xr:uid="{00000000-0005-0000-0000-000000000000}"/>
    <cellStyle name="20% - Accent1 2 2" xfId="143" xr:uid="{97E39D4A-E807-4233-A025-67626C74BEBB}"/>
    <cellStyle name="20% - Accent1 2 2 2" xfId="6985" xr:uid="{F2FDBB13-6F1E-4E69-9C2E-674F02D1E0EA}"/>
    <cellStyle name="20% - Accent1 2 2 3" xfId="6986" xr:uid="{FB50F605-18B8-4FD6-AA41-393A6651A143}"/>
    <cellStyle name="20% - Accent1 2 2 4" xfId="6984" xr:uid="{E7268729-40CD-4F11-A5D2-117CECA0CEA0}"/>
    <cellStyle name="20% - Accent1 2 2 5" xfId="40123" xr:uid="{D00C5442-750F-4FE5-84A2-4D514A01DA4F}"/>
    <cellStyle name="20% - Accent1 2 3" xfId="80" xr:uid="{434BC524-8CB7-4167-AC19-DFB30F8A340B}"/>
    <cellStyle name="20% - Accent1 2 3 2" xfId="6987" xr:uid="{CB0E406F-8348-4A0F-BB52-72845DBD1BE7}"/>
    <cellStyle name="20% - Accent1 2 4" xfId="6988" xr:uid="{911419EC-E28A-45D4-B865-69A993671212}"/>
    <cellStyle name="20% - Accent1 2 5" xfId="6989" xr:uid="{50FFA423-8281-4F67-9C41-ACF8C9B271EA}"/>
    <cellStyle name="20% - Accent1 2 6" xfId="834" xr:uid="{00CDCE49-8818-46DA-9AB8-9997BAC61866}"/>
    <cellStyle name="20% - Accent1 2 7" xfId="795" xr:uid="{BA8B3AA8-74E8-497B-89BD-39516C582AD0}"/>
    <cellStyle name="20% - Accent1 2 8" xfId="40095" xr:uid="{BC4C0750-2ACA-43AE-928C-8AD68B1F59D5}"/>
    <cellStyle name="20% - Accent1 3" xfId="835" xr:uid="{8A5FDCE8-4E6A-481E-8AC6-28A4FC3D225A}"/>
    <cellStyle name="20% - Accent1 3 2" xfId="836" xr:uid="{523408AB-02B4-4D5D-ACA6-02364345A241}"/>
    <cellStyle name="20% - Accent1 3 2 2" xfId="837" xr:uid="{CC7AFCFB-E651-4D03-B8D7-4A0D004431B6}"/>
    <cellStyle name="20% - Accent1 3 2 2 2" xfId="838" xr:uid="{38F2A1D2-572B-49C2-8D20-4761EB42FB38}"/>
    <cellStyle name="20% - Accent1 3 2 2 2 2" xfId="6990" xr:uid="{8DCA7005-5313-4047-A946-9045A635E628}"/>
    <cellStyle name="20% - Accent1 3 2 2 2 2 2" xfId="6991" xr:uid="{6D61FF8B-1556-428C-969E-A2FA11AE484A}"/>
    <cellStyle name="20% - Accent1 3 2 2 2 3" xfId="6992" xr:uid="{DF0651F8-61A2-480D-A8F9-9230F4BA9FD1}"/>
    <cellStyle name="20% - Accent1 3 2 2 2 3 2" xfId="6993" xr:uid="{522A078B-A68E-4F0F-8E19-B6608B433394}"/>
    <cellStyle name="20% - Accent1 3 2 2 2 4" xfId="6994" xr:uid="{A75AE52B-F1A1-41DA-98CF-D68ADB7E5120}"/>
    <cellStyle name="20% - Accent1 3 2 2 3" xfId="6995" xr:uid="{B1E661CD-F83B-4BA3-A658-7C7692775E27}"/>
    <cellStyle name="20% - Accent1 3 2 2 3 2" xfId="6996" xr:uid="{3851D95D-7F86-44BE-A98D-FC3E5A563072}"/>
    <cellStyle name="20% - Accent1 3 2 2 4" xfId="6997" xr:uid="{05D7134D-28F1-42BE-BDA7-88D97510E414}"/>
    <cellStyle name="20% - Accent1 3 2 2 4 2" xfId="6998" xr:uid="{6CB56CBE-3CCE-4A55-94DE-D18FEDD1BDC6}"/>
    <cellStyle name="20% - Accent1 3 2 2 5" xfId="6999" xr:uid="{B8323489-DAD2-404A-912A-A8014B88AAAC}"/>
    <cellStyle name="20% - Accent1 3 2 3" xfId="839" xr:uid="{E9BA6E0B-210C-4E9A-A019-CE8EDC283CE4}"/>
    <cellStyle name="20% - Accent1 3 2 3 2" xfId="7000" xr:uid="{4F55C89E-E556-48C3-8D19-4AE1493097CB}"/>
    <cellStyle name="20% - Accent1 3 2 3 2 2" xfId="7001" xr:uid="{E03D4B13-A2A2-4E51-8CBD-ED691F0129FD}"/>
    <cellStyle name="20% - Accent1 3 2 3 3" xfId="7002" xr:uid="{8F37D55C-315A-43AB-9732-EA1CC94DDEB7}"/>
    <cellStyle name="20% - Accent1 3 2 3 3 2" xfId="7003" xr:uid="{EF0C35EF-767D-4287-833E-9FFE1179CE29}"/>
    <cellStyle name="20% - Accent1 3 2 3 4" xfId="7004" xr:uid="{2AF554AA-D99F-4B8D-851D-5571F99BF346}"/>
    <cellStyle name="20% - Accent1 3 2 4" xfId="7005" xr:uid="{F036E7B3-ACF1-4EC4-97BE-23079017BC3C}"/>
    <cellStyle name="20% - Accent1 3 2 4 2" xfId="7006" xr:uid="{CDBBCEFB-78FC-4851-9FD1-621E79D30629}"/>
    <cellStyle name="20% - Accent1 3 2 5" xfId="7007" xr:uid="{49817104-F3CD-4F78-8790-52A91EC8699D}"/>
    <cellStyle name="20% - Accent1 3 2 5 2" xfId="7008" xr:uid="{B2CB1F91-06D6-4389-8ADE-C248B51BE062}"/>
    <cellStyle name="20% - Accent1 3 2 6" xfId="7009" xr:uid="{FE6395B1-A0D6-419E-B32F-05DD902389D7}"/>
    <cellStyle name="20% - Accent1 3 3" xfId="840" xr:uid="{8EA81C27-DF89-4CB2-8A76-4A5C8E3FC61A}"/>
    <cellStyle name="20% - Accent1 3 3 2" xfId="841" xr:uid="{4938045E-3EB2-4801-9400-AD0C6A79D809}"/>
    <cellStyle name="20% - Accent1 3 3 2 2" xfId="842" xr:uid="{EB84E99D-C17D-47F9-ABC5-0507C1776AC1}"/>
    <cellStyle name="20% - Accent1 3 3 2 2 2" xfId="7010" xr:uid="{2567E369-7BA5-457E-811A-4485BEDC3758}"/>
    <cellStyle name="20% - Accent1 3 3 2 2 2 2" xfId="7011" xr:uid="{12503FEC-269A-45E7-9680-1446A2EE0F55}"/>
    <cellStyle name="20% - Accent1 3 3 2 2 3" xfId="7012" xr:uid="{E56AB0E7-B99D-40C0-8924-EBCE98908A16}"/>
    <cellStyle name="20% - Accent1 3 3 2 2 3 2" xfId="7013" xr:uid="{810FE360-031A-4F32-90E9-F7216E96D0BE}"/>
    <cellStyle name="20% - Accent1 3 3 2 2 4" xfId="7014" xr:uid="{BD8CA059-5B71-43DC-AEF7-700CABB94075}"/>
    <cellStyle name="20% - Accent1 3 3 2 3" xfId="7015" xr:uid="{212E112B-DB17-493E-900E-D1D5C1AA9203}"/>
    <cellStyle name="20% - Accent1 3 3 2 3 2" xfId="7016" xr:uid="{ED3EF69B-1067-4F09-A63D-B01429EA43B7}"/>
    <cellStyle name="20% - Accent1 3 3 2 4" xfId="7017" xr:uid="{6B386731-BB47-482C-A748-C58CA68E8ACD}"/>
    <cellStyle name="20% - Accent1 3 3 2 4 2" xfId="7018" xr:uid="{58FB8364-B434-4C8C-A5FC-56C3C9AD3380}"/>
    <cellStyle name="20% - Accent1 3 3 2 5" xfId="7019" xr:uid="{53436965-CACB-4270-86F0-118CF86EB667}"/>
    <cellStyle name="20% - Accent1 3 3 3" xfId="843" xr:uid="{B8CB1B47-9457-4845-8901-4D5CE1572206}"/>
    <cellStyle name="20% - Accent1 3 3 3 2" xfId="7020" xr:uid="{31293B4E-16B3-4529-9515-F98D3773B275}"/>
    <cellStyle name="20% - Accent1 3 3 3 2 2" xfId="7021" xr:uid="{08EBBCC3-D64F-47AF-8DEA-2123D452314C}"/>
    <cellStyle name="20% - Accent1 3 3 3 3" xfId="7022" xr:uid="{463AB9CD-2BF8-429C-B5D1-293179D5AD1B}"/>
    <cellStyle name="20% - Accent1 3 3 3 3 2" xfId="7023" xr:uid="{F67EE93F-3F64-4B23-9384-18840590C3D4}"/>
    <cellStyle name="20% - Accent1 3 3 3 4" xfId="7024" xr:uid="{0F784CEE-A488-42D0-883F-903C874794FC}"/>
    <cellStyle name="20% - Accent1 3 3 4" xfId="7025" xr:uid="{F92FADCF-99B0-40DC-8B87-1B2CCA1E8DDE}"/>
    <cellStyle name="20% - Accent1 3 3 4 2" xfId="7026" xr:uid="{1E0FA80E-5557-4997-8D43-A13A9279858C}"/>
    <cellStyle name="20% - Accent1 3 3 5" xfId="7027" xr:uid="{395BBB44-C684-499C-AC9C-AF6FE8C8CAA8}"/>
    <cellStyle name="20% - Accent1 3 3 5 2" xfId="7028" xr:uid="{9F41696D-83FC-4AAD-B49A-0BBF81776664}"/>
    <cellStyle name="20% - Accent1 3 3 6" xfId="7029" xr:uid="{DCFE9FC0-FAA4-4860-A295-F6700FC13009}"/>
    <cellStyle name="20% - Accent1 3 4" xfId="844" xr:uid="{0855E390-2714-4FF5-BA79-26C7FEB559CE}"/>
    <cellStyle name="20% - Accent1 3 4 2" xfId="845" xr:uid="{C527083E-3400-4EC7-B87A-367479A878BE}"/>
    <cellStyle name="20% - Accent1 3 4 2 2" xfId="7030" xr:uid="{384F4BBF-A474-4F07-AE26-96A52D62AA8B}"/>
    <cellStyle name="20% - Accent1 3 4 2 2 2" xfId="7031" xr:uid="{C0991CE1-A6B4-49F7-B0FC-A197198196C7}"/>
    <cellStyle name="20% - Accent1 3 4 2 3" xfId="7032" xr:uid="{6FC4BC7F-B902-4817-A58E-446ED1397FC6}"/>
    <cellStyle name="20% - Accent1 3 4 2 3 2" xfId="7033" xr:uid="{C51DA4A5-8E82-4E5B-BC11-FBEBE80566EB}"/>
    <cellStyle name="20% - Accent1 3 4 2 4" xfId="7034" xr:uid="{CF09611F-D681-4865-A723-2C59BBB95207}"/>
    <cellStyle name="20% - Accent1 3 4 3" xfId="7035" xr:uid="{D21118F5-6EFC-4435-8B1E-3537772EEB94}"/>
    <cellStyle name="20% - Accent1 3 4 3 2" xfId="7036" xr:uid="{DB120699-7979-4966-8060-B638E72D3D4A}"/>
    <cellStyle name="20% - Accent1 3 4 4" xfId="7037" xr:uid="{93A4DD14-F3F3-4B99-B7CA-0881A2F2FA3D}"/>
    <cellStyle name="20% - Accent1 3 4 4 2" xfId="7038" xr:uid="{16108230-611F-4890-83B7-9CF8DDE59D6B}"/>
    <cellStyle name="20% - Accent1 3 4 5" xfId="7039" xr:uid="{AF2A2409-5DA2-4502-B8CA-18EECD101BD7}"/>
    <cellStyle name="20% - Accent1 3 5" xfId="846" xr:uid="{3C57EA8E-38AF-46FF-ACC6-D20AE482875E}"/>
    <cellStyle name="20% - Accent1 3 5 2" xfId="7040" xr:uid="{7CA18082-4BA9-440D-912B-8C5526AE0B60}"/>
    <cellStyle name="20% - Accent1 3 5 2 2" xfId="7041" xr:uid="{16317867-F827-433C-8ABA-0D2A1DE58A90}"/>
    <cellStyle name="20% - Accent1 3 5 3" xfId="7042" xr:uid="{B30A8D94-9E9C-43EF-B04F-D27F2BC64745}"/>
    <cellStyle name="20% - Accent1 3 5 3 2" xfId="7043" xr:uid="{E6EB8E6F-5DF9-4213-BA49-A31467ECF345}"/>
    <cellStyle name="20% - Accent1 3 5 4" xfId="7044" xr:uid="{FA9F883D-1487-470F-83AF-4F47A576F296}"/>
    <cellStyle name="20% - Accent1 3 6" xfId="7045" xr:uid="{2DE1BC42-7E76-487C-B32F-FBAB86980F6E}"/>
    <cellStyle name="20% - Accent1 3 6 2" xfId="7046" xr:uid="{F03E15A2-F196-40E3-BE94-5A93D8F6F0C5}"/>
    <cellStyle name="20% - Accent1 3 6 3" xfId="7047" xr:uid="{2C66AAE6-F373-46F6-B843-D5E48667AA77}"/>
    <cellStyle name="20% - Accent1 3 7" xfId="7048" xr:uid="{117ECB58-8A86-48E7-87E6-189F9E44EB76}"/>
    <cellStyle name="20% - Accent1 3 7 2" xfId="7049" xr:uid="{BD1BEBD9-ABD1-46F0-89E2-D64E99355EBB}"/>
    <cellStyle name="20% - Accent1 3 8" xfId="7050" xr:uid="{FC29EA42-0CAA-4F58-9F0B-598C668909C4}"/>
    <cellStyle name="20% - Accent1 3 8 2" xfId="7051" xr:uid="{CC76FF21-CBBA-4871-B061-187FA35274F4}"/>
    <cellStyle name="20% - Accent1 3 9" xfId="7052" xr:uid="{01529978-6393-44E3-9EAB-4632A5EBA042}"/>
    <cellStyle name="20% - Accent1 4" xfId="847" xr:uid="{80CA5463-2770-4885-B847-6CEA1A61AFE1}"/>
    <cellStyle name="20% - Accent1 4 2" xfId="848" xr:uid="{EB66E237-2AB8-4684-BB73-F6027095A67A}"/>
    <cellStyle name="20% - Accent1 4 2 2" xfId="849" xr:uid="{15ED6E64-B419-4D4D-816D-1BB5FBCA4305}"/>
    <cellStyle name="20% - Accent1 4 2 2 2" xfId="7053" xr:uid="{01657D0C-E7A5-4A61-A547-42953E5CA237}"/>
    <cellStyle name="20% - Accent1 4 2 2 2 2" xfId="7054" xr:uid="{701E6A58-4CCC-4C10-BF45-A5628986E068}"/>
    <cellStyle name="20% - Accent1 4 2 2 3" xfId="7055" xr:uid="{03C9A20E-397C-4075-A9BC-38012F1844B4}"/>
    <cellStyle name="20% - Accent1 4 2 2 3 2" xfId="7056" xr:uid="{157E011B-7456-4BFC-AEFC-89BE3F72AD56}"/>
    <cellStyle name="20% - Accent1 4 2 2 4" xfId="7057" xr:uid="{0AB55EC1-08DD-4E6E-BE74-94917721C5A3}"/>
    <cellStyle name="20% - Accent1 4 2 3" xfId="7058" xr:uid="{54205975-C24E-4FB9-BA3D-214F666EE464}"/>
    <cellStyle name="20% - Accent1 4 2 3 2" xfId="7059" xr:uid="{7DF7E374-3F1C-4C80-9E46-13C6360EBCA2}"/>
    <cellStyle name="20% - Accent1 4 2 4" xfId="7060" xr:uid="{3B8A58A8-F763-4194-BD92-CA54825CB33A}"/>
    <cellStyle name="20% - Accent1 4 2 4 2" xfId="7061" xr:uid="{7C0EF9E1-84BF-4550-BE55-1E0BE3A89903}"/>
    <cellStyle name="20% - Accent1 4 2 5" xfId="7062" xr:uid="{E981795D-F79C-4CBF-8AEC-07A9B5668D9C}"/>
    <cellStyle name="20% - Accent1 4 3" xfId="850" xr:uid="{9D1F9D2B-3FB7-46C1-97D9-20DE9E19A304}"/>
    <cellStyle name="20% - Accent1 4 3 2" xfId="7063" xr:uid="{2A76D30E-BAD6-4C40-8BA9-7C902D28AFEF}"/>
    <cellStyle name="20% - Accent1 4 3 2 2" xfId="7064" xr:uid="{278F9D93-6004-4983-B89D-D7A4ACB85158}"/>
    <cellStyle name="20% - Accent1 4 3 3" xfId="7065" xr:uid="{9C4D88BA-BB33-4C73-A855-6F998E3698CF}"/>
    <cellStyle name="20% - Accent1 4 3 3 2" xfId="7066" xr:uid="{00669018-D508-44D7-8023-58982B86D299}"/>
    <cellStyle name="20% - Accent1 4 3 4" xfId="7067" xr:uid="{A19E8D81-F8B0-49B4-B078-9232C4A1ED30}"/>
    <cellStyle name="20% - Accent1 4 4" xfId="7068" xr:uid="{1C3B4AA9-99B5-4206-A951-796B3438369E}"/>
    <cellStyle name="20% - Accent1 4 4 2" xfId="7069" xr:uid="{50DE66A9-7658-4518-9C12-7F2EAA80EA92}"/>
    <cellStyle name="20% - Accent1 4 5" xfId="7070" xr:uid="{011C603B-CBB5-4502-A15F-B0A0D66FF872}"/>
    <cellStyle name="20% - Accent1 4 5 2" xfId="7071" xr:uid="{47070FBD-6975-488D-8C5B-72DD31145078}"/>
    <cellStyle name="20% - Accent1 4 6" xfId="7072" xr:uid="{A5B91D6B-3807-4795-8C28-17698A0C8ECA}"/>
    <cellStyle name="20% - Accent1 5" xfId="851" xr:uid="{01DAF2A5-04C7-4F98-B704-08EEBFC97E04}"/>
    <cellStyle name="20% - Accent1 5 2" xfId="852" xr:uid="{A06E1F63-82FA-418C-B738-1C4FB0D0EE95}"/>
    <cellStyle name="20% - Accent1 5 2 2" xfId="853" xr:uid="{6FA5CFDC-289B-4E52-A8AE-749452160D30}"/>
    <cellStyle name="20% - Accent1 5 2 2 2" xfId="7073" xr:uid="{FB20F7D9-E77F-425E-81D8-DC20E0EBDF39}"/>
    <cellStyle name="20% - Accent1 5 2 2 2 2" xfId="7074" xr:uid="{78768D05-E793-44E3-908A-124ED7728E49}"/>
    <cellStyle name="20% - Accent1 5 2 2 3" xfId="7075" xr:uid="{1EDF7565-6559-4C27-9D1D-C61A4906D98E}"/>
    <cellStyle name="20% - Accent1 5 2 2 3 2" xfId="7076" xr:uid="{95594AB3-7AAC-4CEC-8DE9-9657E3C9B678}"/>
    <cellStyle name="20% - Accent1 5 2 2 4" xfId="7077" xr:uid="{2AE9BF5B-1DBE-43A6-882F-971893C321A4}"/>
    <cellStyle name="20% - Accent1 5 2 3" xfId="7078" xr:uid="{CA2CD452-FD7A-4209-AD1E-112735DEE700}"/>
    <cellStyle name="20% - Accent1 5 2 3 2" xfId="7079" xr:uid="{C9E1C868-E056-4C0A-A5B0-FFF6FBED01BA}"/>
    <cellStyle name="20% - Accent1 5 2 4" xfId="7080" xr:uid="{4938B6DF-E4AB-456C-97F7-9EA3518DFE9F}"/>
    <cellStyle name="20% - Accent1 5 2 4 2" xfId="7081" xr:uid="{538EBED2-1F4E-4DB1-9A9A-E47B843655AB}"/>
    <cellStyle name="20% - Accent1 5 2 5" xfId="7082" xr:uid="{ADE6ED0F-C9E4-4521-AAF1-D8A4AE3B0DDF}"/>
    <cellStyle name="20% - Accent1 5 3" xfId="854" xr:uid="{AC2B4EF2-027C-4513-B32E-013776BCE87E}"/>
    <cellStyle name="20% - Accent1 5 3 2" xfId="7083" xr:uid="{81A049C6-EA37-4263-86E8-FD0FFD52BCB8}"/>
    <cellStyle name="20% - Accent1 5 3 2 2" xfId="7084" xr:uid="{D8CF39E4-D52C-45A6-83B9-EF18E22EE904}"/>
    <cellStyle name="20% - Accent1 5 3 3" xfId="7085" xr:uid="{D8C8A27A-C651-451A-B228-4D3B7E062DDB}"/>
    <cellStyle name="20% - Accent1 5 3 3 2" xfId="7086" xr:uid="{757D5937-DB1F-48AD-9A45-E70E644CB187}"/>
    <cellStyle name="20% - Accent1 5 3 4" xfId="7087" xr:uid="{81863E55-D232-4614-A765-4A087FECD575}"/>
    <cellStyle name="20% - Accent1 5 4" xfId="7088" xr:uid="{2E6DD8AC-846E-43B6-84DE-E5DBBCABCE13}"/>
    <cellStyle name="20% - Accent1 5 4 2" xfId="7089" xr:uid="{800768F2-317E-44DE-89E0-D69361294F76}"/>
    <cellStyle name="20% - Accent1 5 5" xfId="7090" xr:uid="{2E971882-E1AF-4D55-90E5-6215A62FAFEC}"/>
    <cellStyle name="20% - Accent1 5 5 2" xfId="7091" xr:uid="{622C0E54-0C18-4382-A32F-348605D058DE}"/>
    <cellStyle name="20% - Accent1 5 6" xfId="7092" xr:uid="{9F66A192-3415-4DC0-B43B-86FDBC048F6D}"/>
    <cellStyle name="20% - Accent1 6" xfId="855" xr:uid="{9C370209-37C4-4987-ACB4-82343BA09302}"/>
    <cellStyle name="20% - Accent1 6 2" xfId="7093" xr:uid="{034680F0-63FA-42DA-8D56-A761644A42A4}"/>
    <cellStyle name="20% - Accent1 6 2 2" xfId="7094" xr:uid="{B3DB1EF2-C359-41B7-9751-6BBBE93EE99A}"/>
    <cellStyle name="20% - Accent1 6 3" xfId="7095" xr:uid="{5A3D21CA-6050-4202-8464-DD901E626373}"/>
    <cellStyle name="20% - Accent1 6 3 2" xfId="7096" xr:uid="{E8764B53-57D6-4A74-8BF0-9ED6D0805FE8}"/>
    <cellStyle name="20% - Accent1 6 4" xfId="7097" xr:uid="{DD3C8EAF-4EA4-4FBB-8930-11299D216C7A}"/>
    <cellStyle name="20% - Accent1 7" xfId="7098" xr:uid="{1F9ED300-50D5-414C-921C-2DDF34554321}"/>
    <cellStyle name="20% - Accent1 7 2" xfId="7099" xr:uid="{FB0C165C-DF41-473B-9A4B-BEA9911542FC}"/>
    <cellStyle name="20% - Accent2" xfId="184" builtinId="34" customBuiltin="1"/>
    <cellStyle name="20% - Accent2 2" xfId="2" xr:uid="{00000000-0005-0000-0000-000001000000}"/>
    <cellStyle name="20% - Accent2 2 2" xfId="144" xr:uid="{FC465623-966E-4C1C-819D-CA62ADF60317}"/>
    <cellStyle name="20% - Accent2 2 2 2" xfId="7101" xr:uid="{AC635DF2-5DEF-4C6A-B88B-D3223F1A5C9A}"/>
    <cellStyle name="20% - Accent2 2 2 3" xfId="7102" xr:uid="{064AB209-4E4C-491E-A306-ED54B6254984}"/>
    <cellStyle name="20% - Accent2 2 2 4" xfId="7100" xr:uid="{98472481-D66E-40B8-88E6-689F31BC22FB}"/>
    <cellStyle name="20% - Accent2 2 2 5" xfId="40124" xr:uid="{4963B841-2131-4BDC-A406-9FDDF56C28CC}"/>
    <cellStyle name="20% - Accent2 2 3" xfId="81" xr:uid="{B5F00558-E12E-4C5F-AEC0-EE7A6DFBF621}"/>
    <cellStyle name="20% - Accent2 2 3 2" xfId="7103" xr:uid="{4F3EFEB5-B65C-43E9-8AEE-E21992A3333D}"/>
    <cellStyle name="20% - Accent2 2 4" xfId="7104" xr:uid="{6DF6D73A-527B-45C5-B870-F3C232A676EB}"/>
    <cellStyle name="20% - Accent2 2 5" xfId="7105" xr:uid="{E3E1D992-9B8D-456B-9DF8-487E507315D0}"/>
    <cellStyle name="20% - Accent2 2 6" xfId="856" xr:uid="{73147604-606E-43E8-A2C0-F42F6FD2FD1C}"/>
    <cellStyle name="20% - Accent2 2 7" xfId="797" xr:uid="{05FCA765-DB34-421F-BAF9-968240120C0B}"/>
    <cellStyle name="20% - Accent2 2 8" xfId="40096" xr:uid="{93264A6B-F032-41D7-AD90-3CFCA559C408}"/>
    <cellStyle name="20% - Accent2 3" xfId="857" xr:uid="{E1D2E0F9-E75A-418D-B16A-EC90AFECBE36}"/>
    <cellStyle name="20% - Accent2 3 2" xfId="858" xr:uid="{0E0A832A-66D7-49DD-8355-65FF37DCA9AC}"/>
    <cellStyle name="20% - Accent2 3 2 2" xfId="859" xr:uid="{94216266-6DEC-4D18-9647-85623A36FDD6}"/>
    <cellStyle name="20% - Accent2 3 2 2 2" xfId="860" xr:uid="{00FEF16E-6666-4FD0-B0C0-CE9AF4821797}"/>
    <cellStyle name="20% - Accent2 3 2 2 2 2" xfId="7106" xr:uid="{2700A6C3-89B8-42EC-9E1D-029514E783B5}"/>
    <cellStyle name="20% - Accent2 3 2 2 2 2 2" xfId="7107" xr:uid="{4FE9C246-EDC8-4B8E-AFD0-5ED39F5DC5BA}"/>
    <cellStyle name="20% - Accent2 3 2 2 2 3" xfId="7108" xr:uid="{A7C4B795-90B4-463D-9EF4-DE59EDAE47FF}"/>
    <cellStyle name="20% - Accent2 3 2 2 2 3 2" xfId="7109" xr:uid="{0D9E1F08-0C3A-4915-B08F-07CEBFA7B991}"/>
    <cellStyle name="20% - Accent2 3 2 2 2 4" xfId="7110" xr:uid="{8FE9C064-C668-4DA7-9514-E4E3183696F8}"/>
    <cellStyle name="20% - Accent2 3 2 2 3" xfId="7111" xr:uid="{1264F433-3F95-479C-A808-2E5C19693692}"/>
    <cellStyle name="20% - Accent2 3 2 2 3 2" xfId="7112" xr:uid="{82AC5274-AB49-420F-B25D-3A9FF27A76BC}"/>
    <cellStyle name="20% - Accent2 3 2 2 4" xfId="7113" xr:uid="{081B2CC9-B921-47DE-8B5D-353FBD15F9CE}"/>
    <cellStyle name="20% - Accent2 3 2 2 4 2" xfId="7114" xr:uid="{C1BD199D-6F96-4C91-88B2-545D8EE6D55D}"/>
    <cellStyle name="20% - Accent2 3 2 2 5" xfId="7115" xr:uid="{8D88839A-411D-42D1-9EDD-AC8D0B32F9A4}"/>
    <cellStyle name="20% - Accent2 3 2 3" xfId="861" xr:uid="{E93A8B48-9FC2-40F6-8876-40DF8BB13B23}"/>
    <cellStyle name="20% - Accent2 3 2 3 2" xfId="7116" xr:uid="{D11EDABA-ACF7-477E-BEBC-CB8E69DD4444}"/>
    <cellStyle name="20% - Accent2 3 2 3 2 2" xfId="7117" xr:uid="{86B4D204-FDB0-4A99-98D2-D4DD4994A9ED}"/>
    <cellStyle name="20% - Accent2 3 2 3 3" xfId="7118" xr:uid="{405CB1F3-3B04-4339-80F6-F6C797F2AFAC}"/>
    <cellStyle name="20% - Accent2 3 2 3 3 2" xfId="7119" xr:uid="{D86F0C9A-0AA3-46DE-9C5F-11B4AB1E4C44}"/>
    <cellStyle name="20% - Accent2 3 2 3 4" xfId="7120" xr:uid="{4762C9AE-914A-4B2E-940E-2CA06B4B2DEB}"/>
    <cellStyle name="20% - Accent2 3 2 4" xfId="7121" xr:uid="{642C0D92-51E7-47D0-8532-7950B38E5C40}"/>
    <cellStyle name="20% - Accent2 3 2 4 2" xfId="7122" xr:uid="{BB4F8E69-6DE0-4512-B314-A4F31F6D3BD8}"/>
    <cellStyle name="20% - Accent2 3 2 5" xfId="7123" xr:uid="{7D7486FD-D7DB-404A-805A-FB5EFD94F66D}"/>
    <cellStyle name="20% - Accent2 3 2 5 2" xfId="7124" xr:uid="{6E49BE67-F4BF-427B-88DA-75F636DC051B}"/>
    <cellStyle name="20% - Accent2 3 2 6" xfId="7125" xr:uid="{9FC1C09A-26BE-4341-A731-7EB2A95FE8C2}"/>
    <cellStyle name="20% - Accent2 3 3" xfId="862" xr:uid="{577F70DA-8BF6-445E-922E-CC294E907E59}"/>
    <cellStyle name="20% - Accent2 3 3 2" xfId="863" xr:uid="{18498E34-01CF-481E-A96E-5CC3FA923C2B}"/>
    <cellStyle name="20% - Accent2 3 3 2 2" xfId="864" xr:uid="{66A223AE-4563-4852-AAB8-05F0649D4112}"/>
    <cellStyle name="20% - Accent2 3 3 2 2 2" xfId="7126" xr:uid="{42BDDAE0-0AE4-47A3-BA76-A69C4B59E119}"/>
    <cellStyle name="20% - Accent2 3 3 2 2 2 2" xfId="7127" xr:uid="{65E61ED8-1AA6-482A-BE63-22E3E69F68D4}"/>
    <cellStyle name="20% - Accent2 3 3 2 2 3" xfId="7128" xr:uid="{56FE95CF-D737-4D08-9C0F-2234D8AB12A1}"/>
    <cellStyle name="20% - Accent2 3 3 2 2 3 2" xfId="7129" xr:uid="{99B937EF-FD2A-4C3D-8B1A-3708F4996851}"/>
    <cellStyle name="20% - Accent2 3 3 2 2 4" xfId="7130" xr:uid="{43918A9B-D83B-4483-AE76-D25ED011A79C}"/>
    <cellStyle name="20% - Accent2 3 3 2 3" xfId="7131" xr:uid="{CD96ED23-2675-42D8-9F7C-74295536D5F8}"/>
    <cellStyle name="20% - Accent2 3 3 2 3 2" xfId="7132" xr:uid="{34F65922-D18B-46E5-A286-AA926FB3FFFB}"/>
    <cellStyle name="20% - Accent2 3 3 2 4" xfId="7133" xr:uid="{349B0C23-97F8-4F83-8442-D9FF10D478E5}"/>
    <cellStyle name="20% - Accent2 3 3 2 4 2" xfId="7134" xr:uid="{8199CB85-F78E-478B-AB28-1024F777C3B1}"/>
    <cellStyle name="20% - Accent2 3 3 2 5" xfId="7135" xr:uid="{A1682A27-3746-4E54-97E3-6D92EC202BD5}"/>
    <cellStyle name="20% - Accent2 3 3 3" xfId="865" xr:uid="{FBA58649-BB93-4FEF-997E-B6CE63AC2D03}"/>
    <cellStyle name="20% - Accent2 3 3 3 2" xfId="7136" xr:uid="{FC9EE58E-3C96-42B7-BFCE-B61158958A25}"/>
    <cellStyle name="20% - Accent2 3 3 3 2 2" xfId="7137" xr:uid="{5511AABD-0409-4A9F-82D4-B3BB48BDA31E}"/>
    <cellStyle name="20% - Accent2 3 3 3 3" xfId="7138" xr:uid="{571D958C-00D8-43CE-A4F8-C7342E6EEE76}"/>
    <cellStyle name="20% - Accent2 3 3 3 3 2" xfId="7139" xr:uid="{959FA1A8-3DA6-47D6-9AFC-EA86160CD9B1}"/>
    <cellStyle name="20% - Accent2 3 3 3 4" xfId="7140" xr:uid="{93E9E7C1-BB07-4D14-B411-10C123A80F32}"/>
    <cellStyle name="20% - Accent2 3 3 4" xfId="7141" xr:uid="{222083BF-242D-44C4-86F4-4EE2592756BA}"/>
    <cellStyle name="20% - Accent2 3 3 4 2" xfId="7142" xr:uid="{FE47C170-27C6-4A4E-9348-00C7C31412B7}"/>
    <cellStyle name="20% - Accent2 3 3 5" xfId="7143" xr:uid="{982E5319-069D-4E9A-B3B3-09B1E9740E8A}"/>
    <cellStyle name="20% - Accent2 3 3 5 2" xfId="7144" xr:uid="{00171CB7-0AA1-4604-9E6D-71729313452B}"/>
    <cellStyle name="20% - Accent2 3 3 6" xfId="7145" xr:uid="{DB578CB3-66CA-4B41-A3B0-7288A320E7A8}"/>
    <cellStyle name="20% - Accent2 3 4" xfId="866" xr:uid="{07BD4CAA-3CE4-4441-82D5-237DE9318BA8}"/>
    <cellStyle name="20% - Accent2 3 4 2" xfId="867" xr:uid="{25D076D0-E4A8-4D2A-8C91-39B7E71A88F3}"/>
    <cellStyle name="20% - Accent2 3 4 2 2" xfId="7146" xr:uid="{E841E001-0100-49FF-BAF9-7B213BAD7B8E}"/>
    <cellStyle name="20% - Accent2 3 4 2 2 2" xfId="7147" xr:uid="{7C39BA73-EA25-4842-A1BB-B09731C1876F}"/>
    <cellStyle name="20% - Accent2 3 4 2 3" xfId="7148" xr:uid="{041C54D2-1B3D-4F6C-9BC1-81F0AC653E90}"/>
    <cellStyle name="20% - Accent2 3 4 2 3 2" xfId="7149" xr:uid="{B5EDB200-643F-48FD-BD8A-B243DACE1A7B}"/>
    <cellStyle name="20% - Accent2 3 4 2 4" xfId="7150" xr:uid="{8AFEB6F1-9779-4419-991C-78FB98FBDA7C}"/>
    <cellStyle name="20% - Accent2 3 4 3" xfId="7151" xr:uid="{1790A568-A190-4165-B9E1-482DD3D40B0D}"/>
    <cellStyle name="20% - Accent2 3 4 3 2" xfId="7152" xr:uid="{781E14A5-A3C8-49A1-8544-58B21F9C6282}"/>
    <cellStyle name="20% - Accent2 3 4 4" xfId="7153" xr:uid="{62F0BE4F-12A0-4C2C-A2A0-8AAD77B4DEC0}"/>
    <cellStyle name="20% - Accent2 3 4 4 2" xfId="7154" xr:uid="{64702058-A8DB-457D-9DE4-B4D1E2AAEDA6}"/>
    <cellStyle name="20% - Accent2 3 4 5" xfId="7155" xr:uid="{7E09E8B3-B050-438A-9010-36C59CF7D93B}"/>
    <cellStyle name="20% - Accent2 3 5" xfId="868" xr:uid="{C790EAFF-1B51-4452-9146-57D7B39D6A31}"/>
    <cellStyle name="20% - Accent2 3 5 2" xfId="7156" xr:uid="{FA37C763-36BA-472D-884F-2FEA38602EB0}"/>
    <cellStyle name="20% - Accent2 3 5 2 2" xfId="7157" xr:uid="{0D042DBA-7B30-4E7B-B1E5-839578A5302D}"/>
    <cellStyle name="20% - Accent2 3 5 3" xfId="7158" xr:uid="{3DEB51DA-3038-4267-9080-730C49038B7F}"/>
    <cellStyle name="20% - Accent2 3 5 3 2" xfId="7159" xr:uid="{E94B4A27-ADE3-48C0-B4EB-113984B7CED4}"/>
    <cellStyle name="20% - Accent2 3 5 4" xfId="7160" xr:uid="{C9AA8F53-00CA-46BA-97DD-2068ECC49219}"/>
    <cellStyle name="20% - Accent2 3 6" xfId="7161" xr:uid="{B8E79349-7FBA-40A7-8AF4-0307417B6B0D}"/>
    <cellStyle name="20% - Accent2 3 6 2" xfId="7162" xr:uid="{C682338D-0B2C-4B17-874F-F7CE5D919220}"/>
    <cellStyle name="20% - Accent2 3 6 3" xfId="7163" xr:uid="{4625D3D1-30EF-4CFE-8361-F1B91270E3D3}"/>
    <cellStyle name="20% - Accent2 3 7" xfId="7164" xr:uid="{9509C967-28CB-4659-8A00-8596C34B8334}"/>
    <cellStyle name="20% - Accent2 3 7 2" xfId="7165" xr:uid="{F3042FE3-406A-434F-93F6-09D076BD7899}"/>
    <cellStyle name="20% - Accent2 3 8" xfId="7166" xr:uid="{5F50462F-FA2C-47EF-B395-28F7CA9577B6}"/>
    <cellStyle name="20% - Accent2 3 8 2" xfId="7167" xr:uid="{2E649E9B-7B86-493F-B658-D4DF73A9E2C7}"/>
    <cellStyle name="20% - Accent2 3 9" xfId="7168" xr:uid="{A8B78411-4B32-4091-8E37-0A609E2AC774}"/>
    <cellStyle name="20% - Accent2 4" xfId="869" xr:uid="{C075F0D7-D17F-443E-A770-2C666D666460}"/>
    <cellStyle name="20% - Accent2 4 2" xfId="870" xr:uid="{B9E5AE0C-A9D8-461F-938E-FC067B009EFA}"/>
    <cellStyle name="20% - Accent2 4 2 2" xfId="871" xr:uid="{7F38167D-46E3-4919-8408-E15449A202CC}"/>
    <cellStyle name="20% - Accent2 4 2 2 2" xfId="7169" xr:uid="{1FCF02CE-CB21-4EC4-8E16-520C66D25ED4}"/>
    <cellStyle name="20% - Accent2 4 2 2 2 2" xfId="7170" xr:uid="{CCB2FA82-66C6-4A69-8AA5-2386BF9D0CE6}"/>
    <cellStyle name="20% - Accent2 4 2 2 3" xfId="7171" xr:uid="{58D4257C-4E30-45A1-A0B8-036384DC47F1}"/>
    <cellStyle name="20% - Accent2 4 2 2 3 2" xfId="7172" xr:uid="{5773516C-3E96-4DB2-A7B7-181C71AF7C63}"/>
    <cellStyle name="20% - Accent2 4 2 2 4" xfId="7173" xr:uid="{6E12B62F-270E-4598-946C-C0AFFFFBF16A}"/>
    <cellStyle name="20% - Accent2 4 2 3" xfId="7174" xr:uid="{7D354497-3348-4FC1-B692-41B75826AD5F}"/>
    <cellStyle name="20% - Accent2 4 2 3 2" xfId="7175" xr:uid="{D1EA631E-F043-433D-A5DA-FD435510DBD2}"/>
    <cellStyle name="20% - Accent2 4 2 4" xfId="7176" xr:uid="{FC6615BF-13C2-45FE-A2E1-89543DA9F37A}"/>
    <cellStyle name="20% - Accent2 4 2 4 2" xfId="7177" xr:uid="{959260DC-3963-4F05-B8A5-7EB2C132D347}"/>
    <cellStyle name="20% - Accent2 4 2 5" xfId="7178" xr:uid="{F528C07D-8630-4D18-808E-487FB632B49D}"/>
    <cellStyle name="20% - Accent2 4 3" xfId="872" xr:uid="{489BAFD4-B928-47FF-B904-08B14453F544}"/>
    <cellStyle name="20% - Accent2 4 3 2" xfId="7179" xr:uid="{F04D027D-7A61-4665-BBE1-1540C656BC26}"/>
    <cellStyle name="20% - Accent2 4 3 2 2" xfId="7180" xr:uid="{E966DDDB-A317-49A8-8298-C662D8D68FB9}"/>
    <cellStyle name="20% - Accent2 4 3 3" xfId="7181" xr:uid="{14C156AE-1520-45D9-9DD3-D1A88916D075}"/>
    <cellStyle name="20% - Accent2 4 3 3 2" xfId="7182" xr:uid="{AA5313A2-DB95-487D-875F-4AD43CF3CA3A}"/>
    <cellStyle name="20% - Accent2 4 3 4" xfId="7183" xr:uid="{79B79D05-1E96-4202-8F2B-A1A8111539FE}"/>
    <cellStyle name="20% - Accent2 4 4" xfId="7184" xr:uid="{3D17695C-FBB2-48E1-AF0F-A581637C8AB8}"/>
    <cellStyle name="20% - Accent2 4 4 2" xfId="7185" xr:uid="{9A97072B-03A1-438C-8E92-11A0684551FB}"/>
    <cellStyle name="20% - Accent2 4 5" xfId="7186" xr:uid="{3A27BF93-AC43-4D71-ABAD-918BF8941284}"/>
    <cellStyle name="20% - Accent2 4 5 2" xfId="7187" xr:uid="{2F73A8E7-1453-4810-8F78-24FEFDD11CF1}"/>
    <cellStyle name="20% - Accent2 4 6" xfId="7188" xr:uid="{8128272F-081B-4D0B-803A-F22C7FB4E7CF}"/>
    <cellStyle name="20% - Accent2 5" xfId="873" xr:uid="{B37A07B7-C344-41E8-8038-C0CB6627F350}"/>
    <cellStyle name="20% - Accent2 5 2" xfId="874" xr:uid="{2240B29B-0382-4378-B076-C890B2D27ED7}"/>
    <cellStyle name="20% - Accent2 5 2 2" xfId="875" xr:uid="{79C6BF54-2A92-4B12-B5DB-E603F4CCC2A5}"/>
    <cellStyle name="20% - Accent2 5 2 2 2" xfId="7189" xr:uid="{8F2EBA2A-284F-4714-B70A-A1CA833A306D}"/>
    <cellStyle name="20% - Accent2 5 2 2 2 2" xfId="7190" xr:uid="{D8302E0C-A0C9-4E6F-A442-AA67D2B58F1E}"/>
    <cellStyle name="20% - Accent2 5 2 2 3" xfId="7191" xr:uid="{65401331-8553-4945-BABB-71F1EF472E44}"/>
    <cellStyle name="20% - Accent2 5 2 2 3 2" xfId="7192" xr:uid="{A8384B76-7104-426D-9268-60C9BDBEB308}"/>
    <cellStyle name="20% - Accent2 5 2 2 4" xfId="7193" xr:uid="{9E331664-3C44-4843-9653-80CEED4C8A52}"/>
    <cellStyle name="20% - Accent2 5 2 3" xfId="7194" xr:uid="{BD81B578-9642-48C8-8975-DAF331E87160}"/>
    <cellStyle name="20% - Accent2 5 2 3 2" xfId="7195" xr:uid="{9724133C-2F6B-4ED1-8E93-32E2D65F3C41}"/>
    <cellStyle name="20% - Accent2 5 2 4" xfId="7196" xr:uid="{F63BF6BF-8115-48B4-9658-6F6E769A61AD}"/>
    <cellStyle name="20% - Accent2 5 2 4 2" xfId="7197" xr:uid="{66E5E121-0132-4068-BD6F-49DF4052090C}"/>
    <cellStyle name="20% - Accent2 5 2 5" xfId="7198" xr:uid="{FD4B9C9A-8BED-46ED-8620-29F6CBEFD297}"/>
    <cellStyle name="20% - Accent2 5 3" xfId="876" xr:uid="{CFD60D7E-C538-4FDD-9932-D6573F5866CC}"/>
    <cellStyle name="20% - Accent2 5 3 2" xfId="7199" xr:uid="{EAC530B2-2D91-4E1F-AC4C-1FC3A7D0A450}"/>
    <cellStyle name="20% - Accent2 5 3 2 2" xfId="7200" xr:uid="{26404F83-CF22-42BA-A38E-50F8784E1E7F}"/>
    <cellStyle name="20% - Accent2 5 3 3" xfId="7201" xr:uid="{89EBC70F-8785-4094-9E84-BD7EB44A13C7}"/>
    <cellStyle name="20% - Accent2 5 3 3 2" xfId="7202" xr:uid="{82A4C124-0B10-4736-A47C-1220C0DC9724}"/>
    <cellStyle name="20% - Accent2 5 3 4" xfId="7203" xr:uid="{8DF8CE9F-6763-4294-9BE1-9E75D920E90C}"/>
    <cellStyle name="20% - Accent2 5 4" xfId="7204" xr:uid="{0E633B76-B94A-4E1D-830B-5D9E35D79249}"/>
    <cellStyle name="20% - Accent2 5 4 2" xfId="7205" xr:uid="{59C19A68-873D-43AE-A056-44D3E6B49FF4}"/>
    <cellStyle name="20% - Accent2 5 5" xfId="7206" xr:uid="{46074306-8129-461D-8679-E3708279260D}"/>
    <cellStyle name="20% - Accent2 5 5 2" xfId="7207" xr:uid="{3AA9F31F-0080-4F4C-B3F9-40F21EB3F43F}"/>
    <cellStyle name="20% - Accent2 5 6" xfId="7208" xr:uid="{1032E216-120A-4B71-95AA-59CE81AC9ADF}"/>
    <cellStyle name="20% - Accent2 6" xfId="877" xr:uid="{EBC62BC3-695A-49D4-9F71-14F5B3E5DBC9}"/>
    <cellStyle name="20% - Accent2 6 2" xfId="7209" xr:uid="{01C79DB0-E12D-435B-9A86-1613692D3C70}"/>
    <cellStyle name="20% - Accent2 6 2 2" xfId="7210" xr:uid="{A8885C63-0AED-46F0-9AB2-F1C0EA0E9E57}"/>
    <cellStyle name="20% - Accent2 6 3" xfId="7211" xr:uid="{75378A9D-F1AE-4C00-9C9A-37B393EB0B90}"/>
    <cellStyle name="20% - Accent2 6 3 2" xfId="7212" xr:uid="{3B8B376C-3A15-4EF4-B654-F4D18C7C2208}"/>
    <cellStyle name="20% - Accent2 6 4" xfId="7213" xr:uid="{331753A6-2C6B-4C98-856B-D178CF2443CD}"/>
    <cellStyle name="20% - Accent2 7" xfId="7214" xr:uid="{DECCDEB3-1CE0-487B-8FFA-B1F4CA8ADA89}"/>
    <cellStyle name="20% - Accent2 7 2" xfId="7215" xr:uid="{C9060F1A-1C01-4639-A27A-272A88AE145C}"/>
    <cellStyle name="20% - Accent3" xfId="187" builtinId="38" customBuiltin="1"/>
    <cellStyle name="20% - Accent3 2" xfId="3" xr:uid="{00000000-0005-0000-0000-000002000000}"/>
    <cellStyle name="20% - Accent3 2 2" xfId="145" xr:uid="{6A426498-DCE1-436A-B8E0-18A29C4F8FF5}"/>
    <cellStyle name="20% - Accent3 2 2 2" xfId="7217" xr:uid="{BBD49466-6C1E-4AF5-AA03-587739AE42A1}"/>
    <cellStyle name="20% - Accent3 2 2 3" xfId="7218" xr:uid="{F8FF7FF2-5316-459A-836B-E0843B97ED49}"/>
    <cellStyle name="20% - Accent3 2 2 4" xfId="7216" xr:uid="{87555078-3C26-4AC1-B33C-03A90FB28E63}"/>
    <cellStyle name="20% - Accent3 2 2 5" xfId="40125" xr:uid="{5B5BADAA-A276-45F4-B3BE-7D139C5B619A}"/>
    <cellStyle name="20% - Accent3 2 3" xfId="82" xr:uid="{A10565CB-EF7A-4666-AC2D-1C9A78A0A363}"/>
    <cellStyle name="20% - Accent3 2 3 2" xfId="7219" xr:uid="{DE15641E-786F-40FD-A85C-2DEF6055B8FA}"/>
    <cellStyle name="20% - Accent3 2 4" xfId="7220" xr:uid="{D1DEFA06-9FD0-438D-86B0-589C38941D69}"/>
    <cellStyle name="20% - Accent3 2 5" xfId="7221" xr:uid="{38C36D92-2A08-41D7-9F9E-695D989A1AF8}"/>
    <cellStyle name="20% - Accent3 2 6" xfId="878" xr:uid="{AAFBD707-94B0-457C-B2F9-E3617FE1F44D}"/>
    <cellStyle name="20% - Accent3 2 7" xfId="799" xr:uid="{31F60D4D-CA89-4F3C-8C45-C2F78A828F4D}"/>
    <cellStyle name="20% - Accent3 2 8" xfId="40097" xr:uid="{E0805B83-F9EE-4558-A742-26DDE315BCA5}"/>
    <cellStyle name="20% - Accent3 3" xfId="879" xr:uid="{08B5B38C-D22E-4AB6-97BB-38A25238FBC8}"/>
    <cellStyle name="20% - Accent3 3 2" xfId="880" xr:uid="{E53B53B1-9C23-4CBE-95C6-368CBD10F5CE}"/>
    <cellStyle name="20% - Accent3 3 2 2" xfId="881" xr:uid="{D7CEE8A5-5232-4AE9-A578-168AC9DF0107}"/>
    <cellStyle name="20% - Accent3 3 2 2 2" xfId="882" xr:uid="{90E2B778-A01C-4D2C-BAFB-69F48B3F0430}"/>
    <cellStyle name="20% - Accent3 3 2 2 2 2" xfId="7222" xr:uid="{57EADBD3-B1C0-4310-A2E4-08F5A9BD9DEE}"/>
    <cellStyle name="20% - Accent3 3 2 2 2 2 2" xfId="7223" xr:uid="{B39B2BAF-F91E-4D61-A9E2-97D65A3F837F}"/>
    <cellStyle name="20% - Accent3 3 2 2 2 3" xfId="7224" xr:uid="{5981686B-13F6-4450-8051-513EF64F0519}"/>
    <cellStyle name="20% - Accent3 3 2 2 2 3 2" xfId="7225" xr:uid="{42C402F2-1EDE-4C69-A37B-53AEF102E793}"/>
    <cellStyle name="20% - Accent3 3 2 2 2 4" xfId="7226" xr:uid="{CC5E2825-2D50-479A-8F19-9AF5EDE07C08}"/>
    <cellStyle name="20% - Accent3 3 2 2 3" xfId="7227" xr:uid="{5381041A-9E81-4975-A952-5F8EF90203CC}"/>
    <cellStyle name="20% - Accent3 3 2 2 3 2" xfId="7228" xr:uid="{913020FB-1E5E-453D-BA15-4B6A7B198C1F}"/>
    <cellStyle name="20% - Accent3 3 2 2 4" xfId="7229" xr:uid="{A83416CE-6021-4AAB-9FC2-C9BC311F6100}"/>
    <cellStyle name="20% - Accent3 3 2 2 4 2" xfId="7230" xr:uid="{BE85E8DD-4E1C-43F2-9692-EC71770A18A7}"/>
    <cellStyle name="20% - Accent3 3 2 2 5" xfId="7231" xr:uid="{EC170AD7-5407-444B-8A1C-6B9484FAF797}"/>
    <cellStyle name="20% - Accent3 3 2 3" xfId="883" xr:uid="{57E4CF3C-12B0-4979-9E45-1A2D3838D06C}"/>
    <cellStyle name="20% - Accent3 3 2 3 2" xfId="7232" xr:uid="{BBA8F517-B5FD-4C98-AA5C-974AA4235E4A}"/>
    <cellStyle name="20% - Accent3 3 2 3 2 2" xfId="7233" xr:uid="{D98051E7-32D2-442A-A7BF-F722B2DE08EE}"/>
    <cellStyle name="20% - Accent3 3 2 3 3" xfId="7234" xr:uid="{B09A7702-197D-4482-9D6F-5C4ECDB56AEC}"/>
    <cellStyle name="20% - Accent3 3 2 3 3 2" xfId="7235" xr:uid="{1DA738C3-A2A5-46BD-BD89-9B876FA414D2}"/>
    <cellStyle name="20% - Accent3 3 2 3 4" xfId="7236" xr:uid="{DEA537E9-7242-4808-A437-65B7EA70FA51}"/>
    <cellStyle name="20% - Accent3 3 2 4" xfId="7237" xr:uid="{7A854A3A-0ABF-41F6-A9DB-0D00BE02666D}"/>
    <cellStyle name="20% - Accent3 3 2 4 2" xfId="7238" xr:uid="{FD8B65EB-E18C-4D28-B64F-A087360663E5}"/>
    <cellStyle name="20% - Accent3 3 2 5" xfId="7239" xr:uid="{7547969A-AD65-4FDC-AF73-37F5530D43A1}"/>
    <cellStyle name="20% - Accent3 3 2 5 2" xfId="7240" xr:uid="{64A5DF9A-0D98-4A4F-B366-D35654CCC555}"/>
    <cellStyle name="20% - Accent3 3 2 6" xfId="7241" xr:uid="{E3F927EE-DD85-491C-9675-0AF3C0D795AC}"/>
    <cellStyle name="20% - Accent3 3 3" xfId="884" xr:uid="{ABD2153D-877D-4E07-9FC7-DC806E27C364}"/>
    <cellStyle name="20% - Accent3 3 3 2" xfId="885" xr:uid="{301271F0-04B4-4309-B860-CD1C455A9CB3}"/>
    <cellStyle name="20% - Accent3 3 3 2 2" xfId="886" xr:uid="{0BD60E36-85E5-4EEE-9D37-78326EFED2F2}"/>
    <cellStyle name="20% - Accent3 3 3 2 2 2" xfId="7242" xr:uid="{99273946-7751-4430-93EE-8F1ADD029D53}"/>
    <cellStyle name="20% - Accent3 3 3 2 2 2 2" xfId="7243" xr:uid="{F6560D35-07A0-4F84-8123-6C4324CA6D1F}"/>
    <cellStyle name="20% - Accent3 3 3 2 2 3" xfId="7244" xr:uid="{894AC121-E019-4F25-AAE6-214F699DCB94}"/>
    <cellStyle name="20% - Accent3 3 3 2 2 3 2" xfId="7245" xr:uid="{9E0F4358-4F1B-471D-AA91-72F5BC16DCC6}"/>
    <cellStyle name="20% - Accent3 3 3 2 2 4" xfId="7246" xr:uid="{8FDB7C69-1E1B-4012-A083-2D822ECF9E42}"/>
    <cellStyle name="20% - Accent3 3 3 2 3" xfId="7247" xr:uid="{FD3B2C6E-82F8-409A-A67E-4539343C3AC9}"/>
    <cellStyle name="20% - Accent3 3 3 2 3 2" xfId="7248" xr:uid="{6D49CCC0-DB7B-4355-8263-1E56ABB778ED}"/>
    <cellStyle name="20% - Accent3 3 3 2 4" xfId="7249" xr:uid="{71908FAC-B082-4FC0-8579-D188CC969F16}"/>
    <cellStyle name="20% - Accent3 3 3 2 4 2" xfId="7250" xr:uid="{60C30630-B4C4-4FD5-9196-2CCBFE3F3E44}"/>
    <cellStyle name="20% - Accent3 3 3 2 5" xfId="7251" xr:uid="{E29D32C0-CE01-4003-81CD-24C94EBDA853}"/>
    <cellStyle name="20% - Accent3 3 3 3" xfId="887" xr:uid="{B0BB9D91-C75E-4994-82C9-50890ABDB331}"/>
    <cellStyle name="20% - Accent3 3 3 3 2" xfId="7252" xr:uid="{BDFC381D-A483-4FB1-91DC-C15E6C287AD5}"/>
    <cellStyle name="20% - Accent3 3 3 3 2 2" xfId="7253" xr:uid="{49929393-59FC-4FFF-9DA3-1D957F303376}"/>
    <cellStyle name="20% - Accent3 3 3 3 3" xfId="7254" xr:uid="{B98F57E6-974D-4E6E-B98A-5C7A2BE0098E}"/>
    <cellStyle name="20% - Accent3 3 3 3 3 2" xfId="7255" xr:uid="{10FB1CF5-ED93-493F-AF0B-2C5DB2A31B90}"/>
    <cellStyle name="20% - Accent3 3 3 3 4" xfId="7256" xr:uid="{337601E7-3EBF-4A52-962A-0D223E94DDEC}"/>
    <cellStyle name="20% - Accent3 3 3 4" xfId="7257" xr:uid="{ABC53BA5-6B73-448D-9AAB-E6F0132E2BFF}"/>
    <cellStyle name="20% - Accent3 3 3 4 2" xfId="7258" xr:uid="{4D1AD822-3ADB-403F-A0FF-DD81F6F2D5DF}"/>
    <cellStyle name="20% - Accent3 3 3 5" xfId="7259" xr:uid="{0B1BF808-409F-4207-AEB1-A094E533A8C5}"/>
    <cellStyle name="20% - Accent3 3 3 5 2" xfId="7260" xr:uid="{894491F0-E085-4756-B8A7-6165FC4BA81F}"/>
    <cellStyle name="20% - Accent3 3 3 6" xfId="7261" xr:uid="{DD8253C3-AB4C-4AFD-B9E5-FEF6E472EB1E}"/>
    <cellStyle name="20% - Accent3 3 4" xfId="888" xr:uid="{093A2B3D-70F3-4FA5-A7A6-E6E9A576D389}"/>
    <cellStyle name="20% - Accent3 3 4 2" xfId="889" xr:uid="{06CB2E10-776D-4D01-AF79-0829D2F37795}"/>
    <cellStyle name="20% - Accent3 3 4 2 2" xfId="7262" xr:uid="{8B7350F8-E7AA-475B-A539-99C6DDA6A4A8}"/>
    <cellStyle name="20% - Accent3 3 4 2 2 2" xfId="7263" xr:uid="{5DBBEFBB-F79C-4AF0-961C-E440DE5D9232}"/>
    <cellStyle name="20% - Accent3 3 4 2 3" xfId="7264" xr:uid="{47D411F6-603A-4DCA-9151-36AC55F6092D}"/>
    <cellStyle name="20% - Accent3 3 4 2 3 2" xfId="7265" xr:uid="{4D4A0E43-D0D6-4F14-9308-3E9676A423CF}"/>
    <cellStyle name="20% - Accent3 3 4 2 4" xfId="7266" xr:uid="{2CC7C379-3F2F-49BC-8A56-99A72411B74A}"/>
    <cellStyle name="20% - Accent3 3 4 3" xfId="7267" xr:uid="{2E5A1996-F53E-40D3-93C9-0047F2E159D4}"/>
    <cellStyle name="20% - Accent3 3 4 3 2" xfId="7268" xr:uid="{C6639E4E-BA25-488C-8DB2-5BC22B1F0B34}"/>
    <cellStyle name="20% - Accent3 3 4 4" xfId="7269" xr:uid="{D1FE9E13-2555-4E83-8757-BB660B8BB070}"/>
    <cellStyle name="20% - Accent3 3 4 4 2" xfId="7270" xr:uid="{4EBF204C-08C0-4730-BC6F-2FF2B72826A0}"/>
    <cellStyle name="20% - Accent3 3 4 5" xfId="7271" xr:uid="{2D82F22D-36DB-4DE4-AC6B-98B5364AB881}"/>
    <cellStyle name="20% - Accent3 3 5" xfId="890" xr:uid="{8FE9EA47-E13A-405F-8847-7EBA2F3EF3EB}"/>
    <cellStyle name="20% - Accent3 3 5 2" xfId="7272" xr:uid="{3EC1B610-0F0E-4D80-81FA-82037F988B0E}"/>
    <cellStyle name="20% - Accent3 3 5 2 2" xfId="7273" xr:uid="{B34F26EC-6F94-464C-9465-7972D1A49D62}"/>
    <cellStyle name="20% - Accent3 3 5 3" xfId="7274" xr:uid="{5836DF56-A118-4B96-AEE1-36315C21EE9C}"/>
    <cellStyle name="20% - Accent3 3 5 3 2" xfId="7275" xr:uid="{6A952219-2344-471F-A8B0-F10EDDEE11CA}"/>
    <cellStyle name="20% - Accent3 3 5 4" xfId="7276" xr:uid="{BBED5242-0749-493B-AD09-79DF9B6D3736}"/>
    <cellStyle name="20% - Accent3 3 6" xfId="7277" xr:uid="{F902F40C-3E37-4A69-8327-9E7ACDC3E223}"/>
    <cellStyle name="20% - Accent3 3 6 2" xfId="7278" xr:uid="{948F845E-D358-4D58-A6AD-AA9D930FC7F5}"/>
    <cellStyle name="20% - Accent3 3 6 3" xfId="7279" xr:uid="{9953B102-F188-41CD-901D-E62384039DE5}"/>
    <cellStyle name="20% - Accent3 3 7" xfId="7280" xr:uid="{084AF711-D32A-49F8-A75A-B9FBA9AA8206}"/>
    <cellStyle name="20% - Accent3 3 7 2" xfId="7281" xr:uid="{1A848B96-7642-49DD-9870-9CFF40C85FBD}"/>
    <cellStyle name="20% - Accent3 3 8" xfId="7282" xr:uid="{50EC3AB7-0EF1-4029-83B6-041445277EB3}"/>
    <cellStyle name="20% - Accent3 3 8 2" xfId="7283" xr:uid="{48936887-321B-4CBB-9ACA-58DBECED9CFB}"/>
    <cellStyle name="20% - Accent3 3 9" xfId="7284" xr:uid="{00E2EC3C-C2A8-4F41-8601-F16D0E0FC3CD}"/>
    <cellStyle name="20% - Accent3 4" xfId="891" xr:uid="{3845EBA2-DEE7-4369-9C01-96C3798718C9}"/>
    <cellStyle name="20% - Accent3 4 2" xfId="892" xr:uid="{69B02756-34D5-4866-8116-F82B5125B4F0}"/>
    <cellStyle name="20% - Accent3 4 2 2" xfId="893" xr:uid="{BFFE30D8-146F-4626-9695-68275B1D8A1A}"/>
    <cellStyle name="20% - Accent3 4 2 2 2" xfId="7285" xr:uid="{D3F5BFE0-6751-45F8-BCAE-F12050188679}"/>
    <cellStyle name="20% - Accent3 4 2 2 2 2" xfId="7286" xr:uid="{2D0AC03D-05E7-40DC-9899-60FB03576190}"/>
    <cellStyle name="20% - Accent3 4 2 2 3" xfId="7287" xr:uid="{44C3E9BF-49BA-469A-BD86-523BECCE224C}"/>
    <cellStyle name="20% - Accent3 4 2 2 3 2" xfId="7288" xr:uid="{766D4896-E7D5-4187-93E3-5AA9903F1817}"/>
    <cellStyle name="20% - Accent3 4 2 2 4" xfId="7289" xr:uid="{E99DA303-425E-4360-82CF-5348AE26FF84}"/>
    <cellStyle name="20% - Accent3 4 2 3" xfId="7290" xr:uid="{E193E033-0489-4F00-90A4-3F482B58EB3A}"/>
    <cellStyle name="20% - Accent3 4 2 3 2" xfId="7291" xr:uid="{E54C77E6-865E-4E1B-BDE8-890F7229FAE6}"/>
    <cellStyle name="20% - Accent3 4 2 4" xfId="7292" xr:uid="{039FBF25-A80D-40D0-AD93-DCFD93BCBECC}"/>
    <cellStyle name="20% - Accent3 4 2 4 2" xfId="7293" xr:uid="{DD2B16CC-949D-4FED-96F2-432E93A114E2}"/>
    <cellStyle name="20% - Accent3 4 2 5" xfId="7294" xr:uid="{64FB30F2-41A4-4F1C-BD34-EAFAAB1039E3}"/>
    <cellStyle name="20% - Accent3 4 3" xfId="894" xr:uid="{FF6EAB7B-4674-4A38-9C96-5E7E34B5B3AF}"/>
    <cellStyle name="20% - Accent3 4 3 2" xfId="7295" xr:uid="{BC2E33D4-E55F-459A-8465-D73C0EFE5B76}"/>
    <cellStyle name="20% - Accent3 4 3 2 2" xfId="7296" xr:uid="{6FE1D590-043E-4E8F-A953-D24C7394A671}"/>
    <cellStyle name="20% - Accent3 4 3 3" xfId="7297" xr:uid="{BBC2F3EA-1A96-4FB7-AECF-09AA2AC44201}"/>
    <cellStyle name="20% - Accent3 4 3 3 2" xfId="7298" xr:uid="{980DA4D9-1C93-4D25-9158-CF667C77F8A1}"/>
    <cellStyle name="20% - Accent3 4 3 4" xfId="7299" xr:uid="{1995FE1B-1EFD-4C74-984B-E9AE184673F2}"/>
    <cellStyle name="20% - Accent3 4 4" xfId="7300" xr:uid="{2EF892C4-AC70-4DDC-ACD3-DE27E041BC67}"/>
    <cellStyle name="20% - Accent3 4 4 2" xfId="7301" xr:uid="{5393D1BD-6426-4989-96F7-4B74A21DEFF6}"/>
    <cellStyle name="20% - Accent3 4 5" xfId="7302" xr:uid="{0D678C85-04FA-4591-9957-6015A663949A}"/>
    <cellStyle name="20% - Accent3 4 5 2" xfId="7303" xr:uid="{18FA9178-4F25-4145-94C5-34552D561EE1}"/>
    <cellStyle name="20% - Accent3 4 6" xfId="7304" xr:uid="{47393FDE-EA4B-4434-B6AF-617CD2007E87}"/>
    <cellStyle name="20% - Accent3 5" xfId="895" xr:uid="{D1FBC2FF-EB1A-4458-B1CA-843B27F6036A}"/>
    <cellStyle name="20% - Accent3 5 2" xfId="896" xr:uid="{A7FD1B3B-D9F8-4AB1-8F65-E0957CA2BDB7}"/>
    <cellStyle name="20% - Accent3 5 2 2" xfId="897" xr:uid="{225CE00C-7B59-4A02-BCAD-A2E57DFF90CF}"/>
    <cellStyle name="20% - Accent3 5 2 2 2" xfId="7305" xr:uid="{A5EF331A-EF7C-4B66-866A-7FCE79CBA824}"/>
    <cellStyle name="20% - Accent3 5 2 2 2 2" xfId="7306" xr:uid="{E0ED4AED-4438-41EB-A14C-1E227AE05392}"/>
    <cellStyle name="20% - Accent3 5 2 2 3" xfId="7307" xr:uid="{0D90E1AB-ED9D-4DA0-9CEC-6E458E90F907}"/>
    <cellStyle name="20% - Accent3 5 2 2 3 2" xfId="7308" xr:uid="{78CCC901-D026-4856-8A59-F303EE1FEB58}"/>
    <cellStyle name="20% - Accent3 5 2 2 4" xfId="7309" xr:uid="{45E55419-0740-4189-A442-1BC495E2C358}"/>
    <cellStyle name="20% - Accent3 5 2 3" xfId="7310" xr:uid="{03FFADF7-741A-4950-8387-ADBCF3A8674E}"/>
    <cellStyle name="20% - Accent3 5 2 3 2" xfId="7311" xr:uid="{75E9B007-E835-45DD-8D16-859A636C7312}"/>
    <cellStyle name="20% - Accent3 5 2 4" xfId="7312" xr:uid="{CFACE24C-DF24-4BC7-BD3B-5D4016C98E11}"/>
    <cellStyle name="20% - Accent3 5 2 4 2" xfId="7313" xr:uid="{B41DC2C9-6F9D-4CBA-AC85-829AA538D90A}"/>
    <cellStyle name="20% - Accent3 5 2 5" xfId="7314" xr:uid="{7E380E8E-196D-4E61-AEE8-7190B54C607E}"/>
    <cellStyle name="20% - Accent3 5 3" xfId="898" xr:uid="{1ABB5580-0C6E-49D2-963A-4D0F20CF0ABF}"/>
    <cellStyle name="20% - Accent3 5 3 2" xfId="7315" xr:uid="{23C47FA5-7452-4B67-9783-AF95EB5CA03A}"/>
    <cellStyle name="20% - Accent3 5 3 2 2" xfId="7316" xr:uid="{C357CD88-E915-47D1-B4D6-C369D6B286A3}"/>
    <cellStyle name="20% - Accent3 5 3 3" xfId="7317" xr:uid="{EAE9DCD0-745E-4A28-B334-3F7D8B0B80D7}"/>
    <cellStyle name="20% - Accent3 5 3 3 2" xfId="7318" xr:uid="{20B95BD7-2274-4C6B-A5E4-5C48C538EF7D}"/>
    <cellStyle name="20% - Accent3 5 3 4" xfId="7319" xr:uid="{5ECEDEFB-E95A-4CA5-9C26-003B1CE8B139}"/>
    <cellStyle name="20% - Accent3 5 4" xfId="7320" xr:uid="{E15ED9E8-C56C-462B-BC0D-D20014E01B0B}"/>
    <cellStyle name="20% - Accent3 5 4 2" xfId="7321" xr:uid="{18FD3FB5-4975-4AE5-BFEE-9156FDE770FD}"/>
    <cellStyle name="20% - Accent3 5 5" xfId="7322" xr:uid="{DACA37BE-5A75-47B0-9E46-8295BCFACB2A}"/>
    <cellStyle name="20% - Accent3 5 5 2" xfId="7323" xr:uid="{9313C71D-4DC0-4D1D-86D6-36AA3382DDA9}"/>
    <cellStyle name="20% - Accent3 5 6" xfId="7324" xr:uid="{6704D182-81B1-4D53-8CD2-1A9866ADBC8E}"/>
    <cellStyle name="20% - Accent3 6" xfId="899" xr:uid="{EEC487A1-3248-4AB3-9C4B-F0F599D51468}"/>
    <cellStyle name="20% - Accent3 6 2" xfId="7325" xr:uid="{90038DF5-8C2E-455C-BFC6-C04EAD000C78}"/>
    <cellStyle name="20% - Accent3 6 2 2" xfId="7326" xr:uid="{FAC02854-D347-46C1-8DEF-2301EA9AC78A}"/>
    <cellStyle name="20% - Accent3 6 3" xfId="7327" xr:uid="{3ECD9106-4B13-401D-B9E0-BE1F07EE7F58}"/>
    <cellStyle name="20% - Accent3 6 3 2" xfId="7328" xr:uid="{D3F9EC90-DC22-4BA7-8A87-357BF5D05689}"/>
    <cellStyle name="20% - Accent3 6 4" xfId="7329" xr:uid="{44A10977-9F8A-4F82-9D1E-B524C768B7EF}"/>
    <cellStyle name="20% - Accent3 7" xfId="7330" xr:uid="{29A05069-F9E2-42EC-AD1A-BA65635CD210}"/>
    <cellStyle name="20% - Accent3 7 2" xfId="7331" xr:uid="{D67BCF4E-7828-4CAF-BEDF-33C51497162E}"/>
    <cellStyle name="20% - Accent4" xfId="190" builtinId="42" customBuiltin="1"/>
    <cellStyle name="20% - Accent4 2" xfId="4" xr:uid="{00000000-0005-0000-0000-000003000000}"/>
    <cellStyle name="20% - Accent4 2 2" xfId="146" xr:uid="{899D79EC-8A4A-450D-A749-1ED1774AAC85}"/>
    <cellStyle name="20% - Accent4 2 2 2" xfId="7333" xr:uid="{F33C5B77-004E-40CB-9BEB-B3C258E36985}"/>
    <cellStyle name="20% - Accent4 2 2 3" xfId="7334" xr:uid="{421A35FE-4A48-4252-8981-0C3232FE9434}"/>
    <cellStyle name="20% - Accent4 2 2 4" xfId="7332" xr:uid="{2130F8D3-C483-4D24-803E-1D2568891734}"/>
    <cellStyle name="20% - Accent4 2 2 5" xfId="40126" xr:uid="{29C9FA74-3052-4D12-B3DC-BC9E0965178C}"/>
    <cellStyle name="20% - Accent4 2 3" xfId="83" xr:uid="{2BF03202-9780-4F2D-9018-7BCE21D8A0CD}"/>
    <cellStyle name="20% - Accent4 2 3 2" xfId="7335" xr:uid="{9C15C454-8C8D-45B5-9746-D4E611DD8739}"/>
    <cellStyle name="20% - Accent4 2 4" xfId="7336" xr:uid="{DB2508D7-E523-4C07-8556-CA91419A2DEC}"/>
    <cellStyle name="20% - Accent4 2 5" xfId="7337" xr:uid="{C809F852-6F57-4812-AA0D-8E3D731B21B2}"/>
    <cellStyle name="20% - Accent4 2 6" xfId="900" xr:uid="{B248F021-B4BB-4DBC-A5D4-72D5E0DDC4C2}"/>
    <cellStyle name="20% - Accent4 2 7" xfId="801" xr:uid="{FF2FAC85-5004-4CDA-8B3C-B70F3F9ABD1D}"/>
    <cellStyle name="20% - Accent4 2 8" xfId="40098" xr:uid="{627C185D-87C8-451D-A74D-3E4297320C30}"/>
    <cellStyle name="20% - Accent4 3" xfId="901" xr:uid="{862A9452-9ED1-4D5E-89A8-6F6E9526E44C}"/>
    <cellStyle name="20% - Accent4 3 2" xfId="902" xr:uid="{7E51D8E5-AA2E-4D36-803B-18A67A1CBDD7}"/>
    <cellStyle name="20% - Accent4 3 2 2" xfId="903" xr:uid="{AE43262D-F5E3-4654-BCA8-670086F702F3}"/>
    <cellStyle name="20% - Accent4 3 2 2 2" xfId="904" xr:uid="{D9925779-34BA-4892-8331-03A9E0A0B2CE}"/>
    <cellStyle name="20% - Accent4 3 2 2 2 2" xfId="7338" xr:uid="{8964B180-D54E-457B-8EC2-E1C9E6E6D461}"/>
    <cellStyle name="20% - Accent4 3 2 2 2 2 2" xfId="7339" xr:uid="{426261C2-5CAA-4C98-B710-F1EE5C2C7936}"/>
    <cellStyle name="20% - Accent4 3 2 2 2 3" xfId="7340" xr:uid="{141CEC5D-D3DA-4C77-BCC4-B1B4CC5E226E}"/>
    <cellStyle name="20% - Accent4 3 2 2 2 3 2" xfId="7341" xr:uid="{C21704E0-662D-415A-9806-E6CE4A0A45D9}"/>
    <cellStyle name="20% - Accent4 3 2 2 2 4" xfId="7342" xr:uid="{8FD93967-E397-470D-9AFF-416337730334}"/>
    <cellStyle name="20% - Accent4 3 2 2 3" xfId="7343" xr:uid="{6C9EAD59-AB5D-4363-9AE5-9C26FBFE8971}"/>
    <cellStyle name="20% - Accent4 3 2 2 3 2" xfId="7344" xr:uid="{CADCF90E-7618-45A0-9B68-45C69127A728}"/>
    <cellStyle name="20% - Accent4 3 2 2 4" xfId="7345" xr:uid="{F74C0BFA-A5FF-4EF5-B071-C131E1F55503}"/>
    <cellStyle name="20% - Accent4 3 2 2 4 2" xfId="7346" xr:uid="{86D5F702-D339-4DE1-9A50-237AFCE39885}"/>
    <cellStyle name="20% - Accent4 3 2 2 5" xfId="7347" xr:uid="{0A7CD6F9-D197-45B5-8254-F11B68A7432B}"/>
    <cellStyle name="20% - Accent4 3 2 3" xfId="905" xr:uid="{C1AF1608-4616-4BB6-8CE6-6764C887893A}"/>
    <cellStyle name="20% - Accent4 3 2 3 2" xfId="7348" xr:uid="{F98048F3-B38D-4936-B154-517680CC4DE8}"/>
    <cellStyle name="20% - Accent4 3 2 3 2 2" xfId="7349" xr:uid="{BCE7CC82-0EED-4B37-9F37-375F8569B4A0}"/>
    <cellStyle name="20% - Accent4 3 2 3 3" xfId="7350" xr:uid="{6A815132-D9A7-4030-94D1-C01BD2DCA443}"/>
    <cellStyle name="20% - Accent4 3 2 3 3 2" xfId="7351" xr:uid="{84160F73-E693-4433-A9BB-47ED210D8D31}"/>
    <cellStyle name="20% - Accent4 3 2 3 4" xfId="7352" xr:uid="{94BD7B34-69F2-43BF-BF75-06F15DAB1D07}"/>
    <cellStyle name="20% - Accent4 3 2 4" xfId="7353" xr:uid="{A409B85C-F611-4114-9C3F-150F4B193A1E}"/>
    <cellStyle name="20% - Accent4 3 2 4 2" xfId="7354" xr:uid="{3DDB6C64-76DF-4F0F-9369-F2CE6E141343}"/>
    <cellStyle name="20% - Accent4 3 2 5" xfId="7355" xr:uid="{1030CAC7-B530-4A78-B2DA-EE6D6F8AD0BF}"/>
    <cellStyle name="20% - Accent4 3 2 5 2" xfId="7356" xr:uid="{A2894729-DFDB-4CE7-89E2-996FA2DFBFF2}"/>
    <cellStyle name="20% - Accent4 3 2 6" xfId="7357" xr:uid="{47E3A466-FA62-4E43-9115-28FC065C8DFB}"/>
    <cellStyle name="20% - Accent4 3 3" xfId="906" xr:uid="{E8F67C5E-F58C-4422-BB6B-900F49FEA18D}"/>
    <cellStyle name="20% - Accent4 3 3 2" xfId="907" xr:uid="{FD6A279E-EB39-497B-BDF4-E484157A3BE7}"/>
    <cellStyle name="20% - Accent4 3 3 2 2" xfId="908" xr:uid="{CC1AE52D-3887-4149-A753-F75A38BB7A24}"/>
    <cellStyle name="20% - Accent4 3 3 2 2 2" xfId="7358" xr:uid="{FBC43582-91D7-4151-926C-A3607FD92058}"/>
    <cellStyle name="20% - Accent4 3 3 2 2 2 2" xfId="7359" xr:uid="{F66AD27E-69CD-4140-9B84-B30469051639}"/>
    <cellStyle name="20% - Accent4 3 3 2 2 3" xfId="7360" xr:uid="{258C57B1-47C4-4746-8F1F-542EB36E07E3}"/>
    <cellStyle name="20% - Accent4 3 3 2 2 3 2" xfId="7361" xr:uid="{6EBA8E53-85CD-4F6F-B9B5-751245CD2017}"/>
    <cellStyle name="20% - Accent4 3 3 2 2 4" xfId="7362" xr:uid="{D9365D49-9F51-4C50-9B87-DD3B6783800A}"/>
    <cellStyle name="20% - Accent4 3 3 2 3" xfId="7363" xr:uid="{0231E8A8-9490-434A-B9F0-ECFA2F0624B7}"/>
    <cellStyle name="20% - Accent4 3 3 2 3 2" xfId="7364" xr:uid="{60CEF030-60DA-4CD4-8EE2-7E9454E6413C}"/>
    <cellStyle name="20% - Accent4 3 3 2 4" xfId="7365" xr:uid="{AD13327A-CC83-4703-9CB8-E6C691C40971}"/>
    <cellStyle name="20% - Accent4 3 3 2 4 2" xfId="7366" xr:uid="{3543D2F2-F119-482C-839A-62527A82F025}"/>
    <cellStyle name="20% - Accent4 3 3 2 5" xfId="7367" xr:uid="{8C31BBB8-908D-4547-8768-37ED95CA8805}"/>
    <cellStyle name="20% - Accent4 3 3 3" xfId="909" xr:uid="{0C2B8FF4-340E-4EDF-AE94-C70EE98B5548}"/>
    <cellStyle name="20% - Accent4 3 3 3 2" xfId="7368" xr:uid="{83FD3F1F-63F3-4E93-AFDE-27BCCF7E7717}"/>
    <cellStyle name="20% - Accent4 3 3 3 2 2" xfId="7369" xr:uid="{B3B7AD51-AEC4-4597-A2F7-F6AE4D64D2D2}"/>
    <cellStyle name="20% - Accent4 3 3 3 3" xfId="7370" xr:uid="{47123CE8-4EFB-4620-AE1E-2F2F75FEB5B1}"/>
    <cellStyle name="20% - Accent4 3 3 3 3 2" xfId="7371" xr:uid="{F46C4DE7-64AB-4FDF-A5DD-ABCD8FB2E5A5}"/>
    <cellStyle name="20% - Accent4 3 3 3 4" xfId="7372" xr:uid="{AEF310A5-798D-4B40-98FF-324D70DF0A2B}"/>
    <cellStyle name="20% - Accent4 3 3 4" xfId="7373" xr:uid="{903F89A6-E2AB-48CD-9D3C-2E5A72730D58}"/>
    <cellStyle name="20% - Accent4 3 3 4 2" xfId="7374" xr:uid="{C7A2F4F3-2E5D-407F-B976-FF23F9BD0ACD}"/>
    <cellStyle name="20% - Accent4 3 3 5" xfId="7375" xr:uid="{2639A454-58D8-4CF1-A8DC-26EFDE15BC72}"/>
    <cellStyle name="20% - Accent4 3 3 5 2" xfId="7376" xr:uid="{00E42C53-4D4E-45EA-A082-C1A8DB361EAE}"/>
    <cellStyle name="20% - Accent4 3 3 6" xfId="7377" xr:uid="{3ACE0983-A022-4D4A-A354-E7D7759E17B5}"/>
    <cellStyle name="20% - Accent4 3 4" xfId="910" xr:uid="{1298365F-92AE-4335-A30A-E918782A0D3B}"/>
    <cellStyle name="20% - Accent4 3 4 2" xfId="911" xr:uid="{9AAC3DEF-86FC-42AE-938F-8ADAB512CE7E}"/>
    <cellStyle name="20% - Accent4 3 4 2 2" xfId="7378" xr:uid="{D9FB8B05-9157-4C03-B0E4-E994BCAEB887}"/>
    <cellStyle name="20% - Accent4 3 4 2 2 2" xfId="7379" xr:uid="{1C36003E-99DF-4683-8906-B3AF8ABE8E07}"/>
    <cellStyle name="20% - Accent4 3 4 2 3" xfId="7380" xr:uid="{543CBE11-7D43-4544-A828-528FE92FD2A1}"/>
    <cellStyle name="20% - Accent4 3 4 2 3 2" xfId="7381" xr:uid="{97516CD9-E764-4111-92BA-AC7CF7421361}"/>
    <cellStyle name="20% - Accent4 3 4 2 4" xfId="7382" xr:uid="{3D48A80E-A265-4046-85D9-E02C62A784C2}"/>
    <cellStyle name="20% - Accent4 3 4 3" xfId="7383" xr:uid="{75FC5E98-856B-470B-8AAC-6DC315D8ED6F}"/>
    <cellStyle name="20% - Accent4 3 4 3 2" xfId="7384" xr:uid="{C839C5CE-84DA-4E04-A975-FCB580CC9BB9}"/>
    <cellStyle name="20% - Accent4 3 4 4" xfId="7385" xr:uid="{A005F7CA-FB63-434C-ACF3-342475D386B3}"/>
    <cellStyle name="20% - Accent4 3 4 4 2" xfId="7386" xr:uid="{7B67511E-6693-4807-9D98-A291E7B3F97F}"/>
    <cellStyle name="20% - Accent4 3 4 5" xfId="7387" xr:uid="{FB2D8C42-82C8-48E6-A37B-8EAF47953D93}"/>
    <cellStyle name="20% - Accent4 3 5" xfId="912" xr:uid="{4CC3058A-51E5-4788-8649-2CCE3FEF626D}"/>
    <cellStyle name="20% - Accent4 3 5 2" xfId="7388" xr:uid="{2EE71F19-01DA-4DF6-A0C8-C1934E1888E8}"/>
    <cellStyle name="20% - Accent4 3 5 2 2" xfId="7389" xr:uid="{1DCA5B26-889D-47AC-9A14-83A1A53CEA65}"/>
    <cellStyle name="20% - Accent4 3 5 3" xfId="7390" xr:uid="{C6FE8776-04A1-4320-BAB0-AF384300C68D}"/>
    <cellStyle name="20% - Accent4 3 5 3 2" xfId="7391" xr:uid="{EDD9C35C-A338-45E5-91DB-06E5455FEE0D}"/>
    <cellStyle name="20% - Accent4 3 5 4" xfId="7392" xr:uid="{A7A2BF70-C568-4DA2-9657-2C0DC1FB07D1}"/>
    <cellStyle name="20% - Accent4 3 6" xfId="7393" xr:uid="{0D17D4A5-18D1-4108-8E67-341851CB2599}"/>
    <cellStyle name="20% - Accent4 3 6 2" xfId="7394" xr:uid="{A7ABAD03-7722-49D0-BFC4-E00E79C1AB30}"/>
    <cellStyle name="20% - Accent4 3 6 3" xfId="7395" xr:uid="{974DB3CA-7699-408B-AA3D-BF00FC553AF9}"/>
    <cellStyle name="20% - Accent4 3 7" xfId="7396" xr:uid="{2D40E3BC-C4D5-458A-B8F4-A5A8BBA8E06A}"/>
    <cellStyle name="20% - Accent4 3 7 2" xfId="7397" xr:uid="{E6145742-588F-4455-A89A-630A69A4379F}"/>
    <cellStyle name="20% - Accent4 3 8" xfId="7398" xr:uid="{CE79F89E-4F74-415C-A416-7FC822DDA65C}"/>
    <cellStyle name="20% - Accent4 3 8 2" xfId="7399" xr:uid="{1F235D8C-71AD-4A81-9B8D-2F3CA2EBC5B4}"/>
    <cellStyle name="20% - Accent4 3 9" xfId="7400" xr:uid="{BBB16900-983B-4E63-9A4C-3304C3856528}"/>
    <cellStyle name="20% - Accent4 4" xfId="913" xr:uid="{75D6DBF4-6C44-4144-A39C-E9DA3B1D2C8A}"/>
    <cellStyle name="20% - Accent4 4 2" xfId="914" xr:uid="{911911B2-CFDA-47D4-9B97-C22BE986795E}"/>
    <cellStyle name="20% - Accent4 4 2 2" xfId="915" xr:uid="{DD34E774-5F4B-458E-A3A8-A0F0EC08A4AD}"/>
    <cellStyle name="20% - Accent4 4 2 2 2" xfId="7401" xr:uid="{12BBE873-A0C7-4AF0-97B8-91B92F8ECA1A}"/>
    <cellStyle name="20% - Accent4 4 2 2 2 2" xfId="7402" xr:uid="{A628ED5C-EDA7-45CC-AC5B-FA239CDFBC5D}"/>
    <cellStyle name="20% - Accent4 4 2 2 3" xfId="7403" xr:uid="{C259A4D7-A197-47E8-B5A8-CB207F2039EB}"/>
    <cellStyle name="20% - Accent4 4 2 2 3 2" xfId="7404" xr:uid="{DA3753BE-D544-483D-B3C7-B61982B8FB7B}"/>
    <cellStyle name="20% - Accent4 4 2 2 4" xfId="7405" xr:uid="{D1FE21A2-09E7-4237-BFFD-3CB73EEA2D93}"/>
    <cellStyle name="20% - Accent4 4 2 3" xfId="7406" xr:uid="{175E9269-E14F-4522-AC94-382D4D5BCDC8}"/>
    <cellStyle name="20% - Accent4 4 2 3 2" xfId="7407" xr:uid="{5C56846F-382A-4E03-AC76-87D13EB4B46B}"/>
    <cellStyle name="20% - Accent4 4 2 4" xfId="7408" xr:uid="{458A3912-7DBD-4321-A694-0EB8AA37126C}"/>
    <cellStyle name="20% - Accent4 4 2 4 2" xfId="7409" xr:uid="{3B2A20D7-4008-42E2-96BF-791D490D7C69}"/>
    <cellStyle name="20% - Accent4 4 2 5" xfId="7410" xr:uid="{F2FEF15D-66A1-49C9-AB49-5510810F3CCB}"/>
    <cellStyle name="20% - Accent4 4 3" xfId="916" xr:uid="{7164E0D2-9BC1-4DDE-B7F5-222F8672A65C}"/>
    <cellStyle name="20% - Accent4 4 3 2" xfId="7411" xr:uid="{BF6A082D-99C7-4CBB-ABBC-BBB2A5D95D52}"/>
    <cellStyle name="20% - Accent4 4 3 2 2" xfId="7412" xr:uid="{61BE75FF-1E4B-4159-AA76-596BE1088AE4}"/>
    <cellStyle name="20% - Accent4 4 3 3" xfId="7413" xr:uid="{B851C78A-F715-4728-94CF-5DF10894D80E}"/>
    <cellStyle name="20% - Accent4 4 3 3 2" xfId="7414" xr:uid="{EEF51FC2-803F-4374-BFFF-B5901FA79069}"/>
    <cellStyle name="20% - Accent4 4 3 4" xfId="7415" xr:uid="{CF0E3DED-A943-4E84-B271-B4B0FC125FA1}"/>
    <cellStyle name="20% - Accent4 4 4" xfId="7416" xr:uid="{3DE60717-3B5E-4CCD-A7DC-9C690EDBEF00}"/>
    <cellStyle name="20% - Accent4 4 4 2" xfId="7417" xr:uid="{0C1AF587-567C-48B0-952A-FB25E9CEF23B}"/>
    <cellStyle name="20% - Accent4 4 5" xfId="7418" xr:uid="{331E8E72-F5BD-421D-81D4-E8B0EE1A1390}"/>
    <cellStyle name="20% - Accent4 4 5 2" xfId="7419" xr:uid="{6C335D0C-6F1C-44B3-A255-5B597A73167B}"/>
    <cellStyle name="20% - Accent4 4 6" xfId="7420" xr:uid="{5C84A116-9F24-4C6C-A6A5-83DCA07A7400}"/>
    <cellStyle name="20% - Accent4 5" xfId="917" xr:uid="{66F1A48E-F875-4F6F-981E-B86C1136FCA1}"/>
    <cellStyle name="20% - Accent4 5 2" xfId="918" xr:uid="{801EE145-CCAA-407B-A6B4-F1998D4163A4}"/>
    <cellStyle name="20% - Accent4 5 2 2" xfId="919" xr:uid="{B097E504-F74E-442A-858C-9F10B657DE3E}"/>
    <cellStyle name="20% - Accent4 5 2 2 2" xfId="7421" xr:uid="{E0C1371B-E762-4C76-9775-50B2CC3784B8}"/>
    <cellStyle name="20% - Accent4 5 2 2 2 2" xfId="7422" xr:uid="{D3AF72D6-3AC3-4D29-A937-6B61739E1FA7}"/>
    <cellStyle name="20% - Accent4 5 2 2 3" xfId="7423" xr:uid="{34B4FC39-3E54-47F7-81CB-BFA0F4B51BE9}"/>
    <cellStyle name="20% - Accent4 5 2 2 3 2" xfId="7424" xr:uid="{CFB0A52C-98B2-4002-B5E1-2E3EDFA6031D}"/>
    <cellStyle name="20% - Accent4 5 2 2 4" xfId="7425" xr:uid="{E9C622D0-EB5A-4CF1-910A-7E70883051D0}"/>
    <cellStyle name="20% - Accent4 5 2 3" xfId="7426" xr:uid="{4B1BCAEF-7993-4068-9CA3-8531D943A821}"/>
    <cellStyle name="20% - Accent4 5 2 3 2" xfId="7427" xr:uid="{FABAD36E-0EC2-4B17-B895-D3B3F0919CF1}"/>
    <cellStyle name="20% - Accent4 5 2 4" xfId="7428" xr:uid="{7812EED9-9044-4792-8304-2B141C22B7D4}"/>
    <cellStyle name="20% - Accent4 5 2 4 2" xfId="7429" xr:uid="{55D6A6CF-3C9F-4CB4-87AD-1A108BD0F9CC}"/>
    <cellStyle name="20% - Accent4 5 2 5" xfId="7430" xr:uid="{D2BD52E2-D8F5-4D66-9B70-68D242001326}"/>
    <cellStyle name="20% - Accent4 5 3" xfId="920" xr:uid="{301EC865-6C32-4338-A52C-ADED56F6E3C2}"/>
    <cellStyle name="20% - Accent4 5 3 2" xfId="7431" xr:uid="{341FA9A4-AECE-4054-8AA9-281876AE92E5}"/>
    <cellStyle name="20% - Accent4 5 3 2 2" xfId="7432" xr:uid="{710C6D61-1EF3-48B6-B3A6-1471FB275678}"/>
    <cellStyle name="20% - Accent4 5 3 3" xfId="7433" xr:uid="{0B74A103-64E9-4863-BF8A-D06F715A80DF}"/>
    <cellStyle name="20% - Accent4 5 3 3 2" xfId="7434" xr:uid="{3F1162BB-D8F3-474E-9966-3A98DA45AC84}"/>
    <cellStyle name="20% - Accent4 5 3 4" xfId="7435" xr:uid="{FFE6B31B-BC42-4323-8CDE-F2921576DEDC}"/>
    <cellStyle name="20% - Accent4 5 4" xfId="7436" xr:uid="{333DFE24-7100-419C-833A-DE57C23240B6}"/>
    <cellStyle name="20% - Accent4 5 4 2" xfId="7437" xr:uid="{75A6C5E4-D0BB-48B0-A8FB-217586C91CBC}"/>
    <cellStyle name="20% - Accent4 5 5" xfId="7438" xr:uid="{0948471B-05FD-48D1-AE77-B11D2CC27349}"/>
    <cellStyle name="20% - Accent4 5 5 2" xfId="7439" xr:uid="{1E6639BF-BDD0-4D2D-8B98-5FDB304F8897}"/>
    <cellStyle name="20% - Accent4 5 6" xfId="7440" xr:uid="{909BFF68-329A-43B3-BD6E-B27409961CFA}"/>
    <cellStyle name="20% - Accent4 6" xfId="921" xr:uid="{1DE81240-545A-4C89-97C0-290F14CAB6DD}"/>
    <cellStyle name="20% - Accent4 6 2" xfId="7441" xr:uid="{8C8A1202-4E1C-4653-9917-B437F4A4A263}"/>
    <cellStyle name="20% - Accent4 6 2 2" xfId="7442" xr:uid="{77D1C159-466B-4C8F-BA6B-23C9B872A72B}"/>
    <cellStyle name="20% - Accent4 6 3" xfId="7443" xr:uid="{C72919C0-EAF0-41C3-8301-97568179B8E7}"/>
    <cellStyle name="20% - Accent4 6 3 2" xfId="7444" xr:uid="{1BA76E2D-6C13-4A09-BA0A-35446F9AC884}"/>
    <cellStyle name="20% - Accent4 6 4" xfId="7445" xr:uid="{15DE8DD4-89C7-4261-A6B5-16CC21F00D94}"/>
    <cellStyle name="20% - Accent4 7" xfId="7446" xr:uid="{8E671129-17DF-4EEF-B8DE-85BB6BA35873}"/>
    <cellStyle name="20% - Accent4 7 2" xfId="7447" xr:uid="{EECEFCA5-A9A3-43A4-9B8F-6529075D0DD7}"/>
    <cellStyle name="20% - Accent5" xfId="193" builtinId="46" customBuiltin="1"/>
    <cellStyle name="20% - Accent5 2" xfId="5" xr:uid="{00000000-0005-0000-0000-000004000000}"/>
    <cellStyle name="20% - Accent5 2 2" xfId="147" xr:uid="{4071FE83-AC72-4820-A336-C6ECD9ACB654}"/>
    <cellStyle name="20% - Accent5 2 2 2" xfId="7449" xr:uid="{430D89CF-5C4E-4AFF-A1AA-3A7A04CDD47A}"/>
    <cellStyle name="20% - Accent5 2 2 3" xfId="7450" xr:uid="{3D0A9A27-938A-41EA-A6C5-6DF640F283C7}"/>
    <cellStyle name="20% - Accent5 2 2 4" xfId="7448" xr:uid="{3BF48400-DDE9-4A94-BDBA-5914E7DFFF6E}"/>
    <cellStyle name="20% - Accent5 2 2 5" xfId="40127" xr:uid="{2C5E7582-347B-4C71-BF24-B5248AE3963C}"/>
    <cellStyle name="20% - Accent5 2 3" xfId="84" xr:uid="{0358B1EB-D83B-41A2-B60D-C8394DAD3EE4}"/>
    <cellStyle name="20% - Accent5 2 3 2" xfId="7451" xr:uid="{B63294AF-C935-4B2C-8563-AB475B87B32E}"/>
    <cellStyle name="20% - Accent5 2 4" xfId="7452" xr:uid="{960BFB90-7697-4761-946D-01778EB4A3D6}"/>
    <cellStyle name="20% - Accent5 2 5" xfId="7453" xr:uid="{0E2C48DF-D13D-4190-8E01-D2DF0C600146}"/>
    <cellStyle name="20% - Accent5 2 6" xfId="922" xr:uid="{FEDFAA2F-2C4A-4201-BCB1-1DF447F171A7}"/>
    <cellStyle name="20% - Accent5 2 7" xfId="803" xr:uid="{CAA0E038-0906-453A-9E09-629C8DDC2F94}"/>
    <cellStyle name="20% - Accent5 2 8" xfId="40099" xr:uid="{C31BAB44-2ADE-4319-B119-A65B73C25132}"/>
    <cellStyle name="20% - Accent5 3" xfId="923" xr:uid="{60D8F0B8-3FED-4C8F-BB76-7E066B9764AD}"/>
    <cellStyle name="20% - Accent5 3 2" xfId="924" xr:uid="{19283872-4C3C-4706-B5F3-1E6BAA1A46DF}"/>
    <cellStyle name="20% - Accent5 3 2 2" xfId="925" xr:uid="{A36046D6-B01E-4EBE-9A66-1459903D1BF5}"/>
    <cellStyle name="20% - Accent5 3 2 2 2" xfId="926" xr:uid="{72A1C6C0-3C5A-42BB-B581-422D628A0623}"/>
    <cellStyle name="20% - Accent5 3 2 2 2 2" xfId="7454" xr:uid="{9D0EBC0C-925A-4D7A-80FB-FC01F4B004FD}"/>
    <cellStyle name="20% - Accent5 3 2 2 2 2 2" xfId="7455" xr:uid="{6DD575DC-63B9-4BE6-909B-4E68CCD369B6}"/>
    <cellStyle name="20% - Accent5 3 2 2 2 3" xfId="7456" xr:uid="{737A3E51-1843-4554-9D55-760AFE4BD369}"/>
    <cellStyle name="20% - Accent5 3 2 2 2 3 2" xfId="7457" xr:uid="{8ED825C7-11C4-4D3D-8252-9F7961B4EC29}"/>
    <cellStyle name="20% - Accent5 3 2 2 2 4" xfId="7458" xr:uid="{F342DB06-AF1D-4115-B4DA-52E3D4FA45A6}"/>
    <cellStyle name="20% - Accent5 3 2 2 3" xfId="7459" xr:uid="{7869C512-173C-49FD-93BC-979B43A1482B}"/>
    <cellStyle name="20% - Accent5 3 2 2 3 2" xfId="7460" xr:uid="{BA0278A9-72DF-4EC3-9038-907B8A67E7E9}"/>
    <cellStyle name="20% - Accent5 3 2 2 4" xfId="7461" xr:uid="{79421468-C678-4329-A154-83B8B0D795B0}"/>
    <cellStyle name="20% - Accent5 3 2 2 4 2" xfId="7462" xr:uid="{FF1CAFAA-3F80-422F-BB8E-0AC603B1FD38}"/>
    <cellStyle name="20% - Accent5 3 2 2 5" xfId="7463" xr:uid="{A0819C4B-36A6-4A97-A0AB-73CF077ED265}"/>
    <cellStyle name="20% - Accent5 3 2 3" xfId="927" xr:uid="{44D3C4AC-D2C3-4EA3-91E6-26B166BD003C}"/>
    <cellStyle name="20% - Accent5 3 2 3 2" xfId="7464" xr:uid="{7B1F5B15-5252-45FA-BFA5-A0A559B4022C}"/>
    <cellStyle name="20% - Accent5 3 2 3 2 2" xfId="7465" xr:uid="{C323849A-DCFD-49EA-B7F1-3461DEEA4558}"/>
    <cellStyle name="20% - Accent5 3 2 3 3" xfId="7466" xr:uid="{14DB2766-8640-4B6A-9EF3-6687DF5E083A}"/>
    <cellStyle name="20% - Accent5 3 2 3 3 2" xfId="7467" xr:uid="{5CFAC9C9-1127-4458-ADFE-E04E1EF48E60}"/>
    <cellStyle name="20% - Accent5 3 2 3 4" xfId="7468" xr:uid="{8B0ECE62-9ED0-4877-A9B1-24DB75A9ECB6}"/>
    <cellStyle name="20% - Accent5 3 2 4" xfId="7469" xr:uid="{5F75A5DF-8D7E-4761-A44F-42E4B0CFBD37}"/>
    <cellStyle name="20% - Accent5 3 2 4 2" xfId="7470" xr:uid="{A64505CF-F5B8-410B-B14F-DCF5079354C2}"/>
    <cellStyle name="20% - Accent5 3 2 5" xfId="7471" xr:uid="{04D460B4-E8BD-4E64-B823-EB16F2C7E356}"/>
    <cellStyle name="20% - Accent5 3 2 5 2" xfId="7472" xr:uid="{7AD4B470-C5AD-486C-B9C6-BC63BE7A116A}"/>
    <cellStyle name="20% - Accent5 3 2 6" xfId="7473" xr:uid="{8B7EAC0D-7BEA-4109-ADEA-9099BCDBA2AF}"/>
    <cellStyle name="20% - Accent5 3 3" xfId="928" xr:uid="{400094EC-8E0C-418F-AF9A-8ACEE8D5C767}"/>
    <cellStyle name="20% - Accent5 3 3 2" xfId="929" xr:uid="{42EB5EA8-88B2-4A5F-A32C-255D0D0E0D7E}"/>
    <cellStyle name="20% - Accent5 3 3 2 2" xfId="930" xr:uid="{F1621646-335A-4FCD-962D-DFDCF50102FE}"/>
    <cellStyle name="20% - Accent5 3 3 2 2 2" xfId="7474" xr:uid="{299FC65F-07C6-48B4-B84B-17E4DD1FB4C0}"/>
    <cellStyle name="20% - Accent5 3 3 2 2 2 2" xfId="7475" xr:uid="{222EC48D-F738-4748-B113-E574C46A4B40}"/>
    <cellStyle name="20% - Accent5 3 3 2 2 3" xfId="7476" xr:uid="{63C21D2A-9199-4598-B23E-19178E7C0B04}"/>
    <cellStyle name="20% - Accent5 3 3 2 2 3 2" xfId="7477" xr:uid="{DE18FB83-0485-4D80-BDF6-43640295094C}"/>
    <cellStyle name="20% - Accent5 3 3 2 2 4" xfId="7478" xr:uid="{74FD6271-7656-4855-B2EA-2B9F9DC49367}"/>
    <cellStyle name="20% - Accent5 3 3 2 3" xfId="7479" xr:uid="{874F4647-63D5-4033-B014-5B1EDA3B3CEC}"/>
    <cellStyle name="20% - Accent5 3 3 2 3 2" xfId="7480" xr:uid="{1E912167-8C3E-47AC-AF52-D70E28A5376A}"/>
    <cellStyle name="20% - Accent5 3 3 2 4" xfId="7481" xr:uid="{11E27033-F213-4061-8AFE-1E60DCFE9530}"/>
    <cellStyle name="20% - Accent5 3 3 2 4 2" xfId="7482" xr:uid="{CCD215DB-A7FA-4C56-96D6-C3BE2B6186F6}"/>
    <cellStyle name="20% - Accent5 3 3 2 5" xfId="7483" xr:uid="{76E1D3F0-D95F-4053-B5E5-AC0E4A9346B3}"/>
    <cellStyle name="20% - Accent5 3 3 3" xfId="931" xr:uid="{81ABE267-1534-46BC-9173-E27673520F1C}"/>
    <cellStyle name="20% - Accent5 3 3 3 2" xfId="7484" xr:uid="{7954D035-1C8F-41D4-8344-5350460BFFA0}"/>
    <cellStyle name="20% - Accent5 3 3 3 2 2" xfId="7485" xr:uid="{3F88CCAA-B085-4AFD-8F13-64FE27432B98}"/>
    <cellStyle name="20% - Accent5 3 3 3 3" xfId="7486" xr:uid="{4EE20ACC-A87F-4B3F-840B-7C8901C9BD0F}"/>
    <cellStyle name="20% - Accent5 3 3 3 3 2" xfId="7487" xr:uid="{F08704E9-E2A9-452D-B537-BCC2E0D989E2}"/>
    <cellStyle name="20% - Accent5 3 3 3 4" xfId="7488" xr:uid="{21DC8CE2-D7A2-4430-8837-F7241970CD0B}"/>
    <cellStyle name="20% - Accent5 3 3 4" xfId="7489" xr:uid="{91030551-662C-46BE-AB38-CC3EC144D752}"/>
    <cellStyle name="20% - Accent5 3 3 4 2" xfId="7490" xr:uid="{98A19A48-8219-4061-B285-C6B12AF3C270}"/>
    <cellStyle name="20% - Accent5 3 3 5" xfId="7491" xr:uid="{5EFD3D3C-8024-4116-B8FA-174950667506}"/>
    <cellStyle name="20% - Accent5 3 3 5 2" xfId="7492" xr:uid="{C72BEC4D-D22F-4854-9998-50D3C9839AE9}"/>
    <cellStyle name="20% - Accent5 3 3 6" xfId="7493" xr:uid="{15B82936-C605-4308-B34F-69F496801382}"/>
    <cellStyle name="20% - Accent5 3 4" xfId="932" xr:uid="{8D5C39B0-4AF3-4335-ABAE-A77FAC1A0E77}"/>
    <cellStyle name="20% - Accent5 3 4 2" xfId="933" xr:uid="{19F870B7-A465-4738-88AA-451A0D2B9880}"/>
    <cellStyle name="20% - Accent5 3 4 2 2" xfId="7494" xr:uid="{45FA4904-66E6-42AA-B078-A26F22B4DA94}"/>
    <cellStyle name="20% - Accent5 3 4 2 2 2" xfId="7495" xr:uid="{A0C05AF1-CD9C-4C31-B7BD-B6131EE22351}"/>
    <cellStyle name="20% - Accent5 3 4 2 3" xfId="7496" xr:uid="{764B2955-5F06-4EFE-9101-154BCCD9E70B}"/>
    <cellStyle name="20% - Accent5 3 4 2 3 2" xfId="7497" xr:uid="{A8C5730C-BB58-4F5C-BEA2-1B2E20A3EE13}"/>
    <cellStyle name="20% - Accent5 3 4 2 4" xfId="7498" xr:uid="{9E90C890-146A-4E8C-A10E-68D5621B49CC}"/>
    <cellStyle name="20% - Accent5 3 4 3" xfId="7499" xr:uid="{FE341869-A733-4163-8AF3-1FEDE5020213}"/>
    <cellStyle name="20% - Accent5 3 4 3 2" xfId="7500" xr:uid="{2694762A-F408-49C7-915C-1C2A2A4C3B98}"/>
    <cellStyle name="20% - Accent5 3 4 4" xfId="7501" xr:uid="{34359BCA-AD3E-4E7C-9EEC-91580AA82B38}"/>
    <cellStyle name="20% - Accent5 3 4 4 2" xfId="7502" xr:uid="{5B258D71-99EF-4D93-A539-ECDB1FF1B83A}"/>
    <cellStyle name="20% - Accent5 3 4 5" xfId="7503" xr:uid="{65902DEB-2C55-4FB5-8330-5C0D703879D7}"/>
    <cellStyle name="20% - Accent5 3 5" xfId="934" xr:uid="{CA87A132-78AC-44AD-8E2A-CC73EBC18B71}"/>
    <cellStyle name="20% - Accent5 3 5 2" xfId="7504" xr:uid="{C4C74EF4-22D9-4FDE-B6C6-43423FD1B4E4}"/>
    <cellStyle name="20% - Accent5 3 5 2 2" xfId="7505" xr:uid="{CA1CE6F4-D943-4D8E-8CD6-25B89DAE9815}"/>
    <cellStyle name="20% - Accent5 3 5 3" xfId="7506" xr:uid="{C90C0AB4-218F-4BF2-B8B5-19BE923BD5D4}"/>
    <cellStyle name="20% - Accent5 3 5 3 2" xfId="7507" xr:uid="{9CB60981-6B93-4FB1-A8C5-33F2C9C0386F}"/>
    <cellStyle name="20% - Accent5 3 5 4" xfId="7508" xr:uid="{C70B9E8D-D36D-4071-B4F7-E393A42C7C5E}"/>
    <cellStyle name="20% - Accent5 3 6" xfId="7509" xr:uid="{5B4D63B8-2C4E-49E6-A75F-923E33543BE5}"/>
    <cellStyle name="20% - Accent5 3 6 2" xfId="7510" xr:uid="{ED08E3C7-8E9C-48EA-9F13-86002BB959A8}"/>
    <cellStyle name="20% - Accent5 3 6 3" xfId="7511" xr:uid="{0B506104-126D-41E3-9B83-984CF4CC7D14}"/>
    <cellStyle name="20% - Accent5 3 7" xfId="7512" xr:uid="{0BF0DA16-6050-4239-B920-6094DE5F0E77}"/>
    <cellStyle name="20% - Accent5 3 7 2" xfId="7513" xr:uid="{F400FDF1-97FD-4197-9F27-DACE6A55291F}"/>
    <cellStyle name="20% - Accent5 3 8" xfId="7514" xr:uid="{92E76258-9780-443D-ADDE-68ED741E5161}"/>
    <cellStyle name="20% - Accent5 3 8 2" xfId="7515" xr:uid="{7008FD8B-C5F2-4205-AD79-D007AB4AD77F}"/>
    <cellStyle name="20% - Accent5 3 9" xfId="7516" xr:uid="{EC6F1FE1-9C8B-4AB0-B7BE-3FB15EA7FB81}"/>
    <cellStyle name="20% - Accent5 4" xfId="935" xr:uid="{155C9D15-0FBA-4226-9415-C997A9688902}"/>
    <cellStyle name="20% - Accent5 4 2" xfId="936" xr:uid="{EFC8E292-6582-4719-958D-1BB22D7EB878}"/>
    <cellStyle name="20% - Accent5 4 2 2" xfId="937" xr:uid="{F503D5C0-A5E1-4B17-BA13-471FAFADB00D}"/>
    <cellStyle name="20% - Accent5 4 2 2 2" xfId="7517" xr:uid="{E0631C39-F58E-44BD-B130-F7DEC78FA96C}"/>
    <cellStyle name="20% - Accent5 4 2 2 2 2" xfId="7518" xr:uid="{DB538132-F166-4A1B-8B1F-77995A5D0C15}"/>
    <cellStyle name="20% - Accent5 4 2 2 3" xfId="7519" xr:uid="{13E92971-169A-48C6-BCDA-5227367214D5}"/>
    <cellStyle name="20% - Accent5 4 2 2 3 2" xfId="7520" xr:uid="{BE4380BA-432D-433B-8F49-2354B3371C57}"/>
    <cellStyle name="20% - Accent5 4 2 2 4" xfId="7521" xr:uid="{B62E7048-4146-49AE-9210-25C1857E287F}"/>
    <cellStyle name="20% - Accent5 4 2 3" xfId="7522" xr:uid="{EE73C9E7-BC4C-4641-B74A-2D21D4CB1C5E}"/>
    <cellStyle name="20% - Accent5 4 2 3 2" xfId="7523" xr:uid="{01B06786-1407-4C22-AE26-D519F6A4C2D0}"/>
    <cellStyle name="20% - Accent5 4 2 4" xfId="7524" xr:uid="{1B6B9F27-2E96-420B-B9C0-6B6011ABE455}"/>
    <cellStyle name="20% - Accent5 4 2 4 2" xfId="7525" xr:uid="{D596C7D3-0894-40C5-ABB2-15521FA2A780}"/>
    <cellStyle name="20% - Accent5 4 2 5" xfId="7526" xr:uid="{97BC325F-DB67-49BD-B799-6455564E2982}"/>
    <cellStyle name="20% - Accent5 4 3" xfId="938" xr:uid="{9386B9B3-1ACB-4E1F-B067-CDAB06D752AF}"/>
    <cellStyle name="20% - Accent5 4 3 2" xfId="7527" xr:uid="{5141332F-12A0-4A56-933F-DD6FDA6B9F54}"/>
    <cellStyle name="20% - Accent5 4 3 2 2" xfId="7528" xr:uid="{E39FC115-72CA-4857-B9AA-FC59B0B51775}"/>
    <cellStyle name="20% - Accent5 4 3 3" xfId="7529" xr:uid="{F6D78FA4-14BA-4D80-BEF0-956D4EC8EF5D}"/>
    <cellStyle name="20% - Accent5 4 3 3 2" xfId="7530" xr:uid="{D572E3BC-1551-4DEC-9E0C-7E865B84B773}"/>
    <cellStyle name="20% - Accent5 4 3 4" xfId="7531" xr:uid="{720E4643-A8AE-43E5-89CE-18A30C8C06C9}"/>
    <cellStyle name="20% - Accent5 4 4" xfId="7532" xr:uid="{0AF9EE33-19EA-4C12-84FF-7363C1396C23}"/>
    <cellStyle name="20% - Accent5 4 4 2" xfId="7533" xr:uid="{59CBBC6F-CEA0-4848-A3CE-E858C4F39CEB}"/>
    <cellStyle name="20% - Accent5 4 5" xfId="7534" xr:uid="{EE6713EC-3C3F-41E9-9954-0C72E601119A}"/>
    <cellStyle name="20% - Accent5 4 5 2" xfId="7535" xr:uid="{3C62BCC8-15BB-4B4F-8728-D73D59DF8342}"/>
    <cellStyle name="20% - Accent5 4 6" xfId="7536" xr:uid="{361FCCFE-F4F0-416A-9AAD-AD007AA22E26}"/>
    <cellStyle name="20% - Accent5 5" xfId="939" xr:uid="{F4A2D73D-5B21-4A58-AFE1-B42999CDDCEF}"/>
    <cellStyle name="20% - Accent5 5 2" xfId="940" xr:uid="{0095F5BF-CE07-40E7-8A56-49579855D649}"/>
    <cellStyle name="20% - Accent5 5 2 2" xfId="941" xr:uid="{8ABFDAF7-6536-443C-B941-2A24B3B9A787}"/>
    <cellStyle name="20% - Accent5 5 2 2 2" xfId="7537" xr:uid="{9C8024B4-C213-4555-9FD3-13EDCF43488D}"/>
    <cellStyle name="20% - Accent5 5 2 2 2 2" xfId="7538" xr:uid="{68B95CF2-57A1-4F8B-89C5-2FE42FF392E4}"/>
    <cellStyle name="20% - Accent5 5 2 2 3" xfId="7539" xr:uid="{9D3DC022-DBBA-4814-8044-36560249B2A5}"/>
    <cellStyle name="20% - Accent5 5 2 2 3 2" xfId="7540" xr:uid="{19BD41F1-42A2-4A96-8F3B-0D9D25752331}"/>
    <cellStyle name="20% - Accent5 5 2 2 4" xfId="7541" xr:uid="{F9BB2B73-7A22-4268-9DCA-579B9F9B5AA4}"/>
    <cellStyle name="20% - Accent5 5 2 3" xfId="7542" xr:uid="{BEE56085-E035-49DD-913E-F36C62FE191B}"/>
    <cellStyle name="20% - Accent5 5 2 3 2" xfId="7543" xr:uid="{E5559548-8A14-4A67-9B13-8B4F9D681DFC}"/>
    <cellStyle name="20% - Accent5 5 2 4" xfId="7544" xr:uid="{A2956481-B82E-4178-A6A7-274B08F4D06C}"/>
    <cellStyle name="20% - Accent5 5 2 4 2" xfId="7545" xr:uid="{9EEE85B1-936A-4918-A5C7-0A5343BD345E}"/>
    <cellStyle name="20% - Accent5 5 2 5" xfId="7546" xr:uid="{457FCFF1-35AC-4448-BDDF-4D132B2D3033}"/>
    <cellStyle name="20% - Accent5 5 3" xfId="942" xr:uid="{60A8A65F-C2D4-4C4D-AF01-4AA4909E55A8}"/>
    <cellStyle name="20% - Accent5 5 3 2" xfId="7547" xr:uid="{FB27C9FD-AFC3-4AC9-94AC-B24CD3441027}"/>
    <cellStyle name="20% - Accent5 5 3 2 2" xfId="7548" xr:uid="{34640E27-27DF-4C53-8C08-9AD4D1F3BB9C}"/>
    <cellStyle name="20% - Accent5 5 3 3" xfId="7549" xr:uid="{6FF1FA35-DCEE-48AD-874D-8D3E6F6AF2D8}"/>
    <cellStyle name="20% - Accent5 5 3 3 2" xfId="7550" xr:uid="{1C9F4893-F629-404B-AE78-8087FFD8C309}"/>
    <cellStyle name="20% - Accent5 5 3 4" xfId="7551" xr:uid="{2CEEA7A6-F0C8-4734-958A-1AF33B29A815}"/>
    <cellStyle name="20% - Accent5 5 4" xfId="7552" xr:uid="{4BFABD7D-619D-4FA7-A29F-19F5014ECA1A}"/>
    <cellStyle name="20% - Accent5 5 4 2" xfId="7553" xr:uid="{108E9043-5D9F-48FF-A0DD-9195977828FB}"/>
    <cellStyle name="20% - Accent5 5 5" xfId="7554" xr:uid="{74B9A950-5377-4860-9121-245A1C362289}"/>
    <cellStyle name="20% - Accent5 5 5 2" xfId="7555" xr:uid="{B4456320-E1B0-463F-9825-EBE6869FA2BB}"/>
    <cellStyle name="20% - Accent5 5 6" xfId="7556" xr:uid="{76F9D205-C80B-4411-8141-E86CA58B03DF}"/>
    <cellStyle name="20% - Accent5 6" xfId="943" xr:uid="{29F5E8AD-9B33-41AE-8600-9D53D50117D9}"/>
    <cellStyle name="20% - Accent5 6 2" xfId="7557" xr:uid="{F3BC7E82-68F8-42E4-AD57-FECC7158C63A}"/>
    <cellStyle name="20% - Accent5 6 2 2" xfId="7558" xr:uid="{47F47816-6E4B-466A-9822-3B27B9886065}"/>
    <cellStyle name="20% - Accent5 6 3" xfId="7559" xr:uid="{E5AD0833-622D-49FE-927F-755E68CB207B}"/>
    <cellStyle name="20% - Accent5 6 3 2" xfId="7560" xr:uid="{0FAFD031-E0A3-4915-85A8-8051C2F02FDD}"/>
    <cellStyle name="20% - Accent5 6 4" xfId="7561" xr:uid="{A0402B3F-A341-49B6-AFA4-A13ECAC25A3F}"/>
    <cellStyle name="20% - Accent5 7" xfId="7562" xr:uid="{D156B547-6A7E-4DDB-80FE-764E15A089E2}"/>
    <cellStyle name="20% - Accent5 7 2" xfId="7563" xr:uid="{BF9635EF-7357-44D1-9947-5A0B6EEBE98A}"/>
    <cellStyle name="20% - Accent6" xfId="196" builtinId="50" customBuiltin="1"/>
    <cellStyle name="20% - Accent6 2" xfId="6" xr:uid="{00000000-0005-0000-0000-000005000000}"/>
    <cellStyle name="20% - Accent6 2 2" xfId="148" xr:uid="{368E34F1-71DA-4DEF-9D61-4FDA209623C9}"/>
    <cellStyle name="20% - Accent6 2 2 2" xfId="7565" xr:uid="{4CBDE672-CDA9-46E3-896B-5A1C58465183}"/>
    <cellStyle name="20% - Accent6 2 2 3" xfId="7566" xr:uid="{0C3FCF26-2129-4E4C-AC8B-3A5DEF861E70}"/>
    <cellStyle name="20% - Accent6 2 2 4" xfId="7564" xr:uid="{A83BC09F-0ED8-4891-A6E7-ABA34374F4D7}"/>
    <cellStyle name="20% - Accent6 2 2 5" xfId="40128" xr:uid="{C99967A9-0386-46B9-92C6-83B96C11F52C}"/>
    <cellStyle name="20% - Accent6 2 3" xfId="85" xr:uid="{1B554F9A-BEB3-4CFB-8609-9A91F8406203}"/>
    <cellStyle name="20% - Accent6 2 3 2" xfId="7567" xr:uid="{4F7733D7-318B-40AE-AC74-C05AF64F248A}"/>
    <cellStyle name="20% - Accent6 2 4" xfId="7568" xr:uid="{B691D713-6A50-4D69-B8DB-43455D7DA3F7}"/>
    <cellStyle name="20% - Accent6 2 5" xfId="7569" xr:uid="{951B5A85-5342-44AF-B4E5-A64827E1C3BE}"/>
    <cellStyle name="20% - Accent6 2 6" xfId="944" xr:uid="{91C0CF95-AB43-4CB0-94F1-67BAB5BA2B15}"/>
    <cellStyle name="20% - Accent6 2 7" xfId="805" xr:uid="{9CD51C6B-44DD-4DFF-97BC-9E68C5C95A4E}"/>
    <cellStyle name="20% - Accent6 2 8" xfId="40100" xr:uid="{B93FA862-B187-4039-9D73-B64CD2F5B5E0}"/>
    <cellStyle name="20% - Accent6 3" xfId="945" xr:uid="{F538E650-29A3-4901-BC52-D72E02746BC8}"/>
    <cellStyle name="20% - Accent6 3 2" xfId="946" xr:uid="{3B4EDEA5-C7D1-4F0D-9C39-E3099710AAC1}"/>
    <cellStyle name="20% - Accent6 3 2 2" xfId="947" xr:uid="{A0F03CD9-1193-4DEF-92C4-34B602F95B1C}"/>
    <cellStyle name="20% - Accent6 3 2 2 2" xfId="948" xr:uid="{665BD762-875E-4634-9DF4-6B200952D3ED}"/>
    <cellStyle name="20% - Accent6 3 2 2 2 2" xfId="7570" xr:uid="{30E0FEB5-E432-4C46-BC2E-18DE574DEFBB}"/>
    <cellStyle name="20% - Accent6 3 2 2 2 2 2" xfId="7571" xr:uid="{3BB86E0A-31CA-44A6-A5C2-668FCD411E46}"/>
    <cellStyle name="20% - Accent6 3 2 2 2 3" xfId="7572" xr:uid="{DDC96E2D-B9F2-4715-BFDE-9E5F5A859546}"/>
    <cellStyle name="20% - Accent6 3 2 2 2 3 2" xfId="7573" xr:uid="{789393F4-CFA5-472D-8421-99A6104BD32E}"/>
    <cellStyle name="20% - Accent6 3 2 2 2 4" xfId="7574" xr:uid="{CEC11267-B3D8-4DC2-988E-9357EF585F80}"/>
    <cellStyle name="20% - Accent6 3 2 2 3" xfId="7575" xr:uid="{75BE7C73-6830-4BCF-8C0D-0C84CC69A140}"/>
    <cellStyle name="20% - Accent6 3 2 2 3 2" xfId="7576" xr:uid="{146D7494-D47D-4CE2-9BCA-95AFC63D60FE}"/>
    <cellStyle name="20% - Accent6 3 2 2 4" xfId="7577" xr:uid="{CE14240F-4870-4E25-957E-74AD53191A15}"/>
    <cellStyle name="20% - Accent6 3 2 2 4 2" xfId="7578" xr:uid="{D9CB6E01-034B-4F89-84DB-AA83D80F3660}"/>
    <cellStyle name="20% - Accent6 3 2 2 5" xfId="7579" xr:uid="{DE4E3938-09D8-47AD-B819-2FE435BB1F57}"/>
    <cellStyle name="20% - Accent6 3 2 3" xfId="949" xr:uid="{2C02D68F-0A7F-4BA7-8245-5A7D5691D98E}"/>
    <cellStyle name="20% - Accent6 3 2 3 2" xfId="7580" xr:uid="{744820D4-FDE7-4120-992E-82168B157391}"/>
    <cellStyle name="20% - Accent6 3 2 3 2 2" xfId="7581" xr:uid="{C88851F2-09E5-4BCE-BE2D-9AEC4BD34637}"/>
    <cellStyle name="20% - Accent6 3 2 3 3" xfId="7582" xr:uid="{75F36B85-5DAA-4644-9980-09657AEABB20}"/>
    <cellStyle name="20% - Accent6 3 2 3 3 2" xfId="7583" xr:uid="{927388FD-255E-45F9-80D1-44908CB9C80B}"/>
    <cellStyle name="20% - Accent6 3 2 3 4" xfId="7584" xr:uid="{77E5047B-006F-4A24-AA1C-6D1B12773E7F}"/>
    <cellStyle name="20% - Accent6 3 2 4" xfId="7585" xr:uid="{A3DC711C-C335-445F-A578-01C548138676}"/>
    <cellStyle name="20% - Accent6 3 2 4 2" xfId="7586" xr:uid="{9E5A8B09-B44D-4F25-8741-76C018327595}"/>
    <cellStyle name="20% - Accent6 3 2 5" xfId="7587" xr:uid="{3075FD7B-83D3-4EF6-9E84-F315EE832FB9}"/>
    <cellStyle name="20% - Accent6 3 2 5 2" xfId="7588" xr:uid="{AC20C43F-FE97-4519-9EEA-12F8D077460C}"/>
    <cellStyle name="20% - Accent6 3 2 6" xfId="7589" xr:uid="{CF770E97-B634-40DA-B5FD-09E7582F569B}"/>
    <cellStyle name="20% - Accent6 3 3" xfId="950" xr:uid="{D64265BF-3F7D-4E9E-81B8-8729235DC31F}"/>
    <cellStyle name="20% - Accent6 3 3 2" xfId="951" xr:uid="{F25DA854-18EC-4042-B537-FB247BBEE011}"/>
    <cellStyle name="20% - Accent6 3 3 2 2" xfId="952" xr:uid="{6731A6CF-F589-4FC8-BF5A-18CB2A83CAE3}"/>
    <cellStyle name="20% - Accent6 3 3 2 2 2" xfId="7590" xr:uid="{E046A4F5-5690-4D9A-A21E-8C31E6F4DC03}"/>
    <cellStyle name="20% - Accent6 3 3 2 2 2 2" xfId="7591" xr:uid="{0CCD1577-EDD2-4C80-891D-6716B4A8C552}"/>
    <cellStyle name="20% - Accent6 3 3 2 2 3" xfId="7592" xr:uid="{8F036F64-63D9-4745-A5DE-DBAAE8AEED92}"/>
    <cellStyle name="20% - Accent6 3 3 2 2 3 2" xfId="7593" xr:uid="{107A10A4-945A-4315-8B84-1AA8D0693D29}"/>
    <cellStyle name="20% - Accent6 3 3 2 2 4" xfId="7594" xr:uid="{C3A0D5FD-FBA2-4BAB-B99E-AF1C36170ED0}"/>
    <cellStyle name="20% - Accent6 3 3 2 3" xfId="7595" xr:uid="{7D72D930-1307-48F8-B5EC-6ADF283C14A0}"/>
    <cellStyle name="20% - Accent6 3 3 2 3 2" xfId="7596" xr:uid="{0152F806-BAB6-4E98-B9D3-09B991E5FC4F}"/>
    <cellStyle name="20% - Accent6 3 3 2 4" xfId="7597" xr:uid="{41174EDB-CE63-4A06-9DFB-66B1A018420A}"/>
    <cellStyle name="20% - Accent6 3 3 2 4 2" xfId="7598" xr:uid="{F1BD4D57-3C66-4EB8-AE00-6932F10EA0D8}"/>
    <cellStyle name="20% - Accent6 3 3 2 5" xfId="7599" xr:uid="{6A8E7154-8DF1-4977-A914-D4DD76CA39DE}"/>
    <cellStyle name="20% - Accent6 3 3 3" xfId="953" xr:uid="{842008FE-7B19-4ECD-945B-5352623DBE60}"/>
    <cellStyle name="20% - Accent6 3 3 3 2" xfId="7600" xr:uid="{682C6726-FF32-4B1D-9051-7B67BC00290A}"/>
    <cellStyle name="20% - Accent6 3 3 3 2 2" xfId="7601" xr:uid="{E4DE787F-B210-4A90-BB96-2C97C73463EA}"/>
    <cellStyle name="20% - Accent6 3 3 3 3" xfId="7602" xr:uid="{FAB71C1F-6B49-4A02-B3B8-C6DDDD0B4990}"/>
    <cellStyle name="20% - Accent6 3 3 3 3 2" xfId="7603" xr:uid="{C3E1F0CB-0469-408F-A3E2-98D0DAD4BA45}"/>
    <cellStyle name="20% - Accent6 3 3 3 4" xfId="7604" xr:uid="{40B5F84B-D32D-4FEC-8187-12FF4E0910EF}"/>
    <cellStyle name="20% - Accent6 3 3 4" xfId="7605" xr:uid="{17EE1909-4535-461B-9C62-18EBCD8BC022}"/>
    <cellStyle name="20% - Accent6 3 3 4 2" xfId="7606" xr:uid="{AF139546-99D0-4C85-8F7E-9A98CF615C82}"/>
    <cellStyle name="20% - Accent6 3 3 5" xfId="7607" xr:uid="{D5BACA9D-908D-48D3-9D87-CE44324465FA}"/>
    <cellStyle name="20% - Accent6 3 3 5 2" xfId="7608" xr:uid="{F668A446-F6E6-4D5D-9A38-876E187B519B}"/>
    <cellStyle name="20% - Accent6 3 3 6" xfId="7609" xr:uid="{42725B70-DFE3-4176-AA25-3A39C55BC8F7}"/>
    <cellStyle name="20% - Accent6 3 4" xfId="954" xr:uid="{9E7A512B-9D6A-4AC7-AB6A-D6E6D7233BE8}"/>
    <cellStyle name="20% - Accent6 3 4 2" xfId="955" xr:uid="{C3324482-2896-4B45-B0ED-E929EEB141A1}"/>
    <cellStyle name="20% - Accent6 3 4 2 2" xfId="7610" xr:uid="{913EDD3F-5F07-4FC5-AC15-FFEE00276BA9}"/>
    <cellStyle name="20% - Accent6 3 4 2 2 2" xfId="7611" xr:uid="{CFA0DE9D-F8D2-4FAB-910A-61655BDE0FB0}"/>
    <cellStyle name="20% - Accent6 3 4 2 3" xfId="7612" xr:uid="{257543DD-1348-4EC6-A805-C7AAEDA08CB1}"/>
    <cellStyle name="20% - Accent6 3 4 2 3 2" xfId="7613" xr:uid="{C7EA68E5-971A-4CE6-B314-E65D4B747B9A}"/>
    <cellStyle name="20% - Accent6 3 4 2 4" xfId="7614" xr:uid="{84AC9497-AD47-4097-8084-25B82B91F03D}"/>
    <cellStyle name="20% - Accent6 3 4 3" xfId="7615" xr:uid="{CECA93E4-0D7A-4E2A-AF01-983DE8B46C3B}"/>
    <cellStyle name="20% - Accent6 3 4 3 2" xfId="7616" xr:uid="{F28B6219-D3F6-4A95-B05D-FBF6FEC2E344}"/>
    <cellStyle name="20% - Accent6 3 4 4" xfId="7617" xr:uid="{CB942E21-E392-4242-90C1-778A61BFF227}"/>
    <cellStyle name="20% - Accent6 3 4 4 2" xfId="7618" xr:uid="{99F6443E-1C13-4257-95DC-1A29642F32DB}"/>
    <cellStyle name="20% - Accent6 3 4 5" xfId="7619" xr:uid="{F8CFDFBA-2196-4ACE-88B3-7E710560D42D}"/>
    <cellStyle name="20% - Accent6 3 5" xfId="956" xr:uid="{C992566C-755A-48CF-9C16-3EB8AEBA61E8}"/>
    <cellStyle name="20% - Accent6 3 5 2" xfId="7620" xr:uid="{12C69541-FA1C-4FC9-A35A-1C9A051B2A8A}"/>
    <cellStyle name="20% - Accent6 3 5 2 2" xfId="7621" xr:uid="{EFB71D0F-83DA-4915-A4EC-7D4802ED2EED}"/>
    <cellStyle name="20% - Accent6 3 5 3" xfId="7622" xr:uid="{6B0A60AF-300D-46ED-8B88-C19F9C7131DB}"/>
    <cellStyle name="20% - Accent6 3 5 3 2" xfId="7623" xr:uid="{9DF5D710-FBEA-429A-81E5-DB2AC118ACB7}"/>
    <cellStyle name="20% - Accent6 3 5 4" xfId="7624" xr:uid="{73802F89-0045-4EC0-88CA-53C4DAFDDE8B}"/>
    <cellStyle name="20% - Accent6 3 6" xfId="7625" xr:uid="{FADBE707-D694-48B9-93F7-30BE5B14D40F}"/>
    <cellStyle name="20% - Accent6 3 6 2" xfId="7626" xr:uid="{0BC64CA9-FD65-42E0-8F9D-F7ABB90714A4}"/>
    <cellStyle name="20% - Accent6 3 6 3" xfId="7627" xr:uid="{1CCEFDD9-D1BC-424C-9577-FC46100F3404}"/>
    <cellStyle name="20% - Accent6 3 7" xfId="7628" xr:uid="{5366F1AA-9218-4CB7-9620-107A8BF827D4}"/>
    <cellStyle name="20% - Accent6 3 7 2" xfId="7629" xr:uid="{EC5C457B-8929-407B-8E1A-AB56D3E2DF22}"/>
    <cellStyle name="20% - Accent6 3 8" xfId="7630" xr:uid="{79895052-7DAC-426A-B4D2-F7842D63E2E4}"/>
    <cellStyle name="20% - Accent6 3 8 2" xfId="7631" xr:uid="{0A465C16-C802-46A3-8F32-DD161145D5E1}"/>
    <cellStyle name="20% - Accent6 3 9" xfId="7632" xr:uid="{14AB4FA8-744B-4372-8F65-03898A7AED13}"/>
    <cellStyle name="20% - Accent6 4" xfId="957" xr:uid="{C5AD9E18-3F03-4610-A13E-6D0092E1DB22}"/>
    <cellStyle name="20% - Accent6 4 2" xfId="958" xr:uid="{F2A36523-826F-4F59-A5DB-51335D1CD12C}"/>
    <cellStyle name="20% - Accent6 4 2 2" xfId="959" xr:uid="{88D5F7A4-8311-408D-8DC8-70830632E9E5}"/>
    <cellStyle name="20% - Accent6 4 2 2 2" xfId="7633" xr:uid="{8DBB49AD-C1D3-46E0-BCA7-A8742B1FAE27}"/>
    <cellStyle name="20% - Accent6 4 2 2 2 2" xfId="7634" xr:uid="{87A6B13A-7D96-4BA5-A116-7238924EAA16}"/>
    <cellStyle name="20% - Accent6 4 2 2 3" xfId="7635" xr:uid="{E2040739-B0F2-4415-8E38-61F9967A09AC}"/>
    <cellStyle name="20% - Accent6 4 2 2 3 2" xfId="7636" xr:uid="{8626BDC2-B48B-4BAC-9186-28FBC5B4E9A3}"/>
    <cellStyle name="20% - Accent6 4 2 2 4" xfId="7637" xr:uid="{690A81E4-E4FB-4997-B858-F5C9C3F9386A}"/>
    <cellStyle name="20% - Accent6 4 2 3" xfId="7638" xr:uid="{CDDE7CC7-EE02-4264-8C09-A46EB852F784}"/>
    <cellStyle name="20% - Accent6 4 2 3 2" xfId="7639" xr:uid="{C8D5E1AF-503F-42E7-8834-35EB03E9F11F}"/>
    <cellStyle name="20% - Accent6 4 2 4" xfId="7640" xr:uid="{20B111C5-700B-4178-8B2C-D241087763D1}"/>
    <cellStyle name="20% - Accent6 4 2 4 2" xfId="7641" xr:uid="{DD53DA72-9C70-44B4-A0E0-C9404FCE211E}"/>
    <cellStyle name="20% - Accent6 4 2 5" xfId="7642" xr:uid="{6F5CDDFB-4CF3-4447-8F11-F786F33DC09D}"/>
    <cellStyle name="20% - Accent6 4 3" xfId="960" xr:uid="{F6AB1B65-D224-4A5F-A7CB-37D3F51EF70C}"/>
    <cellStyle name="20% - Accent6 4 3 2" xfId="7643" xr:uid="{26D97C88-557B-4EFE-90BE-26A5CE901B91}"/>
    <cellStyle name="20% - Accent6 4 3 2 2" xfId="7644" xr:uid="{E56B0F59-CB00-495C-A376-C8017FF74C2C}"/>
    <cellStyle name="20% - Accent6 4 3 3" xfId="7645" xr:uid="{A729477B-DEE4-41A8-A77D-D31915884B3E}"/>
    <cellStyle name="20% - Accent6 4 3 3 2" xfId="7646" xr:uid="{92FD05BE-35BB-487B-B290-5CB02DC364F7}"/>
    <cellStyle name="20% - Accent6 4 3 4" xfId="7647" xr:uid="{7CB91F4A-20AE-4855-9882-B970B2EBFE99}"/>
    <cellStyle name="20% - Accent6 4 4" xfId="7648" xr:uid="{D1456ED5-A5AF-407F-86C8-2363F58BC81B}"/>
    <cellStyle name="20% - Accent6 4 4 2" xfId="7649" xr:uid="{414BD6FD-0B47-445A-9C4A-43727DA02678}"/>
    <cellStyle name="20% - Accent6 4 5" xfId="7650" xr:uid="{A1E311BD-A742-4A87-9161-70E734270F1B}"/>
    <cellStyle name="20% - Accent6 4 5 2" xfId="7651" xr:uid="{90CA69B1-D18F-4F9A-BCFB-B94E570D07C2}"/>
    <cellStyle name="20% - Accent6 4 6" xfId="7652" xr:uid="{50CEDB7B-48CA-4261-B5ED-E726389F9B0B}"/>
    <cellStyle name="20% - Accent6 5" xfId="961" xr:uid="{F194ACE7-8EF5-4DBD-93CF-0FD2A3E22D90}"/>
    <cellStyle name="20% - Accent6 5 2" xfId="962" xr:uid="{0FA67CBE-9234-4155-8C81-FBD5122C990C}"/>
    <cellStyle name="20% - Accent6 5 2 2" xfId="963" xr:uid="{6A48C797-3711-482E-AEDE-8CA13A63A1E3}"/>
    <cellStyle name="20% - Accent6 5 2 2 2" xfId="7653" xr:uid="{4CA9341F-C7F6-440F-8F3B-FB0FE64E0EE1}"/>
    <cellStyle name="20% - Accent6 5 2 2 2 2" xfId="7654" xr:uid="{37BEF10B-EFB6-4902-B73C-62EA1FEA159A}"/>
    <cellStyle name="20% - Accent6 5 2 2 3" xfId="7655" xr:uid="{D148911E-3B99-426C-A4F1-3B9147A04E6A}"/>
    <cellStyle name="20% - Accent6 5 2 2 3 2" xfId="7656" xr:uid="{A19C703E-6D7C-4C7F-A2D8-62C044EDE34D}"/>
    <cellStyle name="20% - Accent6 5 2 2 4" xfId="7657" xr:uid="{D29067A4-7E35-4629-BB1B-B95C077A9A20}"/>
    <cellStyle name="20% - Accent6 5 2 3" xfId="7658" xr:uid="{4D03C128-630B-48B6-B8D4-18E6BC2A8C33}"/>
    <cellStyle name="20% - Accent6 5 2 3 2" xfId="7659" xr:uid="{F62753E4-E1EB-46DF-9B37-8839EDDEC451}"/>
    <cellStyle name="20% - Accent6 5 2 4" xfId="7660" xr:uid="{F814B990-43CD-42F6-A9F4-2E0371EE105C}"/>
    <cellStyle name="20% - Accent6 5 2 4 2" xfId="7661" xr:uid="{0AC93529-0653-4C6E-AF95-B48AF94F57DC}"/>
    <cellStyle name="20% - Accent6 5 2 5" xfId="7662" xr:uid="{2FC1B644-7568-4373-B5F8-018DA465AE1D}"/>
    <cellStyle name="20% - Accent6 5 3" xfId="964" xr:uid="{A838EBD2-2C49-4379-8B3F-A53D4D2D51AD}"/>
    <cellStyle name="20% - Accent6 5 3 2" xfId="7663" xr:uid="{F09BB924-5998-457C-A7BF-B71EFF6BA9AE}"/>
    <cellStyle name="20% - Accent6 5 3 2 2" xfId="7664" xr:uid="{0A3D2BFB-8666-4A08-8E90-D2DBB0A836AE}"/>
    <cellStyle name="20% - Accent6 5 3 3" xfId="7665" xr:uid="{7EA4CE1F-B546-4C97-989C-5FD5CB9526BF}"/>
    <cellStyle name="20% - Accent6 5 3 3 2" xfId="7666" xr:uid="{6A7D6DF4-A1AA-4962-AEBB-75BDC494BD0A}"/>
    <cellStyle name="20% - Accent6 5 3 4" xfId="7667" xr:uid="{48FD4748-2319-4651-88CE-A8ADC9AC6A91}"/>
    <cellStyle name="20% - Accent6 5 4" xfId="7668" xr:uid="{92C141F0-B642-41AF-A857-4361F22DAE07}"/>
    <cellStyle name="20% - Accent6 5 4 2" xfId="7669" xr:uid="{6E3B0242-A547-45F5-B449-26B00686DF1E}"/>
    <cellStyle name="20% - Accent6 5 5" xfId="7670" xr:uid="{24CEFB7E-EB44-40C5-A709-EB02C531613A}"/>
    <cellStyle name="20% - Accent6 5 5 2" xfId="7671" xr:uid="{AA5404AD-B7AE-46D0-8CFF-58E8DE0B9F16}"/>
    <cellStyle name="20% - Accent6 5 6" xfId="7672" xr:uid="{B32EF243-C52E-400A-A0C0-99DDCD4E9234}"/>
    <cellStyle name="20% - Accent6 6" xfId="965" xr:uid="{08F227A9-8FA2-467C-9333-982DABBD39C8}"/>
    <cellStyle name="20% - Accent6 6 2" xfId="7673" xr:uid="{EF7B4C1C-0AEC-4754-AD39-7E6032312926}"/>
    <cellStyle name="20% - Accent6 6 2 2" xfId="7674" xr:uid="{FEECFAD8-B034-4EA3-B1EC-2913B1F63605}"/>
    <cellStyle name="20% - Accent6 6 3" xfId="7675" xr:uid="{05642053-B884-4071-95F7-7D2D2F5C6687}"/>
    <cellStyle name="20% - Accent6 6 3 2" xfId="7676" xr:uid="{34250B01-D319-419F-8369-53C9BB364AC8}"/>
    <cellStyle name="20% - Accent6 6 4" xfId="7677" xr:uid="{C14A2A02-B464-4B63-BC48-CB6C189187B5}"/>
    <cellStyle name="20% - Accent6 7" xfId="7678" xr:uid="{6356AC1E-2EFA-45BA-BA30-28A251828972}"/>
    <cellStyle name="20% - Accent6 7 2" xfId="7679" xr:uid="{6588BEFD-C2E0-4405-9C54-4E419FB426CB}"/>
    <cellStyle name="20% - Ênfase1" xfId="7680" xr:uid="{2F9ADE72-3C4C-4747-BD9F-69337D2A9444}"/>
    <cellStyle name="20% - Ênfase2" xfId="7681" xr:uid="{4AABDB03-72C4-4C29-9884-6775EDCCCD9E}"/>
    <cellStyle name="20% - Ênfase3" xfId="7682" xr:uid="{2EF24656-EC82-4A03-8DBF-78FBA33AFBEA}"/>
    <cellStyle name="20% - Ênfase4" xfId="7683" xr:uid="{EB8FDF86-2C25-4490-8701-CFBCB03D851C}"/>
    <cellStyle name="20% - Ênfase5" xfId="7684" xr:uid="{727914CD-14C5-46CE-8DC0-06300FEAA997}"/>
    <cellStyle name="20% - Ênfase6" xfId="7685" xr:uid="{216CB3B2-F580-4B0A-8603-6926F5553A66}"/>
    <cellStyle name="20% - ส่วนที่ถูกเน้น1" xfId="7686" xr:uid="{DE532073-CBC1-4D5E-965E-92177ABEE62B}"/>
    <cellStyle name="20% - ส่วนที่ถูกเน้น2" xfId="7687" xr:uid="{57B4F3DC-41DE-493D-A56F-81AE284EBFD0}"/>
    <cellStyle name="20% - ส่วนที่ถูกเน้น3" xfId="7688" xr:uid="{0D74CECA-0851-404D-9E1A-9B03B532ACCB}"/>
    <cellStyle name="20% - ส่วนที่ถูกเน้น4" xfId="7689" xr:uid="{848E16E5-0998-4DF8-8B7E-051DE252487B}"/>
    <cellStyle name="20% - ส่วนที่ถูกเน้น5" xfId="7690" xr:uid="{F90246DA-5451-41B6-9CFF-BA17587B5309}"/>
    <cellStyle name="20% - ส่วนที่ถูกเน้น6" xfId="7691" xr:uid="{0C613FAD-FCDF-464B-A7B0-A9A105CFEDF9}"/>
    <cellStyle name="2dec" xfId="7692" xr:uid="{670033F9-9873-48B8-B105-7991AEDF3DDD}"/>
    <cellStyle name="2decimal" xfId="7693" xr:uid="{5D8C4C65-7E41-441F-8393-DE92710880A2}"/>
    <cellStyle name="40% - Accent1" xfId="182" builtinId="31" customBuiltin="1"/>
    <cellStyle name="40% - Accent1 2" xfId="7" xr:uid="{00000000-0005-0000-0000-000006000000}"/>
    <cellStyle name="40% - Accent1 2 2" xfId="149" xr:uid="{E1526A2E-EA36-4D2B-8607-CB5575174EDA}"/>
    <cellStyle name="40% - Accent1 2 2 2" xfId="7695" xr:uid="{6D24F836-9D3D-4EAC-B945-AC242EA7BDDF}"/>
    <cellStyle name="40% - Accent1 2 2 3" xfId="7696" xr:uid="{F32732F4-02E8-4346-949B-864C2FC11D26}"/>
    <cellStyle name="40% - Accent1 2 2 4" xfId="7694" xr:uid="{0B169B8B-1476-422F-BA91-B6137ABB231F}"/>
    <cellStyle name="40% - Accent1 2 2 5" xfId="40129" xr:uid="{FC270115-A04A-42F3-A0EB-4AA4B270B5FA}"/>
    <cellStyle name="40% - Accent1 2 3" xfId="86" xr:uid="{AC8E2FF1-56EC-4CC1-B06D-D1585AABFF89}"/>
    <cellStyle name="40% - Accent1 2 3 2" xfId="7697" xr:uid="{2582F49A-191E-4F5C-8F19-930EA2B80B4E}"/>
    <cellStyle name="40% - Accent1 2 4" xfId="7698" xr:uid="{D3DB5676-3280-4FD9-8123-02835D124D83}"/>
    <cellStyle name="40% - Accent1 2 5" xfId="7699" xr:uid="{CA27CC6A-F769-49EF-A507-0FA9CD33B0BD}"/>
    <cellStyle name="40% - Accent1 2 6" xfId="966" xr:uid="{D6312564-BC60-4EAC-8B6E-8C47C7CD70C9}"/>
    <cellStyle name="40% - Accent1 2 7" xfId="796" xr:uid="{A665CCC3-4D68-4B5D-A1B9-D65900B14516}"/>
    <cellStyle name="40% - Accent1 2 8" xfId="40101" xr:uid="{69CFC39F-7589-416E-AB92-68FFAA110164}"/>
    <cellStyle name="40% - Accent1 3" xfId="967" xr:uid="{087C8472-BB34-495A-9D8A-9EC82CFDB335}"/>
    <cellStyle name="40% - Accent1 3 2" xfId="968" xr:uid="{63121514-B6F3-45F1-AEE0-ECBE636481B1}"/>
    <cellStyle name="40% - Accent1 3 2 2" xfId="969" xr:uid="{F931FA29-A582-451A-9209-B6A2AE41B3BF}"/>
    <cellStyle name="40% - Accent1 3 2 2 2" xfId="970" xr:uid="{05441892-E97E-4969-A88B-E4EDAE662BD5}"/>
    <cellStyle name="40% - Accent1 3 2 2 2 2" xfId="7700" xr:uid="{C08BBB85-9070-4299-978F-059695557403}"/>
    <cellStyle name="40% - Accent1 3 2 2 2 2 2" xfId="7701" xr:uid="{4D67E4A7-061E-4B37-871F-CAB30846B9C1}"/>
    <cellStyle name="40% - Accent1 3 2 2 2 3" xfId="7702" xr:uid="{52BD82BC-168A-4889-9947-515AE2CAE3DA}"/>
    <cellStyle name="40% - Accent1 3 2 2 2 3 2" xfId="7703" xr:uid="{7253CF78-A625-4841-89D0-E5B668545C0B}"/>
    <cellStyle name="40% - Accent1 3 2 2 2 4" xfId="7704" xr:uid="{16D877E3-0A88-4988-861C-27AE769604B0}"/>
    <cellStyle name="40% - Accent1 3 2 2 3" xfId="7705" xr:uid="{39CA131F-4877-4C5E-8E7B-06EB71C2FA72}"/>
    <cellStyle name="40% - Accent1 3 2 2 3 2" xfId="7706" xr:uid="{F1E8E5CE-762A-456A-9118-40389829DB2B}"/>
    <cellStyle name="40% - Accent1 3 2 2 4" xfId="7707" xr:uid="{5937C15A-519C-48D6-A178-1CA6A8F2A37B}"/>
    <cellStyle name="40% - Accent1 3 2 2 4 2" xfId="7708" xr:uid="{52D5C657-2412-4F71-A945-C466D1CA0BB8}"/>
    <cellStyle name="40% - Accent1 3 2 2 5" xfId="7709" xr:uid="{6C4E7E35-B542-4556-89B7-EBB2CD0FC4A3}"/>
    <cellStyle name="40% - Accent1 3 2 3" xfId="971" xr:uid="{2B620A24-553A-42D3-9BB1-553D4D3D6CC6}"/>
    <cellStyle name="40% - Accent1 3 2 3 2" xfId="7710" xr:uid="{F3D2EA51-6EB5-4DBB-807E-D94A6B4E7D96}"/>
    <cellStyle name="40% - Accent1 3 2 3 2 2" xfId="7711" xr:uid="{A5A87029-56A0-4190-BFE1-B7FA0F4546D0}"/>
    <cellStyle name="40% - Accent1 3 2 3 3" xfId="7712" xr:uid="{3E09B8A3-0FA3-400F-90D0-64C3D9FCC51C}"/>
    <cellStyle name="40% - Accent1 3 2 3 3 2" xfId="7713" xr:uid="{E588A7E3-E7EA-4CFF-9D3F-77F50FE0BDC6}"/>
    <cellStyle name="40% - Accent1 3 2 3 4" xfId="7714" xr:uid="{F676817D-7DBE-4D6C-AB45-B0E7BA8DA9E8}"/>
    <cellStyle name="40% - Accent1 3 2 4" xfId="7715" xr:uid="{BC9EDA83-275D-42C4-A8CD-FCB8D137B9C6}"/>
    <cellStyle name="40% - Accent1 3 2 4 2" xfId="7716" xr:uid="{D950C6B5-6FE1-4FC1-9D31-44C3D8DD6904}"/>
    <cellStyle name="40% - Accent1 3 2 5" xfId="7717" xr:uid="{C5175371-CF93-4C74-893E-D34F3AC076B7}"/>
    <cellStyle name="40% - Accent1 3 2 5 2" xfId="7718" xr:uid="{575EA867-BD33-44A3-9489-A90433FA34B3}"/>
    <cellStyle name="40% - Accent1 3 2 6" xfId="7719" xr:uid="{8E28D803-DF15-4609-86B8-F6315BB9CA97}"/>
    <cellStyle name="40% - Accent1 3 3" xfId="972" xr:uid="{5DCC163B-802A-4E4C-945A-58061649712E}"/>
    <cellStyle name="40% - Accent1 3 3 2" xfId="973" xr:uid="{30CF3A3C-6BB2-4EC9-940C-70969710A246}"/>
    <cellStyle name="40% - Accent1 3 3 2 2" xfId="974" xr:uid="{B2E0B18D-AB51-4859-A9C6-7B4C142FFFFD}"/>
    <cellStyle name="40% - Accent1 3 3 2 2 2" xfId="7720" xr:uid="{84CA757C-9B84-47E9-AAFC-7C1BB909BA91}"/>
    <cellStyle name="40% - Accent1 3 3 2 2 2 2" xfId="7721" xr:uid="{DD1BC3C7-3DA9-4CD5-BE51-0F471FA21041}"/>
    <cellStyle name="40% - Accent1 3 3 2 2 3" xfId="7722" xr:uid="{228FDFF1-2D17-4C2F-ABEF-5B5816B31929}"/>
    <cellStyle name="40% - Accent1 3 3 2 2 3 2" xfId="7723" xr:uid="{AAA1C295-E12C-43C8-9FE3-CE9D804ECFE8}"/>
    <cellStyle name="40% - Accent1 3 3 2 2 4" xfId="7724" xr:uid="{69F8F114-0421-476B-AB8E-7F79FFCAC64E}"/>
    <cellStyle name="40% - Accent1 3 3 2 3" xfId="7725" xr:uid="{B51FA565-1AAD-46E8-B296-C0D3E3501D04}"/>
    <cellStyle name="40% - Accent1 3 3 2 3 2" xfId="7726" xr:uid="{C288723D-9A13-49FD-B442-4B82FF2234AC}"/>
    <cellStyle name="40% - Accent1 3 3 2 4" xfId="7727" xr:uid="{CD403221-A5B5-41C6-B68F-0FBC62D6A193}"/>
    <cellStyle name="40% - Accent1 3 3 2 4 2" xfId="7728" xr:uid="{8BDA0AAF-10CC-4C9B-AE6B-8176B4698139}"/>
    <cellStyle name="40% - Accent1 3 3 2 5" xfId="7729" xr:uid="{48A913ED-43D2-465A-9600-0AE8246583FB}"/>
    <cellStyle name="40% - Accent1 3 3 3" xfId="975" xr:uid="{EA7F46D6-CECE-4AED-8290-20B3EEF1AC41}"/>
    <cellStyle name="40% - Accent1 3 3 3 2" xfId="7730" xr:uid="{15198570-3E48-4236-99A2-FA2E34033261}"/>
    <cellStyle name="40% - Accent1 3 3 3 2 2" xfId="7731" xr:uid="{7E71ECB3-12F6-48F9-BC46-A73452ADBE8C}"/>
    <cellStyle name="40% - Accent1 3 3 3 3" xfId="7732" xr:uid="{43814E1F-B001-4101-9CBF-E0FFED71D73A}"/>
    <cellStyle name="40% - Accent1 3 3 3 3 2" xfId="7733" xr:uid="{CBDA17FE-53F5-4AAC-8187-10319171F224}"/>
    <cellStyle name="40% - Accent1 3 3 3 4" xfId="7734" xr:uid="{882D00CA-7031-4B81-9591-CC880B64E204}"/>
    <cellStyle name="40% - Accent1 3 3 4" xfId="7735" xr:uid="{D5DC7A0C-11E9-4427-9F9F-F3123A7F5158}"/>
    <cellStyle name="40% - Accent1 3 3 4 2" xfId="7736" xr:uid="{7749FF06-45F6-4BC6-AC72-4BBC6BE5B43B}"/>
    <cellStyle name="40% - Accent1 3 3 5" xfId="7737" xr:uid="{FDBCD9A5-A49C-4A69-AC51-65CC137E73E3}"/>
    <cellStyle name="40% - Accent1 3 3 5 2" xfId="7738" xr:uid="{B3C55918-AE15-4E90-A734-908E6715304D}"/>
    <cellStyle name="40% - Accent1 3 3 6" xfId="7739" xr:uid="{29ED5DAF-9897-48AF-84C5-F25BA11B9143}"/>
    <cellStyle name="40% - Accent1 3 4" xfId="976" xr:uid="{0723C231-DEB8-4806-A055-F828691842EF}"/>
    <cellStyle name="40% - Accent1 3 4 2" xfId="977" xr:uid="{866E1E67-E0A1-4F2D-9368-59CBFE4763BE}"/>
    <cellStyle name="40% - Accent1 3 4 2 2" xfId="7740" xr:uid="{F75C9D68-A478-49AE-824E-AFA7FEFDB941}"/>
    <cellStyle name="40% - Accent1 3 4 2 2 2" xfId="7741" xr:uid="{809CB996-38E8-4D60-9D5E-A62DA06F7701}"/>
    <cellStyle name="40% - Accent1 3 4 2 3" xfId="7742" xr:uid="{EB897A61-93B3-47A9-A834-A22D5769ED66}"/>
    <cellStyle name="40% - Accent1 3 4 2 3 2" xfId="7743" xr:uid="{185B31C4-2589-48F6-8407-864254CFCADE}"/>
    <cellStyle name="40% - Accent1 3 4 2 4" xfId="7744" xr:uid="{90A55EAE-161D-4706-B502-0CAE27B01739}"/>
    <cellStyle name="40% - Accent1 3 4 3" xfId="7745" xr:uid="{BB125C83-4DD1-4D25-981F-28A0387B31CC}"/>
    <cellStyle name="40% - Accent1 3 4 3 2" xfId="7746" xr:uid="{9FC8B95D-7248-4ECC-ABCE-5C5FF0929DEE}"/>
    <cellStyle name="40% - Accent1 3 4 4" xfId="7747" xr:uid="{61088D3B-734F-492C-8311-AC8D9740BBA5}"/>
    <cellStyle name="40% - Accent1 3 4 4 2" xfId="7748" xr:uid="{FD6B8FD0-6379-477D-80FA-B802BB2ED054}"/>
    <cellStyle name="40% - Accent1 3 4 5" xfId="7749" xr:uid="{598E058E-4060-474A-B342-2B50AA3E32DB}"/>
    <cellStyle name="40% - Accent1 3 5" xfId="978" xr:uid="{1BDFEDBC-D2A7-43F5-8343-7B37E09BA7A7}"/>
    <cellStyle name="40% - Accent1 3 5 2" xfId="7750" xr:uid="{91C2F1AA-45B8-490E-9F60-B33F132804D0}"/>
    <cellStyle name="40% - Accent1 3 5 2 2" xfId="7751" xr:uid="{4CB1CE01-D909-4261-8992-5558228F9C4A}"/>
    <cellStyle name="40% - Accent1 3 5 3" xfId="7752" xr:uid="{9827E69D-10D5-4401-A95F-A7E171F26A1E}"/>
    <cellStyle name="40% - Accent1 3 5 3 2" xfId="7753" xr:uid="{72D2B5B0-B720-43BB-8A57-6163A86ACD49}"/>
    <cellStyle name="40% - Accent1 3 5 4" xfId="7754" xr:uid="{4741C244-3035-481E-AE06-154909064FDE}"/>
    <cellStyle name="40% - Accent1 3 6" xfId="7755" xr:uid="{08488FB8-D9D4-4158-B681-964ADE13FAD8}"/>
    <cellStyle name="40% - Accent1 3 6 2" xfId="7756" xr:uid="{DD9648B3-70BB-4B36-A55C-C1B8791679FC}"/>
    <cellStyle name="40% - Accent1 3 6 3" xfId="7757" xr:uid="{FEEE486E-4B5F-4B2C-8F18-885E62C68B1A}"/>
    <cellStyle name="40% - Accent1 3 7" xfId="7758" xr:uid="{59A50371-6F45-4FB2-8606-8B3195E8545E}"/>
    <cellStyle name="40% - Accent1 3 7 2" xfId="7759" xr:uid="{CFF16483-FAB0-4DD4-B060-4F4681B91E66}"/>
    <cellStyle name="40% - Accent1 3 8" xfId="7760" xr:uid="{B361D6FE-3DEB-48E3-9133-0EED338D3D95}"/>
    <cellStyle name="40% - Accent1 3 8 2" xfId="7761" xr:uid="{81419FF4-2815-4BAB-9362-61ECFE39CDF7}"/>
    <cellStyle name="40% - Accent1 3 9" xfId="7762" xr:uid="{232433F6-C0AD-4346-8A09-3FC3F6F210EE}"/>
    <cellStyle name="40% - Accent1 4" xfId="979" xr:uid="{576D94DF-12F4-4F9C-A16C-1546B300C50C}"/>
    <cellStyle name="40% - Accent1 4 2" xfId="980" xr:uid="{7D3E43BA-E65A-40DF-A928-A00F91E7E14D}"/>
    <cellStyle name="40% - Accent1 4 2 2" xfId="981" xr:uid="{F66B9993-2F6B-4094-BC76-84C885290840}"/>
    <cellStyle name="40% - Accent1 4 2 2 2" xfId="7763" xr:uid="{04BF8631-10C4-4C07-A455-4ED3BE132073}"/>
    <cellStyle name="40% - Accent1 4 2 2 2 2" xfId="7764" xr:uid="{0018E577-87DE-423A-895C-1CD32E98F4CF}"/>
    <cellStyle name="40% - Accent1 4 2 2 3" xfId="7765" xr:uid="{788B9E7D-168D-40DB-877C-7DDBC71FEE3D}"/>
    <cellStyle name="40% - Accent1 4 2 2 3 2" xfId="7766" xr:uid="{ABBF49A3-924A-4B7B-B388-A10C78534DE5}"/>
    <cellStyle name="40% - Accent1 4 2 2 4" xfId="7767" xr:uid="{3A68D30C-7C3A-40D2-B4B6-B833AFB740FB}"/>
    <cellStyle name="40% - Accent1 4 2 3" xfId="7768" xr:uid="{95E92ED3-56A3-4E7F-9925-0DB86BBC0CC4}"/>
    <cellStyle name="40% - Accent1 4 2 3 2" xfId="7769" xr:uid="{3FF8301D-060D-4978-9ED0-6B1684A1B47F}"/>
    <cellStyle name="40% - Accent1 4 2 4" xfId="7770" xr:uid="{A4FF50B4-8D67-436B-A4A5-0E926788A8DE}"/>
    <cellStyle name="40% - Accent1 4 2 4 2" xfId="7771" xr:uid="{150B90A1-95F2-492C-8C09-474C4660F47A}"/>
    <cellStyle name="40% - Accent1 4 2 5" xfId="7772" xr:uid="{DD3CD6AF-CD07-4325-84E8-0CCD31BB39DC}"/>
    <cellStyle name="40% - Accent1 4 3" xfId="982" xr:uid="{4C3E538B-FA4C-4E42-BEE4-0779B44DA5B3}"/>
    <cellStyle name="40% - Accent1 4 3 2" xfId="7773" xr:uid="{5DE6CC75-48D1-41C4-9E2A-F0B173270307}"/>
    <cellStyle name="40% - Accent1 4 3 2 2" xfId="7774" xr:uid="{EE7A1580-0AB0-4DBD-ACCB-FFAF13D75B94}"/>
    <cellStyle name="40% - Accent1 4 3 3" xfId="7775" xr:uid="{81F35AB2-8B93-4F80-8CF2-2E1FB76DE6AC}"/>
    <cellStyle name="40% - Accent1 4 3 3 2" xfId="7776" xr:uid="{E9C17EB0-FB10-416A-9F4C-A59E3B64DE60}"/>
    <cellStyle name="40% - Accent1 4 3 4" xfId="7777" xr:uid="{E409574C-FD06-4E1F-8B64-488E8A980370}"/>
    <cellStyle name="40% - Accent1 4 4" xfId="7778" xr:uid="{CFD41F07-63EF-46FE-ABF0-6FB739B60C22}"/>
    <cellStyle name="40% - Accent1 4 4 2" xfId="7779" xr:uid="{5DEC148E-B8ED-4EB2-9B23-ADA67FCDE2B2}"/>
    <cellStyle name="40% - Accent1 4 5" xfId="7780" xr:uid="{634E0210-4F38-4B11-B005-8BEE00CB33EF}"/>
    <cellStyle name="40% - Accent1 4 5 2" xfId="7781" xr:uid="{EB61C02C-43E8-45A5-8A6F-48412EA680D2}"/>
    <cellStyle name="40% - Accent1 4 6" xfId="7782" xr:uid="{D6B85FB3-A3AB-483B-B1F8-2B8F07245CC2}"/>
    <cellStyle name="40% - Accent1 5" xfId="983" xr:uid="{35AFAB80-AED6-492B-A0A5-DD9B6ED1BFC2}"/>
    <cellStyle name="40% - Accent1 5 2" xfId="984" xr:uid="{867CFB21-8A89-4D7D-A8AF-F816C36E0D0E}"/>
    <cellStyle name="40% - Accent1 5 2 2" xfId="985" xr:uid="{B98077FB-0F2E-488A-BC0D-91578AADDE40}"/>
    <cellStyle name="40% - Accent1 5 2 2 2" xfId="7783" xr:uid="{D3466B6A-CD11-4DA9-84FC-AE2C739D0A83}"/>
    <cellStyle name="40% - Accent1 5 2 2 2 2" xfId="7784" xr:uid="{C00ACE54-3157-4C7A-87B7-3F97C95D24F4}"/>
    <cellStyle name="40% - Accent1 5 2 2 3" xfId="7785" xr:uid="{516D88D2-C792-498A-B64E-E633EC3D4E8C}"/>
    <cellStyle name="40% - Accent1 5 2 2 3 2" xfId="7786" xr:uid="{99A67B5C-A262-4AC5-86FE-D3482D8D2B56}"/>
    <cellStyle name="40% - Accent1 5 2 2 4" xfId="7787" xr:uid="{DB68326F-DE03-4AA0-9E88-091530B2C32E}"/>
    <cellStyle name="40% - Accent1 5 2 3" xfId="7788" xr:uid="{22A4C031-E153-47D7-915D-F7ACF7233C6B}"/>
    <cellStyle name="40% - Accent1 5 2 3 2" xfId="7789" xr:uid="{5CC99F3E-14A1-41D0-A1DC-6CC480F73926}"/>
    <cellStyle name="40% - Accent1 5 2 4" xfId="7790" xr:uid="{057B1C08-4374-477B-A726-46132BAAB799}"/>
    <cellStyle name="40% - Accent1 5 2 4 2" xfId="7791" xr:uid="{C7CE9C03-0A5E-4111-B4F8-E6B11793A3F8}"/>
    <cellStyle name="40% - Accent1 5 2 5" xfId="7792" xr:uid="{17E1C0D6-E272-4A35-AE26-6F767631A173}"/>
    <cellStyle name="40% - Accent1 5 3" xfId="986" xr:uid="{C3975442-0929-4878-A320-49DDDBB97A18}"/>
    <cellStyle name="40% - Accent1 5 3 2" xfId="7793" xr:uid="{E70CD601-A893-40A3-AF54-37E4BF9AAA2A}"/>
    <cellStyle name="40% - Accent1 5 3 2 2" xfId="7794" xr:uid="{B765BED7-928F-4C87-B39A-9C63DCDA6811}"/>
    <cellStyle name="40% - Accent1 5 3 3" xfId="7795" xr:uid="{D36AC4AB-25D8-42D8-97ED-148D244016F7}"/>
    <cellStyle name="40% - Accent1 5 3 3 2" xfId="7796" xr:uid="{BF247126-D85D-496C-B051-D420FDD5859B}"/>
    <cellStyle name="40% - Accent1 5 3 4" xfId="7797" xr:uid="{B4855721-6F50-470B-8844-11DCF7E1A773}"/>
    <cellStyle name="40% - Accent1 5 4" xfId="7798" xr:uid="{A0D95328-EFD9-4D3B-BEE2-B171FCDE4455}"/>
    <cellStyle name="40% - Accent1 5 4 2" xfId="7799" xr:uid="{3F429F3F-2F75-4963-83A9-1A6528ECEE00}"/>
    <cellStyle name="40% - Accent1 5 5" xfId="7800" xr:uid="{DFC44A26-8221-4FD0-88DF-B6D3C0B49258}"/>
    <cellStyle name="40% - Accent1 5 5 2" xfId="7801" xr:uid="{C398FDBF-0BE0-4F53-95E8-3E6B433A44EB}"/>
    <cellStyle name="40% - Accent1 5 6" xfId="7802" xr:uid="{0E5CA103-EC25-49CF-BCE4-AAD453B487EE}"/>
    <cellStyle name="40% - Accent1 6" xfId="987" xr:uid="{FA3B7C27-F925-43A2-909B-0786EFD10651}"/>
    <cellStyle name="40% - Accent1 6 2" xfId="7803" xr:uid="{06DA447A-718A-4104-8B17-8A7D337C2845}"/>
    <cellStyle name="40% - Accent1 6 2 2" xfId="7804" xr:uid="{91503D14-6774-44F6-B04F-0287619952E4}"/>
    <cellStyle name="40% - Accent1 6 3" xfId="7805" xr:uid="{AE2A30F5-5DA3-4BBC-8299-EA5792AE6F43}"/>
    <cellStyle name="40% - Accent1 6 3 2" xfId="7806" xr:uid="{33219B2B-33ED-4246-BAD1-F3B5F06D4B4C}"/>
    <cellStyle name="40% - Accent1 6 4" xfId="7807" xr:uid="{2F28B579-9BB0-4A0F-A913-33291AAC4441}"/>
    <cellStyle name="40% - Accent1 7" xfId="7808" xr:uid="{3D5BF12B-4FBD-4BEC-BBCC-D0C47CD0CF52}"/>
    <cellStyle name="40% - Accent1 7 2" xfId="7809" xr:uid="{3B8D1525-49E8-4488-98D2-4ED1DD85782B}"/>
    <cellStyle name="40% - Accent2" xfId="185" builtinId="35" customBuiltin="1"/>
    <cellStyle name="40% - Accent2 2" xfId="8" xr:uid="{00000000-0005-0000-0000-000007000000}"/>
    <cellStyle name="40% - Accent2 2 2" xfId="150" xr:uid="{2B69C57C-0E3C-45D9-A080-6FC8B259A806}"/>
    <cellStyle name="40% - Accent2 2 2 2" xfId="7811" xr:uid="{AC8F9743-78ED-4471-B135-60BC9EC701CE}"/>
    <cellStyle name="40% - Accent2 2 2 3" xfId="7812" xr:uid="{D0257F7B-81E0-47F4-9D86-96B24E845A1B}"/>
    <cellStyle name="40% - Accent2 2 2 4" xfId="7813" xr:uid="{6653A959-3DF1-4C7A-998B-8B530BA24BBA}"/>
    <cellStyle name="40% - Accent2 2 2 5" xfId="7810" xr:uid="{10D74BC8-CE2B-4F44-A58E-F395E3453241}"/>
    <cellStyle name="40% - Accent2 2 2 6" xfId="40130" xr:uid="{3B011611-FC54-441E-AD85-BE4B4FCCF095}"/>
    <cellStyle name="40% - Accent2 2 3" xfId="87" xr:uid="{0D415B4F-EFBC-4B51-B79B-7BF91E0A8E95}"/>
    <cellStyle name="40% - Accent2 2 3 2" xfId="7814" xr:uid="{3D005E6A-A03A-46BD-B759-6E6D53D13AC9}"/>
    <cellStyle name="40% - Accent2 2 4" xfId="7815" xr:uid="{2E17B2D2-3C48-48F5-BBFB-09588EB62588}"/>
    <cellStyle name="40% - Accent2 2 5" xfId="7816" xr:uid="{1B94A505-958C-4F53-8345-1E00DE090EC2}"/>
    <cellStyle name="40% - Accent2 2 6" xfId="988" xr:uid="{7555FCFC-8B21-40CE-BBA4-146D617552C9}"/>
    <cellStyle name="40% - Accent2 2 7" xfId="798" xr:uid="{FE0571A4-C14D-4DFE-87F9-D3609A5CB54D}"/>
    <cellStyle name="40% - Accent2 2 8" xfId="40102" xr:uid="{B30FF10D-958C-4331-B2F8-BC0589FC48F9}"/>
    <cellStyle name="40% - Accent2 3" xfId="989" xr:uid="{4A3C8CF5-11A9-4804-A38B-1EBE42FF57B1}"/>
    <cellStyle name="40% - Accent2 3 2" xfId="990" xr:uid="{9BF23E0E-C329-45A2-B647-04EBAFCED05E}"/>
    <cellStyle name="40% - Accent2 3 2 2" xfId="991" xr:uid="{95D6D047-2224-4283-9F4E-4A1D77D27291}"/>
    <cellStyle name="40% - Accent2 3 2 2 2" xfId="992" xr:uid="{5B118FA4-56C0-41C8-93EB-AE9FB1F48F60}"/>
    <cellStyle name="40% - Accent2 3 2 2 2 2" xfId="7817" xr:uid="{9B417164-9B9D-4EA6-AE46-D8C9BAEAF7DB}"/>
    <cellStyle name="40% - Accent2 3 2 2 2 2 2" xfId="7818" xr:uid="{C08822E5-8122-4CB3-8319-7CDCC9AECBCB}"/>
    <cellStyle name="40% - Accent2 3 2 2 2 3" xfId="7819" xr:uid="{0EF3391D-1F2A-4EFA-B52B-8D84CFFE19BC}"/>
    <cellStyle name="40% - Accent2 3 2 2 2 3 2" xfId="7820" xr:uid="{7A32BC41-CF4F-4959-8693-C5751CB1D37D}"/>
    <cellStyle name="40% - Accent2 3 2 2 2 4" xfId="7821" xr:uid="{0AC0C071-0A80-4FBD-B496-6F4011B74691}"/>
    <cellStyle name="40% - Accent2 3 2 2 3" xfId="7822" xr:uid="{7A5E547A-36ED-40E7-BFD1-120362E3C899}"/>
    <cellStyle name="40% - Accent2 3 2 2 3 2" xfId="7823" xr:uid="{B2908FD5-1A38-459E-BC08-F9E80459F2C2}"/>
    <cellStyle name="40% - Accent2 3 2 2 4" xfId="7824" xr:uid="{30A191DC-1835-4D73-B8CF-66256954BABD}"/>
    <cellStyle name="40% - Accent2 3 2 2 4 2" xfId="7825" xr:uid="{0FC3DD81-B856-405D-AFAA-861FCE7B3AE4}"/>
    <cellStyle name="40% - Accent2 3 2 2 5" xfId="7826" xr:uid="{871306D9-606C-40E6-B8C9-F8DF30890E54}"/>
    <cellStyle name="40% - Accent2 3 2 3" xfId="993" xr:uid="{A06356C5-7165-423A-9CA5-E0051366C9A2}"/>
    <cellStyle name="40% - Accent2 3 2 3 2" xfId="7827" xr:uid="{2988ACA8-25AA-45A6-A1CE-8FE02DBE6466}"/>
    <cellStyle name="40% - Accent2 3 2 3 2 2" xfId="7828" xr:uid="{500659BE-E52D-4CB7-9E25-BA339797DC60}"/>
    <cellStyle name="40% - Accent2 3 2 3 3" xfId="7829" xr:uid="{A8D3CA3B-0312-4D7C-A29D-03E2AD38E3FE}"/>
    <cellStyle name="40% - Accent2 3 2 3 3 2" xfId="7830" xr:uid="{999CE247-39A1-472D-BFB8-95898C6E294E}"/>
    <cellStyle name="40% - Accent2 3 2 3 4" xfId="7831" xr:uid="{082C4D5B-1445-49CC-AB89-E631394F142A}"/>
    <cellStyle name="40% - Accent2 3 2 4" xfId="7832" xr:uid="{822CF3F8-B747-4FCA-B2F4-962CC31EDA00}"/>
    <cellStyle name="40% - Accent2 3 2 4 2" xfId="7833" xr:uid="{C810415E-83A5-437E-8534-899D6AFA10CE}"/>
    <cellStyle name="40% - Accent2 3 2 5" xfId="7834" xr:uid="{F0A2DB4B-0C50-4D62-9901-7F8F33BE9ADD}"/>
    <cellStyle name="40% - Accent2 3 2 5 2" xfId="7835" xr:uid="{6023F900-C431-4495-9C5C-72A66D877555}"/>
    <cellStyle name="40% - Accent2 3 2 6" xfId="7836" xr:uid="{2E32365F-EA6A-455D-BB1D-F0C3A6563350}"/>
    <cellStyle name="40% - Accent2 3 3" xfId="994" xr:uid="{9E62F639-F03B-4609-AC21-9C409DE4897E}"/>
    <cellStyle name="40% - Accent2 3 3 2" xfId="995" xr:uid="{2F5BD74C-9AFD-490A-A878-CCF1E824D6E0}"/>
    <cellStyle name="40% - Accent2 3 3 2 2" xfId="996" xr:uid="{49662BFE-550D-4C24-8071-4D8F84E1E6E4}"/>
    <cellStyle name="40% - Accent2 3 3 2 2 2" xfId="7837" xr:uid="{955AB035-DDB2-46C6-9031-E09BC03CAE0D}"/>
    <cellStyle name="40% - Accent2 3 3 2 2 2 2" xfId="7838" xr:uid="{9E941505-C2E0-438C-8133-DE1E742EDF7A}"/>
    <cellStyle name="40% - Accent2 3 3 2 2 3" xfId="7839" xr:uid="{1B1FC095-B992-4997-B702-23D3143DCA5D}"/>
    <cellStyle name="40% - Accent2 3 3 2 2 3 2" xfId="7840" xr:uid="{CEA274B3-1202-4728-BE03-2688432D9446}"/>
    <cellStyle name="40% - Accent2 3 3 2 2 4" xfId="7841" xr:uid="{F1410F3D-9A05-457E-AE61-989E169ED9EA}"/>
    <cellStyle name="40% - Accent2 3 3 2 3" xfId="7842" xr:uid="{69270B09-F16E-4527-8E2B-D79994E7611E}"/>
    <cellStyle name="40% - Accent2 3 3 2 3 2" xfId="7843" xr:uid="{624A224F-CCD1-40BC-9839-B79AB04AB0EA}"/>
    <cellStyle name="40% - Accent2 3 3 2 4" xfId="7844" xr:uid="{644D3979-2FA9-4528-A5A2-5A8CBA263243}"/>
    <cellStyle name="40% - Accent2 3 3 2 4 2" xfId="7845" xr:uid="{6D75169D-8E3F-4449-B936-A564489F6406}"/>
    <cellStyle name="40% - Accent2 3 3 2 5" xfId="7846" xr:uid="{EEE0DBE5-7A91-4E20-A807-6250162898BF}"/>
    <cellStyle name="40% - Accent2 3 3 3" xfId="997" xr:uid="{43B7252C-14CF-42F0-8676-369DECF93BE0}"/>
    <cellStyle name="40% - Accent2 3 3 3 2" xfId="7847" xr:uid="{917C68E1-D679-4058-B84D-A28335956CAF}"/>
    <cellStyle name="40% - Accent2 3 3 3 2 2" xfId="7848" xr:uid="{3341EBBF-EF24-4047-AAAC-57CC7661AE16}"/>
    <cellStyle name="40% - Accent2 3 3 3 3" xfId="7849" xr:uid="{4443D27C-0815-421B-BE17-44C3827D09CE}"/>
    <cellStyle name="40% - Accent2 3 3 3 3 2" xfId="7850" xr:uid="{2EC5F5DD-57A8-4833-BC04-EE4CD1DF47A7}"/>
    <cellStyle name="40% - Accent2 3 3 3 4" xfId="7851" xr:uid="{3D72BDBB-998D-476B-B475-4FB1824BEE64}"/>
    <cellStyle name="40% - Accent2 3 3 4" xfId="7852" xr:uid="{D29BE3F3-E4AA-45F3-ACE4-0F301E6D6907}"/>
    <cellStyle name="40% - Accent2 3 3 4 2" xfId="7853" xr:uid="{06A38199-C898-43E8-8BF1-3F2DB4FED896}"/>
    <cellStyle name="40% - Accent2 3 3 5" xfId="7854" xr:uid="{FE2189D7-5AA5-406F-A0E2-E094DCCC6DB2}"/>
    <cellStyle name="40% - Accent2 3 3 5 2" xfId="7855" xr:uid="{6745A487-F3F7-4AE0-9AB4-584BB54C9762}"/>
    <cellStyle name="40% - Accent2 3 3 6" xfId="7856" xr:uid="{BA59E523-1A11-4BDE-BE58-43FA51E458CD}"/>
    <cellStyle name="40% - Accent2 3 4" xfId="998" xr:uid="{6A1024B7-ABC1-45DA-A4B6-F60E2FD1DB02}"/>
    <cellStyle name="40% - Accent2 3 4 2" xfId="999" xr:uid="{3D7E35E4-2493-4CA9-98AD-9E8A77A7C5AC}"/>
    <cellStyle name="40% - Accent2 3 4 2 2" xfId="7857" xr:uid="{7E7CB402-5580-4F09-81E8-283E76807218}"/>
    <cellStyle name="40% - Accent2 3 4 2 2 2" xfId="7858" xr:uid="{7F9BDB83-C0AD-4F96-B8E9-3EDABA5B0376}"/>
    <cellStyle name="40% - Accent2 3 4 2 3" xfId="7859" xr:uid="{CC29DBA9-5962-4431-9562-5A3A661D1791}"/>
    <cellStyle name="40% - Accent2 3 4 2 3 2" xfId="7860" xr:uid="{94F7F45B-F401-40F6-A1DE-087664904448}"/>
    <cellStyle name="40% - Accent2 3 4 2 4" xfId="7861" xr:uid="{149E3370-27EA-4F9E-A269-10C7BD767DA2}"/>
    <cellStyle name="40% - Accent2 3 4 3" xfId="7862" xr:uid="{EB154B32-3CA2-47E8-9E98-00F14D08D798}"/>
    <cellStyle name="40% - Accent2 3 4 3 2" xfId="7863" xr:uid="{1487F181-5048-47A4-A0A2-250F472A1194}"/>
    <cellStyle name="40% - Accent2 3 4 4" xfId="7864" xr:uid="{AC42D31E-344F-4B52-9325-B62754DE00CF}"/>
    <cellStyle name="40% - Accent2 3 4 4 2" xfId="7865" xr:uid="{6CC4AFCF-83AB-4F9D-8391-9A7D32F569FB}"/>
    <cellStyle name="40% - Accent2 3 4 5" xfId="7866" xr:uid="{29F6E76E-9DC9-41D9-8436-8E4B0588D2A6}"/>
    <cellStyle name="40% - Accent2 3 5" xfId="1000" xr:uid="{03791D10-8774-4CAF-B1F1-9F41B6CEFB29}"/>
    <cellStyle name="40% - Accent2 3 5 2" xfId="7867" xr:uid="{99C2A4F8-C9AD-4C20-BB01-96FA783C26B4}"/>
    <cellStyle name="40% - Accent2 3 5 2 2" xfId="7868" xr:uid="{77A4D150-2AD5-47AE-BFA8-BA544D84FF58}"/>
    <cellStyle name="40% - Accent2 3 5 3" xfId="7869" xr:uid="{94868AF9-DA96-4964-A3C3-DA71836CE3BA}"/>
    <cellStyle name="40% - Accent2 3 5 3 2" xfId="7870" xr:uid="{652B1FC3-5FED-485C-B732-A60294C22DC6}"/>
    <cellStyle name="40% - Accent2 3 5 4" xfId="7871" xr:uid="{5E1E3F53-EDBF-427A-B960-59A0A71EE6F2}"/>
    <cellStyle name="40% - Accent2 3 6" xfId="7872" xr:uid="{24BDC893-E859-46F9-9DB7-E75E29B55D7B}"/>
    <cellStyle name="40% - Accent2 3 6 2" xfId="7873" xr:uid="{3BE90C57-F765-431E-9EF0-0A30C6E9101C}"/>
    <cellStyle name="40% - Accent2 3 6 3" xfId="7874" xr:uid="{AC86BAF6-FECB-41B4-9591-BDDE5B11973A}"/>
    <cellStyle name="40% - Accent2 3 7" xfId="7875" xr:uid="{155A1297-D527-4575-82B7-CABC8F89B013}"/>
    <cellStyle name="40% - Accent2 3 7 2" xfId="7876" xr:uid="{FF896A3F-85E7-4E6A-9C76-986F127BD1B3}"/>
    <cellStyle name="40% - Accent2 3 7 3" xfId="7877" xr:uid="{9C8FA972-D881-4798-9D78-84684A10FFB8}"/>
    <cellStyle name="40% - Accent2 3 8" xfId="7878" xr:uid="{8B255D4F-80AB-45D7-BC70-6F30B9549F08}"/>
    <cellStyle name="40% - Accent2 3 8 2" xfId="7879" xr:uid="{59611574-CE60-47F2-8F7A-466C17905E71}"/>
    <cellStyle name="40% - Accent2 3 9" xfId="7880" xr:uid="{4C22C427-E510-4B7B-B3B6-406199AF14A8}"/>
    <cellStyle name="40% - Accent2 4" xfId="1001" xr:uid="{A7BA2003-A909-4B20-9C80-F87B8B16A29F}"/>
    <cellStyle name="40% - Accent2 4 2" xfId="1002" xr:uid="{077F2ADE-8B51-460A-B61E-D6C0DF2AA5B6}"/>
    <cellStyle name="40% - Accent2 4 2 2" xfId="1003" xr:uid="{30A866FF-9519-4E47-B679-524515BF7D45}"/>
    <cellStyle name="40% - Accent2 4 2 2 2" xfId="7881" xr:uid="{B9280D28-5ED0-4288-BBDA-20625C610E3D}"/>
    <cellStyle name="40% - Accent2 4 2 2 2 2" xfId="7882" xr:uid="{0766AB68-6F22-4F5E-A9B3-6F7BD19BE1DD}"/>
    <cellStyle name="40% - Accent2 4 2 2 3" xfId="7883" xr:uid="{689A61E5-F246-4323-B5EB-21ADBE3B5177}"/>
    <cellStyle name="40% - Accent2 4 2 2 3 2" xfId="7884" xr:uid="{05C7DE68-E57E-4707-A002-85A08954A00F}"/>
    <cellStyle name="40% - Accent2 4 2 2 4" xfId="7885" xr:uid="{D3F35D35-C4BA-48DC-A551-CE36CAC9A256}"/>
    <cellStyle name="40% - Accent2 4 2 3" xfId="7886" xr:uid="{E5C76CC1-3985-449C-9E6A-D5813113F2BA}"/>
    <cellStyle name="40% - Accent2 4 2 3 2" xfId="7887" xr:uid="{62EED482-D538-4697-8FC3-B356E23CD7A2}"/>
    <cellStyle name="40% - Accent2 4 2 4" xfId="7888" xr:uid="{094D39F1-B439-473A-954B-98FB425BA3D3}"/>
    <cellStyle name="40% - Accent2 4 2 4 2" xfId="7889" xr:uid="{DD8DDA3E-1487-4626-A1AC-73780D8CDDE6}"/>
    <cellStyle name="40% - Accent2 4 2 5" xfId="7890" xr:uid="{3F54F33F-DD18-49B7-BECA-77785AC7E437}"/>
    <cellStyle name="40% - Accent2 4 3" xfId="1004" xr:uid="{716EF57A-D7D0-4D15-8C43-1BF7C985C0A9}"/>
    <cellStyle name="40% - Accent2 4 3 2" xfId="7891" xr:uid="{B8BE0ACD-7E86-4548-AF50-68258C205FD9}"/>
    <cellStyle name="40% - Accent2 4 3 2 2" xfId="7892" xr:uid="{E82929B2-8ECF-4467-B5C5-9F829A979FC1}"/>
    <cellStyle name="40% - Accent2 4 3 3" xfId="7893" xr:uid="{23C238F6-302E-481F-8093-8A409596C656}"/>
    <cellStyle name="40% - Accent2 4 3 3 2" xfId="7894" xr:uid="{4BF712AD-4C90-43C9-B99C-E7A7BB0AD694}"/>
    <cellStyle name="40% - Accent2 4 3 4" xfId="7895" xr:uid="{27E41CD5-E4A1-49D9-BBD1-0640AD397EE7}"/>
    <cellStyle name="40% - Accent2 4 4" xfId="7896" xr:uid="{08105520-DD62-4848-9FCC-E97F3CA6E9FE}"/>
    <cellStyle name="40% - Accent2 4 4 2" xfId="7897" xr:uid="{9503E323-1699-4AA8-93BA-8D1FEA7D849F}"/>
    <cellStyle name="40% - Accent2 4 5" xfId="7898" xr:uid="{B3732BFA-128A-4835-9AE8-C187DEAA0574}"/>
    <cellStyle name="40% - Accent2 4 5 2" xfId="7899" xr:uid="{C7457510-4EC8-47B0-97E3-F4E1AD80E212}"/>
    <cellStyle name="40% - Accent2 4 6" xfId="7900" xr:uid="{7F5DC57D-14B3-4EB2-98E4-40957F8E8455}"/>
    <cellStyle name="40% - Accent2 5" xfId="1005" xr:uid="{AAE8613E-563F-4F1D-8C27-5D3C1337B740}"/>
    <cellStyle name="40% - Accent2 5 2" xfId="1006" xr:uid="{DD5C325C-7E86-4BBC-8F3B-4D2522F61E94}"/>
    <cellStyle name="40% - Accent2 5 2 2" xfId="1007" xr:uid="{328A3870-C4CF-4579-A38A-1E2648BCCA98}"/>
    <cellStyle name="40% - Accent2 5 2 2 2" xfId="7901" xr:uid="{DBE42720-917F-485A-9F10-1554769A6C39}"/>
    <cellStyle name="40% - Accent2 5 2 2 2 2" xfId="7902" xr:uid="{15CCFA9F-AF61-4A4E-B102-496EFFFF9D99}"/>
    <cellStyle name="40% - Accent2 5 2 2 3" xfId="7903" xr:uid="{0336C254-BAEF-4EA6-96C3-E9406916FCE9}"/>
    <cellStyle name="40% - Accent2 5 2 2 3 2" xfId="7904" xr:uid="{94AC6B30-9876-4980-891B-D391F9EF9DDE}"/>
    <cellStyle name="40% - Accent2 5 2 2 4" xfId="7905" xr:uid="{59FBC5BC-999D-496D-A947-71324DD5FB16}"/>
    <cellStyle name="40% - Accent2 5 2 3" xfId="7906" xr:uid="{315683FB-55C3-44E8-9DBD-8AA028239F07}"/>
    <cellStyle name="40% - Accent2 5 2 3 2" xfId="7907" xr:uid="{44419281-48F4-4EE3-9CD7-6512BAEA9535}"/>
    <cellStyle name="40% - Accent2 5 2 4" xfId="7908" xr:uid="{8E4F881C-AA34-43D6-A6DF-243AC91CE377}"/>
    <cellStyle name="40% - Accent2 5 2 4 2" xfId="7909" xr:uid="{190F0386-91C6-4A22-911B-71D349D262AE}"/>
    <cellStyle name="40% - Accent2 5 2 5" xfId="7910" xr:uid="{3A7ABDDD-9112-47F8-AD4F-FA646CA87801}"/>
    <cellStyle name="40% - Accent2 5 3" xfId="1008" xr:uid="{9718358D-6885-40AE-9D76-BC6FBC007937}"/>
    <cellStyle name="40% - Accent2 5 3 2" xfId="7911" xr:uid="{83C146C7-494A-4A2E-8D1C-8D28A96E4A82}"/>
    <cellStyle name="40% - Accent2 5 3 2 2" xfId="7912" xr:uid="{ECBA7D1B-BFE1-461E-86ED-DE0474E9ECDF}"/>
    <cellStyle name="40% - Accent2 5 3 3" xfId="7913" xr:uid="{D3E8E05C-0F2E-44DE-87A1-2B2BFC4124E9}"/>
    <cellStyle name="40% - Accent2 5 3 3 2" xfId="7914" xr:uid="{663B7F2B-DAD5-4A67-B8BB-9D8B6A1197B2}"/>
    <cellStyle name="40% - Accent2 5 3 4" xfId="7915" xr:uid="{1303BC93-409B-46EF-AEBA-6B6B3C11F348}"/>
    <cellStyle name="40% - Accent2 5 4" xfId="7916" xr:uid="{92363CEB-4108-47DD-BEE9-98196A8D3BEF}"/>
    <cellStyle name="40% - Accent2 5 4 2" xfId="7917" xr:uid="{4A4EB7B4-5C2C-4807-BB58-069E2715E664}"/>
    <cellStyle name="40% - Accent2 5 5" xfId="7918" xr:uid="{2F06C491-7188-41C1-B274-600FDA9E2EA0}"/>
    <cellStyle name="40% - Accent2 5 5 2" xfId="7919" xr:uid="{16B6A284-1266-4E90-B043-0CCBDF0ED1FA}"/>
    <cellStyle name="40% - Accent2 5 6" xfId="7920" xr:uid="{27243CB2-1A7C-451F-9988-79D448C45313}"/>
    <cellStyle name="40% - Accent2 6" xfId="1009" xr:uid="{3358A0A9-A10F-40EF-9A84-E996D54AAF5F}"/>
    <cellStyle name="40% - Accent2 6 2" xfId="7921" xr:uid="{2163A6EC-1BAA-4606-A13C-00C9FCA5DAEF}"/>
    <cellStyle name="40% - Accent2 6 2 2" xfId="7922" xr:uid="{0C2B79E0-4C77-48BE-B854-2263CC537FF8}"/>
    <cellStyle name="40% - Accent2 6 3" xfId="7923" xr:uid="{C01AE7E2-7C66-4392-ACAD-10B5EB45F243}"/>
    <cellStyle name="40% - Accent2 6 3 2" xfId="7924" xr:uid="{25D388E0-969C-466B-8917-B85ABC102250}"/>
    <cellStyle name="40% - Accent2 6 4" xfId="7925" xr:uid="{44681738-BAE9-40F4-8F56-3668A6EB66EC}"/>
    <cellStyle name="40% - Accent2 7" xfId="7926" xr:uid="{A09B6F0C-6292-4CC2-8D78-4FAFDB339116}"/>
    <cellStyle name="40% - Accent2 7 2" xfId="7927" xr:uid="{6913F5E0-1C1D-452F-B3EC-F3E58AB54753}"/>
    <cellStyle name="40% - Accent3" xfId="188" builtinId="39" customBuiltin="1"/>
    <cellStyle name="40% - Accent3 2" xfId="9" xr:uid="{00000000-0005-0000-0000-000008000000}"/>
    <cellStyle name="40% - Accent3 2 2" xfId="151" xr:uid="{93AECEA0-9D40-4281-A2CB-59A9F661A8B8}"/>
    <cellStyle name="40% - Accent3 2 2 2" xfId="7929" xr:uid="{EE0753D5-4004-4D49-90F9-620CE9D75B1B}"/>
    <cellStyle name="40% - Accent3 2 2 3" xfId="7930" xr:uid="{A97137F9-F52B-4B41-9C2B-94983841D510}"/>
    <cellStyle name="40% - Accent3 2 2 4" xfId="7928" xr:uid="{2038A60F-6B73-425A-A4DE-BC6DF7ED518A}"/>
    <cellStyle name="40% - Accent3 2 2 5" xfId="40131" xr:uid="{11663851-538C-4050-B9E6-7BED14E5E028}"/>
    <cellStyle name="40% - Accent3 2 3" xfId="88" xr:uid="{F0D75C17-7F76-4672-80B8-C645A733B64D}"/>
    <cellStyle name="40% - Accent3 2 3 2" xfId="7931" xr:uid="{8A62BFF0-3953-41F2-BE73-4018C6BB2D3C}"/>
    <cellStyle name="40% - Accent3 2 4" xfId="7932" xr:uid="{E9CE541D-32B9-4E91-B859-4993E130D243}"/>
    <cellStyle name="40% - Accent3 2 5" xfId="7933" xr:uid="{7344AB10-6B0E-4129-8218-2925CB0B0DBC}"/>
    <cellStyle name="40% - Accent3 2 6" xfId="1010" xr:uid="{198E4EDB-4AA9-4BC7-A539-30BFF9EC94B8}"/>
    <cellStyle name="40% - Accent3 2 7" xfId="800" xr:uid="{0DA932F5-8F78-4AE6-AB91-7423553D4C8E}"/>
    <cellStyle name="40% - Accent3 2 8" xfId="40103" xr:uid="{06C38089-7324-48C5-B87D-71E81FBEAD98}"/>
    <cellStyle name="40% - Accent3 3" xfId="1011" xr:uid="{28065CFE-1D44-43C9-9186-0D00CAE4434B}"/>
    <cellStyle name="40% - Accent3 3 2" xfId="1012" xr:uid="{D4604DFE-B152-45DC-A285-45C6D3A23760}"/>
    <cellStyle name="40% - Accent3 3 2 2" xfId="1013" xr:uid="{90BF3237-9737-4939-A8BC-DB9F8DAD69AC}"/>
    <cellStyle name="40% - Accent3 3 2 2 2" xfId="1014" xr:uid="{DD7D75B6-118A-4221-A780-CB6A90C44976}"/>
    <cellStyle name="40% - Accent3 3 2 2 2 2" xfId="7934" xr:uid="{781CB1A3-7BFC-4A44-83BF-F6EA101B9E5F}"/>
    <cellStyle name="40% - Accent3 3 2 2 2 2 2" xfId="7935" xr:uid="{D7EA5F87-BEA3-4112-BA9C-20009AE5EB4A}"/>
    <cellStyle name="40% - Accent3 3 2 2 2 3" xfId="7936" xr:uid="{35647AA8-9E7E-4759-8F0F-2529C3BDBF4C}"/>
    <cellStyle name="40% - Accent3 3 2 2 2 3 2" xfId="7937" xr:uid="{575ECE9B-5DE2-4D57-B6F5-0DF89E92A0CF}"/>
    <cellStyle name="40% - Accent3 3 2 2 2 4" xfId="7938" xr:uid="{DE3CE724-5379-4D07-A273-E7A0562F9A33}"/>
    <cellStyle name="40% - Accent3 3 2 2 3" xfId="7939" xr:uid="{118FC41E-0586-4E00-9653-72D000A45C1F}"/>
    <cellStyle name="40% - Accent3 3 2 2 3 2" xfId="7940" xr:uid="{BF78A8E2-3798-4116-A1FC-5A9A229FED4B}"/>
    <cellStyle name="40% - Accent3 3 2 2 4" xfId="7941" xr:uid="{119ECE54-29F1-43C1-B51E-C464DA55E7FA}"/>
    <cellStyle name="40% - Accent3 3 2 2 4 2" xfId="7942" xr:uid="{30BC837B-69D7-4047-B185-AB5A18BEAC7C}"/>
    <cellStyle name="40% - Accent3 3 2 2 5" xfId="7943" xr:uid="{57B2AD24-E7EA-4180-892D-92E42FA0E8AC}"/>
    <cellStyle name="40% - Accent3 3 2 3" xfId="1015" xr:uid="{1E8283D0-891C-4714-B5D4-D3BC7BAC8D50}"/>
    <cellStyle name="40% - Accent3 3 2 3 2" xfId="7944" xr:uid="{1A754D0B-CADE-4DE5-BEE8-D70A7EC3DF9B}"/>
    <cellStyle name="40% - Accent3 3 2 3 2 2" xfId="7945" xr:uid="{B4B7B4CD-D0F4-4D4A-BBF2-07CA8A8581A4}"/>
    <cellStyle name="40% - Accent3 3 2 3 3" xfId="7946" xr:uid="{522FE57B-B45E-4951-B7FF-5DE30279F76A}"/>
    <cellStyle name="40% - Accent3 3 2 3 3 2" xfId="7947" xr:uid="{E8726D08-4C3E-403E-9885-D86DA82A22A5}"/>
    <cellStyle name="40% - Accent3 3 2 3 4" xfId="7948" xr:uid="{20FD2D71-BFA0-439B-80F0-CD4013C4C181}"/>
    <cellStyle name="40% - Accent3 3 2 4" xfId="7949" xr:uid="{60FF3E9A-37B4-4BD4-92D3-BD144214C365}"/>
    <cellStyle name="40% - Accent3 3 2 4 2" xfId="7950" xr:uid="{4DF58817-3651-4B7B-8B5E-5A3A27D3E67C}"/>
    <cellStyle name="40% - Accent3 3 2 5" xfId="7951" xr:uid="{113B20AD-3723-4703-84E3-C7F54799F850}"/>
    <cellStyle name="40% - Accent3 3 2 5 2" xfId="7952" xr:uid="{8E7A9E5F-AD35-4850-BAFD-B7A5BEEEE6A4}"/>
    <cellStyle name="40% - Accent3 3 2 6" xfId="7953" xr:uid="{A790C6B3-6511-4ED5-A678-D7599E804D01}"/>
    <cellStyle name="40% - Accent3 3 3" xfId="1016" xr:uid="{B4F818DA-C444-4CF7-B799-5345A5117846}"/>
    <cellStyle name="40% - Accent3 3 3 2" xfId="1017" xr:uid="{D2C808F0-09A0-4631-B8D3-A314B8FD2A68}"/>
    <cellStyle name="40% - Accent3 3 3 2 2" xfId="1018" xr:uid="{ACE7CE61-841F-4B17-85B9-1A104C6A4B8B}"/>
    <cellStyle name="40% - Accent3 3 3 2 2 2" xfId="7954" xr:uid="{F8D3D7EA-5C04-4A08-90D0-161984997472}"/>
    <cellStyle name="40% - Accent3 3 3 2 2 2 2" xfId="7955" xr:uid="{0A21A690-695F-41AE-A4F0-5B15A3133A5B}"/>
    <cellStyle name="40% - Accent3 3 3 2 2 3" xfId="7956" xr:uid="{427C4E21-457F-4BD9-B74F-612FA9ACD8FE}"/>
    <cellStyle name="40% - Accent3 3 3 2 2 3 2" xfId="7957" xr:uid="{40819C99-84CF-4428-9474-4B9B710064D1}"/>
    <cellStyle name="40% - Accent3 3 3 2 2 4" xfId="7958" xr:uid="{27563F1B-D7E5-4202-94B6-97274B4A6DD9}"/>
    <cellStyle name="40% - Accent3 3 3 2 3" xfId="7959" xr:uid="{7C64549D-A25D-4FFE-9B48-D8231511A2CF}"/>
    <cellStyle name="40% - Accent3 3 3 2 3 2" xfId="7960" xr:uid="{FD8DC5B8-D9DC-4C7C-B26B-F4DCC95184FE}"/>
    <cellStyle name="40% - Accent3 3 3 2 4" xfId="7961" xr:uid="{B93DE9E1-0B27-4DD9-B666-7169E14CF89A}"/>
    <cellStyle name="40% - Accent3 3 3 2 4 2" xfId="7962" xr:uid="{5BBBA2BB-A24C-4B17-9089-4609D9ED5897}"/>
    <cellStyle name="40% - Accent3 3 3 2 5" xfId="7963" xr:uid="{B0062EE6-E45C-40B0-A456-4A499FCF8943}"/>
    <cellStyle name="40% - Accent3 3 3 3" xfId="1019" xr:uid="{BD5D9ED4-1A0C-4B8B-BE2D-44820E45EB64}"/>
    <cellStyle name="40% - Accent3 3 3 3 2" xfId="7964" xr:uid="{B86376B1-A638-4232-8A16-E1258B96474C}"/>
    <cellStyle name="40% - Accent3 3 3 3 2 2" xfId="7965" xr:uid="{E4E6FC94-46E2-4858-9658-D2AC1A508C77}"/>
    <cellStyle name="40% - Accent3 3 3 3 3" xfId="7966" xr:uid="{6FDD6E17-4709-4DB3-9FC0-752C5533E3FA}"/>
    <cellStyle name="40% - Accent3 3 3 3 3 2" xfId="7967" xr:uid="{C5E247F2-004A-45F7-ABAC-ABB8B96B5CCF}"/>
    <cellStyle name="40% - Accent3 3 3 3 4" xfId="7968" xr:uid="{99CF130E-7ECD-487F-B8BA-C807F96F7895}"/>
    <cellStyle name="40% - Accent3 3 3 4" xfId="7969" xr:uid="{3977724F-B7D7-44DA-A44B-23EC6573A10F}"/>
    <cellStyle name="40% - Accent3 3 3 4 2" xfId="7970" xr:uid="{E7D23C21-09F6-4682-8D05-A9993573CB8D}"/>
    <cellStyle name="40% - Accent3 3 3 5" xfId="7971" xr:uid="{7AF57766-6B12-46D0-9414-9DBBC47D5A0D}"/>
    <cellStyle name="40% - Accent3 3 3 5 2" xfId="7972" xr:uid="{AA34DE44-C7FE-4160-B01F-9012E82378CB}"/>
    <cellStyle name="40% - Accent3 3 3 6" xfId="7973" xr:uid="{FB7ED744-67D6-4391-A5E3-703B05A7FC03}"/>
    <cellStyle name="40% - Accent3 3 4" xfId="1020" xr:uid="{3874FD1A-59B6-4F1A-A9EF-CD58F4B8C6F4}"/>
    <cellStyle name="40% - Accent3 3 4 2" xfId="1021" xr:uid="{3BB79F9C-17FC-4338-A8AF-7B64BBABAA72}"/>
    <cellStyle name="40% - Accent3 3 4 2 2" xfId="7974" xr:uid="{39EAEE09-BFC5-4F87-957A-09FBE6D813FB}"/>
    <cellStyle name="40% - Accent3 3 4 2 2 2" xfId="7975" xr:uid="{E49CD949-9807-4CA4-9A33-9CD15C0F7845}"/>
    <cellStyle name="40% - Accent3 3 4 2 3" xfId="7976" xr:uid="{49A72BED-4EE8-4E39-9A90-3616D54365B5}"/>
    <cellStyle name="40% - Accent3 3 4 2 3 2" xfId="7977" xr:uid="{B55CD0CE-1522-450F-9729-7BDE5AB149E6}"/>
    <cellStyle name="40% - Accent3 3 4 2 4" xfId="7978" xr:uid="{5B9EFA18-2918-4CC7-A66B-46723872ECB9}"/>
    <cellStyle name="40% - Accent3 3 4 3" xfId="7979" xr:uid="{BCDD8063-8837-44B1-A142-61CD7A46E829}"/>
    <cellStyle name="40% - Accent3 3 4 3 2" xfId="7980" xr:uid="{4FAFABA8-A14B-4344-86CD-468DDA422FE9}"/>
    <cellStyle name="40% - Accent3 3 4 4" xfId="7981" xr:uid="{DF1F5C6D-D2F1-4567-A698-6CAE224B3F93}"/>
    <cellStyle name="40% - Accent3 3 4 4 2" xfId="7982" xr:uid="{26F9BBB8-4691-4389-954C-6D2D6AED6726}"/>
    <cellStyle name="40% - Accent3 3 4 5" xfId="7983" xr:uid="{90C3EA4E-94E4-481D-AC5D-38D6B436F6AB}"/>
    <cellStyle name="40% - Accent3 3 5" xfId="1022" xr:uid="{279E8BE1-48AD-40D7-9C09-467A83377036}"/>
    <cellStyle name="40% - Accent3 3 5 2" xfId="7984" xr:uid="{F1E7CB9D-CE69-44D4-908A-82F6789931C8}"/>
    <cellStyle name="40% - Accent3 3 5 2 2" xfId="7985" xr:uid="{621FAB19-703F-44C2-BCB5-BCC4890EA15D}"/>
    <cellStyle name="40% - Accent3 3 5 3" xfId="7986" xr:uid="{93E32DC2-211A-4B68-9743-6C5A7DF651D6}"/>
    <cellStyle name="40% - Accent3 3 5 3 2" xfId="7987" xr:uid="{6B48873A-C39F-47D6-AC0B-DCA8D9D67BD4}"/>
    <cellStyle name="40% - Accent3 3 5 4" xfId="7988" xr:uid="{425DCDE6-9A34-448E-982C-F4C9E8B68C68}"/>
    <cellStyle name="40% - Accent3 3 6" xfId="7989" xr:uid="{8F8B9A0E-FC2A-474F-B844-914091813DBC}"/>
    <cellStyle name="40% - Accent3 3 6 2" xfId="7990" xr:uid="{D7E1F2CA-9FE7-40FB-AF19-23BB56B1BC62}"/>
    <cellStyle name="40% - Accent3 3 6 3" xfId="7991" xr:uid="{19772113-1E6E-4D66-869C-E43208E32D11}"/>
    <cellStyle name="40% - Accent3 3 7" xfId="7992" xr:uid="{7B578A1D-04B6-4682-A613-80B139A8CFF1}"/>
    <cellStyle name="40% - Accent3 3 7 2" xfId="7993" xr:uid="{A9437657-DA34-4E5A-A095-F8F55433D811}"/>
    <cellStyle name="40% - Accent3 3 8" xfId="7994" xr:uid="{29C336B1-A146-4DEE-909F-8D8966EB70A9}"/>
    <cellStyle name="40% - Accent3 3 8 2" xfId="7995" xr:uid="{D06F010A-8281-4B51-A447-506417E37234}"/>
    <cellStyle name="40% - Accent3 3 9" xfId="7996" xr:uid="{9C7553B0-764F-44BA-8C21-5A6A576CA4FC}"/>
    <cellStyle name="40% - Accent3 4" xfId="1023" xr:uid="{C812F2F8-235F-4437-982F-8B52306A27F2}"/>
    <cellStyle name="40% - Accent3 4 2" xfId="1024" xr:uid="{BF5CDAE6-58F1-4A0E-B6B9-2A02790F240B}"/>
    <cellStyle name="40% - Accent3 4 2 2" xfId="1025" xr:uid="{D0600E2E-524D-4352-95ED-28FFC7238EE8}"/>
    <cellStyle name="40% - Accent3 4 2 2 2" xfId="7997" xr:uid="{67668BF3-15EC-4C4E-8B6C-FC4DE99BC1F5}"/>
    <cellStyle name="40% - Accent3 4 2 2 2 2" xfId="7998" xr:uid="{27CF08A3-2EE5-4EAF-A8DD-39642169E8F0}"/>
    <cellStyle name="40% - Accent3 4 2 2 3" xfId="7999" xr:uid="{B9763BA3-91D0-43B0-B87E-A645EB3BCF91}"/>
    <cellStyle name="40% - Accent3 4 2 2 3 2" xfId="8000" xr:uid="{366F9D8C-0AA4-4A37-920F-3499C2588FA5}"/>
    <cellStyle name="40% - Accent3 4 2 2 4" xfId="8001" xr:uid="{BC0BAE59-4374-40E0-8F4F-5B28A65D75D7}"/>
    <cellStyle name="40% - Accent3 4 2 3" xfId="8002" xr:uid="{03AC8E31-52FA-49F4-A6BC-0292BC5AD6F1}"/>
    <cellStyle name="40% - Accent3 4 2 3 2" xfId="8003" xr:uid="{8D2ADA15-8685-43CB-BC6C-8F977B71B4BB}"/>
    <cellStyle name="40% - Accent3 4 2 4" xfId="8004" xr:uid="{61F05F17-FB67-431B-9360-BE30C1490BBD}"/>
    <cellStyle name="40% - Accent3 4 2 4 2" xfId="8005" xr:uid="{588A7554-8D66-4839-B689-7536E372049C}"/>
    <cellStyle name="40% - Accent3 4 2 5" xfId="8006" xr:uid="{8B629ACF-48F3-4E35-8FC4-5B411F64F0A7}"/>
    <cellStyle name="40% - Accent3 4 3" xfId="1026" xr:uid="{54E5591C-B8FF-4C06-9E98-9326056455D4}"/>
    <cellStyle name="40% - Accent3 4 3 2" xfId="8007" xr:uid="{89B35525-D90D-4355-840F-1BAB65855A46}"/>
    <cellStyle name="40% - Accent3 4 3 2 2" xfId="8008" xr:uid="{EC88F18E-ADDA-4CF4-9126-CDAF05212402}"/>
    <cellStyle name="40% - Accent3 4 3 3" xfId="8009" xr:uid="{3BEB2AC6-B52C-475A-A72B-FD0D588F9CF6}"/>
    <cellStyle name="40% - Accent3 4 3 3 2" xfId="8010" xr:uid="{CF58EE39-6598-48BA-B583-E9417C5B4563}"/>
    <cellStyle name="40% - Accent3 4 3 4" xfId="8011" xr:uid="{B15A18D7-A699-4947-875A-1817089E19E3}"/>
    <cellStyle name="40% - Accent3 4 4" xfId="8012" xr:uid="{9702654C-12A9-49C9-B27E-63652E648B95}"/>
    <cellStyle name="40% - Accent3 4 4 2" xfId="8013" xr:uid="{BB46AB14-DA7D-48E7-99ED-1A170384892E}"/>
    <cellStyle name="40% - Accent3 4 5" xfId="8014" xr:uid="{B124FCDF-CA79-42FA-93A9-76CAD5254301}"/>
    <cellStyle name="40% - Accent3 4 5 2" xfId="8015" xr:uid="{93D57444-6138-424D-8B56-A040C446EB02}"/>
    <cellStyle name="40% - Accent3 4 6" xfId="8016" xr:uid="{56A83045-3324-4C00-B1F5-6BE38BA7E83B}"/>
    <cellStyle name="40% - Accent3 5" xfId="1027" xr:uid="{E2865456-F850-485A-98D1-D771BAF92E17}"/>
    <cellStyle name="40% - Accent3 5 2" xfId="1028" xr:uid="{5738C9D6-CFC7-4B23-9F9B-80AFF46AD561}"/>
    <cellStyle name="40% - Accent3 5 2 2" xfId="1029" xr:uid="{234143B0-997C-4363-8B3C-5DC92E9ABFE4}"/>
    <cellStyle name="40% - Accent3 5 2 2 2" xfId="8017" xr:uid="{E0FB9555-EAAD-4234-84C5-8C25A35FFFAF}"/>
    <cellStyle name="40% - Accent3 5 2 2 2 2" xfId="8018" xr:uid="{76022405-4D05-44CF-84DB-2704A4740445}"/>
    <cellStyle name="40% - Accent3 5 2 2 3" xfId="8019" xr:uid="{F0A70F3D-520E-4E6E-8D0B-605B841D276B}"/>
    <cellStyle name="40% - Accent3 5 2 2 3 2" xfId="8020" xr:uid="{7D8B0D57-559A-4E42-B510-B683BC8BDF22}"/>
    <cellStyle name="40% - Accent3 5 2 2 4" xfId="8021" xr:uid="{D60AFD91-3A3F-4B9B-B96F-5C7A6865E56D}"/>
    <cellStyle name="40% - Accent3 5 2 3" xfId="8022" xr:uid="{A7EFF8C2-4D49-4263-BA6B-ACF0CFE09247}"/>
    <cellStyle name="40% - Accent3 5 2 3 2" xfId="8023" xr:uid="{9B7A5BC8-9415-420A-B609-501BD2E6891B}"/>
    <cellStyle name="40% - Accent3 5 2 4" xfId="8024" xr:uid="{A50C24DF-454B-4630-AE69-987AE8E9F500}"/>
    <cellStyle name="40% - Accent3 5 2 4 2" xfId="8025" xr:uid="{0BFF4EF2-DF50-4257-A7B7-E4A0BE048C15}"/>
    <cellStyle name="40% - Accent3 5 2 5" xfId="8026" xr:uid="{05620049-AF4A-4C33-9BF2-810C79A23A62}"/>
    <cellStyle name="40% - Accent3 5 3" xfId="1030" xr:uid="{1DB10ACE-3D99-4FEF-9176-C88D9503D1E9}"/>
    <cellStyle name="40% - Accent3 5 3 2" xfId="8027" xr:uid="{2F93D7FC-D6D5-402E-BD49-9CBA11BDF8A2}"/>
    <cellStyle name="40% - Accent3 5 3 2 2" xfId="8028" xr:uid="{08B82E2F-FA06-46DA-9996-75173C5FA860}"/>
    <cellStyle name="40% - Accent3 5 3 3" xfId="8029" xr:uid="{A7E1C9BA-7DF8-476C-8E7C-D9BCC7D83694}"/>
    <cellStyle name="40% - Accent3 5 3 3 2" xfId="8030" xr:uid="{EA1C1899-1D18-4E6B-8127-3759C31D9027}"/>
    <cellStyle name="40% - Accent3 5 3 4" xfId="8031" xr:uid="{FCFBC9BB-2D99-427C-9D22-C995806E1530}"/>
    <cellStyle name="40% - Accent3 5 4" xfId="8032" xr:uid="{6112991B-8245-4809-873A-797D465743D9}"/>
    <cellStyle name="40% - Accent3 5 4 2" xfId="8033" xr:uid="{268E9441-04D8-40E8-9DFE-8B24D7C62ACE}"/>
    <cellStyle name="40% - Accent3 5 5" xfId="8034" xr:uid="{7E42A0E4-3427-4543-9B9A-F1F834835ED1}"/>
    <cellStyle name="40% - Accent3 5 5 2" xfId="8035" xr:uid="{78A66D60-8B49-4F06-B7FA-B33070D249BC}"/>
    <cellStyle name="40% - Accent3 5 6" xfId="8036" xr:uid="{B5C2F824-8B9C-4846-8216-1F4C09A09DA5}"/>
    <cellStyle name="40% - Accent3 6" xfId="1031" xr:uid="{B6830F8A-C46B-4B4E-8330-445169565299}"/>
    <cellStyle name="40% - Accent3 6 2" xfId="8037" xr:uid="{23A32AA7-0463-40B7-89F0-FA5E12FB4ED6}"/>
    <cellStyle name="40% - Accent3 6 2 2" xfId="8038" xr:uid="{AEE501D5-C0F5-4E69-A1A3-E9F85798A5E1}"/>
    <cellStyle name="40% - Accent3 6 3" xfId="8039" xr:uid="{FFE87818-36E4-4827-B292-BA7906F6DC18}"/>
    <cellStyle name="40% - Accent3 6 3 2" xfId="8040" xr:uid="{120D37F7-4EB8-4D13-9406-5D402EF01B98}"/>
    <cellStyle name="40% - Accent3 6 4" xfId="8041" xr:uid="{DDD100EA-8D87-44DD-A07D-755848192313}"/>
    <cellStyle name="40% - Accent3 7" xfId="8042" xr:uid="{9DDB76F9-1E61-4EE0-BFC4-59FE51F85F0E}"/>
    <cellStyle name="40% - Accent3 7 2" xfId="8043" xr:uid="{72D855F4-82FA-4F21-9805-6F519DB397AC}"/>
    <cellStyle name="40% - Accent4" xfId="191" builtinId="43" customBuiltin="1"/>
    <cellStyle name="40% - Accent4 2" xfId="10" xr:uid="{00000000-0005-0000-0000-000009000000}"/>
    <cellStyle name="40% - Accent4 2 2" xfId="152" xr:uid="{A42BE2CD-AF73-4657-9CA7-ED8CC4C548F6}"/>
    <cellStyle name="40% - Accent4 2 2 2" xfId="8045" xr:uid="{4793FB06-D342-44CD-9884-47075D3D52AB}"/>
    <cellStyle name="40% - Accent4 2 2 3" xfId="8046" xr:uid="{73A66D56-B7F2-4772-A899-9A0F0A98BC3A}"/>
    <cellStyle name="40% - Accent4 2 2 4" xfId="8044" xr:uid="{FA3E6113-9AE6-4376-BCC8-45F67F9F8F27}"/>
    <cellStyle name="40% - Accent4 2 2 5" xfId="40132" xr:uid="{E384F3E4-7711-435E-95D3-279A05C61093}"/>
    <cellStyle name="40% - Accent4 2 3" xfId="89" xr:uid="{4A5912D5-0308-4368-90FD-EC78495FF766}"/>
    <cellStyle name="40% - Accent4 2 3 2" xfId="8047" xr:uid="{6A8ED891-11AF-4C39-A1C9-5481D0D3FEDD}"/>
    <cellStyle name="40% - Accent4 2 4" xfId="8048" xr:uid="{716E5E3A-3E56-4EE8-86EA-7D4D4103DA98}"/>
    <cellStyle name="40% - Accent4 2 5" xfId="8049" xr:uid="{D9251F08-AE95-44E0-971E-96449AE215E9}"/>
    <cellStyle name="40% - Accent4 2 6" xfId="1032" xr:uid="{75C09453-45C4-4233-A777-88BEF0739A6A}"/>
    <cellStyle name="40% - Accent4 2 7" xfId="802" xr:uid="{4AC9B952-95D1-41F0-99A3-93835835C479}"/>
    <cellStyle name="40% - Accent4 2 8" xfId="40104" xr:uid="{532212B2-BEBB-4419-9770-062640631ABD}"/>
    <cellStyle name="40% - Accent4 3" xfId="1033" xr:uid="{C9FF3452-CDD6-43A4-89C1-571AF0679686}"/>
    <cellStyle name="40% - Accent4 3 2" xfId="1034" xr:uid="{A87B7006-C7EF-4D07-9A6B-BA96FBB32981}"/>
    <cellStyle name="40% - Accent4 3 2 2" xfId="1035" xr:uid="{F01E29C8-28F2-4A95-9556-82FF762CEA05}"/>
    <cellStyle name="40% - Accent4 3 2 2 2" xfId="1036" xr:uid="{D435086A-E7AD-4D4C-900D-E8727DC76183}"/>
    <cellStyle name="40% - Accent4 3 2 2 2 2" xfId="8050" xr:uid="{8659343B-94D3-4679-8EF1-9D6C16AD1958}"/>
    <cellStyle name="40% - Accent4 3 2 2 2 2 2" xfId="8051" xr:uid="{E027FDAE-AA6B-4DDE-81D8-B1948CB5C896}"/>
    <cellStyle name="40% - Accent4 3 2 2 2 3" xfId="8052" xr:uid="{13AEB9E1-DB43-4B66-B09B-152D85D500EE}"/>
    <cellStyle name="40% - Accent4 3 2 2 2 3 2" xfId="8053" xr:uid="{B44DF010-77D0-4F41-8520-B92F381688F1}"/>
    <cellStyle name="40% - Accent4 3 2 2 2 4" xfId="8054" xr:uid="{F2B47645-8AAB-4FA9-8E6F-37D46803F841}"/>
    <cellStyle name="40% - Accent4 3 2 2 3" xfId="8055" xr:uid="{C199EC96-E50E-4B59-9452-6DECE3D61DC9}"/>
    <cellStyle name="40% - Accent4 3 2 2 3 2" xfId="8056" xr:uid="{B0542F48-443E-44BB-88C6-EA17B6E985D7}"/>
    <cellStyle name="40% - Accent4 3 2 2 4" xfId="8057" xr:uid="{FDDDD59A-4F58-4B1F-87F5-1E0CE151A8C6}"/>
    <cellStyle name="40% - Accent4 3 2 2 4 2" xfId="8058" xr:uid="{3D730AC2-F19F-4E00-A113-0BE58D4C8015}"/>
    <cellStyle name="40% - Accent4 3 2 2 5" xfId="8059" xr:uid="{A7E869CC-B936-42C9-8221-D238812942A4}"/>
    <cellStyle name="40% - Accent4 3 2 3" xfId="1037" xr:uid="{0FD27D94-F1B7-4940-B361-850FCA737EC1}"/>
    <cellStyle name="40% - Accent4 3 2 3 2" xfId="8060" xr:uid="{727AA0C3-2824-43B0-9784-D0B63E8A3B9D}"/>
    <cellStyle name="40% - Accent4 3 2 3 2 2" xfId="8061" xr:uid="{1DFC101D-E299-4A7C-83CC-14A90565E367}"/>
    <cellStyle name="40% - Accent4 3 2 3 3" xfId="8062" xr:uid="{7A771510-6E8B-4CB2-9E13-A3BD4FC28FEC}"/>
    <cellStyle name="40% - Accent4 3 2 3 3 2" xfId="8063" xr:uid="{1CE0B451-676A-401F-A1F5-DD6206F82D05}"/>
    <cellStyle name="40% - Accent4 3 2 3 4" xfId="8064" xr:uid="{8BEC8E2D-AA71-4BD3-BAED-B10C9A09F387}"/>
    <cellStyle name="40% - Accent4 3 2 4" xfId="8065" xr:uid="{D1363A52-411C-485F-8405-C9CED16FA097}"/>
    <cellStyle name="40% - Accent4 3 2 4 2" xfId="8066" xr:uid="{18A16018-690A-4EAE-A91D-62E5CFB1B95A}"/>
    <cellStyle name="40% - Accent4 3 2 5" xfId="8067" xr:uid="{906F830C-CCFC-442B-A9DC-A03B4E40FD67}"/>
    <cellStyle name="40% - Accent4 3 2 5 2" xfId="8068" xr:uid="{A243C392-BB6A-431C-9543-399E15E108AC}"/>
    <cellStyle name="40% - Accent4 3 2 6" xfId="8069" xr:uid="{D3E64C49-2801-47E4-B469-7E9F5848A3CE}"/>
    <cellStyle name="40% - Accent4 3 3" xfId="1038" xr:uid="{B75FE0ED-EE72-4A40-B697-3F0A5024B00C}"/>
    <cellStyle name="40% - Accent4 3 3 2" xfId="1039" xr:uid="{24B22338-8A68-4327-91C4-4A46CB2FEBAC}"/>
    <cellStyle name="40% - Accent4 3 3 2 2" xfId="1040" xr:uid="{D0E68029-A2FB-4A17-82F3-AD7849B0268E}"/>
    <cellStyle name="40% - Accent4 3 3 2 2 2" xfId="8070" xr:uid="{B24A7738-2622-476F-8753-515813138F68}"/>
    <cellStyle name="40% - Accent4 3 3 2 2 2 2" xfId="8071" xr:uid="{A91F4F20-9ED9-4CBE-927D-06F4B3996F86}"/>
    <cellStyle name="40% - Accent4 3 3 2 2 3" xfId="8072" xr:uid="{0449B830-6A4E-4665-B6E8-5830A98D2DCF}"/>
    <cellStyle name="40% - Accent4 3 3 2 2 3 2" xfId="8073" xr:uid="{97C7F098-88E7-407C-9DB5-980846D417F8}"/>
    <cellStyle name="40% - Accent4 3 3 2 2 4" xfId="8074" xr:uid="{87F35FC4-B672-4234-8928-DC03974CB842}"/>
    <cellStyle name="40% - Accent4 3 3 2 3" xfId="8075" xr:uid="{21FE93C0-0986-4E3D-8507-32F895D511E8}"/>
    <cellStyle name="40% - Accent4 3 3 2 3 2" xfId="8076" xr:uid="{1497DB1E-BEDC-4C55-860C-BFB9A4418B55}"/>
    <cellStyle name="40% - Accent4 3 3 2 4" xfId="8077" xr:uid="{4F097620-C4D6-4C39-BCCC-FD058B690C0D}"/>
    <cellStyle name="40% - Accent4 3 3 2 4 2" xfId="8078" xr:uid="{FFFB7F45-9C9F-469A-B8C7-9D597325F39C}"/>
    <cellStyle name="40% - Accent4 3 3 2 5" xfId="8079" xr:uid="{27080628-8361-46D4-B3C8-C5F9236EF1F9}"/>
    <cellStyle name="40% - Accent4 3 3 3" xfId="1041" xr:uid="{F63A0909-4D95-4393-A340-8FDA1EB0CFF4}"/>
    <cellStyle name="40% - Accent4 3 3 3 2" xfId="8080" xr:uid="{69C1D749-3353-44AB-92F7-CEED2115DCFC}"/>
    <cellStyle name="40% - Accent4 3 3 3 2 2" xfId="8081" xr:uid="{D3D20851-A833-4FB3-B5F0-EA6697ED335C}"/>
    <cellStyle name="40% - Accent4 3 3 3 3" xfId="8082" xr:uid="{2F537477-85E3-456F-B4C7-7579C2C55705}"/>
    <cellStyle name="40% - Accent4 3 3 3 3 2" xfId="8083" xr:uid="{17226EF8-8A4B-4861-9AF1-DDCC889E6E81}"/>
    <cellStyle name="40% - Accent4 3 3 3 4" xfId="8084" xr:uid="{523CCF5C-834E-4E40-A5A0-9E5BFB1F6A10}"/>
    <cellStyle name="40% - Accent4 3 3 4" xfId="8085" xr:uid="{E50F53D9-D001-45B3-9B72-480AAE06B112}"/>
    <cellStyle name="40% - Accent4 3 3 4 2" xfId="8086" xr:uid="{E97F7538-7C64-4B4B-B924-D028E87BA304}"/>
    <cellStyle name="40% - Accent4 3 3 5" xfId="8087" xr:uid="{38BF6B0A-1A29-40D5-B2F8-3E29F1B9D780}"/>
    <cellStyle name="40% - Accent4 3 3 5 2" xfId="8088" xr:uid="{2EE24796-3D09-4C0A-A4ED-C8285165FB89}"/>
    <cellStyle name="40% - Accent4 3 3 6" xfId="8089" xr:uid="{DD5B5C72-5185-481D-89DA-0E11253C85E7}"/>
    <cellStyle name="40% - Accent4 3 4" xfId="1042" xr:uid="{97BFDF3A-3FD7-4AF4-94B3-509ED78A077F}"/>
    <cellStyle name="40% - Accent4 3 4 2" xfId="1043" xr:uid="{394A439C-C20B-455A-95D3-B1F5BDC20D90}"/>
    <cellStyle name="40% - Accent4 3 4 2 2" xfId="8090" xr:uid="{189F6040-6637-436A-9391-4366FE06A9E1}"/>
    <cellStyle name="40% - Accent4 3 4 2 2 2" xfId="8091" xr:uid="{9259F281-2F82-44D9-A991-341A44BCB1E4}"/>
    <cellStyle name="40% - Accent4 3 4 2 3" xfId="8092" xr:uid="{48D201FF-02A6-4D41-9AE4-DACAC6A6BFA8}"/>
    <cellStyle name="40% - Accent4 3 4 2 3 2" xfId="8093" xr:uid="{33B68321-22FF-4138-A77F-44B5EE07718B}"/>
    <cellStyle name="40% - Accent4 3 4 2 4" xfId="8094" xr:uid="{77120241-869D-48D8-BA70-73782CE82346}"/>
    <cellStyle name="40% - Accent4 3 4 3" xfId="8095" xr:uid="{8D63C348-57D8-42BB-A30D-CA2A713209CA}"/>
    <cellStyle name="40% - Accent4 3 4 3 2" xfId="8096" xr:uid="{371BA272-9BE0-4FFD-A2E9-2F3E1F56BA0D}"/>
    <cellStyle name="40% - Accent4 3 4 4" xfId="8097" xr:uid="{18EB4409-EFD4-4BAB-A4A2-1470726C9408}"/>
    <cellStyle name="40% - Accent4 3 4 4 2" xfId="8098" xr:uid="{4FE9F7AD-9D00-4055-8D7E-A324F8C826B5}"/>
    <cellStyle name="40% - Accent4 3 4 5" xfId="8099" xr:uid="{791E8204-8694-4CAE-81EF-F28F349CC5B5}"/>
    <cellStyle name="40% - Accent4 3 5" xfId="1044" xr:uid="{9A74469D-83CC-49FD-AC0A-C7B6EE0CB787}"/>
    <cellStyle name="40% - Accent4 3 5 2" xfId="8100" xr:uid="{1093274F-CB07-4EA4-9A65-C8947D36B949}"/>
    <cellStyle name="40% - Accent4 3 5 2 2" xfId="8101" xr:uid="{1D22CCC0-AD75-4F61-BA2A-5EC05604E793}"/>
    <cellStyle name="40% - Accent4 3 5 3" xfId="8102" xr:uid="{40DC6581-CD5A-4BBF-9D4A-A7DB4A6FE621}"/>
    <cellStyle name="40% - Accent4 3 5 3 2" xfId="8103" xr:uid="{B67CE06E-574B-434A-A975-8A85011FF89B}"/>
    <cellStyle name="40% - Accent4 3 5 4" xfId="8104" xr:uid="{EA4316A1-2FCC-4166-86E4-205815BEDC90}"/>
    <cellStyle name="40% - Accent4 3 6" xfId="8105" xr:uid="{D4CCFB70-93F4-47C2-B99E-840B3C0B11A7}"/>
    <cellStyle name="40% - Accent4 3 6 2" xfId="8106" xr:uid="{77B51727-6998-4D3C-A45B-D6474375EDA6}"/>
    <cellStyle name="40% - Accent4 3 6 3" xfId="8107" xr:uid="{20BA9B28-D2FD-4F41-A6FA-A8FD93BE2EA8}"/>
    <cellStyle name="40% - Accent4 3 7" xfId="8108" xr:uid="{FC9C24C4-C453-491C-ACF3-92FB2CA5F98A}"/>
    <cellStyle name="40% - Accent4 3 7 2" xfId="8109" xr:uid="{58A23130-01AE-4065-A7EC-B8656A21F0A7}"/>
    <cellStyle name="40% - Accent4 3 8" xfId="8110" xr:uid="{A443331D-4EEB-4188-A92D-8AAC09848C52}"/>
    <cellStyle name="40% - Accent4 3 8 2" xfId="8111" xr:uid="{A4878755-1D02-4DFE-A1F2-B91D1C131BAE}"/>
    <cellStyle name="40% - Accent4 3 9" xfId="8112" xr:uid="{23F3B8E9-1C27-4EF1-9B2C-B22D2BD277A6}"/>
    <cellStyle name="40% - Accent4 4" xfId="1045" xr:uid="{6D80BA76-AE04-439E-AB42-9EBA317A94D7}"/>
    <cellStyle name="40% - Accent4 4 2" xfId="1046" xr:uid="{107B2101-026A-438B-A530-40251D9DC64A}"/>
    <cellStyle name="40% - Accent4 4 2 2" xfId="1047" xr:uid="{D58F5AAB-AB30-4A94-BDC0-47991603A1B1}"/>
    <cellStyle name="40% - Accent4 4 2 2 2" xfId="8113" xr:uid="{3CAE679C-AB28-46DC-81FB-783178E3BF14}"/>
    <cellStyle name="40% - Accent4 4 2 2 2 2" xfId="8114" xr:uid="{DA72678B-B2B1-4D24-A45B-45AAB24B9E1A}"/>
    <cellStyle name="40% - Accent4 4 2 2 3" xfId="8115" xr:uid="{98EF44F8-FDFE-42AE-8CB6-54C57F713840}"/>
    <cellStyle name="40% - Accent4 4 2 2 3 2" xfId="8116" xr:uid="{A3EAEB53-C94C-4C24-99BC-E9138074D180}"/>
    <cellStyle name="40% - Accent4 4 2 2 4" xfId="8117" xr:uid="{54FCDC7C-7C79-4206-9963-8B73D17C2AF8}"/>
    <cellStyle name="40% - Accent4 4 2 3" xfId="8118" xr:uid="{BB883714-629F-4625-BBE3-D19B111FB31A}"/>
    <cellStyle name="40% - Accent4 4 2 3 2" xfId="8119" xr:uid="{6AFAFD68-A50D-4AC2-9165-91EBF6A8E494}"/>
    <cellStyle name="40% - Accent4 4 2 4" xfId="8120" xr:uid="{AC1D9380-8AE7-4F60-B7CB-2E0A652B7666}"/>
    <cellStyle name="40% - Accent4 4 2 4 2" xfId="8121" xr:uid="{34208E18-4A1B-4418-BEDC-2117D3B71F7F}"/>
    <cellStyle name="40% - Accent4 4 2 5" xfId="8122" xr:uid="{72843C3C-8416-4CF8-AB9D-F53BEC8D7352}"/>
    <cellStyle name="40% - Accent4 4 3" xfId="1048" xr:uid="{29DF4E63-8D00-4504-AA66-543ACA00635A}"/>
    <cellStyle name="40% - Accent4 4 3 2" xfId="8123" xr:uid="{0C8E6A71-6461-4DB6-A91A-A55B7082C22A}"/>
    <cellStyle name="40% - Accent4 4 3 2 2" xfId="8124" xr:uid="{86F2D5B9-B435-4B06-BB9D-12E840E7343D}"/>
    <cellStyle name="40% - Accent4 4 3 3" xfId="8125" xr:uid="{4DB007CC-38D8-4F06-A209-BB7B0E752F14}"/>
    <cellStyle name="40% - Accent4 4 3 3 2" xfId="8126" xr:uid="{8856BC50-FBE9-441E-8E24-8E9D5B3D5B78}"/>
    <cellStyle name="40% - Accent4 4 3 4" xfId="8127" xr:uid="{3964E1EC-042F-4EA9-BE41-E0E406BC4756}"/>
    <cellStyle name="40% - Accent4 4 4" xfId="8128" xr:uid="{52FA9052-4B42-4197-A9B4-8F6F370CF16C}"/>
    <cellStyle name="40% - Accent4 4 4 2" xfId="8129" xr:uid="{91886E0E-ED7B-4006-93BD-20441420FF39}"/>
    <cellStyle name="40% - Accent4 4 5" xfId="8130" xr:uid="{C77C188C-F9A0-44DF-821E-408C31EFCD46}"/>
    <cellStyle name="40% - Accent4 4 5 2" xfId="8131" xr:uid="{A4435329-6B0E-4BBA-8143-12754A1A315E}"/>
    <cellStyle name="40% - Accent4 4 6" xfId="8132" xr:uid="{7D040FB0-9D83-4757-951F-E480B645E89D}"/>
    <cellStyle name="40% - Accent4 5" xfId="1049" xr:uid="{F0AC59F5-2F6C-41D4-848B-C9683200A025}"/>
    <cellStyle name="40% - Accent4 5 2" xfId="1050" xr:uid="{9E750811-ACE8-4E77-8A27-F93A746FAB95}"/>
    <cellStyle name="40% - Accent4 5 2 2" xfId="1051" xr:uid="{F225527F-5EEC-431F-82D1-756FC9F8CB30}"/>
    <cellStyle name="40% - Accent4 5 2 2 2" xfId="8133" xr:uid="{69993F8D-9005-4E6A-88B4-20D8455AAF32}"/>
    <cellStyle name="40% - Accent4 5 2 2 2 2" xfId="8134" xr:uid="{9A021A6F-3348-4526-AD0D-A118B6074A1E}"/>
    <cellStyle name="40% - Accent4 5 2 2 3" xfId="8135" xr:uid="{E1900A58-203A-4F77-96A9-4FB74FA7767B}"/>
    <cellStyle name="40% - Accent4 5 2 2 3 2" xfId="8136" xr:uid="{3D77B3F4-795C-4DDB-84BE-D3220A316F08}"/>
    <cellStyle name="40% - Accent4 5 2 2 4" xfId="8137" xr:uid="{AFF73ED4-655A-4010-BF4E-8B0867960FB6}"/>
    <cellStyle name="40% - Accent4 5 2 3" xfId="8138" xr:uid="{0B54161F-43E6-453A-AC00-285B848A557C}"/>
    <cellStyle name="40% - Accent4 5 2 3 2" xfId="8139" xr:uid="{38C9A36D-A58E-4255-90FC-FE67181099BE}"/>
    <cellStyle name="40% - Accent4 5 2 4" xfId="8140" xr:uid="{EDE2B7AA-F851-4749-B1B5-E75400F6C88B}"/>
    <cellStyle name="40% - Accent4 5 2 4 2" xfId="8141" xr:uid="{06E53741-3621-4ECE-B4FB-9E3778805EFC}"/>
    <cellStyle name="40% - Accent4 5 2 5" xfId="8142" xr:uid="{6B5E503E-337D-4B2C-A0EA-A22D376233F0}"/>
    <cellStyle name="40% - Accent4 5 3" xfId="1052" xr:uid="{BBA72BA5-6E15-44F8-A30A-CED3AF4D0C42}"/>
    <cellStyle name="40% - Accent4 5 3 2" xfId="8143" xr:uid="{DC5A27B3-2FC5-437D-A1E2-AB765824D9A1}"/>
    <cellStyle name="40% - Accent4 5 3 2 2" xfId="8144" xr:uid="{DD188DCE-2C11-43A7-98EC-594BE0B60A47}"/>
    <cellStyle name="40% - Accent4 5 3 3" xfId="8145" xr:uid="{5085DD68-B8DD-499D-8165-A7D0063B5758}"/>
    <cellStyle name="40% - Accent4 5 3 3 2" xfId="8146" xr:uid="{03497B64-6E28-4889-85C9-66080EB129F2}"/>
    <cellStyle name="40% - Accent4 5 3 4" xfId="8147" xr:uid="{35D335F1-3E17-4F56-8537-80D256576EA7}"/>
    <cellStyle name="40% - Accent4 5 4" xfId="8148" xr:uid="{B831CA1A-2BF7-4E67-BFEC-5C97815A16C6}"/>
    <cellStyle name="40% - Accent4 5 4 2" xfId="8149" xr:uid="{D491787A-1CB5-47D3-8E9D-EF5EE175EDDA}"/>
    <cellStyle name="40% - Accent4 5 5" xfId="8150" xr:uid="{62357918-19E8-43CF-94FB-835BC95177CB}"/>
    <cellStyle name="40% - Accent4 5 5 2" xfId="8151" xr:uid="{00594973-883A-4173-93E1-23300E03F99B}"/>
    <cellStyle name="40% - Accent4 5 6" xfId="8152" xr:uid="{B511B72F-ECD9-487B-82E2-3E4D7BDD78FB}"/>
    <cellStyle name="40% - Accent4 6" xfId="1053" xr:uid="{FAF0DF31-A889-401F-891C-CD0167AE3ED1}"/>
    <cellStyle name="40% - Accent4 6 2" xfId="8153" xr:uid="{F59AFE86-980A-40F9-A51C-F192AF8DBDE1}"/>
    <cellStyle name="40% - Accent4 6 2 2" xfId="8154" xr:uid="{5DA5CE9B-C3CC-418A-9D62-779F90B3332E}"/>
    <cellStyle name="40% - Accent4 6 3" xfId="8155" xr:uid="{3321BCE3-1B73-4CCA-AF86-7AD8A61F8B2A}"/>
    <cellStyle name="40% - Accent4 6 3 2" xfId="8156" xr:uid="{B4AF02E1-5A33-4D85-BA45-A07EF44D5C53}"/>
    <cellStyle name="40% - Accent4 6 4" xfId="8157" xr:uid="{7A80DDAD-6994-4F10-88F6-3DE8ADB14C3F}"/>
    <cellStyle name="40% - Accent4 7" xfId="8158" xr:uid="{42E558D4-A1B7-448F-B25C-5D33944A50EF}"/>
    <cellStyle name="40% - Accent4 7 2" xfId="8159" xr:uid="{7D326347-41AC-4A70-A1AE-94F087B6F66E}"/>
    <cellStyle name="40% - Accent5" xfId="194" builtinId="47" customBuiltin="1"/>
    <cellStyle name="40% - Accent5 2" xfId="11" xr:uid="{00000000-0005-0000-0000-00000A000000}"/>
    <cellStyle name="40% - Accent5 2 2" xfId="153" xr:uid="{2EEBFCCE-002A-4CD8-AB40-881373752F7C}"/>
    <cellStyle name="40% - Accent5 2 2 2" xfId="8161" xr:uid="{9452D1FE-A715-440F-B57F-9B42718AFC5B}"/>
    <cellStyle name="40% - Accent5 2 2 3" xfId="8162" xr:uid="{E03EDC89-1BEE-47C2-8953-96D725B2F5D1}"/>
    <cellStyle name="40% - Accent5 2 2 4" xfId="8160" xr:uid="{B57BF7AF-E112-417D-8229-C55477B24443}"/>
    <cellStyle name="40% - Accent5 2 2 5" xfId="40133" xr:uid="{4A1B8844-1F39-4E94-B50A-A9F22E60CE40}"/>
    <cellStyle name="40% - Accent5 2 3" xfId="90" xr:uid="{B21EF4DB-78DB-478E-B627-79ABDEA53FF2}"/>
    <cellStyle name="40% - Accent5 2 3 2" xfId="8163" xr:uid="{07500F15-B6A2-4936-A56B-90E48517DFC1}"/>
    <cellStyle name="40% - Accent5 2 4" xfId="8164" xr:uid="{C090DAA1-8C5B-491B-872D-2CD12751ED39}"/>
    <cellStyle name="40% - Accent5 2 5" xfId="8165" xr:uid="{7B960F8C-1AD6-4753-B342-442D2DF8D6DF}"/>
    <cellStyle name="40% - Accent5 2 6" xfId="1054" xr:uid="{30313458-603A-44DC-A348-16F6726B7A4A}"/>
    <cellStyle name="40% - Accent5 2 7" xfId="804" xr:uid="{79EF2302-7AF2-4631-AACF-D6C6DE884F49}"/>
    <cellStyle name="40% - Accent5 2 8" xfId="40105" xr:uid="{3C9FEDCD-75C8-44F6-8848-6D39BFB24DDC}"/>
    <cellStyle name="40% - Accent5 3" xfId="1055" xr:uid="{FA30814B-B026-40B2-B3DC-68953CFE0415}"/>
    <cellStyle name="40% - Accent5 3 2" xfId="1056" xr:uid="{39A617E5-AACE-40FA-A298-C016B7987725}"/>
    <cellStyle name="40% - Accent5 3 2 2" xfId="1057" xr:uid="{2CE5F3DE-3065-40CA-9519-1369280AA247}"/>
    <cellStyle name="40% - Accent5 3 2 2 2" xfId="1058" xr:uid="{64B76F99-766D-469C-8EA1-ECA120CFCA36}"/>
    <cellStyle name="40% - Accent5 3 2 2 2 2" xfId="8166" xr:uid="{B7C77C6D-43FD-43CD-8B40-69CC3F05CCFE}"/>
    <cellStyle name="40% - Accent5 3 2 2 2 2 2" xfId="8167" xr:uid="{65AE7C04-2D95-440D-8B1A-6155FF06581C}"/>
    <cellStyle name="40% - Accent5 3 2 2 2 3" xfId="8168" xr:uid="{22893481-CB5A-4E87-88BF-2D5C371207EE}"/>
    <cellStyle name="40% - Accent5 3 2 2 2 3 2" xfId="8169" xr:uid="{FBCC1236-D81C-4F0F-8829-78BD8F8FADC4}"/>
    <cellStyle name="40% - Accent5 3 2 2 2 4" xfId="8170" xr:uid="{FAED6F54-58F8-452D-B019-A28C90CA0087}"/>
    <cellStyle name="40% - Accent5 3 2 2 3" xfId="8171" xr:uid="{EB505DC6-059A-467A-B7C8-E52854CF996A}"/>
    <cellStyle name="40% - Accent5 3 2 2 3 2" xfId="8172" xr:uid="{E1218FFC-FDFB-48C0-9096-8E87D2E8F0A5}"/>
    <cellStyle name="40% - Accent5 3 2 2 4" xfId="8173" xr:uid="{72E19548-4659-480E-95EE-62163FC61DCB}"/>
    <cellStyle name="40% - Accent5 3 2 2 4 2" xfId="8174" xr:uid="{331E7BEE-F4AA-4536-8EAD-71DD1023A9D7}"/>
    <cellStyle name="40% - Accent5 3 2 2 5" xfId="8175" xr:uid="{E2272A64-A0EA-40B1-8C2B-3B64F61E32F1}"/>
    <cellStyle name="40% - Accent5 3 2 3" xfId="1059" xr:uid="{ABCC4876-C248-4676-83DC-3054DB2535F2}"/>
    <cellStyle name="40% - Accent5 3 2 3 2" xfId="8176" xr:uid="{8BF03CC0-B619-4C94-B82A-F39961881D19}"/>
    <cellStyle name="40% - Accent5 3 2 3 2 2" xfId="8177" xr:uid="{6F0F16CE-706F-4483-B6C4-33711B281D99}"/>
    <cellStyle name="40% - Accent5 3 2 3 3" xfId="8178" xr:uid="{D385B76B-9617-4830-9FAB-29E9A0BF9018}"/>
    <cellStyle name="40% - Accent5 3 2 3 3 2" xfId="8179" xr:uid="{E2360DA6-B279-4449-8422-4106C230FF96}"/>
    <cellStyle name="40% - Accent5 3 2 3 4" xfId="8180" xr:uid="{01EA3B8D-A568-46E2-BA3A-92F7E2C17F30}"/>
    <cellStyle name="40% - Accent5 3 2 4" xfId="8181" xr:uid="{A8DB18D4-B9C5-4CDE-943F-14EE99B50B7A}"/>
    <cellStyle name="40% - Accent5 3 2 4 2" xfId="8182" xr:uid="{A5880C48-7CB2-4CB3-AB63-9C6FE880F867}"/>
    <cellStyle name="40% - Accent5 3 2 5" xfId="8183" xr:uid="{C9B16A82-EBFE-4390-BEA4-56AA040F6D23}"/>
    <cellStyle name="40% - Accent5 3 2 5 2" xfId="8184" xr:uid="{20A2AFE0-FE27-4816-BEFF-785A7F452532}"/>
    <cellStyle name="40% - Accent5 3 2 6" xfId="8185" xr:uid="{D1BFFF8D-D752-406E-9041-20F153EF0DF0}"/>
    <cellStyle name="40% - Accent5 3 3" xfId="1060" xr:uid="{13BA0F07-07E2-449C-B98B-93AE32FE4289}"/>
    <cellStyle name="40% - Accent5 3 3 2" xfId="1061" xr:uid="{9973E366-3B09-479A-B50C-C26780CD7102}"/>
    <cellStyle name="40% - Accent5 3 3 2 2" xfId="1062" xr:uid="{E65BFF2C-4688-4A97-B2C4-7E117324B92C}"/>
    <cellStyle name="40% - Accent5 3 3 2 2 2" xfId="8186" xr:uid="{47E7747B-2463-449E-AA8C-DAED3E66E5E0}"/>
    <cellStyle name="40% - Accent5 3 3 2 2 2 2" xfId="8187" xr:uid="{8D705EA9-76D5-4B2F-8391-35EBE4702AC6}"/>
    <cellStyle name="40% - Accent5 3 3 2 2 3" xfId="8188" xr:uid="{8E0711C9-CEE6-4CED-A870-7E1CA4231848}"/>
    <cellStyle name="40% - Accent5 3 3 2 2 3 2" xfId="8189" xr:uid="{3A54B64A-1528-4A80-A458-8F51D03FFB51}"/>
    <cellStyle name="40% - Accent5 3 3 2 2 4" xfId="8190" xr:uid="{1A729BC8-DCDE-4D03-B0FB-B80F34DBD77F}"/>
    <cellStyle name="40% - Accent5 3 3 2 3" xfId="8191" xr:uid="{B93668C3-D8EE-4994-B8CD-41ACE1ED339C}"/>
    <cellStyle name="40% - Accent5 3 3 2 3 2" xfId="8192" xr:uid="{59DD31DD-CD31-44C1-ACC8-7BF4806F6F21}"/>
    <cellStyle name="40% - Accent5 3 3 2 4" xfId="8193" xr:uid="{4DA5FBD1-0AE7-4018-B24D-D5F932FAE39F}"/>
    <cellStyle name="40% - Accent5 3 3 2 4 2" xfId="8194" xr:uid="{3E548ED7-6B1E-4A6C-9AE9-FAE62BC188C3}"/>
    <cellStyle name="40% - Accent5 3 3 2 5" xfId="8195" xr:uid="{13B954E5-870A-4484-8712-4AAC23B6C8DE}"/>
    <cellStyle name="40% - Accent5 3 3 3" xfId="1063" xr:uid="{4D23925D-82F7-4AB1-9A84-FB955BDF242F}"/>
    <cellStyle name="40% - Accent5 3 3 3 2" xfId="8196" xr:uid="{D6E4870C-C9E6-449E-B783-1DB2C7DB5765}"/>
    <cellStyle name="40% - Accent5 3 3 3 2 2" xfId="8197" xr:uid="{26503B91-1D90-43DB-9718-F0BF6C777341}"/>
    <cellStyle name="40% - Accent5 3 3 3 3" xfId="8198" xr:uid="{19FF0F54-0DA3-4678-A0C5-34BECCD32FA0}"/>
    <cellStyle name="40% - Accent5 3 3 3 3 2" xfId="8199" xr:uid="{010BFD1C-7AB8-4402-BDBD-CFA3CD0B5C7B}"/>
    <cellStyle name="40% - Accent5 3 3 3 4" xfId="8200" xr:uid="{59EB8D18-7A04-4A1E-9721-3D41D4015700}"/>
    <cellStyle name="40% - Accent5 3 3 4" xfId="8201" xr:uid="{9C47978E-732B-425D-81AA-1F05C646644A}"/>
    <cellStyle name="40% - Accent5 3 3 4 2" xfId="8202" xr:uid="{3CFE39B3-4C00-4B70-B59A-1110BF7BFA46}"/>
    <cellStyle name="40% - Accent5 3 3 5" xfId="8203" xr:uid="{3E482413-F1F0-4E1E-840E-F043E90EE140}"/>
    <cellStyle name="40% - Accent5 3 3 5 2" xfId="8204" xr:uid="{798CA01A-00ED-457A-B788-97920E2889A3}"/>
    <cellStyle name="40% - Accent5 3 3 6" xfId="8205" xr:uid="{544CB407-22AC-4E40-BB5A-371B19434EBF}"/>
    <cellStyle name="40% - Accent5 3 4" xfId="1064" xr:uid="{0A0D21CF-6D84-4AC2-BA81-47A803E5875C}"/>
    <cellStyle name="40% - Accent5 3 4 2" xfId="1065" xr:uid="{84892598-DB45-4549-8414-D54835BA7FD3}"/>
    <cellStyle name="40% - Accent5 3 4 2 2" xfId="8206" xr:uid="{4076D254-18B5-4033-9116-C0D5BEBD8A29}"/>
    <cellStyle name="40% - Accent5 3 4 2 2 2" xfId="8207" xr:uid="{CE1A15CD-B056-426A-A4F9-E3F461A5AA08}"/>
    <cellStyle name="40% - Accent5 3 4 2 3" xfId="8208" xr:uid="{1E08DFF4-6B91-4FCD-AB79-006A78F6958C}"/>
    <cellStyle name="40% - Accent5 3 4 2 3 2" xfId="8209" xr:uid="{0FD2CA8A-8ABB-4434-9F22-F97EFA6BF2FD}"/>
    <cellStyle name="40% - Accent5 3 4 2 4" xfId="8210" xr:uid="{8D33C640-6C61-4BB2-9A5F-4E6A7A01016F}"/>
    <cellStyle name="40% - Accent5 3 4 3" xfId="8211" xr:uid="{B02B056C-3F8A-4BAD-8A07-439E351F12B8}"/>
    <cellStyle name="40% - Accent5 3 4 3 2" xfId="8212" xr:uid="{F0A87F0D-E2D8-4162-9428-69A8CB72F0F4}"/>
    <cellStyle name="40% - Accent5 3 4 4" xfId="8213" xr:uid="{AE5608D2-7581-4A62-8B7E-FC35D518AD0D}"/>
    <cellStyle name="40% - Accent5 3 4 4 2" xfId="8214" xr:uid="{41CEB534-4EE6-41AA-9149-56F4E5CF16A8}"/>
    <cellStyle name="40% - Accent5 3 4 5" xfId="8215" xr:uid="{92169871-45EF-4BD4-8A78-245F30C59D11}"/>
    <cellStyle name="40% - Accent5 3 5" xfId="1066" xr:uid="{B110B9F9-81FF-44F6-AE1C-76E500531884}"/>
    <cellStyle name="40% - Accent5 3 5 2" xfId="8216" xr:uid="{CA0FD50F-384B-4972-BCE5-C8EABCC79541}"/>
    <cellStyle name="40% - Accent5 3 5 2 2" xfId="8217" xr:uid="{5343FED1-AA54-4CCD-8DB5-49295FBFE9C1}"/>
    <cellStyle name="40% - Accent5 3 5 3" xfId="8218" xr:uid="{6E008F85-6E72-4459-8023-9F242603CA05}"/>
    <cellStyle name="40% - Accent5 3 5 3 2" xfId="8219" xr:uid="{0A4A0323-7478-4944-B25F-3759583228BA}"/>
    <cellStyle name="40% - Accent5 3 5 4" xfId="8220" xr:uid="{A84F22D4-4FD2-4D1E-A884-ED60DACE07BB}"/>
    <cellStyle name="40% - Accent5 3 6" xfId="8221" xr:uid="{A1C5518B-4CFD-496A-9842-0DAD5954C83F}"/>
    <cellStyle name="40% - Accent5 3 6 2" xfId="8222" xr:uid="{AC1CBAD1-AA04-4C65-A7C8-3058DA4E8A16}"/>
    <cellStyle name="40% - Accent5 3 6 3" xfId="8223" xr:uid="{CDD094E1-A752-441E-A45D-6284DB38F5A4}"/>
    <cellStyle name="40% - Accent5 3 7" xfId="8224" xr:uid="{2253DB75-857D-4CD8-AD32-B136C7ACAE20}"/>
    <cellStyle name="40% - Accent5 3 7 2" xfId="8225" xr:uid="{A9840496-D0F8-4F09-B2F0-7F56044A08AC}"/>
    <cellStyle name="40% - Accent5 3 8" xfId="8226" xr:uid="{B6FB7E98-CF88-4C41-9521-48693402216F}"/>
    <cellStyle name="40% - Accent5 3 8 2" xfId="8227" xr:uid="{C0CA7DBC-C909-47C5-8B56-436FAB75FE7A}"/>
    <cellStyle name="40% - Accent5 3 9" xfId="8228" xr:uid="{B92077CA-5487-416C-B470-68376169E52C}"/>
    <cellStyle name="40% - Accent5 4" xfId="1067" xr:uid="{CEA90DD7-0C47-490E-9C11-A064E11FA265}"/>
    <cellStyle name="40% - Accent5 4 2" xfId="1068" xr:uid="{0067C1D3-3DF7-4CDF-8493-63372283C6B9}"/>
    <cellStyle name="40% - Accent5 4 2 2" xfId="1069" xr:uid="{3BE03342-0DCE-473C-9DCC-0A9581E6483B}"/>
    <cellStyle name="40% - Accent5 4 2 2 2" xfId="8229" xr:uid="{55F097BC-8E05-4044-8CAC-9D2EC58C2F83}"/>
    <cellStyle name="40% - Accent5 4 2 2 2 2" xfId="8230" xr:uid="{262137AD-96F5-4F62-A5F3-1A491D6A5913}"/>
    <cellStyle name="40% - Accent5 4 2 2 3" xfId="8231" xr:uid="{4BBBB996-6C2F-4D2D-B3BC-D5A4FD815DF2}"/>
    <cellStyle name="40% - Accent5 4 2 2 3 2" xfId="8232" xr:uid="{4A697399-7E42-4D07-91B7-8F454A832933}"/>
    <cellStyle name="40% - Accent5 4 2 2 4" xfId="8233" xr:uid="{FE15316C-C40F-4B33-9E96-407FCE9B3807}"/>
    <cellStyle name="40% - Accent5 4 2 3" xfId="8234" xr:uid="{82A5D089-E11D-4672-9328-10DBF6737D65}"/>
    <cellStyle name="40% - Accent5 4 2 3 2" xfId="8235" xr:uid="{999848B7-F548-47AA-A792-8B5037FC189B}"/>
    <cellStyle name="40% - Accent5 4 2 4" xfId="8236" xr:uid="{4B7EEE63-6A59-422F-9D9B-5A64AEB370E1}"/>
    <cellStyle name="40% - Accent5 4 2 4 2" xfId="8237" xr:uid="{920461F6-3E2C-4191-A23D-38B7BD3A73DB}"/>
    <cellStyle name="40% - Accent5 4 2 5" xfId="8238" xr:uid="{AF429F6A-7161-4969-83E9-9F20EAB787C0}"/>
    <cellStyle name="40% - Accent5 4 3" xfId="1070" xr:uid="{60AC6E32-16D1-4474-ABF0-1AA4310A4568}"/>
    <cellStyle name="40% - Accent5 4 3 2" xfId="8239" xr:uid="{3A82B49C-387D-4700-817F-542A7BF8A0D5}"/>
    <cellStyle name="40% - Accent5 4 3 2 2" xfId="8240" xr:uid="{7D7F8A2B-9C67-4CF5-9523-54E8F55DFD53}"/>
    <cellStyle name="40% - Accent5 4 3 3" xfId="8241" xr:uid="{1B246E69-1858-42E3-9265-2852A1E9C0D2}"/>
    <cellStyle name="40% - Accent5 4 3 3 2" xfId="8242" xr:uid="{853891DD-22F1-450E-8541-468B11216F68}"/>
    <cellStyle name="40% - Accent5 4 3 4" xfId="8243" xr:uid="{0136671E-481D-4B9C-90ED-EB7D267B8BC6}"/>
    <cellStyle name="40% - Accent5 4 4" xfId="8244" xr:uid="{7AD7CECF-8729-480D-B627-26CE33160C3B}"/>
    <cellStyle name="40% - Accent5 4 4 2" xfId="8245" xr:uid="{33FE70EC-6B07-486A-94AB-DD5B239F53B8}"/>
    <cellStyle name="40% - Accent5 4 5" xfId="8246" xr:uid="{97526C17-FBE0-47A0-A7C3-1D55FDDCDCF8}"/>
    <cellStyle name="40% - Accent5 4 5 2" xfId="8247" xr:uid="{C0D57FA4-8CFB-409E-9FF1-D7D34A9A3FC1}"/>
    <cellStyle name="40% - Accent5 4 6" xfId="8248" xr:uid="{E8DD5877-97FA-45B1-8D00-14B82902D6BE}"/>
    <cellStyle name="40% - Accent5 5" xfId="1071" xr:uid="{F59E8C3E-1A79-436A-9B3B-F2CC267D4A20}"/>
    <cellStyle name="40% - Accent5 5 2" xfId="1072" xr:uid="{C458C422-4334-445C-B8A5-9C1FDBF4AFCD}"/>
    <cellStyle name="40% - Accent5 5 2 2" xfId="1073" xr:uid="{0765CD37-142A-412C-9A55-C1B166908078}"/>
    <cellStyle name="40% - Accent5 5 2 2 2" xfId="8249" xr:uid="{9465CDCA-E4BA-41C0-AC1C-5D42CDC037CE}"/>
    <cellStyle name="40% - Accent5 5 2 2 2 2" xfId="8250" xr:uid="{57969FFC-A0EB-4014-BFB9-100CAC7EA5E7}"/>
    <cellStyle name="40% - Accent5 5 2 2 3" xfId="8251" xr:uid="{B2EB51D2-9870-4296-AFC0-BABDAE4BE7AC}"/>
    <cellStyle name="40% - Accent5 5 2 2 3 2" xfId="8252" xr:uid="{6D70C888-F325-4876-B189-01C71F056BBC}"/>
    <cellStyle name="40% - Accent5 5 2 2 4" xfId="8253" xr:uid="{63FA7EA4-6E92-4E72-A87E-02BDC55AEA29}"/>
    <cellStyle name="40% - Accent5 5 2 3" xfId="8254" xr:uid="{87A4A52D-F0C7-4844-B078-7846C40BF176}"/>
    <cellStyle name="40% - Accent5 5 2 3 2" xfId="8255" xr:uid="{345275B4-1A47-4EFA-B29B-91F5F4CB843E}"/>
    <cellStyle name="40% - Accent5 5 2 4" xfId="8256" xr:uid="{77DFDD53-C6EE-4041-86D0-02A67A25C2A4}"/>
    <cellStyle name="40% - Accent5 5 2 4 2" xfId="8257" xr:uid="{84E4A9DA-0B33-4607-80BA-E3AFD1A916D7}"/>
    <cellStyle name="40% - Accent5 5 2 5" xfId="8258" xr:uid="{1AEE92EA-FB58-4E42-ADA8-4ABC78F4BEF9}"/>
    <cellStyle name="40% - Accent5 5 3" xfId="1074" xr:uid="{5FED6F4D-DBEF-41DE-9215-962B8A6D6893}"/>
    <cellStyle name="40% - Accent5 5 3 2" xfId="8259" xr:uid="{A6A31860-42CD-4AAE-BEB3-3D55FFA22FFA}"/>
    <cellStyle name="40% - Accent5 5 3 2 2" xfId="8260" xr:uid="{74DA75FC-9D52-48AB-B87C-98D55652DFE4}"/>
    <cellStyle name="40% - Accent5 5 3 3" xfId="8261" xr:uid="{279E76DD-7D8F-4C4D-B7FF-5767BF3EE939}"/>
    <cellStyle name="40% - Accent5 5 3 3 2" xfId="8262" xr:uid="{A9EA1CF4-FFBD-4D0D-9FA9-232A09659713}"/>
    <cellStyle name="40% - Accent5 5 3 4" xfId="8263" xr:uid="{51131D44-A5E0-42C7-ADFB-6B60004B97E6}"/>
    <cellStyle name="40% - Accent5 5 4" xfId="8264" xr:uid="{23B4FBF1-421D-434B-9D20-EB7CFCA4F15B}"/>
    <cellStyle name="40% - Accent5 5 4 2" xfId="8265" xr:uid="{26803C5C-292F-4F31-8C8A-12F4AA63B25F}"/>
    <cellStyle name="40% - Accent5 5 5" xfId="8266" xr:uid="{6EBA941C-FB2A-43AB-B89B-E706C96A1C48}"/>
    <cellStyle name="40% - Accent5 5 5 2" xfId="8267" xr:uid="{EB3190A9-3D6A-4FAB-B69A-56DD0474165C}"/>
    <cellStyle name="40% - Accent5 5 6" xfId="8268" xr:uid="{618E5A0B-17B7-4917-AB5E-CDCB72DECEE7}"/>
    <cellStyle name="40% - Accent5 6" xfId="1075" xr:uid="{B7EF9C8A-70FC-4866-9EE6-72442CB89D94}"/>
    <cellStyle name="40% - Accent5 6 2" xfId="8269" xr:uid="{462C343C-8D7A-4A73-BEB5-55DDE12F1D81}"/>
    <cellStyle name="40% - Accent5 6 2 2" xfId="8270" xr:uid="{530FA113-7656-430B-9B04-891B62081384}"/>
    <cellStyle name="40% - Accent5 6 3" xfId="8271" xr:uid="{D83DEE19-12DE-4F33-8015-10ECAE5CCEC6}"/>
    <cellStyle name="40% - Accent5 6 3 2" xfId="8272" xr:uid="{5E5E2E4E-D03C-476C-9852-39C64F44DF78}"/>
    <cellStyle name="40% - Accent5 6 4" xfId="8273" xr:uid="{0044B4F6-8E72-4F84-B853-43722C9BC805}"/>
    <cellStyle name="40% - Accent5 7" xfId="8274" xr:uid="{E2F80A3F-14CD-45ED-AB43-786D8A0FA9E0}"/>
    <cellStyle name="40% - Accent5 7 2" xfId="8275" xr:uid="{7A93591D-0A27-4E89-88C1-51B0CCB3903B}"/>
    <cellStyle name="40% - Accent6" xfId="197" builtinId="51" customBuiltin="1"/>
    <cellStyle name="40% - Accent6 2" xfId="12" xr:uid="{00000000-0005-0000-0000-00000B000000}"/>
    <cellStyle name="40% - Accent6 2 2" xfId="154" xr:uid="{02694FD0-3EFA-479B-913B-04BBD6B56495}"/>
    <cellStyle name="40% - Accent6 2 2 2" xfId="8277" xr:uid="{E5AE280F-CB97-4D58-AD31-BFD0CF3F8613}"/>
    <cellStyle name="40% - Accent6 2 2 3" xfId="8278" xr:uid="{2FE14570-F89D-4A5F-805B-DD0DEB36318A}"/>
    <cellStyle name="40% - Accent6 2 2 4" xfId="8276" xr:uid="{B0BA61A4-7D3C-49EF-83E0-EF6FB43BDA4C}"/>
    <cellStyle name="40% - Accent6 2 2 5" xfId="40134" xr:uid="{3A6D0F9F-9896-4ACA-8739-55BC9DE2E198}"/>
    <cellStyle name="40% - Accent6 2 3" xfId="91" xr:uid="{52A384D0-AD79-4FB7-B646-4261A90C29C2}"/>
    <cellStyle name="40% - Accent6 2 3 2" xfId="8279" xr:uid="{8ABC804A-2AF3-453F-9942-5841B4D41E7B}"/>
    <cellStyle name="40% - Accent6 2 4" xfId="8280" xr:uid="{B4C24192-1241-4AB0-8219-A0E602645143}"/>
    <cellStyle name="40% - Accent6 2 5" xfId="8281" xr:uid="{CA2CB659-DC59-4C8B-AD9A-CCF0C3D0EBD6}"/>
    <cellStyle name="40% - Accent6 2 6" xfId="1076" xr:uid="{76C32138-CE2C-4A32-9DE6-763D33044636}"/>
    <cellStyle name="40% - Accent6 2 7" xfId="806" xr:uid="{CA32F841-E227-4D51-9B55-56932400C296}"/>
    <cellStyle name="40% - Accent6 2 8" xfId="40106" xr:uid="{2A1EB6A5-BFDC-4812-99DB-2C8EBB676961}"/>
    <cellStyle name="40% - Accent6 3" xfId="1077" xr:uid="{80DA5670-7C46-4197-9CB4-A00AAB4715A1}"/>
    <cellStyle name="40% - Accent6 3 2" xfId="1078" xr:uid="{78D1AC84-3685-418B-BABE-629571840963}"/>
    <cellStyle name="40% - Accent6 3 2 2" xfId="1079" xr:uid="{ADA8F445-1389-4AC8-A7FB-3CB9EEB81E77}"/>
    <cellStyle name="40% - Accent6 3 2 2 2" xfId="1080" xr:uid="{0878704E-8E4C-42FF-86C9-E034A53D9C4F}"/>
    <cellStyle name="40% - Accent6 3 2 2 2 2" xfId="8282" xr:uid="{F3580277-AFF3-4B51-BE34-ACE9D06C1B01}"/>
    <cellStyle name="40% - Accent6 3 2 2 2 2 2" xfId="8283" xr:uid="{BBC76F1D-0834-4E63-956A-45D8943F1F2D}"/>
    <cellStyle name="40% - Accent6 3 2 2 2 3" xfId="8284" xr:uid="{8708EAA3-BB82-4D7F-9E10-B9D2D6BE20B1}"/>
    <cellStyle name="40% - Accent6 3 2 2 2 3 2" xfId="8285" xr:uid="{B6C0091E-C1A5-4F77-9626-728E9B119CA4}"/>
    <cellStyle name="40% - Accent6 3 2 2 2 4" xfId="8286" xr:uid="{0518205C-4AC2-45BC-8E3E-444B0206CB7D}"/>
    <cellStyle name="40% - Accent6 3 2 2 3" xfId="8287" xr:uid="{B6C34EA9-361E-4595-A27B-0D366D75D592}"/>
    <cellStyle name="40% - Accent6 3 2 2 3 2" xfId="8288" xr:uid="{4726A5A1-CC4F-4715-BB77-98C8F9B08B30}"/>
    <cellStyle name="40% - Accent6 3 2 2 4" xfId="8289" xr:uid="{05D1B261-CCC2-4FD4-9867-5D091E6B3FC7}"/>
    <cellStyle name="40% - Accent6 3 2 2 4 2" xfId="8290" xr:uid="{F6F0D1CD-66E7-4B10-A32C-16485347A0E3}"/>
    <cellStyle name="40% - Accent6 3 2 2 5" xfId="8291" xr:uid="{54417639-C33E-4BB5-BA45-BE5E3A3128F6}"/>
    <cellStyle name="40% - Accent6 3 2 3" xfId="1081" xr:uid="{30891BB4-DE6D-4F1D-8014-968D8B236747}"/>
    <cellStyle name="40% - Accent6 3 2 3 2" xfId="8292" xr:uid="{CE666092-8F5F-4F5A-BD9C-A63ECDE2D36C}"/>
    <cellStyle name="40% - Accent6 3 2 3 2 2" xfId="8293" xr:uid="{D2CE22B8-8D51-4955-9B1B-3A2DCC3950C1}"/>
    <cellStyle name="40% - Accent6 3 2 3 3" xfId="8294" xr:uid="{25D1EB5A-7C5B-4688-BAB0-D9C56ACD75DC}"/>
    <cellStyle name="40% - Accent6 3 2 3 3 2" xfId="8295" xr:uid="{739350DA-678F-4493-A7D0-4557815E4449}"/>
    <cellStyle name="40% - Accent6 3 2 3 4" xfId="8296" xr:uid="{6225EB16-BB4C-4AD3-B8BD-02C5CD16D771}"/>
    <cellStyle name="40% - Accent6 3 2 4" xfId="8297" xr:uid="{D1EC4C84-821C-4918-AA75-1300A7D96C0A}"/>
    <cellStyle name="40% - Accent6 3 2 4 2" xfId="8298" xr:uid="{80621C92-D7D7-48D0-A0F8-E060743710D6}"/>
    <cellStyle name="40% - Accent6 3 2 5" xfId="8299" xr:uid="{A57846EF-50D2-4CFA-ACB0-3B7DF59F5463}"/>
    <cellStyle name="40% - Accent6 3 2 5 2" xfId="8300" xr:uid="{AA396003-047C-4C0B-B2FA-811612AB21E8}"/>
    <cellStyle name="40% - Accent6 3 2 6" xfId="8301" xr:uid="{3D812EE4-2491-4E0D-88EB-E7326C5704F8}"/>
    <cellStyle name="40% - Accent6 3 3" xfId="1082" xr:uid="{823B4490-B629-4FF3-A9F9-8E9866FDB204}"/>
    <cellStyle name="40% - Accent6 3 3 2" xfId="1083" xr:uid="{BC29BC40-9424-4972-8C25-E8DF33E8091D}"/>
    <cellStyle name="40% - Accent6 3 3 2 2" xfId="1084" xr:uid="{091C751B-7706-4875-B798-B1CEACF49C65}"/>
    <cellStyle name="40% - Accent6 3 3 2 2 2" xfId="8302" xr:uid="{71EB0857-1842-489B-A577-07EC0DF0F03B}"/>
    <cellStyle name="40% - Accent6 3 3 2 2 2 2" xfId="8303" xr:uid="{85CFBE21-44D1-48D1-8C80-4B49D2B971B0}"/>
    <cellStyle name="40% - Accent6 3 3 2 2 3" xfId="8304" xr:uid="{B3FC96E9-E54B-4075-B20A-FF75FAC8C563}"/>
    <cellStyle name="40% - Accent6 3 3 2 2 3 2" xfId="8305" xr:uid="{3F13E1D1-9D84-44CF-9117-6E35F7EA435A}"/>
    <cellStyle name="40% - Accent6 3 3 2 2 4" xfId="8306" xr:uid="{09C03AAC-4D3A-4A05-B122-4545D16A73CB}"/>
    <cellStyle name="40% - Accent6 3 3 2 3" xfId="8307" xr:uid="{5ADB5B1A-9D08-458D-86CF-9EC881383ACE}"/>
    <cellStyle name="40% - Accent6 3 3 2 3 2" xfId="8308" xr:uid="{8BFE229D-3575-45C7-845F-9DC87CCC7E00}"/>
    <cellStyle name="40% - Accent6 3 3 2 4" xfId="8309" xr:uid="{024EBF3F-C89A-4105-937F-73CA43BE5271}"/>
    <cellStyle name="40% - Accent6 3 3 2 4 2" xfId="8310" xr:uid="{6A342845-0549-48E6-BC29-E3C2614F0E22}"/>
    <cellStyle name="40% - Accent6 3 3 2 5" xfId="8311" xr:uid="{1A6156FD-CCF4-44D9-A4B0-28FFAD717D5E}"/>
    <cellStyle name="40% - Accent6 3 3 3" xfId="1085" xr:uid="{C2026621-6F52-4D1A-A759-E165B824BE57}"/>
    <cellStyle name="40% - Accent6 3 3 3 2" xfId="8312" xr:uid="{CFE14D8C-8DE9-4ABF-A23E-33B4B4B3BAA5}"/>
    <cellStyle name="40% - Accent6 3 3 3 2 2" xfId="8313" xr:uid="{588E2E44-7D2B-4589-AA9B-0CB9D5B5C6B8}"/>
    <cellStyle name="40% - Accent6 3 3 3 3" xfId="8314" xr:uid="{E7E50062-0ABC-4A93-A892-061FE2CABAE5}"/>
    <cellStyle name="40% - Accent6 3 3 3 3 2" xfId="8315" xr:uid="{640F2ECE-2D17-425A-8A99-0FB5E2AFF3F8}"/>
    <cellStyle name="40% - Accent6 3 3 3 4" xfId="8316" xr:uid="{2FB7A2F4-44D4-4D3C-9027-EB13CCA38B20}"/>
    <cellStyle name="40% - Accent6 3 3 4" xfId="8317" xr:uid="{95D5E21A-9D09-4B27-8C58-882706AE2B8D}"/>
    <cellStyle name="40% - Accent6 3 3 4 2" xfId="8318" xr:uid="{987BBE03-5C24-4F44-B367-9C63024325D4}"/>
    <cellStyle name="40% - Accent6 3 3 5" xfId="8319" xr:uid="{F7BAC5A8-4188-41E1-AB32-F2AAB5A03D44}"/>
    <cellStyle name="40% - Accent6 3 3 5 2" xfId="8320" xr:uid="{83187AC1-AB77-4798-8B92-38C46C8A509B}"/>
    <cellStyle name="40% - Accent6 3 3 6" xfId="8321" xr:uid="{123EA20F-8DB9-4D48-887B-5E4A056FE794}"/>
    <cellStyle name="40% - Accent6 3 4" xfId="1086" xr:uid="{E4BEEEE2-6765-4FD4-89AC-01F71BC91A05}"/>
    <cellStyle name="40% - Accent6 3 4 2" xfId="1087" xr:uid="{DDBAF963-F3B0-41ED-B188-4D476AC868B7}"/>
    <cellStyle name="40% - Accent6 3 4 2 2" xfId="8322" xr:uid="{0923F0D3-186C-40FE-A17A-8A1D756351DC}"/>
    <cellStyle name="40% - Accent6 3 4 2 2 2" xfId="8323" xr:uid="{6F47C730-DC38-483D-BB4D-77231F6BB9A4}"/>
    <cellStyle name="40% - Accent6 3 4 2 3" xfId="8324" xr:uid="{788641AA-6B46-42A3-AAE3-88773C64ABF7}"/>
    <cellStyle name="40% - Accent6 3 4 2 3 2" xfId="8325" xr:uid="{B641DE3A-31AE-49C4-842F-C4517B53B278}"/>
    <cellStyle name="40% - Accent6 3 4 2 4" xfId="8326" xr:uid="{8B932728-C06E-4C95-A181-832DFAC12848}"/>
    <cellStyle name="40% - Accent6 3 4 3" xfId="8327" xr:uid="{3A599E11-871F-4707-9B05-406A0337A869}"/>
    <cellStyle name="40% - Accent6 3 4 3 2" xfId="8328" xr:uid="{DFB0113A-D413-4D90-83D7-BAECDE4A8BFD}"/>
    <cellStyle name="40% - Accent6 3 4 4" xfId="8329" xr:uid="{C600672F-0FDA-4C5A-B828-418C5205DF05}"/>
    <cellStyle name="40% - Accent6 3 4 4 2" xfId="8330" xr:uid="{7C4DFF67-6B76-40EB-84C2-BCB0FE5D3575}"/>
    <cellStyle name="40% - Accent6 3 4 5" xfId="8331" xr:uid="{982F29C2-F0CF-400A-A87B-6DA525881292}"/>
    <cellStyle name="40% - Accent6 3 5" xfId="1088" xr:uid="{9BD3EC40-5E2F-4079-AF20-950685535A9E}"/>
    <cellStyle name="40% - Accent6 3 5 2" xfId="8332" xr:uid="{3BD116E2-F178-468D-A1A5-CE481CB5AD25}"/>
    <cellStyle name="40% - Accent6 3 5 2 2" xfId="8333" xr:uid="{FB0D30A5-BFF6-400B-8224-58E9061189CF}"/>
    <cellStyle name="40% - Accent6 3 5 3" xfId="8334" xr:uid="{9BC449D6-B24E-4BB8-B23B-CFEE31C0EAF9}"/>
    <cellStyle name="40% - Accent6 3 5 3 2" xfId="8335" xr:uid="{C2C16439-2B45-41B9-9DDE-EE4A3865566D}"/>
    <cellStyle name="40% - Accent6 3 5 4" xfId="8336" xr:uid="{CB34767E-8218-4A5C-AA2F-F06FFBAF7A2C}"/>
    <cellStyle name="40% - Accent6 3 6" xfId="8337" xr:uid="{200CAD10-6B1F-45A1-9A5F-0A62359D83C4}"/>
    <cellStyle name="40% - Accent6 3 6 2" xfId="8338" xr:uid="{FD9904D1-7B98-4535-BD8A-0D7BF88DDE60}"/>
    <cellStyle name="40% - Accent6 3 6 3" xfId="8339" xr:uid="{9C7F6049-1458-42A6-904D-213803823C23}"/>
    <cellStyle name="40% - Accent6 3 7" xfId="8340" xr:uid="{554AADEB-A486-4573-BC31-B35595DABECF}"/>
    <cellStyle name="40% - Accent6 3 7 2" xfId="8341" xr:uid="{970C0F53-6CC3-4E80-83CA-AC34E99EE332}"/>
    <cellStyle name="40% - Accent6 3 8" xfId="8342" xr:uid="{B2D8C318-52B1-41C1-85E4-43EDA4713CB8}"/>
    <cellStyle name="40% - Accent6 3 8 2" xfId="8343" xr:uid="{ED004249-6154-4D74-8663-2E50082A8204}"/>
    <cellStyle name="40% - Accent6 3 9" xfId="8344" xr:uid="{414E0595-B30E-4552-BB3C-56A854B4EE76}"/>
    <cellStyle name="40% - Accent6 4" xfId="1089" xr:uid="{5F2D0E43-410B-410E-A05C-1331B0A21F20}"/>
    <cellStyle name="40% - Accent6 4 2" xfId="1090" xr:uid="{16049B25-F2A0-41CC-B622-6503FBC01F4E}"/>
    <cellStyle name="40% - Accent6 4 2 2" xfId="1091" xr:uid="{E7333F28-26D9-4480-90B7-00FD7403FC23}"/>
    <cellStyle name="40% - Accent6 4 2 2 2" xfId="8345" xr:uid="{F3477C8A-59C0-4977-ABA6-5F697DDB3461}"/>
    <cellStyle name="40% - Accent6 4 2 2 2 2" xfId="8346" xr:uid="{6D7B4D65-F055-4372-8EA4-CD2D57ED0918}"/>
    <cellStyle name="40% - Accent6 4 2 2 3" xfId="8347" xr:uid="{74E07EA5-8D22-4218-8468-20EB254992B0}"/>
    <cellStyle name="40% - Accent6 4 2 2 3 2" xfId="8348" xr:uid="{D7BBFD0B-403F-4320-AFFA-B4E5FBEB34C4}"/>
    <cellStyle name="40% - Accent6 4 2 2 4" xfId="8349" xr:uid="{16C3F903-3BD6-46A7-AF1D-9343C8E495ED}"/>
    <cellStyle name="40% - Accent6 4 2 3" xfId="8350" xr:uid="{BA60E824-C2AC-411A-979D-FBDF87F1B23F}"/>
    <cellStyle name="40% - Accent6 4 2 3 2" xfId="8351" xr:uid="{F21A9EEF-A903-4D82-8038-312B9203C59D}"/>
    <cellStyle name="40% - Accent6 4 2 4" xfId="8352" xr:uid="{7E582CCE-9758-458A-BA7A-5B64C3BBC7ED}"/>
    <cellStyle name="40% - Accent6 4 2 4 2" xfId="8353" xr:uid="{552AFC04-7D0D-4A2B-B9D6-EBEBDF5F1991}"/>
    <cellStyle name="40% - Accent6 4 2 5" xfId="8354" xr:uid="{B3B344D2-954C-45EF-8994-CFF7059AA1F5}"/>
    <cellStyle name="40% - Accent6 4 3" xfId="1092" xr:uid="{E48F11AD-6FA8-4C39-BF4D-B0CC5567EE91}"/>
    <cellStyle name="40% - Accent6 4 3 2" xfId="8355" xr:uid="{CB9C390C-A36B-4C5D-8809-E66A146F89FA}"/>
    <cellStyle name="40% - Accent6 4 3 2 2" xfId="8356" xr:uid="{828DF8C4-44F2-4B69-A6B8-16DC3BC3B436}"/>
    <cellStyle name="40% - Accent6 4 3 3" xfId="8357" xr:uid="{7033DC57-7472-4E28-B9FE-D4D5DA2DE7F8}"/>
    <cellStyle name="40% - Accent6 4 3 3 2" xfId="8358" xr:uid="{491A445B-ED0E-48B6-A9DB-3503567039AE}"/>
    <cellStyle name="40% - Accent6 4 3 4" xfId="8359" xr:uid="{220D0725-9550-485F-ADC3-E85253327DBC}"/>
    <cellStyle name="40% - Accent6 4 4" xfId="8360" xr:uid="{46495F18-CAFA-4551-A9A6-CDC6B7D6D140}"/>
    <cellStyle name="40% - Accent6 4 4 2" xfId="8361" xr:uid="{4970480C-352A-4679-B6EA-1F793DAB1657}"/>
    <cellStyle name="40% - Accent6 4 5" xfId="8362" xr:uid="{67F6F7DA-9267-4DCE-B818-2EA3C6982004}"/>
    <cellStyle name="40% - Accent6 4 5 2" xfId="8363" xr:uid="{438653AB-AAA9-4E8E-BB1C-4E72E648A1DF}"/>
    <cellStyle name="40% - Accent6 4 6" xfId="8364" xr:uid="{FF1A609C-1ECD-4231-9C1E-5846B3AEAB25}"/>
    <cellStyle name="40% - Accent6 5" xfId="1093" xr:uid="{096C068D-D7DC-4362-B5D1-99951F2B3D78}"/>
    <cellStyle name="40% - Accent6 5 2" xfId="1094" xr:uid="{DD39A05F-A830-414D-BEA4-E931C675EFDE}"/>
    <cellStyle name="40% - Accent6 5 2 2" xfId="1095" xr:uid="{20F52C30-8754-46AB-9DD9-D340DBBB98E3}"/>
    <cellStyle name="40% - Accent6 5 2 2 2" xfId="8365" xr:uid="{0EF7BEE8-3A22-4383-A71A-35B2C8D1B84E}"/>
    <cellStyle name="40% - Accent6 5 2 2 2 2" xfId="8366" xr:uid="{9B80B366-26EC-4516-9587-90F321417ACD}"/>
    <cellStyle name="40% - Accent6 5 2 2 3" xfId="8367" xr:uid="{EB339CD4-84BF-4B7B-966C-9C8FA4A1CFDF}"/>
    <cellStyle name="40% - Accent6 5 2 2 3 2" xfId="8368" xr:uid="{11FC3D71-46FA-48EB-8A1A-40B182F09077}"/>
    <cellStyle name="40% - Accent6 5 2 2 4" xfId="8369" xr:uid="{AC316EF5-A248-42CD-86A9-71CE119D7415}"/>
    <cellStyle name="40% - Accent6 5 2 3" xfId="8370" xr:uid="{74FCF878-8EF4-447F-A9AB-F2CAFB24BB79}"/>
    <cellStyle name="40% - Accent6 5 2 3 2" xfId="8371" xr:uid="{F77D7934-5887-4897-A272-91BAE9BF755B}"/>
    <cellStyle name="40% - Accent6 5 2 4" xfId="8372" xr:uid="{475DFE1E-20F5-49F1-8F81-CCE5319F359D}"/>
    <cellStyle name="40% - Accent6 5 2 4 2" xfId="8373" xr:uid="{1C30AFAC-EAF2-45E0-8A8A-9F0F7E63414E}"/>
    <cellStyle name="40% - Accent6 5 2 5" xfId="8374" xr:uid="{05375AF6-976F-452D-A744-9A7BE1AA8F61}"/>
    <cellStyle name="40% - Accent6 5 3" xfId="1096" xr:uid="{D0EB9F29-4D9B-4E28-A3DC-B3B270CF3FB3}"/>
    <cellStyle name="40% - Accent6 5 3 2" xfId="8375" xr:uid="{9EEEA40C-0CF9-45CA-BD7E-A9D05D570A83}"/>
    <cellStyle name="40% - Accent6 5 3 2 2" xfId="8376" xr:uid="{AF6B81A8-6599-48A9-97D4-BAD306EC8346}"/>
    <cellStyle name="40% - Accent6 5 3 3" xfId="8377" xr:uid="{A5F449E6-ABD4-41E6-B2C8-04C31378C7CF}"/>
    <cellStyle name="40% - Accent6 5 3 3 2" xfId="8378" xr:uid="{D61ECD48-A2C6-4454-AC30-CEBA4005CEDE}"/>
    <cellStyle name="40% - Accent6 5 3 4" xfId="8379" xr:uid="{DFF3ECC6-507E-4574-8417-6F5ABBE247EB}"/>
    <cellStyle name="40% - Accent6 5 4" xfId="8380" xr:uid="{D81D70A1-EE86-48BC-B45F-F548D44D1E0D}"/>
    <cellStyle name="40% - Accent6 5 4 2" xfId="8381" xr:uid="{AF29C484-AE2D-49A1-B2D8-3108D98FBFB6}"/>
    <cellStyle name="40% - Accent6 5 5" xfId="8382" xr:uid="{B9B3B7D0-0663-4AFD-9FD7-38D3D8ACC19A}"/>
    <cellStyle name="40% - Accent6 5 5 2" xfId="8383" xr:uid="{5ADFD480-CE22-441D-86B4-5B0414B458B7}"/>
    <cellStyle name="40% - Accent6 5 6" xfId="8384" xr:uid="{9E9A18DA-6A93-464D-834F-40ADAAB7C967}"/>
    <cellStyle name="40% - Accent6 6" xfId="1097" xr:uid="{288F1904-4FBF-4276-82E9-2A412EF5576E}"/>
    <cellStyle name="40% - Accent6 6 2" xfId="8385" xr:uid="{2F6EFF82-9D68-4F76-8AC4-93EEFF1D0B0A}"/>
    <cellStyle name="40% - Accent6 6 2 2" xfId="8386" xr:uid="{F8817F94-9EBD-492C-8AD6-444F0C3D102F}"/>
    <cellStyle name="40% - Accent6 6 3" xfId="8387" xr:uid="{B4529CB1-737A-4E60-B44E-61308E9CDF1D}"/>
    <cellStyle name="40% - Accent6 6 3 2" xfId="8388" xr:uid="{959A6D81-E603-4148-A10A-6FAE9A96A540}"/>
    <cellStyle name="40% - Accent6 6 4" xfId="8389" xr:uid="{75B77321-34ED-48CE-8C3F-036087686A33}"/>
    <cellStyle name="40% - Accent6 7" xfId="8390" xr:uid="{57F8829A-26CB-4AEA-9887-D5E83B9050C0}"/>
    <cellStyle name="40% - Accent6 7 2" xfId="8391" xr:uid="{8E196B0B-316E-4256-902C-57F0A5683118}"/>
    <cellStyle name="40% - Ênfase1" xfId="8392" xr:uid="{65195EF0-1812-4B01-9DA6-BB19A92A9C07}"/>
    <cellStyle name="40% - Ênfase2" xfId="8393" xr:uid="{96E27578-CB12-44A7-982B-F16B2D9760BF}"/>
    <cellStyle name="40% - Ênfase3" xfId="8394" xr:uid="{E79B7122-23C8-400F-8FD3-6C30799B653E}"/>
    <cellStyle name="40% - Ênfase4" xfId="8395" xr:uid="{1C830D9A-0C4A-4256-8752-68662564A4E6}"/>
    <cellStyle name="40% - Ênfase5" xfId="8396" xr:uid="{A8AC06E1-A035-438B-921D-D9183EB0360C}"/>
    <cellStyle name="40% - Ênfase6" xfId="8397" xr:uid="{E68A1555-46E1-4CFE-9F41-748ED5343167}"/>
    <cellStyle name="40% - ส่วนที่ถูกเน้น1" xfId="8398" xr:uid="{BD1BFD97-2EAB-4107-BFE0-5861096CBB27}"/>
    <cellStyle name="40% - ส่วนที่ถูกเน้น2" xfId="8399" xr:uid="{A929BCA7-5F08-4A82-9838-E784E0102892}"/>
    <cellStyle name="40% - ส่วนที่ถูกเน้น3" xfId="8400" xr:uid="{850FA901-334F-4BD3-BA1A-A5B361A2A9B0}"/>
    <cellStyle name="40% - ส่วนที่ถูกเน้น4" xfId="8401" xr:uid="{804AC7ED-AB8C-48FB-B9B5-0F3FFB8741B3}"/>
    <cellStyle name="40% - ส่วนที่ถูกเน้น5" xfId="8402" xr:uid="{64214B45-99CC-48B3-A93C-9BF788F33126}"/>
    <cellStyle name="40% - ส่วนที่ถูกเน้น6" xfId="8403" xr:uid="{7B9A49CA-BB3D-4669-8189-57540232C5E9}"/>
    <cellStyle name="60% - Accent1 2" xfId="13" xr:uid="{00000000-0005-0000-0000-00000C000000}"/>
    <cellStyle name="60% - Accent1 2 2" xfId="92" xr:uid="{D81E3A97-F741-4ED1-BAA8-3012CCB28CFE}"/>
    <cellStyle name="60% - Accent1 2 2 2" xfId="8405" xr:uid="{4D2DBF9E-482B-404C-B026-CC0618D8EDBF}"/>
    <cellStyle name="60% - Accent1 2 2 3" xfId="8406" xr:uid="{21D8D629-3DDD-4821-91E3-9C97CB3C3D1C}"/>
    <cellStyle name="60% - Accent1 2 2 4" xfId="8404" xr:uid="{C73FE1D9-3674-4C82-86BC-AB4B79E6DEBF}"/>
    <cellStyle name="60% - Accent1 2 3" xfId="8407" xr:uid="{3E792226-7CE3-4732-A0ED-A3921DA53577}"/>
    <cellStyle name="60% - Accent1 2 4" xfId="8408" xr:uid="{9FA33292-6D98-4CC3-83ED-E0D3E3BDCAB7}"/>
    <cellStyle name="60% - Accent1 2 5" xfId="8409" xr:uid="{B2B4B509-7069-4D52-91C0-20FF62A87C8F}"/>
    <cellStyle name="60% - Accent1 2 6" xfId="1098" xr:uid="{877E3DE9-6513-4CA8-8127-A1A2F7B31996}"/>
    <cellStyle name="60% - Accent1 3" xfId="8410" xr:uid="{7C1182E6-3482-4B88-9383-9FC4A9C842E8}"/>
    <cellStyle name="60% - Accent1 4" xfId="8411" xr:uid="{A12ED142-E161-4A77-AFA7-BCEDDCDEFCBF}"/>
    <cellStyle name="60% - Accent2 2" xfId="14" xr:uid="{00000000-0005-0000-0000-00000D000000}"/>
    <cellStyle name="60% - Accent2 2 2" xfId="93" xr:uid="{62964DED-0F2E-41F9-949F-90ECEF33C6FE}"/>
    <cellStyle name="60% - Accent2 2 2 2" xfId="8413" xr:uid="{A4DB5F13-9DAF-48AB-B94F-5844F733241D}"/>
    <cellStyle name="60% - Accent2 2 2 3" xfId="8414" xr:uid="{22D17B7C-84D5-4773-9308-AD3F6A3AAF5A}"/>
    <cellStyle name="60% - Accent2 2 2 4" xfId="8412" xr:uid="{638F454E-5221-4D5E-A520-8787D34ECE65}"/>
    <cellStyle name="60% - Accent2 2 3" xfId="8415" xr:uid="{04317127-C004-4928-B934-4992C436164F}"/>
    <cellStyle name="60% - Accent2 2 4" xfId="8416" xr:uid="{4170EAAD-0271-4BA1-A9DF-D85937F2D04B}"/>
    <cellStyle name="60% - Accent2 2 5" xfId="8417" xr:uid="{33DEF92D-5D3C-4066-A265-349DA5EAAFB3}"/>
    <cellStyle name="60% - Accent2 2 6" xfId="1099" xr:uid="{A3A300CE-E834-4793-8364-33679160CB07}"/>
    <cellStyle name="60% - Accent2 3" xfId="8418" xr:uid="{E783CE7B-928F-4C13-83A0-2ABAEA269ED7}"/>
    <cellStyle name="60% - Accent2 4" xfId="8419" xr:uid="{3A910AD7-CF26-49EB-8FC7-DC7A5CC3E8BE}"/>
    <cellStyle name="60% - Accent3 2" xfId="15" xr:uid="{00000000-0005-0000-0000-00000E000000}"/>
    <cellStyle name="60% - Accent3 2 2" xfId="94" xr:uid="{1AABBFAC-F8A3-499A-B317-49996B90E4B0}"/>
    <cellStyle name="60% - Accent3 2 2 2" xfId="8421" xr:uid="{B9C0E824-4C77-4A2E-B536-6D98C0DD4740}"/>
    <cellStyle name="60% - Accent3 2 2 3" xfId="8422" xr:uid="{AEDEF588-6348-4D25-87A4-9198A6EC35DE}"/>
    <cellStyle name="60% - Accent3 2 2 4" xfId="8420" xr:uid="{5F501AD7-237C-4FEA-ADA7-3224C151D510}"/>
    <cellStyle name="60% - Accent3 2 3" xfId="8423" xr:uid="{A25F2B72-D2B4-47EE-9523-6ACFB4DF787E}"/>
    <cellStyle name="60% - Accent3 2 4" xfId="8424" xr:uid="{AD2DF091-C916-46B6-8096-CE50B381AB62}"/>
    <cellStyle name="60% - Accent3 2 5" xfId="8425" xr:uid="{41F80A2A-7082-40B5-B953-CE4BB541A8B8}"/>
    <cellStyle name="60% - Accent3 2 6" xfId="1100" xr:uid="{8741BD46-9B54-44DA-841D-4C8B82AD1B39}"/>
    <cellStyle name="60% - Accent3 3" xfId="8426" xr:uid="{34252D07-BE2E-4E60-9093-5A2A5B47D251}"/>
    <cellStyle name="60% - Accent3 4" xfId="8427" xr:uid="{BBD001FC-71C4-40FA-864D-1D455483DD45}"/>
    <cellStyle name="60% - Accent4 2" xfId="16" xr:uid="{00000000-0005-0000-0000-00000F000000}"/>
    <cellStyle name="60% - Accent4 2 2" xfId="95" xr:uid="{313D4217-C1CF-45AD-83A1-A34A0FC3CCF5}"/>
    <cellStyle name="60% - Accent4 2 2 2" xfId="8429" xr:uid="{39159D55-CB2E-4F2A-B8C9-61D2BE318B89}"/>
    <cellStyle name="60% - Accent4 2 2 3" xfId="8430" xr:uid="{7571ABB1-8553-446B-BEE6-868FD4904174}"/>
    <cellStyle name="60% - Accent4 2 2 4" xfId="8428" xr:uid="{15885EB3-37F3-405D-9B13-1F9EB5F3EE30}"/>
    <cellStyle name="60% - Accent4 2 3" xfId="8431" xr:uid="{B8CEF6E2-F698-4C67-9410-B1EC36B3257C}"/>
    <cellStyle name="60% - Accent4 2 4" xfId="8432" xr:uid="{5B5A2A46-6E78-4A0C-8F24-7E3883B31A65}"/>
    <cellStyle name="60% - Accent4 2 5" xfId="8433" xr:uid="{B7BF2A07-84EE-42A7-86A7-713E4335DD47}"/>
    <cellStyle name="60% - Accent4 2 6" xfId="1101" xr:uid="{4A50479B-1C46-4C71-B616-6E38112ED387}"/>
    <cellStyle name="60% - Accent4 3" xfId="8434" xr:uid="{6CC96753-0AB2-41C9-8C5D-EA764A214B55}"/>
    <cellStyle name="60% - Accent4 4" xfId="8435" xr:uid="{929EAD95-64DB-4BFB-A61C-1F40FAE3C916}"/>
    <cellStyle name="60% - Accent5 2" xfId="17" xr:uid="{00000000-0005-0000-0000-000010000000}"/>
    <cellStyle name="60% - Accent5 2 2" xfId="96" xr:uid="{8037DDBA-17D8-4125-B310-8CAF5DD4EC06}"/>
    <cellStyle name="60% - Accent5 2 2 2" xfId="8437" xr:uid="{B29BCB76-A42A-4566-9541-7C8656FEB29E}"/>
    <cellStyle name="60% - Accent5 2 2 3" xfId="8438" xr:uid="{4F2B628C-CE1B-43EE-BC56-669EA533BEF6}"/>
    <cellStyle name="60% - Accent5 2 2 4" xfId="8436" xr:uid="{4826999B-DFD4-4C1C-83FA-EB8C4873C776}"/>
    <cellStyle name="60% - Accent5 2 3" xfId="8439" xr:uid="{BF579E46-A2F4-4B0E-8D44-B990BBB3AC22}"/>
    <cellStyle name="60% - Accent5 2 4" xfId="8440" xr:uid="{B9C3026B-BA96-4EC5-84EE-37731946C3B1}"/>
    <cellStyle name="60% - Accent5 2 5" xfId="8441" xr:uid="{43A5A272-7F54-4D3E-A4E5-A77B63BE89C7}"/>
    <cellStyle name="60% - Accent5 2 6" xfId="1102" xr:uid="{DDB19586-AD0D-4619-A570-5FAD47D29783}"/>
    <cellStyle name="60% - Accent5 3" xfId="8442" xr:uid="{D4B8F93C-A1B7-42C5-A44D-68BE9755835E}"/>
    <cellStyle name="60% - Accent5 4" xfId="8443" xr:uid="{ACAAEDBE-AB43-4AEA-8329-C96B9FBC2214}"/>
    <cellStyle name="60% - Accent6 2" xfId="18" xr:uid="{00000000-0005-0000-0000-000011000000}"/>
    <cellStyle name="60% - Accent6 2 2" xfId="97" xr:uid="{79AA12C7-0736-447A-B824-7E1FAC0E3944}"/>
    <cellStyle name="60% - Accent6 2 2 2" xfId="8445" xr:uid="{B268CE1A-A637-4528-915B-E63E20866016}"/>
    <cellStyle name="60% - Accent6 2 2 3" xfId="8446" xr:uid="{D298CED8-9894-4C9D-AFAF-E60633A26A76}"/>
    <cellStyle name="60% - Accent6 2 2 4" xfId="8444" xr:uid="{358BBF6D-D81B-451A-9705-CCCA81CA87A1}"/>
    <cellStyle name="60% - Accent6 2 3" xfId="8447" xr:uid="{435FE79B-06A9-4BC5-8D71-996403E9A2D3}"/>
    <cellStyle name="60% - Accent6 2 4" xfId="8448" xr:uid="{6100FCA1-6BEE-4A5E-BF6D-39B585576930}"/>
    <cellStyle name="60% - Accent6 2 5" xfId="8449" xr:uid="{F00BCD82-5AE2-4E31-8240-64B0D88634FD}"/>
    <cellStyle name="60% - Accent6 2 6" xfId="8450" xr:uid="{FF5903A8-BC4A-4E08-A61D-007FE6B46194}"/>
    <cellStyle name="60% - Accent6 2 7" xfId="1103" xr:uid="{2B8E4CC6-85A8-4E4B-8F31-CB638C177A75}"/>
    <cellStyle name="60% - Accent6 3" xfId="8451" xr:uid="{529BBBB4-D705-48FE-A0E8-3B9B832D65C3}"/>
    <cellStyle name="60% - Accent6 4" xfId="8452" xr:uid="{D114A653-06C7-49F6-A3C8-B1C1F9A1CDC8}"/>
    <cellStyle name="60% - Ênfase1" xfId="8453" xr:uid="{1458924F-67A6-436D-B3A2-58F3642F229A}"/>
    <cellStyle name="60% - Ênfase2" xfId="8454" xr:uid="{42F18FF6-BE77-481D-AD97-06A264951AAF}"/>
    <cellStyle name="60% - Ênfase3" xfId="8455" xr:uid="{0A1B2C1C-EF2A-446C-AD8E-C61723B4027D}"/>
    <cellStyle name="60% - Ênfase4" xfId="8456" xr:uid="{0F3A8F03-EE03-4639-80E0-C50CB306AD89}"/>
    <cellStyle name="60% - Ênfase5" xfId="8457" xr:uid="{D51B9BF5-E87D-47BB-BD55-D33A18DDB5E7}"/>
    <cellStyle name="60% - Ênfase6" xfId="8458" xr:uid="{36BECB35-55D1-4543-89E8-D0112BE02BCF}"/>
    <cellStyle name="60% - ส่วนที่ถูกเน้น1" xfId="8459" xr:uid="{ABFC1E26-7861-4B7C-BC4D-4E64DA80F5D5}"/>
    <cellStyle name="60% - ส่วนที่ถูกเน้น2" xfId="8460" xr:uid="{00A9B868-90D4-417D-8396-98C16C63B60C}"/>
    <cellStyle name="60% - ส่วนที่ถูกเน้น3" xfId="8461" xr:uid="{D5732ACE-C025-43D5-B3C0-F472B9DA0DC6}"/>
    <cellStyle name="60% - ส่วนที่ถูกเน้น4" xfId="8462" xr:uid="{41D438D6-C352-4BCF-BEA6-A64E46159F6E}"/>
    <cellStyle name="60% - ส่วนที่ถูกเน้น5" xfId="8463" xr:uid="{C05AFF99-D6CC-4760-A59C-F75AC461F7FA}"/>
    <cellStyle name="60% - ส่วนที่ถูกเน้น6" xfId="8464" xr:uid="{21EE9349-2F8F-48F3-83F6-EB58376AE5E9}"/>
    <cellStyle name="75" xfId="682" xr:uid="{0EB68564-C532-4BD9-8367-0B3D3F2D4A4B}"/>
    <cellStyle name="75 2" xfId="1105" xr:uid="{41BCC9C5-488C-473E-AD06-EFA5CFBEC5FD}"/>
    <cellStyle name="75 2 2" xfId="8465" xr:uid="{9682BEA7-C709-4937-9089-67018A8F7716}"/>
    <cellStyle name="75 3" xfId="8466" xr:uid="{BB079B88-F47B-43E5-A7D9-CC59F3E0F0FF}"/>
    <cellStyle name="75 4" xfId="1104" xr:uid="{20A547FF-DF6B-4D1E-82EA-E16607D28D71}"/>
    <cellStyle name="75_~1192351" xfId="8467" xr:uid="{D44E2DB4-B85D-438D-939C-C209B5B86FEB}"/>
    <cellStyle name="Accent1" xfId="180" builtinId="29" customBuiltin="1"/>
    <cellStyle name="Accent1 - 20%" xfId="8468" xr:uid="{1A11A816-CC37-415B-841B-B0CA0EC1C338}"/>
    <cellStyle name="Accent1 - 40%" xfId="8469" xr:uid="{4BCAA1BA-F689-4E27-8C60-003625BC5F1E}"/>
    <cellStyle name="Accent1 - 60%" xfId="8470" xr:uid="{7EA2CE8D-8250-4BF1-B6F5-8C978834A86B}"/>
    <cellStyle name="Accent1 2" xfId="19" xr:uid="{00000000-0005-0000-0000-000012000000}"/>
    <cellStyle name="Accent1 2 2" xfId="98" xr:uid="{BACBED9B-A2CF-427B-BFC1-92E2F5ED79EA}"/>
    <cellStyle name="Accent1 2 2 2" xfId="8472" xr:uid="{DCF3F3CB-9B3C-48D3-B21A-388CCA8D18BD}"/>
    <cellStyle name="Accent1 2 2 3" xfId="8473" xr:uid="{5D6847D1-6600-4796-BE73-FA4F6F8CBA6B}"/>
    <cellStyle name="Accent1 2 2 4" xfId="8471" xr:uid="{18C1DFFA-7231-45AA-8B40-1D129C931F49}"/>
    <cellStyle name="Accent1 2 3" xfId="8474" xr:uid="{AFAC9F9D-93EA-4522-AC85-3819EF8FD90C}"/>
    <cellStyle name="Accent1 2 4" xfId="8475" xr:uid="{3CE9697E-4B95-42DA-A0BD-04EB0FB567CF}"/>
    <cellStyle name="Accent1 2 5" xfId="8476" xr:uid="{2F2EC968-E859-48FC-8BA0-3572C09B6D7A}"/>
    <cellStyle name="Accent1 2 6" xfId="1106" xr:uid="{E1C5B9EC-5CE3-4032-82E7-2606B618469D}"/>
    <cellStyle name="Accent1 3" xfId="8477" xr:uid="{716681DF-DD33-43A4-9191-4F560C4D2999}"/>
    <cellStyle name="Accent1 4" xfId="8478" xr:uid="{9379DF49-E3AC-47E2-A088-890416B93BE1}"/>
    <cellStyle name="Accent1 5" xfId="8479" xr:uid="{1A70A504-CD0F-48A9-B1F2-60BDF0ADDEC1}"/>
    <cellStyle name="Accent1 6" xfId="8480" xr:uid="{89AA7C76-6069-45EC-9E73-63225876FDDB}"/>
    <cellStyle name="Accent1 7" xfId="40084" xr:uid="{7DCDA450-9B9C-4E3E-8897-E3642D26147D}"/>
    <cellStyle name="Accent2" xfId="183" builtinId="33" customBuiltin="1"/>
    <cellStyle name="Accent2 - 20%" xfId="8481" xr:uid="{18D3D0F9-2170-45A9-B5D6-2D588C647139}"/>
    <cellStyle name="Accent2 - 40%" xfId="8482" xr:uid="{6A4DA6B7-9BB8-473E-92F8-4332C25EF03D}"/>
    <cellStyle name="Accent2 - 60%" xfId="8483" xr:uid="{8A6FB6EA-102D-46E8-AF37-578E5D8B603B}"/>
    <cellStyle name="Accent2 2" xfId="20" xr:uid="{00000000-0005-0000-0000-000013000000}"/>
    <cellStyle name="Accent2 2 2" xfId="99" xr:uid="{9483694D-F642-4CC6-83E1-3A1FFE51E9D1}"/>
    <cellStyle name="Accent2 2 2 2" xfId="8485" xr:uid="{63D5641B-73F7-4920-9252-86867168F3EA}"/>
    <cellStyle name="Accent2 2 2 3" xfId="8486" xr:uid="{A36C3C34-8365-4486-BC1B-5F7967D90756}"/>
    <cellStyle name="Accent2 2 2 4" xfId="8484" xr:uid="{1B86105E-01D7-400F-B171-905E2DF0F239}"/>
    <cellStyle name="Accent2 2 3" xfId="8487" xr:uid="{F723651C-4103-4A45-91F4-4C1BBA87FA4B}"/>
    <cellStyle name="Accent2 2 4" xfId="8488" xr:uid="{5533A3DB-D435-46ED-BE1F-2E1E9E193012}"/>
    <cellStyle name="Accent2 2 5" xfId="8489" xr:uid="{C1963CA7-471D-411E-AB94-71C2A71CD286}"/>
    <cellStyle name="Accent2 2 6" xfId="1107" xr:uid="{800D1932-EE5C-46C6-B898-3B8E6011B729}"/>
    <cellStyle name="Accent2 3" xfId="8490" xr:uid="{0D43A8E8-1479-4190-BC3A-27DF2576759A}"/>
    <cellStyle name="Accent2 4" xfId="8491" xr:uid="{14C04A2F-D5A8-4DC7-A98C-BE9BA7B6A99E}"/>
    <cellStyle name="Accent2 5" xfId="8492" xr:uid="{025A2BFF-D93C-4539-8525-787E59268F32}"/>
    <cellStyle name="Accent2 6" xfId="40085" xr:uid="{00D30D34-A7D8-473C-8592-B6A1294117CB}"/>
    <cellStyle name="Accent3" xfId="186" builtinId="37" customBuiltin="1"/>
    <cellStyle name="Accent3 - 20%" xfId="8493" xr:uid="{3C3E9579-94B2-4950-AA57-55D87FA0D759}"/>
    <cellStyle name="Accent3 - 40%" xfId="8494" xr:uid="{41846169-DEB0-49BE-9EE1-51A2E23DED2F}"/>
    <cellStyle name="Accent3 - 60%" xfId="8495" xr:uid="{9B301A86-4152-4EBE-B3D6-43088FBC9550}"/>
    <cellStyle name="Accent3 2" xfId="21" xr:uid="{00000000-0005-0000-0000-000014000000}"/>
    <cellStyle name="Accent3 2 2" xfId="100" xr:uid="{0EFA503C-BF40-4ABF-867D-E1A7747802B2}"/>
    <cellStyle name="Accent3 2 2 2" xfId="8497" xr:uid="{290294E2-42EE-484B-B6A6-56CE34CF9AC8}"/>
    <cellStyle name="Accent3 2 2 3" xfId="8498" xr:uid="{73B9A7EB-D11F-42B7-9B48-85737C36683F}"/>
    <cellStyle name="Accent3 2 2 4" xfId="8496" xr:uid="{A0FD1DE1-F4E3-40E7-96C0-6BB882A70918}"/>
    <cellStyle name="Accent3 2 3" xfId="8499" xr:uid="{4EA15388-524D-4AAC-BF32-010EC6717943}"/>
    <cellStyle name="Accent3 2 4" xfId="8500" xr:uid="{0F082AD0-3120-43A7-90E8-68F97B2A8FBD}"/>
    <cellStyle name="Accent3 2 5" xfId="8501" xr:uid="{F38C3CD1-38A9-486D-A041-CA65B2D3F3B2}"/>
    <cellStyle name="Accent3 2 6" xfId="1108" xr:uid="{FC82F0DF-35D1-4871-B8B1-4B44539A37FB}"/>
    <cellStyle name="Accent3 3" xfId="8502" xr:uid="{A17BAF4D-FCEF-4931-9C42-B36F035850BC}"/>
    <cellStyle name="Accent3 4" xfId="8503" xr:uid="{EBC894C9-6BE8-41A5-841F-9326B9EF9E12}"/>
    <cellStyle name="Accent3 5" xfId="8504" xr:uid="{6BB7A0D5-EBC7-4247-8552-949264BCB237}"/>
    <cellStyle name="Accent3 6" xfId="8505" xr:uid="{301B25BE-00B9-42E4-B449-CEEE2145176E}"/>
    <cellStyle name="Accent3 7" xfId="40086" xr:uid="{EA47134E-AB24-4368-9009-0110C19D2EF2}"/>
    <cellStyle name="Accent4" xfId="189" builtinId="41" customBuiltin="1"/>
    <cellStyle name="Accent4 - 20%" xfId="8506" xr:uid="{47BB7ADA-4213-4270-9498-EEEE01D0FF3B}"/>
    <cellStyle name="Accent4 - 40%" xfId="8507" xr:uid="{9B5F4F8A-C1E6-4C75-A823-DA2134251A7F}"/>
    <cellStyle name="Accent4 - 60%" xfId="8508" xr:uid="{C2DC421A-0615-40D8-9FB4-BE25A4E1B202}"/>
    <cellStyle name="Accent4 2" xfId="22" xr:uid="{00000000-0005-0000-0000-000015000000}"/>
    <cellStyle name="Accent4 2 2" xfId="101" xr:uid="{48D96707-85FE-49AF-937C-4B8347BB76B8}"/>
    <cellStyle name="Accent4 2 2 2" xfId="8510" xr:uid="{EFDFC876-DDE8-44A8-99ED-09C33F3FAA73}"/>
    <cellStyle name="Accent4 2 2 3" xfId="8511" xr:uid="{CDA163C5-32AB-4FD2-9F0A-96651C91BC35}"/>
    <cellStyle name="Accent4 2 2 4" xfId="8509" xr:uid="{521E9824-AF96-459E-A9BD-5762A725C4D1}"/>
    <cellStyle name="Accent4 2 3" xfId="8512" xr:uid="{095D4EFB-ECD2-49AF-9316-543DB81359D5}"/>
    <cellStyle name="Accent4 2 4" xfId="8513" xr:uid="{635161D0-18FB-4779-A520-5FB2FB18A192}"/>
    <cellStyle name="Accent4 2 5" xfId="8514" xr:uid="{45B77D50-860D-41BC-9E0F-CE7B99B3F02D}"/>
    <cellStyle name="Accent4 2 6" xfId="1109" xr:uid="{55BCB56B-663A-4F53-944C-C58728E1BFD6}"/>
    <cellStyle name="Accent4 3" xfId="8515" xr:uid="{1919D577-6D97-48AD-A2B4-4C37ADF2BA14}"/>
    <cellStyle name="Accent4 4" xfId="8516" xr:uid="{4993A301-F906-4A58-B86F-D1008A1B14F0}"/>
    <cellStyle name="Accent4 5" xfId="8517" xr:uid="{B37B6C52-502E-491C-BF6F-B629B7E984D5}"/>
    <cellStyle name="Accent4 6" xfId="40087" xr:uid="{C3A19141-738D-46DB-84D4-7BE14C4BCBFE}"/>
    <cellStyle name="Accent5" xfId="192" builtinId="45" customBuiltin="1"/>
    <cellStyle name="Accent5 - 20%" xfId="8518" xr:uid="{BEFF2F7F-229F-4B72-A481-E95DCEE7AD84}"/>
    <cellStyle name="Accent5 - 40%" xfId="8519" xr:uid="{2B305C7A-9EE6-4DC2-A45A-A9F1E0B3B964}"/>
    <cellStyle name="Accent5 - 60%" xfId="8520" xr:uid="{DC21B92D-3F42-433F-9391-F0D782A5E421}"/>
    <cellStyle name="Accent5 2" xfId="23" xr:uid="{00000000-0005-0000-0000-000016000000}"/>
    <cellStyle name="Accent5 2 2" xfId="102" xr:uid="{BC7AD156-C9D0-4CE3-981A-CC683BBF34D1}"/>
    <cellStyle name="Accent5 2 2 2" xfId="8522" xr:uid="{E7F2168E-EEEA-4F55-99B7-1AF84049533A}"/>
    <cellStyle name="Accent5 2 2 3" xfId="8523" xr:uid="{28E1FA4A-8A22-4775-A405-824EA1208DCA}"/>
    <cellStyle name="Accent5 2 2 4" xfId="8521" xr:uid="{54B99424-375F-4269-9B16-EA4CC4664E19}"/>
    <cellStyle name="Accent5 2 3" xfId="8524" xr:uid="{B99713B0-DA41-43F8-A951-7DBBBFDE4AF5}"/>
    <cellStyle name="Accent5 2 4" xfId="8525" xr:uid="{11FE7618-DFF7-4A8D-9013-B1DE0EAFD44F}"/>
    <cellStyle name="Accent5 2 5" xfId="8526" xr:uid="{580908BA-23CE-415F-B467-205EC924A044}"/>
    <cellStyle name="Accent5 2 6" xfId="1110" xr:uid="{E2687298-5D81-44D3-95E9-AB1988248471}"/>
    <cellStyle name="Accent5 3" xfId="8527" xr:uid="{8DA96529-A49D-4A22-8427-53CAEACD13DD}"/>
    <cellStyle name="Accent5 4" xfId="8528" xr:uid="{A13DE75D-E686-467F-9396-4C2D572E84A8}"/>
    <cellStyle name="Accent5 5" xfId="8529" xr:uid="{6F825B68-B719-43C2-90B0-B98B9F3FCA3C}"/>
    <cellStyle name="Accent5 6" xfId="40088" xr:uid="{8BF54DE7-C2DC-48A6-BBF3-0F1F9AA3C132}"/>
    <cellStyle name="Accent6" xfId="195" builtinId="49" customBuiltin="1"/>
    <cellStyle name="Accent6 - 20%" xfId="8530" xr:uid="{A16D058F-6BC1-43D8-A322-23D2C34BB195}"/>
    <cellStyle name="Accent6 - 40%" xfId="8531" xr:uid="{5F5ACDF1-6DDD-43F5-AF6E-740F9CF0248F}"/>
    <cellStyle name="Accent6 - 60%" xfId="8532" xr:uid="{B7276DB4-CFE0-49BB-9A91-425B8A7ABD6E}"/>
    <cellStyle name="Accent6 2" xfId="24" xr:uid="{00000000-0005-0000-0000-000017000000}"/>
    <cellStyle name="Accent6 2 2" xfId="103" xr:uid="{D0629CA5-9A54-4CAE-A543-F52273559009}"/>
    <cellStyle name="Accent6 2 2 2" xfId="8534" xr:uid="{1A81E373-7F69-48C6-A382-BB35AD2E8675}"/>
    <cellStyle name="Accent6 2 2 3" xfId="8535" xr:uid="{5099DDD8-4C70-447A-96CC-DD6A17F04ECC}"/>
    <cellStyle name="Accent6 2 2 4" xfId="8533" xr:uid="{CFA132D4-9CE4-4204-81F1-E123E2E2843D}"/>
    <cellStyle name="Accent6 2 3" xfId="8536" xr:uid="{C81492DE-B1E9-42FD-AC55-B6841D387C4E}"/>
    <cellStyle name="Accent6 2 4" xfId="8537" xr:uid="{78036109-E399-4C60-94C2-FBD469207CA2}"/>
    <cellStyle name="Accent6 2 5" xfId="8538" xr:uid="{8B313041-FA28-4EFB-A9BF-B773408DD1FE}"/>
    <cellStyle name="Accent6 2 6" xfId="1111" xr:uid="{FE7474BB-CAED-4D58-8F0F-F91E9A8C2FE9}"/>
    <cellStyle name="Accent6 3" xfId="8539" xr:uid="{77051611-CB59-4A66-8034-429E6222CF8F}"/>
    <cellStyle name="Accent6 4" xfId="8540" xr:uid="{3708B173-8D55-4224-9FA2-B98116C885A6}"/>
    <cellStyle name="Accent6 5" xfId="8541" xr:uid="{E5811CA9-026B-47DE-B761-68691DDBE2B7}"/>
    <cellStyle name="Accent6 6" xfId="8542" xr:uid="{A6DDDF53-25DB-4A3D-86A9-06F849C0531A}"/>
    <cellStyle name="Accent6 7" xfId="40089" xr:uid="{8C1E3274-9486-4D6F-8101-75D9D9CC8B04}"/>
    <cellStyle name="Account[3]" xfId="8543" xr:uid="{102B94A8-1AF5-416A-9C22-7B1114524AAF}"/>
    <cellStyle name="Actual Date" xfId="8544" xr:uid="{AC3F7D61-17CD-4E9C-BC56-C0416C2C9605}"/>
    <cellStyle name="adjusted" xfId="1112" xr:uid="{1F031F4A-C251-4074-ADA0-0A639C8A4F40}"/>
    <cellStyle name="ÅëÈ­ [0]_±âÅ¸" xfId="8545" xr:uid="{990C5DEF-5202-45A2-86A8-651E844F3817}"/>
    <cellStyle name="AeE­ [0]_TestResults" xfId="8546" xr:uid="{5C9F4C4D-37ED-441B-AE44-85039A931B9B}"/>
    <cellStyle name="ÅëÈ­_±âÅ¸" xfId="8547" xr:uid="{385E7986-5225-4A5C-8140-4304DA387F31}"/>
    <cellStyle name="AeE­_TestResults" xfId="8548" xr:uid="{7CC731D2-E797-410B-A582-99BA996AEDBF}"/>
    <cellStyle name="args.style" xfId="8549" xr:uid="{B64C242D-D921-4850-96F8-1F1D69B29247}"/>
    <cellStyle name="Arial10" xfId="8550" xr:uid="{31889B21-FA49-44CC-B6CE-1C93D73CE89D}"/>
    <cellStyle name="ArialNormal" xfId="8551" xr:uid="{E6CA1A4A-3F57-4D6E-916F-0AF4C52A38F0}"/>
    <cellStyle name="ArialNormal 2" xfId="27849" xr:uid="{0C7055B5-51F0-485E-A79B-54D9EE54FB1D}"/>
    <cellStyle name="ArialNormal 3" xfId="34409" xr:uid="{8CB2BB11-EE7A-40BE-A3E1-A63990777CBD}"/>
    <cellStyle name="ÄÞ¸¶ [0]_±âÅ¸" xfId="8552" xr:uid="{2D7A040F-78A3-4CC1-8E31-F4CBB43E682A}"/>
    <cellStyle name="AÞ¸¶ [0]_TestResults" xfId="8553" xr:uid="{A6E8153B-EBBC-419E-967D-C87BC003A94F}"/>
    <cellStyle name="ÄÞ¸¶_±âÅ¸" xfId="8554" xr:uid="{200DB461-21E8-47A0-9148-7F975946E2B4}"/>
    <cellStyle name="AÞ¸¶_TestResults" xfId="8555" xr:uid="{EE8D5411-891C-46FA-A16B-03374DFC4A79}"/>
    <cellStyle name="Bad" xfId="171" builtinId="27" customBuiltin="1"/>
    <cellStyle name="Bad 2" xfId="25" xr:uid="{00000000-0005-0000-0000-000018000000}"/>
    <cellStyle name="Bad 2 2" xfId="104" xr:uid="{A723893E-AE64-4870-83B5-92E9A10CB37C}"/>
    <cellStyle name="Bad 2 2 2" xfId="8557" xr:uid="{9FC09DD9-531C-4639-8103-039453239E5A}"/>
    <cellStyle name="Bad 2 2 3" xfId="8558" xr:uid="{1D916813-7EA0-4F21-BBDB-F46ECC39CA4B}"/>
    <cellStyle name="Bad 2 2 4" xfId="8556" xr:uid="{C0D54DBB-B312-4CEF-9E08-03F6DD2CC2AC}"/>
    <cellStyle name="Bad 2 3" xfId="8559" xr:uid="{F48C29A4-3186-41DE-A2B8-FE35491DA378}"/>
    <cellStyle name="Bad 2 4" xfId="8560" xr:uid="{14EF2FAE-FFE2-4FE7-A1BC-67BC880155B9}"/>
    <cellStyle name="Bad 2 5" xfId="8561" xr:uid="{832AEECD-07EE-40C1-BFE5-1448B5F5ACE6}"/>
    <cellStyle name="Bad 2 6" xfId="1113" xr:uid="{1A34F153-CB8A-4B76-AB10-3B4D64FA556A}"/>
    <cellStyle name="Bad 3" xfId="8562" xr:uid="{93D7BB49-D58C-45A5-807A-83B25AD8BF90}"/>
    <cellStyle name="Bad 4" xfId="8563" xr:uid="{503256C7-90CA-4F07-9124-C13886FABAF0}"/>
    <cellStyle name="Body" xfId="653" xr:uid="{E90CA2D6-6CD8-409D-9FE6-25DC7EC391B5}"/>
    <cellStyle name="Bom" xfId="8564" xr:uid="{D4156141-2572-41AA-AE5B-8A4B58DDE92A}"/>
    <cellStyle name="Border1" xfId="8565" xr:uid="{93914126-E5A4-4E98-8959-4F943173398B}"/>
    <cellStyle name="C?AØ_TestResults" xfId="8566" xr:uid="{D892CA4E-D900-4422-8085-E72629C9B818}"/>
    <cellStyle name="Ç¥ÁØ_¿¬°£´©°è¿¹»ó" xfId="8567" xr:uid="{B3D6F7CF-A40B-4879-8146-F2CBAC4ACBE8}"/>
    <cellStyle name="C￥AØ_TestResults" xfId="8568" xr:uid="{52CA5A72-5A03-4DB5-B428-BA83E8007279}"/>
    <cellStyle name="C00A" xfId="8569" xr:uid="{CB13ED2B-D8F8-4058-8E02-3C1235BDCA91}"/>
    <cellStyle name="C00B" xfId="8570" xr:uid="{5426B9BF-6B05-4D6F-A9CA-13C23C8C4844}"/>
    <cellStyle name="C00L" xfId="8571" xr:uid="{46682055-5D37-42A5-ADB3-4E5F7A72A9E0}"/>
    <cellStyle name="C01A" xfId="8572" xr:uid="{1D867B4A-EB1B-4C19-BE90-427C51C59480}"/>
    <cellStyle name="C01A 2" xfId="8573" xr:uid="{E4ED9261-668B-4372-BD22-99D20F1B42B5}"/>
    <cellStyle name="C01B" xfId="8574" xr:uid="{521AB48B-20A1-4F65-A968-AAEA5BF1D40E}"/>
    <cellStyle name="C01H" xfId="8575" xr:uid="{A1049D55-DCCF-4BA0-B0A9-2D243969A3D7}"/>
    <cellStyle name="C01L" xfId="8576" xr:uid="{B8DA1E02-7691-44D8-991F-676621149A83}"/>
    <cellStyle name="C02A" xfId="8577" xr:uid="{F42A7EEA-8D32-441F-B70B-2DD9975A2CDF}"/>
    <cellStyle name="C02A 2" xfId="8578" xr:uid="{FC262BA2-10D9-4EEE-BFF9-ECE82F7E48D1}"/>
    <cellStyle name="C02A 2 2" xfId="8579" xr:uid="{E8787819-AB02-4CC3-B88F-6FD3C255206F}"/>
    <cellStyle name="C02A 2 2 2" xfId="27852" xr:uid="{8E258019-B092-468F-B448-A2DA840314AC}"/>
    <cellStyle name="C02A 2 2 3" xfId="34412" xr:uid="{1FA4018E-1A18-492D-9AE9-F785B7DA1A15}"/>
    <cellStyle name="C02A 2 3" xfId="27851" xr:uid="{325D57D7-C844-454C-8A4D-CEAD583B217B}"/>
    <cellStyle name="C02A 2 4" xfId="34411" xr:uid="{59660F0E-6BD9-4CB2-B00B-43930C515921}"/>
    <cellStyle name="C02A 3" xfId="8580" xr:uid="{ED66287F-19ED-469C-94A3-C387BC67253A}"/>
    <cellStyle name="C02A 3 2" xfId="8581" xr:uid="{4FABA444-F6F7-4F51-8F02-73DA4F21D3A0}"/>
    <cellStyle name="C02A 3 2 2" xfId="27854" xr:uid="{3DF16473-9FB6-4A49-A4A0-DF48C1E2B7BB}"/>
    <cellStyle name="C02A 3 2 3" xfId="34414" xr:uid="{556DC1D1-A599-44EE-A640-E45490E6E825}"/>
    <cellStyle name="C02A 3 3" xfId="27853" xr:uid="{EC8FDB49-567D-4DD8-87A4-E4D9F324BF79}"/>
    <cellStyle name="C02A 3 4" xfId="34413" xr:uid="{3C2C3EE6-B06E-44F2-B8D5-99927686B3B6}"/>
    <cellStyle name="C02A 4" xfId="8582" xr:uid="{5F9D54AF-6622-4E70-89B9-DCC268031776}"/>
    <cellStyle name="C02A 4 2" xfId="27855" xr:uid="{D586F5BA-1DED-4B25-A105-16988E8F78C4}"/>
    <cellStyle name="C02A 4 3" xfId="34415" xr:uid="{B76CA906-F46B-4FEE-8312-D50FFD3A5ECB}"/>
    <cellStyle name="C02A 5" xfId="27850" xr:uid="{87CD20E3-EF4B-46EF-8467-67B9FF97D98A}"/>
    <cellStyle name="C02A 6" xfId="34410" xr:uid="{3ABFA58F-2E37-4C00-AFB2-5341976888F0}"/>
    <cellStyle name="C02B" xfId="8583" xr:uid="{45B79466-42C7-432B-971F-D5EBECF728E4}"/>
    <cellStyle name="C02H" xfId="8584" xr:uid="{FA977F57-E986-43E3-A139-CE3FEB951619}"/>
    <cellStyle name="C02L" xfId="8585" xr:uid="{4F57D112-FABD-4D21-A8C6-AE0E94AAD687}"/>
    <cellStyle name="C03A" xfId="8586" xr:uid="{F80C1FCD-6216-479E-8974-3E1D540BC8F5}"/>
    <cellStyle name="C03B" xfId="8587" xr:uid="{FD549CE8-C78A-4164-AD30-A26A98A92CFD}"/>
    <cellStyle name="C03H" xfId="8588" xr:uid="{FBEFF7EA-7C64-4DB6-8A8E-5204F367F084}"/>
    <cellStyle name="C03L" xfId="8589" xr:uid="{9738CF96-84F0-4BA4-A79D-4C83B6016093}"/>
    <cellStyle name="C04A" xfId="8590" xr:uid="{099BB406-4BA5-45D2-AE62-B28DAC04BFCC}"/>
    <cellStyle name="C04B" xfId="8591" xr:uid="{7AD600BD-CC95-45B6-A622-B314D1B60BBD}"/>
    <cellStyle name="C04H" xfId="8592" xr:uid="{D2A2B4EB-C76D-46B9-B222-A38DFCC10630}"/>
    <cellStyle name="C04L" xfId="8593" xr:uid="{A956F49A-5E17-4A24-A0E3-FCA42CBB8520}"/>
    <cellStyle name="C05A" xfId="8594" xr:uid="{9099FCA5-0A23-40B9-8290-ACD90C55C768}"/>
    <cellStyle name="C05B" xfId="8595" xr:uid="{38427561-7C0D-415F-BDF9-7D92BE248622}"/>
    <cellStyle name="C05H" xfId="8596" xr:uid="{61DC8F3F-1B8C-4B9E-938D-9C1DDAEFF3E4}"/>
    <cellStyle name="C05L" xfId="8597" xr:uid="{8F5D5F08-0F1F-4306-98DA-5338BDD22E44}"/>
    <cellStyle name="C06A" xfId="8598" xr:uid="{58C5D5FB-62C1-4996-BEF9-AB5787B983FD}"/>
    <cellStyle name="C06B" xfId="8599" xr:uid="{5913EED2-AA6C-460C-A915-109018B32516}"/>
    <cellStyle name="C06H" xfId="8600" xr:uid="{7F05304B-558D-413A-891B-63049F133555}"/>
    <cellStyle name="C06L" xfId="8601" xr:uid="{65BAB220-B124-44FE-B262-C5BC7431503E}"/>
    <cellStyle name="C07A" xfId="8602" xr:uid="{C03BD687-02F8-4E1E-9FEE-C86EC9678FBE}"/>
    <cellStyle name="C07B" xfId="8603" xr:uid="{E98A9BD6-A811-416C-BA08-A663F021C642}"/>
    <cellStyle name="C07H" xfId="8604" xr:uid="{A991E443-07E3-499F-B9C6-68F94C70D868}"/>
    <cellStyle name="C07L" xfId="8605" xr:uid="{D92683D4-3616-45EE-8B49-9CAFF04E2007}"/>
    <cellStyle name="Calc Currency (0)" xfId="683" xr:uid="{FE33785B-21E2-4488-BCD7-EC51028FB78D}"/>
    <cellStyle name="Calc Currency (0) 2" xfId="1114" xr:uid="{BBE23D26-5232-4678-B697-ABBDD38A4054}"/>
    <cellStyle name="Calc Currency (0) 3" xfId="8606" xr:uid="{D536DE24-679D-41A1-B10B-CB1DEF677DD9}"/>
    <cellStyle name="Calc Currency (0) 4" xfId="8607" xr:uid="{A39BFB9B-B07E-499E-A241-FC9419BD977B}"/>
    <cellStyle name="Calc Currency (0) 5" xfId="8608" xr:uid="{B6859072-D610-4329-8230-D2EC9F5453C4}"/>
    <cellStyle name="Calc Currency (2)" xfId="684" xr:uid="{00156B58-B545-4929-9C2E-551F40B1EDFD}"/>
    <cellStyle name="Calc Currency (2) 2" xfId="1116" xr:uid="{EBE2799B-5118-41F9-9FC8-CB9383418C58}"/>
    <cellStyle name="Calc Currency (2) 3" xfId="8609" xr:uid="{1D18D92A-45A5-4AB3-AD6A-2081A68788FA}"/>
    <cellStyle name="Calc Currency (2) 4" xfId="8610" xr:uid="{0B1E5C4F-099F-4FD7-ADE0-AECAEB8308D3}"/>
    <cellStyle name="Calc Currency (2) 5" xfId="1115" xr:uid="{369DDB19-E3AF-416B-AB3C-AFE579589D78}"/>
    <cellStyle name="Calc Percent (0)" xfId="685" xr:uid="{7B3F76D2-B8A6-4F93-A0A6-B92CA7263D88}"/>
    <cellStyle name="Calc Percent (0) 2" xfId="1117" xr:uid="{94FD98BF-7151-408F-9F19-EB51D4B5032C}"/>
    <cellStyle name="Calc Percent (0) 3" xfId="8611" xr:uid="{F96FE442-DEE6-4D4A-B774-43D5787BCBD3}"/>
    <cellStyle name="Calc Percent (0) 4" xfId="8612" xr:uid="{545AE528-9293-41DD-966B-91A93C74E532}"/>
    <cellStyle name="Calc Percent (1)" xfId="686" xr:uid="{B79B7494-D84C-4BAF-959B-A405D8879576}"/>
    <cellStyle name="Calc Percent (1) 2" xfId="1119" xr:uid="{218B9DC9-0C97-4535-A62A-807348C26A76}"/>
    <cellStyle name="Calc Percent (1) 3" xfId="8613" xr:uid="{D11B2203-7584-4DC5-9A9D-31C7DEB89DD3}"/>
    <cellStyle name="Calc Percent (1) 4" xfId="8614" xr:uid="{1C2FFDCB-8895-4537-9BEE-4545CDF14927}"/>
    <cellStyle name="Calc Percent (1) 5" xfId="1118" xr:uid="{C5B2502A-A37B-4D0D-B3EC-218FF919F0C8}"/>
    <cellStyle name="Calc Percent (2)" xfId="687" xr:uid="{FAC9C0D6-6C64-458B-B83B-D42A1D0E3C04}"/>
    <cellStyle name="Calc Percent (2) 2" xfId="1121" xr:uid="{9F22DB50-C145-45F7-8651-712575C2BA0A}"/>
    <cellStyle name="Calc Percent (2) 3" xfId="8615" xr:uid="{A13D6520-EA94-4711-BC77-55E5957CEDA8}"/>
    <cellStyle name="Calc Percent (2) 4" xfId="8616" xr:uid="{C50C456D-68DC-4FB3-97FF-69357F3F9BEA}"/>
    <cellStyle name="Calc Percent (2) 5" xfId="1120" xr:uid="{BEADD9F1-31A2-49EB-93B4-83F826EA4BF0}"/>
    <cellStyle name="Calc Units (0)" xfId="688" xr:uid="{AE5AE965-6D39-4763-978D-7D54B6E2743A}"/>
    <cellStyle name="Calc Units (0) 2" xfId="1122" xr:uid="{F5CE6D23-A6B3-4352-BAD4-29EFE133250E}"/>
    <cellStyle name="Calc Units (0) 3" xfId="8617" xr:uid="{43D91898-3CEF-4521-87E9-DAB1E408F45F}"/>
    <cellStyle name="Calc Units (1)" xfId="689" xr:uid="{296D9C0A-ADD4-4FAE-889B-6818F8CDF6AA}"/>
    <cellStyle name="Calc Units (1) 2" xfId="1124" xr:uid="{91CA037D-0215-4E6A-AFFA-B00C76E5477A}"/>
    <cellStyle name="Calc Units (1) 3" xfId="8618" xr:uid="{4BE3420D-5927-41E0-9785-A49D119FCEF0}"/>
    <cellStyle name="Calc Units (1) 4" xfId="8619" xr:uid="{6AF51812-CB7A-4312-BFB6-7AB0F1947947}"/>
    <cellStyle name="Calc Units (1) 5" xfId="1123" xr:uid="{855FFBE0-98CB-4A10-9B4E-B412FD415E17}"/>
    <cellStyle name="Calc Units (2)" xfId="690" xr:uid="{3F5527A5-7A37-4763-8D98-6964975B9AD2}"/>
    <cellStyle name="Calc Units (2) 2" xfId="1126" xr:uid="{7F37A790-27B4-4AD1-A122-F5D3456C3391}"/>
    <cellStyle name="Calc Units (2) 3" xfId="8620" xr:uid="{49826AC3-FF17-4DFC-B85C-7051D9E387D1}"/>
    <cellStyle name="Calc Units (2) 4" xfId="8621" xr:uid="{6E2F6D25-2252-465C-B84D-D6BC22B2E003}"/>
    <cellStyle name="Calc Units (2) 5" xfId="1125" xr:uid="{35A40710-C52A-4E7A-8DF7-4EA42DF94EFA}"/>
    <cellStyle name="Calculation" xfId="174" builtinId="22" customBuiltin="1"/>
    <cellStyle name="Calculation 2" xfId="26" xr:uid="{00000000-0005-0000-0000-000019000000}"/>
    <cellStyle name="Calculation 2 2" xfId="105" xr:uid="{978C2455-6E1A-46CA-A5EC-FE8105EF74CE}"/>
    <cellStyle name="Calculation 2 2 10" xfId="8622" xr:uid="{1FFD8066-1E14-4652-9D6C-E18C06234311}"/>
    <cellStyle name="Calculation 2 2 2" xfId="8623" xr:uid="{07D680EB-2073-40B6-A406-F217F4D5CAC8}"/>
    <cellStyle name="Calculation 2 2 2 2" xfId="8624" xr:uid="{38A40B7A-EABF-4FB5-9824-BFBC06E49710}"/>
    <cellStyle name="Calculation 2 2 2 2 2" xfId="8625" xr:uid="{E3A640AB-DC00-4C80-A434-6912DA861A64}"/>
    <cellStyle name="Calculation 2 2 2 2 2 2" xfId="8626" xr:uid="{AA28433A-EE70-434A-9D12-919C20EEDDC0}"/>
    <cellStyle name="Calculation 2 2 2 2 2 2 2" xfId="27859" xr:uid="{67DA8A09-6CBB-4169-A13B-91EC85322B2D}"/>
    <cellStyle name="Calculation 2 2 2 2 2 2 3" xfId="34419" xr:uid="{C6DF659F-F4BE-4531-8F23-FCB7D97C9133}"/>
    <cellStyle name="Calculation 2 2 2 2 2 3" xfId="27858" xr:uid="{27C95533-5436-49AD-86E6-170777FB9953}"/>
    <cellStyle name="Calculation 2 2 2 2 2 4" xfId="34418" xr:uid="{9DFF52D8-EDF8-4B57-91EA-48CABC89097A}"/>
    <cellStyle name="Calculation 2 2 2 2 3" xfId="8627" xr:uid="{36DE052F-9085-4719-B9CA-9B47D0489CB5}"/>
    <cellStyle name="Calculation 2 2 2 2 3 2" xfId="27860" xr:uid="{76E21CED-4F0B-4A2C-B5AE-A621B2238FE5}"/>
    <cellStyle name="Calculation 2 2 2 2 3 3" xfId="34420" xr:uid="{ED29C77C-22E7-47AD-853B-E1645534739C}"/>
    <cellStyle name="Calculation 2 2 2 2 4" xfId="8628" xr:uid="{1F38F198-3810-4CE5-A939-14A37EB8C334}"/>
    <cellStyle name="Calculation 2 2 2 2 4 2" xfId="27861" xr:uid="{AF03140E-6C50-4934-97CF-534A7A9255E0}"/>
    <cellStyle name="Calculation 2 2 2 2 4 3" xfId="34421" xr:uid="{1D0E71B3-DC47-48C8-AF00-A5FFE2D3CEFA}"/>
    <cellStyle name="Calculation 2 2 2 2 5" xfId="27857" xr:uid="{51B7CF06-BB52-4DAC-BFB1-0966B71B1448}"/>
    <cellStyle name="Calculation 2 2 2 2 6" xfId="34417" xr:uid="{AE449F5E-4D92-4375-86F8-0ED66D7537EC}"/>
    <cellStyle name="Calculation 2 2 2 3" xfId="8629" xr:uid="{D6AB9FBD-1757-4B24-97EF-D387A68E1329}"/>
    <cellStyle name="Calculation 2 2 2 3 2" xfId="8630" xr:uid="{A08BC46F-9AAB-49A6-8B2D-4A5FC9EE302F}"/>
    <cellStyle name="Calculation 2 2 2 3 2 2" xfId="8631" xr:uid="{5005D0BE-C7E5-4217-897B-4F6D750D16AF}"/>
    <cellStyle name="Calculation 2 2 2 3 2 2 2" xfId="27864" xr:uid="{14147876-DF1F-41DB-ACB8-EE0F8B57F645}"/>
    <cellStyle name="Calculation 2 2 2 3 2 2 3" xfId="34424" xr:uid="{F450362B-D904-4E48-BFB8-F46BA67DD54C}"/>
    <cellStyle name="Calculation 2 2 2 3 2 3" xfId="27863" xr:uid="{5A530945-44C6-4EE0-B9C6-C7D040A28EC9}"/>
    <cellStyle name="Calculation 2 2 2 3 2 4" xfId="34423" xr:uid="{BB2A4AD0-1262-4AD2-8C1A-57E3E21CE256}"/>
    <cellStyle name="Calculation 2 2 2 3 3" xfId="8632" xr:uid="{0189A0CA-CF46-4C00-8957-7441D3CB5267}"/>
    <cellStyle name="Calculation 2 2 2 3 3 2" xfId="27865" xr:uid="{4221D67B-B63E-4CFF-BEB9-2F552C7413BE}"/>
    <cellStyle name="Calculation 2 2 2 3 3 3" xfId="34425" xr:uid="{1B72CFE0-E2B3-4968-A2A1-2DBF909B076B}"/>
    <cellStyle name="Calculation 2 2 2 3 4" xfId="27862" xr:uid="{5C8E31E0-30D3-4B55-8192-D5A87105A1B5}"/>
    <cellStyle name="Calculation 2 2 2 3 5" xfId="34422" xr:uid="{736DB2F1-FB89-435F-988A-B14FB207088C}"/>
    <cellStyle name="Calculation 2 2 2 4" xfId="8633" xr:uid="{95FD00B6-3898-46DD-AC59-86573FEA3A59}"/>
    <cellStyle name="Calculation 2 2 2 4 2" xfId="8634" xr:uid="{503B8326-7286-4383-BDDE-E5A486D25619}"/>
    <cellStyle name="Calculation 2 2 2 4 2 2" xfId="8635" xr:uid="{F7FDBB03-4319-4ED5-9EA6-BC396497C0D2}"/>
    <cellStyle name="Calculation 2 2 2 4 2 2 2" xfId="27868" xr:uid="{E793B99C-39B1-4B3C-A84E-CC0C5FC3A072}"/>
    <cellStyle name="Calculation 2 2 2 4 2 2 3" xfId="34428" xr:uid="{CC940B3D-5DC5-4892-9FC9-73D9565C3DC0}"/>
    <cellStyle name="Calculation 2 2 2 4 2 3" xfId="27867" xr:uid="{BEE21294-3900-4BA2-8B9D-28C847909294}"/>
    <cellStyle name="Calculation 2 2 2 4 2 4" xfId="34427" xr:uid="{FD245954-459E-4B02-849C-9DCE3B9BD905}"/>
    <cellStyle name="Calculation 2 2 2 4 3" xfId="8636" xr:uid="{5BA00D60-70A6-4877-83F7-669BB3599B02}"/>
    <cellStyle name="Calculation 2 2 2 4 3 2" xfId="27869" xr:uid="{F795E6B4-1CFE-4B9D-9A6B-87667DAFA9FD}"/>
    <cellStyle name="Calculation 2 2 2 4 3 3" xfId="34429" xr:uid="{DFBEBCBA-7139-4025-BB41-65DA793C7ED5}"/>
    <cellStyle name="Calculation 2 2 2 4 4" xfId="27866" xr:uid="{426BBCE3-471A-4875-A434-F3CEA55A95DA}"/>
    <cellStyle name="Calculation 2 2 2 4 5" xfId="34426" xr:uid="{65441526-049C-4185-9D22-53DADC28C458}"/>
    <cellStyle name="Calculation 2 2 2 5" xfId="8637" xr:uid="{21C69164-3154-4541-BE84-A3A29FFB5296}"/>
    <cellStyle name="Calculation 2 2 2 5 2" xfId="8638" xr:uid="{543B5393-A692-454D-9AC1-7DC25567B632}"/>
    <cellStyle name="Calculation 2 2 2 5 2 2" xfId="27871" xr:uid="{F76DF8E0-7776-4819-B2E9-330DD2A655CA}"/>
    <cellStyle name="Calculation 2 2 2 5 2 3" xfId="34431" xr:uid="{7C356255-4636-4D08-8AA7-01A124D77C00}"/>
    <cellStyle name="Calculation 2 2 2 5 3" xfId="27870" xr:uid="{75790BC8-6DBE-40ED-8261-5C266C430B54}"/>
    <cellStyle name="Calculation 2 2 2 5 4" xfId="34430" xr:uid="{64531A12-E03A-42DE-82FD-717069036192}"/>
    <cellStyle name="Calculation 2 2 2 6" xfId="8639" xr:uid="{F2849FD1-AFE9-4937-8C34-56280FB13D1C}"/>
    <cellStyle name="Calculation 2 2 2 6 2" xfId="27872" xr:uid="{DB48FB97-C033-47C5-8126-38204F87527D}"/>
    <cellStyle name="Calculation 2 2 2 6 3" xfId="34432" xr:uid="{3D1FFA2E-E108-4884-9CA9-6D0CA3AA8203}"/>
    <cellStyle name="Calculation 2 2 2 7" xfId="8640" xr:uid="{368B709F-9E1D-4353-8828-0B682A862EAD}"/>
    <cellStyle name="Calculation 2 2 2 7 2" xfId="27873" xr:uid="{B64F6E1C-45FB-41E0-928D-FD39CA136AF0}"/>
    <cellStyle name="Calculation 2 2 2 7 3" xfId="34433" xr:uid="{3047278E-99B5-4E8D-9B25-64476648183D}"/>
    <cellStyle name="Calculation 2 2 2 8" xfId="27856" xr:uid="{A6148895-A024-4D6A-9C91-98B596162422}"/>
    <cellStyle name="Calculation 2 2 2 9" xfId="34416" xr:uid="{8CD81631-9535-4371-A3D0-BCF3F8AACAB8}"/>
    <cellStyle name="Calculation 2 2 3" xfId="8641" xr:uid="{205F1109-158D-4688-9FE5-C09C8EFA1B5C}"/>
    <cellStyle name="Calculation 2 2 3 2" xfId="8642" xr:uid="{87FDD90E-0072-45AD-AA92-46CE958E26E6}"/>
    <cellStyle name="Calculation 2 2 3 2 2" xfId="8643" xr:uid="{206C06AC-C0DF-43F7-B587-E87040F06902}"/>
    <cellStyle name="Calculation 2 2 3 2 2 2" xfId="8644" xr:uid="{1B4D09B0-D104-46F7-A342-58F4FF49926D}"/>
    <cellStyle name="Calculation 2 2 3 2 2 2 2" xfId="27877" xr:uid="{280B1C9D-77CE-4F9A-ABC3-174BBE348F1E}"/>
    <cellStyle name="Calculation 2 2 3 2 2 2 3" xfId="34437" xr:uid="{50B95660-F605-4E9F-A6F1-D05BD5FFBD9A}"/>
    <cellStyle name="Calculation 2 2 3 2 2 3" xfId="27876" xr:uid="{D0741A0F-D271-4321-897D-36D8F24DC7B3}"/>
    <cellStyle name="Calculation 2 2 3 2 2 4" xfId="34436" xr:uid="{80265C32-A0A9-42B7-AA0D-A31F0A649F35}"/>
    <cellStyle name="Calculation 2 2 3 2 3" xfId="8645" xr:uid="{7CB6358D-F319-4DE3-ACFB-5A2117923CB9}"/>
    <cellStyle name="Calculation 2 2 3 2 3 2" xfId="27878" xr:uid="{68FADBBF-1B96-4E5A-9668-A576A6C8D02A}"/>
    <cellStyle name="Calculation 2 2 3 2 3 3" xfId="34438" xr:uid="{A0CB82D7-8C03-4532-A835-97E2259C5FFF}"/>
    <cellStyle name="Calculation 2 2 3 2 4" xfId="8646" xr:uid="{4838AEAA-57DF-44F0-AA5A-2AE358DA6BE7}"/>
    <cellStyle name="Calculation 2 2 3 2 4 2" xfId="27879" xr:uid="{86ED74AB-5418-416A-ABE7-E63C5D6F97FF}"/>
    <cellStyle name="Calculation 2 2 3 2 4 3" xfId="34439" xr:uid="{71EC3533-9F49-4E52-93CB-D2FAB8E74466}"/>
    <cellStyle name="Calculation 2 2 3 2 5" xfId="27875" xr:uid="{8E33D942-60FE-4FAE-BC6C-49483CB398A6}"/>
    <cellStyle name="Calculation 2 2 3 2 6" xfId="34435" xr:uid="{DCD1C039-2B5F-40AF-AFAE-13A013FCB9F4}"/>
    <cellStyle name="Calculation 2 2 3 3" xfId="8647" xr:uid="{06530351-5E82-4351-83BF-78AA2E7D0DBC}"/>
    <cellStyle name="Calculation 2 2 3 3 2" xfId="8648" xr:uid="{51A445A1-8016-44B5-9E4E-58E1435AB8DE}"/>
    <cellStyle name="Calculation 2 2 3 3 2 2" xfId="8649" xr:uid="{43C4EF1C-1BC0-4848-B7EE-1E7204003BD1}"/>
    <cellStyle name="Calculation 2 2 3 3 2 2 2" xfId="27882" xr:uid="{6C7E8A88-5A86-4133-BA47-FDA12C496F03}"/>
    <cellStyle name="Calculation 2 2 3 3 2 2 3" xfId="34442" xr:uid="{C1FD0B62-8E94-4F4C-894A-9702FA3DB335}"/>
    <cellStyle name="Calculation 2 2 3 3 2 3" xfId="27881" xr:uid="{616EA412-B978-4B1A-A94A-77C748406013}"/>
    <cellStyle name="Calculation 2 2 3 3 2 4" xfId="34441" xr:uid="{0C6BA8B1-906B-46B2-9457-BE41162BE0BC}"/>
    <cellStyle name="Calculation 2 2 3 3 3" xfId="8650" xr:uid="{26ABC7BF-9AF8-462F-B943-A711994DFD46}"/>
    <cellStyle name="Calculation 2 2 3 3 3 2" xfId="27883" xr:uid="{9743D70D-59BB-42E3-AF39-3AA09F9C24AC}"/>
    <cellStyle name="Calculation 2 2 3 3 3 3" xfId="34443" xr:uid="{EEF7BB13-7E24-40D0-8F2B-1456A9413D8B}"/>
    <cellStyle name="Calculation 2 2 3 3 4" xfId="27880" xr:uid="{3C27F834-09D8-4227-8511-57247F7C0CDF}"/>
    <cellStyle name="Calculation 2 2 3 3 5" xfId="34440" xr:uid="{F56154CF-063E-4E12-A0AF-B01AA0893146}"/>
    <cellStyle name="Calculation 2 2 3 4" xfId="8651" xr:uid="{51B24C6F-8EA1-4281-B214-B23D419E24CF}"/>
    <cellStyle name="Calculation 2 2 3 4 2" xfId="8652" xr:uid="{D127CE0F-CC19-452F-852E-32450946EA25}"/>
    <cellStyle name="Calculation 2 2 3 4 2 2" xfId="8653" xr:uid="{86A91FD4-936F-457A-BA5B-5F242EC24DE1}"/>
    <cellStyle name="Calculation 2 2 3 4 2 2 2" xfId="27886" xr:uid="{03974FFB-56E8-4EA2-9EFB-C5EA2911E07D}"/>
    <cellStyle name="Calculation 2 2 3 4 2 2 3" xfId="34446" xr:uid="{A7CA3578-45C1-40BF-8CED-BA6E5774D5DF}"/>
    <cellStyle name="Calculation 2 2 3 4 2 3" xfId="27885" xr:uid="{DF909672-725B-41F4-A9BA-5562545E6F4C}"/>
    <cellStyle name="Calculation 2 2 3 4 2 4" xfId="34445" xr:uid="{01342225-1F49-4037-8F9E-DCCA8870BB03}"/>
    <cellStyle name="Calculation 2 2 3 4 3" xfId="8654" xr:uid="{DD6B4786-DAD7-4D08-B04A-7AC93723126E}"/>
    <cellStyle name="Calculation 2 2 3 4 3 2" xfId="27887" xr:uid="{FDAFD5A4-40C5-4718-8394-D43BF431A278}"/>
    <cellStyle name="Calculation 2 2 3 4 3 3" xfId="34447" xr:uid="{7BFB2538-97D5-4468-8EFA-F0BCCA54EFB8}"/>
    <cellStyle name="Calculation 2 2 3 4 4" xfId="27884" xr:uid="{AAC6E338-A042-46BA-B12D-721E81152C0B}"/>
    <cellStyle name="Calculation 2 2 3 4 5" xfId="34444" xr:uid="{8226C4BE-2462-4168-AAE1-71A50DEA131C}"/>
    <cellStyle name="Calculation 2 2 3 5" xfId="8655" xr:uid="{FCEE11E3-C489-4136-AFF6-E5EDAFD7724D}"/>
    <cellStyle name="Calculation 2 2 3 5 2" xfId="8656" xr:uid="{8F41C141-57E9-4316-BA61-E0CDA3EF422C}"/>
    <cellStyle name="Calculation 2 2 3 5 2 2" xfId="27889" xr:uid="{CEEF3783-820D-4E3F-BC7D-367C41CF289F}"/>
    <cellStyle name="Calculation 2 2 3 5 2 3" xfId="34449" xr:uid="{0D1C8A75-BDEB-4645-B085-56B28BDA6337}"/>
    <cellStyle name="Calculation 2 2 3 5 3" xfId="27888" xr:uid="{2CDAA354-8789-4F9B-BCA2-D0357CB0F95F}"/>
    <cellStyle name="Calculation 2 2 3 5 4" xfId="34448" xr:uid="{13D45955-99B4-416F-AE47-49549F8A7FD8}"/>
    <cellStyle name="Calculation 2 2 3 6" xfId="8657" xr:uid="{66951F0A-60B5-46BB-9C58-A09E70D9CF03}"/>
    <cellStyle name="Calculation 2 2 3 6 2" xfId="27890" xr:uid="{3D99990A-11D7-423F-81BA-9757E9CCD14B}"/>
    <cellStyle name="Calculation 2 2 3 6 3" xfId="34450" xr:uid="{B2D6B6F6-FF12-426A-A147-4E752E8AD2CF}"/>
    <cellStyle name="Calculation 2 2 3 7" xfId="8658" xr:uid="{B31FF570-C068-44E9-ADFE-D80E1EC5DD71}"/>
    <cellStyle name="Calculation 2 2 3 7 2" xfId="27891" xr:uid="{43684339-4E53-4CF4-BAE0-B8F421E84473}"/>
    <cellStyle name="Calculation 2 2 3 7 3" xfId="34451" xr:uid="{B452338E-24D8-4318-8BF8-DAF6ECD50CB2}"/>
    <cellStyle name="Calculation 2 2 3 8" xfId="27874" xr:uid="{D7D2CF2B-0D51-4EC5-BDF1-B00FA12319EB}"/>
    <cellStyle name="Calculation 2 2 3 9" xfId="34434" xr:uid="{F5D2C849-0BA2-454A-8474-8032D416F6E8}"/>
    <cellStyle name="Calculation 2 2 4" xfId="8659" xr:uid="{5B9B6244-181E-438B-AF89-A2196B5F3D38}"/>
    <cellStyle name="Calculation 2 2 4 2" xfId="8660" xr:uid="{B88F95C3-8CE3-4BCC-A741-6A28D5E07CE2}"/>
    <cellStyle name="Calculation 2 2 4 2 2" xfId="8661" xr:uid="{89D9709B-67D6-4F5E-BABA-BC8BF69421CA}"/>
    <cellStyle name="Calculation 2 2 4 2 2 2" xfId="8662" xr:uid="{ECD658BB-A599-4731-B0DB-4657C38E6546}"/>
    <cellStyle name="Calculation 2 2 4 2 2 2 2" xfId="27895" xr:uid="{95F3B409-4912-48A6-9D82-AC6BF516B9C7}"/>
    <cellStyle name="Calculation 2 2 4 2 2 2 3" xfId="34455" xr:uid="{2885F727-074B-49E5-8613-2B6982552E67}"/>
    <cellStyle name="Calculation 2 2 4 2 2 3" xfId="27894" xr:uid="{7E705BF7-2C5E-445C-9D9F-D85222CF3D8A}"/>
    <cellStyle name="Calculation 2 2 4 2 2 4" xfId="34454" xr:uid="{04C3A791-7297-47CB-9EB9-C4FF99652231}"/>
    <cellStyle name="Calculation 2 2 4 2 3" xfId="8663" xr:uid="{2DDE6A51-8213-4A99-BDBB-AA710138B036}"/>
    <cellStyle name="Calculation 2 2 4 2 3 2" xfId="27896" xr:uid="{9A147D2A-CE83-4137-9392-543986C215AA}"/>
    <cellStyle name="Calculation 2 2 4 2 3 3" xfId="34456" xr:uid="{6FB54797-B5F8-4A94-BD93-E0E2728C8FD5}"/>
    <cellStyle name="Calculation 2 2 4 2 4" xfId="27893" xr:uid="{2C4F72E8-77F5-4831-AB2B-5F540F49FB9A}"/>
    <cellStyle name="Calculation 2 2 4 2 5" xfId="34453" xr:uid="{D170A0F6-9C3E-480F-A9F2-DE6CD5E49E6F}"/>
    <cellStyle name="Calculation 2 2 4 3" xfId="8664" xr:uid="{2096DE0B-05AD-4E4B-89C1-962D19CCB194}"/>
    <cellStyle name="Calculation 2 2 4 3 2" xfId="8665" xr:uid="{85A8EF47-0383-4026-8669-F2D7F8EA14E5}"/>
    <cellStyle name="Calculation 2 2 4 3 2 2" xfId="8666" xr:uid="{6CD6452A-8C68-4168-A31F-BEC7FE1718BC}"/>
    <cellStyle name="Calculation 2 2 4 3 2 2 2" xfId="27899" xr:uid="{A08A5C4C-D913-4619-9B43-AF829AA4EE38}"/>
    <cellStyle name="Calculation 2 2 4 3 2 2 3" xfId="34459" xr:uid="{66C8B081-D5E7-4F4B-8B01-66E66B27C16C}"/>
    <cellStyle name="Calculation 2 2 4 3 2 3" xfId="27898" xr:uid="{DBC86995-F94F-4E1F-824E-EDC379A342D4}"/>
    <cellStyle name="Calculation 2 2 4 3 2 4" xfId="34458" xr:uid="{83B5CFCF-2E29-47ED-BB02-E218A752CB58}"/>
    <cellStyle name="Calculation 2 2 4 3 3" xfId="8667" xr:uid="{9C37A97F-7DA0-4FED-979A-70541EA5F52B}"/>
    <cellStyle name="Calculation 2 2 4 3 3 2" xfId="27900" xr:uid="{B88421A3-3449-4E48-A4AE-6F4EEA3600D1}"/>
    <cellStyle name="Calculation 2 2 4 3 3 3" xfId="34460" xr:uid="{02B6C4DC-38DC-435A-B0F7-3C0451D5D944}"/>
    <cellStyle name="Calculation 2 2 4 3 4" xfId="27897" xr:uid="{17873811-4D47-4650-AF29-75C07B53EE5C}"/>
    <cellStyle name="Calculation 2 2 4 3 5" xfId="34457" xr:uid="{0A008009-EBA4-4229-81C8-E29DD076E804}"/>
    <cellStyle name="Calculation 2 2 4 4" xfId="8668" xr:uid="{5F8E0EC2-E58A-4100-A6B7-C024073BD10D}"/>
    <cellStyle name="Calculation 2 2 4 4 2" xfId="8669" xr:uid="{6CD1AC3C-A868-4775-B5D7-939F1659614A}"/>
    <cellStyle name="Calculation 2 2 4 4 2 2" xfId="8670" xr:uid="{81F2D378-C19F-4492-B580-D0509FEE1251}"/>
    <cellStyle name="Calculation 2 2 4 4 2 2 2" xfId="27903" xr:uid="{605717E1-E5D5-4AD2-A88D-ECEA98761F56}"/>
    <cellStyle name="Calculation 2 2 4 4 2 2 3" xfId="34463" xr:uid="{3FB4932B-A722-4694-B5F9-7EFD4B615872}"/>
    <cellStyle name="Calculation 2 2 4 4 2 3" xfId="27902" xr:uid="{71C3606D-6613-40AD-9F83-F6F8A4BAB0DD}"/>
    <cellStyle name="Calculation 2 2 4 4 2 4" xfId="34462" xr:uid="{495845C2-EA87-4F5B-AFFB-B567F4F7AC17}"/>
    <cellStyle name="Calculation 2 2 4 4 3" xfId="8671" xr:uid="{89716EFE-E04D-468F-B9AE-F869DD91201F}"/>
    <cellStyle name="Calculation 2 2 4 4 3 2" xfId="27904" xr:uid="{02E2338B-9668-4351-8274-E261255BBD94}"/>
    <cellStyle name="Calculation 2 2 4 4 3 3" xfId="34464" xr:uid="{2CA8364B-FBDD-4D65-A81B-5F35AE03A76C}"/>
    <cellStyle name="Calculation 2 2 4 4 4" xfId="27901" xr:uid="{1A47D7B5-8800-4E7E-9C1C-93F7808889E6}"/>
    <cellStyle name="Calculation 2 2 4 4 5" xfId="34461" xr:uid="{BEB99022-6237-46FE-B24E-6C035B73C381}"/>
    <cellStyle name="Calculation 2 2 4 5" xfId="8672" xr:uid="{0EE5CE02-CC2B-484C-9019-5990B5C2EDB5}"/>
    <cellStyle name="Calculation 2 2 4 5 2" xfId="8673" xr:uid="{FA85AFBC-839C-40E6-B065-EB5622C80CE6}"/>
    <cellStyle name="Calculation 2 2 4 5 2 2" xfId="27906" xr:uid="{6343659B-2757-40A4-A8AD-735C142B0CDE}"/>
    <cellStyle name="Calculation 2 2 4 5 2 3" xfId="34466" xr:uid="{53E446FB-6004-4D0B-AC88-F6EB40CE5384}"/>
    <cellStyle name="Calculation 2 2 4 5 3" xfId="27905" xr:uid="{2E60069D-792D-42EE-BCDB-BAEF6B56D0E9}"/>
    <cellStyle name="Calculation 2 2 4 5 4" xfId="34465" xr:uid="{6F07EDFD-5780-44D6-8A35-A61B1EAE206B}"/>
    <cellStyle name="Calculation 2 2 4 6" xfId="8674" xr:uid="{69694DC7-93FE-444C-ADB5-77D1A3311F73}"/>
    <cellStyle name="Calculation 2 2 4 6 2" xfId="27907" xr:uid="{DF8EB9BB-C892-4B6E-8C1D-D219AFA3D485}"/>
    <cellStyle name="Calculation 2 2 4 6 3" xfId="34467" xr:uid="{8990C5E3-83D3-400F-87CC-4355A7C06177}"/>
    <cellStyle name="Calculation 2 2 4 7" xfId="27892" xr:uid="{FC35DCBE-576F-4E73-97D9-DAD095508EC0}"/>
    <cellStyle name="Calculation 2 2 4 8" xfId="34452" xr:uid="{418937B9-709E-4D2C-864B-8AB84FE230C5}"/>
    <cellStyle name="Calculation 2 2 5" xfId="8675" xr:uid="{D8A18BB2-2B5B-4464-955D-455708A0C33D}"/>
    <cellStyle name="Calculation 2 2 5 2" xfId="8676" xr:uid="{28418196-C03C-43CB-9E41-C6C008965152}"/>
    <cellStyle name="Calculation 2 2 5 2 2" xfId="8677" xr:uid="{8669E6EC-9C27-4722-9A55-2E0EB56C09E9}"/>
    <cellStyle name="Calculation 2 2 5 2 2 2" xfId="27910" xr:uid="{843D12F0-8BD9-4387-B940-A67C91D93B13}"/>
    <cellStyle name="Calculation 2 2 5 2 2 3" xfId="34470" xr:uid="{78EBE795-4BE2-4A4A-B757-4A87F273EFE5}"/>
    <cellStyle name="Calculation 2 2 5 2 3" xfId="27909" xr:uid="{EA1591DF-C1FD-4894-8BD9-B2A2EEA026F8}"/>
    <cellStyle name="Calculation 2 2 5 2 4" xfId="34469" xr:uid="{89440C32-ED8C-4214-AAC3-210650FBBD39}"/>
    <cellStyle name="Calculation 2 2 5 3" xfId="8678" xr:uid="{A8919433-A9C9-48FE-A163-1DF7F7893E6D}"/>
    <cellStyle name="Calculation 2 2 5 3 2" xfId="27911" xr:uid="{67FF0FFA-27D7-42C8-A5D4-A6DD208CB606}"/>
    <cellStyle name="Calculation 2 2 5 3 3" xfId="34471" xr:uid="{F4720154-102D-4243-B08F-4CF4B9B25CB2}"/>
    <cellStyle name="Calculation 2 2 5 4" xfId="27908" xr:uid="{D2A43810-CEF5-4D48-B37A-7051536D5AF2}"/>
    <cellStyle name="Calculation 2 2 5 5" xfId="34468" xr:uid="{DD9023B0-F22F-416A-804C-28ADEB76977D}"/>
    <cellStyle name="Calculation 2 2 6" xfId="8679" xr:uid="{607EC017-09D2-4CD2-9B82-930FB4ABEEDB}"/>
    <cellStyle name="Calculation 2 2 6 2" xfId="8680" xr:uid="{54E1E1C7-2452-4C12-9D9C-49FDB0D789F0}"/>
    <cellStyle name="Calculation 2 2 6 2 2" xfId="8681" xr:uid="{3C031765-F618-4C48-8846-AF2A3542EC37}"/>
    <cellStyle name="Calculation 2 2 6 2 2 2" xfId="27914" xr:uid="{5DE900B4-3712-47EC-BCF1-B5134A741D80}"/>
    <cellStyle name="Calculation 2 2 6 2 2 3" xfId="34474" xr:uid="{86C0D4FA-D8BF-4321-9514-0D539AA99479}"/>
    <cellStyle name="Calculation 2 2 6 2 3" xfId="27913" xr:uid="{2A6717CE-8626-4392-841A-D7E6430C93DC}"/>
    <cellStyle name="Calculation 2 2 6 2 4" xfId="34473" xr:uid="{85F166D3-630E-4B95-9E24-4AE0D1AC6A22}"/>
    <cellStyle name="Calculation 2 2 6 3" xfId="8682" xr:uid="{E5AC1634-C3F0-41E9-881B-7402F52CC9F5}"/>
    <cellStyle name="Calculation 2 2 6 3 2" xfId="27915" xr:uid="{29ED150E-50F6-4CC1-AFBD-0BAFD26687D3}"/>
    <cellStyle name="Calculation 2 2 6 3 3" xfId="34475" xr:uid="{F4139CE9-F445-4A98-BA21-A0E628A41F3F}"/>
    <cellStyle name="Calculation 2 2 6 4" xfId="27912" xr:uid="{28199EBB-C0B5-4CC1-BF93-C9AA083D5A2D}"/>
    <cellStyle name="Calculation 2 2 6 5" xfId="34472" xr:uid="{C2AB8917-0558-4D7D-9837-3A03429C05C1}"/>
    <cellStyle name="Calculation 2 2 7" xfId="8683" xr:uid="{C21461E5-E41F-4820-AF6D-F5C4A4955CEC}"/>
    <cellStyle name="Calculation 2 2 7 2" xfId="8684" xr:uid="{A1899652-F457-4EC2-91B8-802E52F568EB}"/>
    <cellStyle name="Calculation 2 2 7 2 2" xfId="8685" xr:uid="{58B5BBB2-31EB-4C25-A21F-7806939546D8}"/>
    <cellStyle name="Calculation 2 2 7 2 2 2" xfId="27918" xr:uid="{04F56DC4-96EB-4797-82C9-3D173DD5C82A}"/>
    <cellStyle name="Calculation 2 2 7 2 2 3" xfId="34478" xr:uid="{32AB03C4-0562-491F-A4AE-5961666A1F26}"/>
    <cellStyle name="Calculation 2 2 7 2 3" xfId="27917" xr:uid="{7F217174-C6D9-43C3-B9DE-BC3577BBA07F}"/>
    <cellStyle name="Calculation 2 2 7 2 4" xfId="34477" xr:uid="{97348F26-FAA4-4AB1-AD92-574CE5BC39BA}"/>
    <cellStyle name="Calculation 2 2 7 3" xfId="8686" xr:uid="{87CBB383-D41D-4014-A265-95363D6AC40C}"/>
    <cellStyle name="Calculation 2 2 7 3 2" xfId="27919" xr:uid="{C444781B-2B5F-4029-BB99-1556B724E721}"/>
    <cellStyle name="Calculation 2 2 7 3 3" xfId="34479" xr:uid="{04D19A00-5F17-4323-84D4-C0698887FCEA}"/>
    <cellStyle name="Calculation 2 2 7 4" xfId="27916" xr:uid="{C61FE380-4EA3-49E4-8A1D-0061C9D6356D}"/>
    <cellStyle name="Calculation 2 2 7 5" xfId="34476" xr:uid="{14059F43-F1C9-4717-A76B-1238D76AC983}"/>
    <cellStyle name="Calculation 2 2 8" xfId="8687" xr:uid="{D3D18C9D-E521-4CBA-8D14-0C32F4C35261}"/>
    <cellStyle name="Calculation 2 2 8 2" xfId="8688" xr:uid="{DF06B394-1C52-43E4-8377-B9C17F5D8D8A}"/>
    <cellStyle name="Calculation 2 2 8 2 2" xfId="27921" xr:uid="{E1010AF6-788D-4D92-9B87-B794E910B1FB}"/>
    <cellStyle name="Calculation 2 2 8 2 3" xfId="34481" xr:uid="{E1E3BC74-391F-4C60-B0F2-C6E85926159A}"/>
    <cellStyle name="Calculation 2 2 8 3" xfId="27920" xr:uid="{9743B53B-40C9-43D1-9205-A6EE70013AC7}"/>
    <cellStyle name="Calculation 2 2 8 4" xfId="34480" xr:uid="{A2C7FE4B-ABD7-4EBF-887F-AA311C9DC9C7}"/>
    <cellStyle name="Calculation 2 2 9" xfId="8689" xr:uid="{AE3628B3-EF5C-4823-9041-77F30C77CA5F}"/>
    <cellStyle name="Calculation 2 2 9 2" xfId="27922" xr:uid="{41CC550B-6676-4A96-ADD4-E2092503FD29}"/>
    <cellStyle name="Calculation 2 2 9 3" xfId="34482" xr:uid="{9F903C99-0CA3-4B46-9AE6-95009BAF1D02}"/>
    <cellStyle name="Calculation 2 3" xfId="8690" xr:uid="{6383F7DB-87BE-4A70-B88E-D9B6A866DBBE}"/>
    <cellStyle name="Calculation 2 3 2" xfId="8691" xr:uid="{33021AE3-5BCD-4D90-BA7A-74594935D665}"/>
    <cellStyle name="Calculation 2 3 2 2" xfId="8692" xr:uid="{2C22F171-B692-4351-A137-15AF91330F35}"/>
    <cellStyle name="Calculation 2 3 2 2 2" xfId="8693" xr:uid="{53B141C9-BDE1-4A7B-88E2-4E389B8F893D}"/>
    <cellStyle name="Calculation 2 3 2 2 2 2" xfId="27926" xr:uid="{537C8C13-3B94-4550-92E4-DD6251DC4046}"/>
    <cellStyle name="Calculation 2 3 2 2 2 3" xfId="34486" xr:uid="{09553995-02BF-4DA3-9238-7FEAA7F8425A}"/>
    <cellStyle name="Calculation 2 3 2 2 3" xfId="8694" xr:uid="{67ACE7BC-C590-4C1B-91DD-CAF2F426556F}"/>
    <cellStyle name="Calculation 2 3 2 2 3 2" xfId="27927" xr:uid="{26DE7DBD-8B35-488E-8AFA-F067164D0C10}"/>
    <cellStyle name="Calculation 2 3 2 2 3 3" xfId="34487" xr:uid="{26FD3F59-AFDC-4037-99D5-DAAF78901988}"/>
    <cellStyle name="Calculation 2 3 2 2 4" xfId="27925" xr:uid="{72D2BDA1-820B-4639-A2C3-5F41AF3628C9}"/>
    <cellStyle name="Calculation 2 3 2 2 5" xfId="34485" xr:uid="{35BBB325-11A3-4DF3-8E43-C78517C52296}"/>
    <cellStyle name="Calculation 2 3 2 3" xfId="8695" xr:uid="{02B90377-6854-41B2-9E29-303A8799CA2F}"/>
    <cellStyle name="Calculation 2 3 2 3 2" xfId="27928" xr:uid="{459DE46E-97DA-4B4F-9059-DBBBA846ED60}"/>
    <cellStyle name="Calculation 2 3 2 3 3" xfId="34488" xr:uid="{F26962BB-0C2E-4B6A-AD0D-0A269956E1A0}"/>
    <cellStyle name="Calculation 2 3 2 4" xfId="8696" xr:uid="{8E52BE7D-0DC0-419C-9AB6-62C4B5EC3543}"/>
    <cellStyle name="Calculation 2 3 2 4 2" xfId="27929" xr:uid="{63BDC866-CD04-4BC1-A70A-98AB477B6C08}"/>
    <cellStyle name="Calculation 2 3 2 4 3" xfId="34489" xr:uid="{6A6D1890-B9F3-4BD2-8478-F3B36B09F8F6}"/>
    <cellStyle name="Calculation 2 3 2 5" xfId="27924" xr:uid="{CA1A06B5-EF68-4788-9078-73A1618707F7}"/>
    <cellStyle name="Calculation 2 3 2 6" xfId="34484" xr:uid="{DD52EDC0-5294-4272-A05D-95AEB76EC1A6}"/>
    <cellStyle name="Calculation 2 3 3" xfId="8697" xr:uid="{1D3A6EC7-BD3B-46EA-B0A0-AE01A5C54F3C}"/>
    <cellStyle name="Calculation 2 3 3 2" xfId="8698" xr:uid="{41347624-8E1F-4D07-AAF5-3BB78FDFE3EC}"/>
    <cellStyle name="Calculation 2 3 3 2 2" xfId="8699" xr:uid="{D28E320E-4F00-4474-B746-42211DC5F4AB}"/>
    <cellStyle name="Calculation 2 3 3 2 2 2" xfId="27932" xr:uid="{97D105A9-A963-4323-83E6-03095F6F0801}"/>
    <cellStyle name="Calculation 2 3 3 2 2 3" xfId="34492" xr:uid="{810AE66B-FC9E-4296-BC81-05BE77188B28}"/>
    <cellStyle name="Calculation 2 3 3 2 3" xfId="8700" xr:uid="{89FC86B1-E906-46D2-B2E3-68D41CC1BE0B}"/>
    <cellStyle name="Calculation 2 3 3 2 3 2" xfId="27933" xr:uid="{DB9D227F-EE1A-466D-ABFA-5C698C8A19A5}"/>
    <cellStyle name="Calculation 2 3 3 2 3 3" xfId="34493" xr:uid="{C52AA264-4AD4-43FA-98E9-9A7B5871D7A3}"/>
    <cellStyle name="Calculation 2 3 3 2 4" xfId="27931" xr:uid="{95826595-A8AA-4D92-8484-79A9429052DB}"/>
    <cellStyle name="Calculation 2 3 3 2 5" xfId="34491" xr:uid="{FE3D89DE-F965-482C-8D2C-C3B8EC54EA19}"/>
    <cellStyle name="Calculation 2 3 3 3" xfId="8701" xr:uid="{DD0D3B36-B52B-479E-A259-BE3A397EF4AC}"/>
    <cellStyle name="Calculation 2 3 3 3 2" xfId="27934" xr:uid="{DCD8830D-AE60-49DB-95E7-2E72244A9B31}"/>
    <cellStyle name="Calculation 2 3 3 3 3" xfId="34494" xr:uid="{DA1F2A7A-ED1E-4AA0-8BE8-C80A46A0F038}"/>
    <cellStyle name="Calculation 2 3 3 4" xfId="8702" xr:uid="{D39F8AEC-4179-45CC-B192-7D7BA278371B}"/>
    <cellStyle name="Calculation 2 3 3 4 2" xfId="27935" xr:uid="{EA2774CF-9C8D-4AB8-BC83-7543D9A033C1}"/>
    <cellStyle name="Calculation 2 3 3 4 3" xfId="34495" xr:uid="{21474051-5C8E-4F44-9604-57F50B3EA5F0}"/>
    <cellStyle name="Calculation 2 3 3 5" xfId="27930" xr:uid="{A62A93C8-A81C-4553-B18B-61D2BEE894E5}"/>
    <cellStyle name="Calculation 2 3 3 6" xfId="34490" xr:uid="{91A3164C-DB95-4503-ABAB-D13DAAF8CF09}"/>
    <cellStyle name="Calculation 2 3 4" xfId="8703" xr:uid="{790870DF-9D9A-4BE1-AF3B-AC14654C3CE7}"/>
    <cellStyle name="Calculation 2 3 4 2" xfId="8704" xr:uid="{7D65F487-75D3-4384-BF09-AEF3C7EE0DCB}"/>
    <cellStyle name="Calculation 2 3 4 2 2" xfId="8705" xr:uid="{1F0017F9-8231-43C1-A567-87C8BFA0F767}"/>
    <cellStyle name="Calculation 2 3 4 2 2 2" xfId="27938" xr:uid="{B6700DBB-8A5E-4273-B23A-D1D1147C479C}"/>
    <cellStyle name="Calculation 2 3 4 2 2 3" xfId="34498" xr:uid="{6B19D8B2-D7B6-4125-9C63-3A0F1F067E0B}"/>
    <cellStyle name="Calculation 2 3 4 2 3" xfId="27937" xr:uid="{96C361E3-4C1B-40DE-A433-260FDDF36A06}"/>
    <cellStyle name="Calculation 2 3 4 2 4" xfId="34497" xr:uid="{92761B86-7D86-41A1-A7AA-CC8742FBB851}"/>
    <cellStyle name="Calculation 2 3 4 3" xfId="8706" xr:uid="{746306BB-3258-4910-B068-08240CD29EA9}"/>
    <cellStyle name="Calculation 2 3 4 3 2" xfId="27939" xr:uid="{A6ED3828-C967-405B-A29D-636DA7373D2B}"/>
    <cellStyle name="Calculation 2 3 4 3 3" xfId="34499" xr:uid="{520F7AA1-0BE3-4FD2-AC33-0144818C2F05}"/>
    <cellStyle name="Calculation 2 3 4 4" xfId="8707" xr:uid="{14B3042C-8C46-450D-B7CC-264FC02D7AA4}"/>
    <cellStyle name="Calculation 2 3 4 4 2" xfId="27940" xr:uid="{FD0C7235-4D50-46EB-91D3-CB7D5ACF7C2B}"/>
    <cellStyle name="Calculation 2 3 4 4 3" xfId="34500" xr:uid="{6AD44222-B84E-4AEE-BF9D-BAFB166A0D31}"/>
    <cellStyle name="Calculation 2 3 4 5" xfId="27936" xr:uid="{119865CA-8171-4E1F-8056-BB5BB45A2F57}"/>
    <cellStyle name="Calculation 2 3 4 6" xfId="34496" xr:uid="{849804D7-118B-4E05-9356-67A10DCD75A8}"/>
    <cellStyle name="Calculation 2 3 5" xfId="8708" xr:uid="{5D8D5EEC-A8DC-42E8-9167-87879E482B4C}"/>
    <cellStyle name="Calculation 2 3 5 2" xfId="8709" xr:uid="{903CB701-859F-4E2A-ACAC-B9194DF5095C}"/>
    <cellStyle name="Calculation 2 3 5 2 2" xfId="27942" xr:uid="{73A19B8C-0990-44AF-B2BD-6237C2B5E4A6}"/>
    <cellStyle name="Calculation 2 3 5 2 3" xfId="34502" xr:uid="{5E8B1002-8E6B-4B6D-BC16-D7944BA29858}"/>
    <cellStyle name="Calculation 2 3 5 3" xfId="27941" xr:uid="{637D0E43-1758-46BA-AC59-9CCB751B78F4}"/>
    <cellStyle name="Calculation 2 3 5 4" xfId="34501" xr:uid="{7FC14916-862C-45AB-AA29-34F2EA12BE60}"/>
    <cellStyle name="Calculation 2 3 6" xfId="8710" xr:uid="{77065E5E-A798-4CD4-B236-2061F0C7B735}"/>
    <cellStyle name="Calculation 2 3 6 2" xfId="27943" xr:uid="{3DC40B5A-44AF-4D63-8D5C-DAC3548412C1}"/>
    <cellStyle name="Calculation 2 3 6 3" xfId="34503" xr:uid="{F680C04D-D045-4AF7-81FC-9031C797F5E2}"/>
    <cellStyle name="Calculation 2 3 7" xfId="8711" xr:uid="{D0A87872-051F-4E0C-82F3-68557F7C9A1E}"/>
    <cellStyle name="Calculation 2 3 7 2" xfId="27944" xr:uid="{432CCC1C-7039-4DC1-BCA0-E26DAE1B3B57}"/>
    <cellStyle name="Calculation 2 3 7 3" xfId="34504" xr:uid="{AA37A07E-4F75-4B4E-B275-4321316D092A}"/>
    <cellStyle name="Calculation 2 3 8" xfId="27923" xr:uid="{AC61616C-8AC6-4777-BDCB-453E7552CC5D}"/>
    <cellStyle name="Calculation 2 3 9" xfId="34483" xr:uid="{257DE5A2-F997-40A5-89B3-30C20D63E08F}"/>
    <cellStyle name="Calculation 2 4" xfId="8712" xr:uid="{0ADDC2F6-0C0A-406F-A0DA-0D09CAD11566}"/>
    <cellStyle name="Calculation 2 4 2" xfId="8713" xr:uid="{47989B99-F2FA-4492-930F-564A620C31A9}"/>
    <cellStyle name="Calculation 2 4 2 2" xfId="8714" xr:uid="{DB0793F7-89D3-432D-8DE3-B137642010B1}"/>
    <cellStyle name="Calculation 2 4 2 2 2" xfId="8715" xr:uid="{8220B7D4-E4A5-4C6C-87BC-4B1AB55582B5}"/>
    <cellStyle name="Calculation 2 4 2 2 2 2" xfId="27947" xr:uid="{E5461DFF-7D76-437C-9094-87581D6CBFBE}"/>
    <cellStyle name="Calculation 2 4 2 2 2 3" xfId="34507" xr:uid="{1C9F1EE4-929C-4852-98A8-4EFE1B38292F}"/>
    <cellStyle name="Calculation 2 4 2 2 3" xfId="27946" xr:uid="{1A54C552-F66F-42F7-B4B0-50D19F73FAAC}"/>
    <cellStyle name="Calculation 2 4 2 2 4" xfId="34506" xr:uid="{5227ADD9-1E64-462E-B3EB-384838F53719}"/>
    <cellStyle name="Calculation 2 4 2 3" xfId="8716" xr:uid="{D9AAE9D9-69EB-4CA9-8C39-ADFD540D9728}"/>
    <cellStyle name="Calculation 2 4 2 3 2" xfId="27948" xr:uid="{5D34F25D-4FDA-4740-827C-F4EFF1740A46}"/>
    <cellStyle name="Calculation 2 4 2 3 3" xfId="34508" xr:uid="{78D834BA-6E7A-480D-A3BE-671DCE9473DA}"/>
    <cellStyle name="Calculation 2 4 2 4" xfId="27945" xr:uid="{3C057421-A2C0-4215-B6A3-CE46B7315537}"/>
    <cellStyle name="Calculation 2 4 2 5" xfId="34505" xr:uid="{DEAA3D3C-591C-40D4-8323-3AC0CC90376A}"/>
    <cellStyle name="Calculation 2 4 3" xfId="8717" xr:uid="{651171A1-0733-4306-BB93-85B0FFD4B2A9}"/>
    <cellStyle name="Calculation 2 4 3 2" xfId="8718" xr:uid="{C1034C9B-40B3-4FBB-9A78-D1CE1E4A7D81}"/>
    <cellStyle name="Calculation 2 4 3 2 2" xfId="8719" xr:uid="{5BCFE897-4E92-4EF0-89F9-A6C8E10A6B02}"/>
    <cellStyle name="Calculation 2 4 3 2 2 2" xfId="27951" xr:uid="{526C9C32-DAB0-414D-BBCE-3AC332FA7B36}"/>
    <cellStyle name="Calculation 2 4 3 2 2 3" xfId="34511" xr:uid="{0E9C4B5A-99BB-4EB1-BE15-AEC805163CBD}"/>
    <cellStyle name="Calculation 2 4 3 2 3" xfId="27950" xr:uid="{DE0DCF67-7113-4170-9491-3B6A341BF746}"/>
    <cellStyle name="Calculation 2 4 3 2 4" xfId="34510" xr:uid="{9931DA4A-48D3-4E1D-86E2-41DEE4A5589E}"/>
    <cellStyle name="Calculation 2 4 3 3" xfId="8720" xr:uid="{13D29536-D36B-45CA-A50F-3443F62DAF99}"/>
    <cellStyle name="Calculation 2 4 3 3 2" xfId="27952" xr:uid="{01779817-E574-4673-ACA7-5BC1515D1DD5}"/>
    <cellStyle name="Calculation 2 4 3 3 3" xfId="34512" xr:uid="{E5F6BC88-6078-4CA0-A55E-C33793AF44CB}"/>
    <cellStyle name="Calculation 2 4 3 4" xfId="27949" xr:uid="{D1B68ECA-A52D-4EBC-9430-34C1FFC0391F}"/>
    <cellStyle name="Calculation 2 4 3 5" xfId="34509" xr:uid="{9115EBD6-9586-4C77-B5A1-05A4F7F8F0C6}"/>
    <cellStyle name="Calculation 2 4 4" xfId="8721" xr:uid="{F0D460C2-6ACD-4442-99F5-3BA6D0CEE10D}"/>
    <cellStyle name="Calculation 2 4 4 2" xfId="8722" xr:uid="{1579B311-B73C-4EFD-8C0C-05BD45AA2716}"/>
    <cellStyle name="Calculation 2 4 4 2 2" xfId="8723" xr:uid="{1C059F26-DF8C-4B23-A685-914F9FF7E973}"/>
    <cellStyle name="Calculation 2 4 4 2 2 2" xfId="27955" xr:uid="{9BA607E5-34ED-4E38-B9ED-1C7208018DEC}"/>
    <cellStyle name="Calculation 2 4 4 2 2 3" xfId="34515" xr:uid="{21D97D92-B3DC-40F1-B96F-8FB00B51E686}"/>
    <cellStyle name="Calculation 2 4 4 2 3" xfId="27954" xr:uid="{EF009549-273C-405F-AD0D-C58017BDC659}"/>
    <cellStyle name="Calculation 2 4 4 2 4" xfId="34514" xr:uid="{3ECA47C9-29D7-492C-AFF8-A7E86586348A}"/>
    <cellStyle name="Calculation 2 4 4 3" xfId="8724" xr:uid="{8B4B89B7-1547-4B11-B8EA-0D2DA7C91387}"/>
    <cellStyle name="Calculation 2 4 4 3 2" xfId="27956" xr:uid="{AA0440C2-4968-4CCA-B541-BA89295E5CAA}"/>
    <cellStyle name="Calculation 2 4 4 3 3" xfId="34516" xr:uid="{48A8635A-229E-44AC-AC8D-7D148176FC68}"/>
    <cellStyle name="Calculation 2 4 4 4" xfId="27953" xr:uid="{DA4DC8D4-C4B3-4059-8EB3-73CAF0DF4ACA}"/>
    <cellStyle name="Calculation 2 4 4 5" xfId="34513" xr:uid="{9DD70130-3E16-4F99-89D0-B57AEFD3FA16}"/>
    <cellStyle name="Calculation 2 4 5" xfId="8725" xr:uid="{82231484-3C3B-4890-99FA-4E0C7A9AF48D}"/>
    <cellStyle name="Calculation 2 4 5 2" xfId="8726" xr:uid="{F9E8F3D0-C4B1-494B-ADDF-2C59AE69FAEB}"/>
    <cellStyle name="Calculation 2 4 5 2 2" xfId="27958" xr:uid="{539A9227-9D28-4F73-BB12-1BFCD5C8E1D3}"/>
    <cellStyle name="Calculation 2 4 5 2 3" xfId="34518" xr:uid="{A49B7FE1-AEDC-4896-A9F1-100B82ED12F2}"/>
    <cellStyle name="Calculation 2 4 5 3" xfId="27957" xr:uid="{4B0A2C68-155C-4400-BCA3-B165BC275F0B}"/>
    <cellStyle name="Calculation 2 4 5 4" xfId="34517" xr:uid="{EF86A802-D29D-4127-BB33-6EF99FBA596D}"/>
    <cellStyle name="Calculation 2 4 6" xfId="8727" xr:uid="{0489E166-A2DA-4FFE-9690-E533C9EDFC94}"/>
    <cellStyle name="Calculation 2 4 6 2" xfId="27959" xr:uid="{2A7703FF-E610-4DE4-8301-621A943F75E3}"/>
    <cellStyle name="Calculation 2 4 6 3" xfId="34519" xr:uid="{3FC5371E-B91C-446E-BDE5-32089366AA42}"/>
    <cellStyle name="Calculation 2 4 7" xfId="8728" xr:uid="{30546333-925C-4FE1-8977-DBE069DFFBD7}"/>
    <cellStyle name="Calculation 2 4 7 2" xfId="27960" xr:uid="{A0F8D92A-96D5-4E51-832F-DD3C19E311C0}"/>
    <cellStyle name="Calculation 2 4 7 3" xfId="34520" xr:uid="{60278930-5734-4A4A-A416-EC97D2E8DCF8}"/>
    <cellStyle name="Calculation 2 5" xfId="8729" xr:uid="{AC67E321-00D4-47E6-8E69-2C8068225D80}"/>
    <cellStyle name="Calculation 2 5 2" xfId="8730" xr:uid="{38364121-E1CE-4C9F-93ED-F65CC01CA735}"/>
    <cellStyle name="Calculation 2 5 2 2" xfId="8731" xr:uid="{6E0C29D9-75EA-4EA0-A7DE-2181888A5D03}"/>
    <cellStyle name="Calculation 2 5 2 2 2" xfId="8732" xr:uid="{5D5C7C12-BB84-4347-BE3B-DF82B3D906A3}"/>
    <cellStyle name="Calculation 2 5 2 2 2 2" xfId="27964" xr:uid="{1690920F-69DA-499D-A53F-708E4B82452D}"/>
    <cellStyle name="Calculation 2 5 2 2 2 3" xfId="34524" xr:uid="{80E92CEB-66D7-4553-B2D4-2C05EECDA417}"/>
    <cellStyle name="Calculation 2 5 2 2 3" xfId="27963" xr:uid="{DE7BB076-01ED-4D26-954A-27DFC02B8DB6}"/>
    <cellStyle name="Calculation 2 5 2 2 4" xfId="34523" xr:uid="{1EA5DCF8-67C1-47EC-AD26-D70AD0B7C66D}"/>
    <cellStyle name="Calculation 2 5 2 3" xfId="8733" xr:uid="{9A24DEBE-8068-493A-B29F-70F0BB5AAB19}"/>
    <cellStyle name="Calculation 2 5 2 3 2" xfId="27965" xr:uid="{0F54959C-85E9-4AF4-AC50-0A01C313B88E}"/>
    <cellStyle name="Calculation 2 5 2 3 3" xfId="34525" xr:uid="{327F06BF-9828-4F32-9DC2-0826ABE8EE3F}"/>
    <cellStyle name="Calculation 2 5 2 4" xfId="8734" xr:uid="{B5530292-35ED-49EB-BB2C-D5D51ECA06E9}"/>
    <cellStyle name="Calculation 2 5 2 4 2" xfId="27966" xr:uid="{56AED5F7-1F09-414F-ACC1-DF9A0A3758AD}"/>
    <cellStyle name="Calculation 2 5 2 4 3" xfId="34526" xr:uid="{FF6B41C9-30EC-4398-8F74-664E8A6EC82E}"/>
    <cellStyle name="Calculation 2 5 2 5" xfId="27962" xr:uid="{8B57DF7F-375F-4FFB-B64B-1D3F2BAA9C7E}"/>
    <cellStyle name="Calculation 2 5 2 6" xfId="34522" xr:uid="{AD24B539-6E16-4CD6-AE64-3F57192B8EB0}"/>
    <cellStyle name="Calculation 2 5 3" xfId="8735" xr:uid="{497B89B3-3E03-4E4F-A24B-42AF01B79EEE}"/>
    <cellStyle name="Calculation 2 5 3 2" xfId="8736" xr:uid="{DE44A9E4-55A6-4CAE-B180-4A0A0D7438EA}"/>
    <cellStyle name="Calculation 2 5 3 2 2" xfId="8737" xr:uid="{1E26A57D-C1EE-4612-856F-D1B3F0180563}"/>
    <cellStyle name="Calculation 2 5 3 2 2 2" xfId="27969" xr:uid="{726C3BFD-FD07-4079-A112-E54C81360AA9}"/>
    <cellStyle name="Calculation 2 5 3 2 2 3" xfId="34529" xr:uid="{E45CC31E-F4D2-4E28-AA68-CAEF89A76EED}"/>
    <cellStyle name="Calculation 2 5 3 2 3" xfId="27968" xr:uid="{E3BDA7F7-0DA9-4602-8887-A138FEAB8951}"/>
    <cellStyle name="Calculation 2 5 3 2 4" xfId="34528" xr:uid="{4C603D17-BDF5-4498-8AF4-25F177BCEFD6}"/>
    <cellStyle name="Calculation 2 5 3 3" xfId="8738" xr:uid="{0FC47880-217C-4FA7-990B-7FBC7EE71A15}"/>
    <cellStyle name="Calculation 2 5 3 3 2" xfId="27970" xr:uid="{B8111A4A-4ACD-4C74-8BBF-33DA513BCBDA}"/>
    <cellStyle name="Calculation 2 5 3 3 3" xfId="34530" xr:uid="{86A9F257-A23A-4A87-B5EB-F73D2E8A8F4C}"/>
    <cellStyle name="Calculation 2 5 3 4" xfId="27967" xr:uid="{23F6C8FD-C059-4268-A1AD-FDCCC21E9ADD}"/>
    <cellStyle name="Calculation 2 5 3 5" xfId="34527" xr:uid="{266B6730-18EB-4786-AF15-5DBC676BC302}"/>
    <cellStyle name="Calculation 2 5 4" xfId="8739" xr:uid="{59A81CD1-8E40-4690-96D7-ED20EABB6881}"/>
    <cellStyle name="Calculation 2 5 4 2" xfId="8740" xr:uid="{8691DD8D-B4A7-4899-A2FA-C9BEBC75C1FE}"/>
    <cellStyle name="Calculation 2 5 4 2 2" xfId="8741" xr:uid="{AD301581-773C-47FD-9180-EE45EC3995F5}"/>
    <cellStyle name="Calculation 2 5 4 2 2 2" xfId="27973" xr:uid="{EA2B774A-284E-4D54-A0C9-AC589C6264C6}"/>
    <cellStyle name="Calculation 2 5 4 2 2 3" xfId="34533" xr:uid="{D891CF3E-5865-4279-B3E7-627703C1DF33}"/>
    <cellStyle name="Calculation 2 5 4 2 3" xfId="27972" xr:uid="{DEF50E4E-F83B-4B3C-9EBB-CEEC5942852E}"/>
    <cellStyle name="Calculation 2 5 4 2 4" xfId="34532" xr:uid="{7D65CE38-4BC5-4313-A776-72661C17732C}"/>
    <cellStyle name="Calculation 2 5 4 3" xfId="8742" xr:uid="{1C7C0AB5-1721-4EDF-A0C4-842A2EE1A53F}"/>
    <cellStyle name="Calculation 2 5 4 3 2" xfId="27974" xr:uid="{E43D6719-383A-4EF3-A2D9-1AAC529B38B5}"/>
    <cellStyle name="Calculation 2 5 4 3 3" xfId="34534" xr:uid="{FA7FC43F-26D4-4878-AC52-10B74B2A9984}"/>
    <cellStyle name="Calculation 2 5 4 4" xfId="27971" xr:uid="{AD1FD1EE-6213-41FE-B3A1-04ACBC8C3EF5}"/>
    <cellStyle name="Calculation 2 5 4 5" xfId="34531" xr:uid="{A2486272-BC34-41D5-AD37-8C81CC0D81B3}"/>
    <cellStyle name="Calculation 2 5 5" xfId="8743" xr:uid="{DAA3B5BD-E699-45BE-B88E-25899F153DBE}"/>
    <cellStyle name="Calculation 2 5 5 2" xfId="8744" xr:uid="{4EAEC1DC-ED71-451E-AAE9-40797774A541}"/>
    <cellStyle name="Calculation 2 5 5 2 2" xfId="27976" xr:uid="{C8D8E85A-E13D-4329-975F-5269BC490FD4}"/>
    <cellStyle name="Calculation 2 5 5 2 3" xfId="34536" xr:uid="{7A1EA116-9C83-4200-800B-E8BCD2EEAA98}"/>
    <cellStyle name="Calculation 2 5 5 3" xfId="27975" xr:uid="{2F84C2F3-CD5A-4966-A4D7-565ED89F6741}"/>
    <cellStyle name="Calculation 2 5 5 4" xfId="34535" xr:uid="{93C7F0C3-FECB-4712-B479-3ECE21E82F5D}"/>
    <cellStyle name="Calculation 2 5 6" xfId="8745" xr:uid="{47ED0A0A-3147-4C11-9699-DA3FCE9A7161}"/>
    <cellStyle name="Calculation 2 5 6 2" xfId="27977" xr:uid="{7C254364-0C06-4C8A-AC6D-DC69D5412BD6}"/>
    <cellStyle name="Calculation 2 5 6 3" xfId="34537" xr:uid="{1C0A40F9-6C76-4F3F-ABA1-A9CAF7CDF366}"/>
    <cellStyle name="Calculation 2 5 7" xfId="8746" xr:uid="{F9F5298D-6C98-4AF8-AF9D-B03969DC2895}"/>
    <cellStyle name="Calculation 2 5 7 2" xfId="27978" xr:uid="{B189FEFB-CC29-489D-B34B-53F7BBCE026C}"/>
    <cellStyle name="Calculation 2 5 7 3" xfId="34538" xr:uid="{A7501A09-DF4E-49FA-813C-FBE10900769D}"/>
    <cellStyle name="Calculation 2 5 8" xfId="27961" xr:uid="{9C87D909-41B3-4619-8BBE-6B6367412E03}"/>
    <cellStyle name="Calculation 2 5 9" xfId="34521" xr:uid="{5733C2B0-F424-47AF-B2DA-9CD3A9A470CA}"/>
    <cellStyle name="Calculation 2 6" xfId="8747" xr:uid="{66310D34-85E3-4887-80B1-E63E1645F444}"/>
    <cellStyle name="Calculation 2 6 2" xfId="8748" xr:uid="{CDC50116-3BE2-4909-B69B-B7D440D7599E}"/>
    <cellStyle name="Calculation 2 6 2 2" xfId="8749" xr:uid="{88A58F55-5E4B-4DBA-899A-46AD411A6F26}"/>
    <cellStyle name="Calculation 2 6 2 2 2" xfId="8750" xr:uid="{A667B70E-B8D8-44AD-95FB-6CFCC5BE68C5}"/>
    <cellStyle name="Calculation 2 6 2 2 2 2" xfId="27982" xr:uid="{F6A6C14D-C1F4-4450-A7F3-0832D5F7AD6F}"/>
    <cellStyle name="Calculation 2 6 2 2 2 3" xfId="34542" xr:uid="{D27D9A7C-6265-4D04-BF81-59EB61B01E86}"/>
    <cellStyle name="Calculation 2 6 2 2 3" xfId="27981" xr:uid="{CFF876A0-0687-4C1F-A4CA-BCA7034F4021}"/>
    <cellStyle name="Calculation 2 6 2 2 4" xfId="34541" xr:uid="{BB50E2DD-5254-4ECA-A200-C67F360D58DA}"/>
    <cellStyle name="Calculation 2 6 2 3" xfId="8751" xr:uid="{4E7CCFE2-0EAF-43FE-86A4-B0CCF1CAF62C}"/>
    <cellStyle name="Calculation 2 6 2 3 2" xfId="27983" xr:uid="{7D9AC286-A01B-439C-8D93-42C383F5A716}"/>
    <cellStyle name="Calculation 2 6 2 3 3" xfId="34543" xr:uid="{91CEAA1A-6CD8-419A-B595-65D0195CA81F}"/>
    <cellStyle name="Calculation 2 6 2 4" xfId="8752" xr:uid="{0790B2B4-6BDE-4A8D-9C8D-E7E0CE4B73B6}"/>
    <cellStyle name="Calculation 2 6 2 4 2" xfId="27984" xr:uid="{D9F9C5CB-1E43-40D8-9D44-3C94621BD29B}"/>
    <cellStyle name="Calculation 2 6 2 4 3" xfId="34544" xr:uid="{03D9F261-1216-4681-85D9-3896223F2CE5}"/>
    <cellStyle name="Calculation 2 6 2 5" xfId="27980" xr:uid="{6D29FB37-3D7F-4721-8EAA-3724C9EE256D}"/>
    <cellStyle name="Calculation 2 6 2 6" xfId="34540" xr:uid="{18F386F4-6D10-4C5A-B9AB-F21E0589CDD4}"/>
    <cellStyle name="Calculation 2 6 3" xfId="8753" xr:uid="{39E1B331-D134-47F0-BE3C-8D79921748BA}"/>
    <cellStyle name="Calculation 2 6 3 2" xfId="8754" xr:uid="{FEDE481D-7818-48F9-B68D-2F69EDEB3335}"/>
    <cellStyle name="Calculation 2 6 3 2 2" xfId="8755" xr:uid="{6644D790-D955-4084-9988-34334D307C69}"/>
    <cellStyle name="Calculation 2 6 3 2 2 2" xfId="27987" xr:uid="{2BE19AA4-F06A-4651-9F99-5F60FC026CED}"/>
    <cellStyle name="Calculation 2 6 3 2 2 3" xfId="34547" xr:uid="{4D93F4F3-5B8D-4D07-A1AA-C5396781B894}"/>
    <cellStyle name="Calculation 2 6 3 2 3" xfId="27986" xr:uid="{6B3809E7-FCCB-4E43-8D85-15F61E931DF4}"/>
    <cellStyle name="Calculation 2 6 3 2 4" xfId="34546" xr:uid="{500D39EA-2132-4E13-B698-8BB7F7EFE83D}"/>
    <cellStyle name="Calculation 2 6 3 3" xfId="8756" xr:uid="{38E2B482-76F2-4E17-8E78-39896510D861}"/>
    <cellStyle name="Calculation 2 6 3 3 2" xfId="27988" xr:uid="{51FFEB2A-68BE-4D1F-8192-A924AC9DD223}"/>
    <cellStyle name="Calculation 2 6 3 3 3" xfId="34548" xr:uid="{6DDFFC0E-4BA3-4106-B76A-03D7BBF8DA45}"/>
    <cellStyle name="Calculation 2 6 3 4" xfId="27985" xr:uid="{A98EF251-AED7-428E-8B30-A8BAD261B0B7}"/>
    <cellStyle name="Calculation 2 6 3 5" xfId="34545" xr:uid="{4379A8F2-3FAE-42ED-A50B-5A62B751FE67}"/>
    <cellStyle name="Calculation 2 6 4" xfId="8757" xr:uid="{FDE05006-81F3-4AC4-B88B-BCFE7B866F79}"/>
    <cellStyle name="Calculation 2 6 4 2" xfId="8758" xr:uid="{79D19E76-DFCE-4CC7-B346-107822A475FB}"/>
    <cellStyle name="Calculation 2 6 4 2 2" xfId="8759" xr:uid="{3D747E8A-D9E1-4B21-A232-7639FBC118BB}"/>
    <cellStyle name="Calculation 2 6 4 2 2 2" xfId="27991" xr:uid="{FF1AC0AF-38AF-457E-82F9-06DC80FA2CE3}"/>
    <cellStyle name="Calculation 2 6 4 2 2 3" xfId="34551" xr:uid="{DE2C33BD-52BB-4CD7-8341-49925EAB5CA2}"/>
    <cellStyle name="Calculation 2 6 4 2 3" xfId="27990" xr:uid="{727AD4BC-A8DA-48A1-9F26-48D5D814867C}"/>
    <cellStyle name="Calculation 2 6 4 2 4" xfId="34550" xr:uid="{9E8DB33C-E490-4660-B03B-D67341C8D788}"/>
    <cellStyle name="Calculation 2 6 4 3" xfId="8760" xr:uid="{A7234A29-2BA9-471A-884B-B47C9F67E185}"/>
    <cellStyle name="Calculation 2 6 4 3 2" xfId="27992" xr:uid="{A9C33D6C-452E-4D1A-9B7F-7C5BB62E09F0}"/>
    <cellStyle name="Calculation 2 6 4 3 3" xfId="34552" xr:uid="{7132534B-E839-4B2C-81F1-F7F24846BAB9}"/>
    <cellStyle name="Calculation 2 6 4 4" xfId="27989" xr:uid="{C7AFB0F3-8884-4985-BF4F-81C15E29B937}"/>
    <cellStyle name="Calculation 2 6 4 5" xfId="34549" xr:uid="{E71A5A36-4195-497D-B382-E0ABAE14BF69}"/>
    <cellStyle name="Calculation 2 6 5" xfId="8761" xr:uid="{A57555A8-96E5-4D16-A28E-3B90092F205F}"/>
    <cellStyle name="Calculation 2 6 5 2" xfId="8762" xr:uid="{D66E37AC-B8C7-4658-A0E9-3A5F26D510D7}"/>
    <cellStyle name="Calculation 2 6 5 2 2" xfId="27994" xr:uid="{779B4B0B-5090-4C63-9FA1-5C053C365BCE}"/>
    <cellStyle name="Calculation 2 6 5 2 3" xfId="34554" xr:uid="{367FC290-9DFF-447E-BFE6-B0BF72C06465}"/>
    <cellStyle name="Calculation 2 6 5 3" xfId="27993" xr:uid="{38BFE826-DDCD-4956-B514-1438CE99958A}"/>
    <cellStyle name="Calculation 2 6 5 4" xfId="34553" xr:uid="{20DD95E1-6BDA-4AA0-B626-394E23C126C5}"/>
    <cellStyle name="Calculation 2 6 6" xfId="8763" xr:uid="{C9315DA2-4EDB-43DB-B672-D82ED3CDA89E}"/>
    <cellStyle name="Calculation 2 6 6 2" xfId="27995" xr:uid="{A804FC57-47C6-4593-B60D-ED254654A17C}"/>
    <cellStyle name="Calculation 2 6 6 3" xfId="34555" xr:uid="{7F5DFBCB-D98B-47E2-BD1D-45DD179FFC36}"/>
    <cellStyle name="Calculation 2 6 7" xfId="8764" xr:uid="{78809973-1B99-4694-B5C1-5954D70C6613}"/>
    <cellStyle name="Calculation 2 6 7 2" xfId="27996" xr:uid="{AA64705F-253C-4DFB-8344-C9EFA98CF0C8}"/>
    <cellStyle name="Calculation 2 6 7 3" xfId="34556" xr:uid="{3D1A1A9E-3A98-4D7A-A987-375FA25A3D0A}"/>
    <cellStyle name="Calculation 2 6 8" xfId="27979" xr:uid="{E4CCF3E5-A6DF-4C8F-B04C-44ABCFDFC3D4}"/>
    <cellStyle name="Calculation 2 6 9" xfId="34539" xr:uid="{91433AB4-F85C-444D-A4C8-28BDB9D522DA}"/>
    <cellStyle name="Calculation 2 7" xfId="8765" xr:uid="{C9F2CCDA-F7F8-4F04-B4B6-BD8DD753CDBD}"/>
    <cellStyle name="Calculation 2 7 2" xfId="27997" xr:uid="{49F0AE55-2E41-48FA-918B-1295A9EE56A6}"/>
    <cellStyle name="Calculation 2 7 3" xfId="34557" xr:uid="{F61B42CC-BD89-4425-B3FE-1E89B66913FF}"/>
    <cellStyle name="Calculation 2 8" xfId="1127" xr:uid="{0F350579-BC12-4970-9753-B39EC53528B0}"/>
    <cellStyle name="Calculation 3" xfId="8766" xr:uid="{172427C9-3BA0-403B-BE33-30F5B74D5A6F}"/>
    <cellStyle name="Calculation 3 10" xfId="8767" xr:uid="{BC88DA92-DCF6-496A-97EE-C21828F90AEA}"/>
    <cellStyle name="Calculation 3 10 2" xfId="27999" xr:uid="{10D14E50-9774-4F2E-BE54-5EC820D24DD5}"/>
    <cellStyle name="Calculation 3 10 3" xfId="34559" xr:uid="{961501FC-9A0F-4B45-B074-C653EF7E8EF2}"/>
    <cellStyle name="Calculation 3 11" xfId="27998" xr:uid="{4C2F37A1-4192-403C-92E3-FF9A6C189FBF}"/>
    <cellStyle name="Calculation 3 12" xfId="34558" xr:uid="{AD8295AA-B5AB-412D-9450-06A0F599E38C}"/>
    <cellStyle name="Calculation 3 2" xfId="8768" xr:uid="{A8C135F7-13A5-455F-87A6-5E8BF5273E36}"/>
    <cellStyle name="Calculation 3 2 10" xfId="28000" xr:uid="{C2EE90E1-1FF2-4D4E-86C0-21AF48AED753}"/>
    <cellStyle name="Calculation 3 2 11" xfId="34560" xr:uid="{33E08AC4-3EAA-486E-9391-BFF589B297D4}"/>
    <cellStyle name="Calculation 3 2 2" xfId="8769" xr:uid="{BBD982EF-2DF1-4353-9221-5671A5361780}"/>
    <cellStyle name="Calculation 3 2 2 2" xfId="8770" xr:uid="{AD38185C-98D3-450D-917C-4CB1875E7E3D}"/>
    <cellStyle name="Calculation 3 2 2 2 2" xfId="8771" xr:uid="{9F3C7F40-C71C-4D16-9BA2-A1BD7BC1C9A0}"/>
    <cellStyle name="Calculation 3 2 2 2 2 2" xfId="8772" xr:uid="{B244A4DE-C2FA-422D-83BB-C8B4FF3F3E54}"/>
    <cellStyle name="Calculation 3 2 2 2 2 2 2" xfId="28004" xr:uid="{49DA2D3D-7D08-49B1-BBF0-CEE92753A87C}"/>
    <cellStyle name="Calculation 3 2 2 2 2 2 3" xfId="34564" xr:uid="{62BB744C-277D-4CFA-90DE-5D9B4BF6891A}"/>
    <cellStyle name="Calculation 3 2 2 2 2 3" xfId="28003" xr:uid="{68DCA7C7-EB3D-4F5E-A8EB-8B1AAD8CCA25}"/>
    <cellStyle name="Calculation 3 2 2 2 2 4" xfId="34563" xr:uid="{E086C88C-63C9-4AD2-BF97-4A3EFAF40A84}"/>
    <cellStyle name="Calculation 3 2 2 2 3" xfId="8773" xr:uid="{18E6EAA7-E12C-40CA-8317-C88BD427A821}"/>
    <cellStyle name="Calculation 3 2 2 2 3 2" xfId="28005" xr:uid="{13DCF41B-5149-410B-BD09-B42E63FC9B97}"/>
    <cellStyle name="Calculation 3 2 2 2 3 3" xfId="34565" xr:uid="{47BF9D5D-446E-4D6A-8ED7-B160BA577096}"/>
    <cellStyle name="Calculation 3 2 2 2 4" xfId="28002" xr:uid="{99334D3D-BA58-4E61-A473-DFAC7CCCDDC0}"/>
    <cellStyle name="Calculation 3 2 2 2 5" xfId="34562" xr:uid="{CBDAE242-C856-4DCF-816A-94D4166955A1}"/>
    <cellStyle name="Calculation 3 2 2 3" xfId="8774" xr:uid="{EC233208-C716-4D8F-94AB-1C6F8C091EB9}"/>
    <cellStyle name="Calculation 3 2 2 3 2" xfId="8775" xr:uid="{9DC81FDE-CF2E-46CF-A8FC-D6C26B3982A3}"/>
    <cellStyle name="Calculation 3 2 2 3 2 2" xfId="8776" xr:uid="{88DE533C-9623-462D-AE5F-118AB5D11437}"/>
    <cellStyle name="Calculation 3 2 2 3 2 2 2" xfId="28008" xr:uid="{91D31B8F-296E-4831-92A6-5F35A6CBD8BB}"/>
    <cellStyle name="Calculation 3 2 2 3 2 2 3" xfId="34568" xr:uid="{C4FC9B9C-5903-494F-95EE-79701495F99B}"/>
    <cellStyle name="Calculation 3 2 2 3 2 3" xfId="28007" xr:uid="{FC20F244-63A7-463D-B8A7-FE60B77B62A5}"/>
    <cellStyle name="Calculation 3 2 2 3 2 4" xfId="34567" xr:uid="{D2ABA8C1-109E-4A38-B58B-BFCA38F43201}"/>
    <cellStyle name="Calculation 3 2 2 3 3" xfId="8777" xr:uid="{7DB62724-89AA-4C07-92E4-B2FBA5774123}"/>
    <cellStyle name="Calculation 3 2 2 3 3 2" xfId="28009" xr:uid="{6B5A7F5B-245A-40D5-B943-26E087536F39}"/>
    <cellStyle name="Calculation 3 2 2 3 3 3" xfId="34569" xr:uid="{67CC092A-302B-4C8D-BEC7-957F31359DEE}"/>
    <cellStyle name="Calculation 3 2 2 3 4" xfId="28006" xr:uid="{41221C0F-7C50-49A0-A586-194BF8E61B52}"/>
    <cellStyle name="Calculation 3 2 2 3 5" xfId="34566" xr:uid="{DEFADB1C-9BB1-47CB-83BA-A860114B6D94}"/>
    <cellStyle name="Calculation 3 2 2 4" xfId="8778" xr:uid="{62BC2977-3756-4219-9862-A87F25B75883}"/>
    <cellStyle name="Calculation 3 2 2 4 2" xfId="8779" xr:uid="{168BBC5D-FB9E-4E67-B37B-0425F37A2098}"/>
    <cellStyle name="Calculation 3 2 2 4 2 2" xfId="8780" xr:uid="{BCB44444-EC45-4BCB-9A2F-47977AE96C36}"/>
    <cellStyle name="Calculation 3 2 2 4 2 2 2" xfId="28012" xr:uid="{BBA4EA81-FD83-42F1-8F03-CC3830EB1D48}"/>
    <cellStyle name="Calculation 3 2 2 4 2 2 3" xfId="34572" xr:uid="{1EC1DFFF-7E59-4E01-9430-CA2585A9AE61}"/>
    <cellStyle name="Calculation 3 2 2 4 2 3" xfId="28011" xr:uid="{5D2EAB7D-816B-4912-955B-454ED8CD6F14}"/>
    <cellStyle name="Calculation 3 2 2 4 2 4" xfId="34571" xr:uid="{C5EC9F65-FAEF-4693-A2ED-D5D309F479FC}"/>
    <cellStyle name="Calculation 3 2 2 4 3" xfId="8781" xr:uid="{74B92CC1-C287-494D-830E-BDCEC851CBE5}"/>
    <cellStyle name="Calculation 3 2 2 4 3 2" xfId="28013" xr:uid="{4BC7A5CC-9A37-48C9-B125-C71FA329DDA6}"/>
    <cellStyle name="Calculation 3 2 2 4 3 3" xfId="34573" xr:uid="{CFD543F4-1039-43C0-B4BF-BE350AD8E0B1}"/>
    <cellStyle name="Calculation 3 2 2 4 4" xfId="28010" xr:uid="{B2C630C4-9A43-4768-A85E-51275E9BF78A}"/>
    <cellStyle name="Calculation 3 2 2 4 5" xfId="34570" xr:uid="{25B1F26B-7498-4D5D-8480-3AA2D107D31A}"/>
    <cellStyle name="Calculation 3 2 2 5" xfId="8782" xr:uid="{6534D25B-37C6-47E3-B51F-4B93CE232F06}"/>
    <cellStyle name="Calculation 3 2 2 5 2" xfId="8783" xr:uid="{76ACA994-3CBC-4E46-AEB9-79E4C11DA51E}"/>
    <cellStyle name="Calculation 3 2 2 5 2 2" xfId="28015" xr:uid="{6E6B5E05-B3D5-4A1B-934B-A4BB1E62C0F6}"/>
    <cellStyle name="Calculation 3 2 2 5 2 3" xfId="34575" xr:uid="{282EA0B6-F087-4963-8A30-84AD37EDE900}"/>
    <cellStyle name="Calculation 3 2 2 5 3" xfId="28014" xr:uid="{9A7C7F10-2CF2-41C2-9060-F091AFF4D68D}"/>
    <cellStyle name="Calculation 3 2 2 5 4" xfId="34574" xr:uid="{0EBFCF37-E9F8-45FF-BEB1-0BD690F5D69A}"/>
    <cellStyle name="Calculation 3 2 2 6" xfId="8784" xr:uid="{FEF16A18-C7A5-4A6B-9BDD-07ECE0F89850}"/>
    <cellStyle name="Calculation 3 2 2 6 2" xfId="28016" xr:uid="{A32565D4-91DC-4BC4-B876-30673692E47A}"/>
    <cellStyle name="Calculation 3 2 2 6 3" xfId="34576" xr:uid="{4C998793-7757-40C0-A9E9-173A7F5CBBD5}"/>
    <cellStyle name="Calculation 3 2 2 7" xfId="28001" xr:uid="{FED28803-952F-452C-B65F-F385645C6290}"/>
    <cellStyle name="Calculation 3 2 2 8" xfId="34561" xr:uid="{614117A3-D40F-44C8-8371-F64542191BBF}"/>
    <cellStyle name="Calculation 3 2 3" xfId="8785" xr:uid="{D0D775ED-CE9F-4927-93AE-25D4E94B7A8A}"/>
    <cellStyle name="Calculation 3 2 3 2" xfId="8786" xr:uid="{455E7B62-B518-465F-B77A-D34EC042DF6A}"/>
    <cellStyle name="Calculation 3 2 3 2 2" xfId="8787" xr:uid="{BD9938D4-AD20-47B6-80CF-46219407EE5B}"/>
    <cellStyle name="Calculation 3 2 3 2 2 2" xfId="8788" xr:uid="{BDB694A6-D1B2-4F85-84CB-460327544C86}"/>
    <cellStyle name="Calculation 3 2 3 2 2 2 2" xfId="28020" xr:uid="{588CF031-CC41-4B5E-945A-DB17AB942109}"/>
    <cellStyle name="Calculation 3 2 3 2 2 2 3" xfId="34580" xr:uid="{DA19836D-1F04-4794-8E6A-44923258DE69}"/>
    <cellStyle name="Calculation 3 2 3 2 2 3" xfId="28019" xr:uid="{50A16A06-349D-4854-8E9B-24A17BAA212A}"/>
    <cellStyle name="Calculation 3 2 3 2 2 4" xfId="34579" xr:uid="{456B174F-EC4E-4401-9A62-D9705FFB91F3}"/>
    <cellStyle name="Calculation 3 2 3 2 3" xfId="8789" xr:uid="{6B27371E-9316-401F-8AEA-C8F5ED345354}"/>
    <cellStyle name="Calculation 3 2 3 2 3 2" xfId="28021" xr:uid="{4796B8EF-E109-48A8-BC3C-2C8714F7DA28}"/>
    <cellStyle name="Calculation 3 2 3 2 3 3" xfId="34581" xr:uid="{DD84033F-5D8A-43F7-99A6-816230463C3C}"/>
    <cellStyle name="Calculation 3 2 3 2 4" xfId="28018" xr:uid="{6CFAC90B-5281-4DC0-9D63-CCF79E3DEEC0}"/>
    <cellStyle name="Calculation 3 2 3 2 5" xfId="34578" xr:uid="{241F0833-FCD1-445D-8D54-36342E2F14DE}"/>
    <cellStyle name="Calculation 3 2 3 3" xfId="8790" xr:uid="{410B91E0-94D4-4ECB-89F0-443D18DF53F7}"/>
    <cellStyle name="Calculation 3 2 3 3 2" xfId="8791" xr:uid="{282A6D73-EE9F-468B-8645-385F843E7557}"/>
    <cellStyle name="Calculation 3 2 3 3 2 2" xfId="8792" xr:uid="{B7EE8E9F-9000-4640-84B7-1D6B512586C5}"/>
    <cellStyle name="Calculation 3 2 3 3 2 2 2" xfId="28024" xr:uid="{D24207E9-03C1-49D7-A57F-16F35C0EC507}"/>
    <cellStyle name="Calculation 3 2 3 3 2 2 3" xfId="34584" xr:uid="{B7FDFDDA-B967-44A7-8E8C-29E31157C5DD}"/>
    <cellStyle name="Calculation 3 2 3 3 2 3" xfId="28023" xr:uid="{A913DD18-5A36-4695-8558-EC55EBA6134D}"/>
    <cellStyle name="Calculation 3 2 3 3 2 4" xfId="34583" xr:uid="{FE8E2245-2C6E-4BF6-90BA-7FC438D6AF03}"/>
    <cellStyle name="Calculation 3 2 3 3 3" xfId="8793" xr:uid="{1B8918C3-668D-4BAF-8B40-C46075A73177}"/>
    <cellStyle name="Calculation 3 2 3 3 3 2" xfId="28025" xr:uid="{EE1F5945-A046-446F-AE29-3E4042F13670}"/>
    <cellStyle name="Calculation 3 2 3 3 3 3" xfId="34585" xr:uid="{F8DB07AD-DA24-4CAE-A537-D34F21A8545D}"/>
    <cellStyle name="Calculation 3 2 3 3 4" xfId="28022" xr:uid="{A07FC310-E108-4DA6-9DBF-4301D0D7F391}"/>
    <cellStyle name="Calculation 3 2 3 3 5" xfId="34582" xr:uid="{9B852E0E-202D-4A74-BDD6-5A14C6FFBB93}"/>
    <cellStyle name="Calculation 3 2 3 4" xfId="8794" xr:uid="{6BF83335-C38D-40EA-BFA7-92C1F7C016F2}"/>
    <cellStyle name="Calculation 3 2 3 4 2" xfId="8795" xr:uid="{D8951856-F75A-4A02-938D-8410EF6EACB9}"/>
    <cellStyle name="Calculation 3 2 3 4 2 2" xfId="8796" xr:uid="{355DB6B3-45CB-4C23-97BD-11C4E892134C}"/>
    <cellStyle name="Calculation 3 2 3 4 2 2 2" xfId="28028" xr:uid="{0087F87A-00F7-4347-8614-2BEABEED7B2C}"/>
    <cellStyle name="Calculation 3 2 3 4 2 2 3" xfId="34588" xr:uid="{404E0F06-6CEE-4D59-8FF0-41A0FDFFF78A}"/>
    <cellStyle name="Calculation 3 2 3 4 2 3" xfId="28027" xr:uid="{080C5055-04FE-40CB-B15C-EBCED1E70CEE}"/>
    <cellStyle name="Calculation 3 2 3 4 2 4" xfId="34587" xr:uid="{19F509B7-55B5-49E6-9D5D-906B79365CCE}"/>
    <cellStyle name="Calculation 3 2 3 4 3" xfId="8797" xr:uid="{0C48AD47-639F-4B32-A7D0-F223DABA7BE1}"/>
    <cellStyle name="Calculation 3 2 3 4 3 2" xfId="28029" xr:uid="{F8D2E0D9-001F-4ADB-B737-115A42ECC06E}"/>
    <cellStyle name="Calculation 3 2 3 4 3 3" xfId="34589" xr:uid="{2FB52F2B-B18A-45D6-A9A0-C7904382CCA1}"/>
    <cellStyle name="Calculation 3 2 3 4 4" xfId="28026" xr:uid="{ECE8676B-09E5-4CD7-BBCF-9EBB709A5F54}"/>
    <cellStyle name="Calculation 3 2 3 4 5" xfId="34586" xr:uid="{1928ADD2-DD12-4987-AEA4-B0E489A72B46}"/>
    <cellStyle name="Calculation 3 2 3 5" xfId="8798" xr:uid="{C1BDC436-4558-4B77-9CAF-65FA066A8E0B}"/>
    <cellStyle name="Calculation 3 2 3 5 2" xfId="8799" xr:uid="{3AA1E15E-F8D3-49CD-8E3A-BBCE522634C5}"/>
    <cellStyle name="Calculation 3 2 3 5 2 2" xfId="28031" xr:uid="{EEC5BF4E-CF03-41E7-B93D-F9303C402674}"/>
    <cellStyle name="Calculation 3 2 3 5 2 3" xfId="34591" xr:uid="{C7AEBA62-D721-43A4-86C2-E43C2EECE399}"/>
    <cellStyle name="Calculation 3 2 3 5 3" xfId="28030" xr:uid="{F389E5A1-41F3-4233-AC64-30CD318D465D}"/>
    <cellStyle name="Calculation 3 2 3 5 4" xfId="34590" xr:uid="{4F5F5A37-75E8-4F2D-AE27-48C978CB6368}"/>
    <cellStyle name="Calculation 3 2 3 6" xfId="8800" xr:uid="{0CC24671-18AC-46B8-866A-3443321F60A0}"/>
    <cellStyle name="Calculation 3 2 3 6 2" xfId="28032" xr:uid="{691E2BAC-DADF-426C-874E-CBF7E354C473}"/>
    <cellStyle name="Calculation 3 2 3 6 3" xfId="34592" xr:uid="{FF348D0D-2668-47EF-99FF-7B01CC292719}"/>
    <cellStyle name="Calculation 3 2 3 7" xfId="28017" xr:uid="{45B6D1C4-B89C-40A2-80BC-4F49BA997C2B}"/>
    <cellStyle name="Calculation 3 2 3 8" xfId="34577" xr:uid="{0B9BBB92-7ED9-495E-9B8E-0C632C70DE29}"/>
    <cellStyle name="Calculation 3 2 4" xfId="8801" xr:uid="{FF637C4B-C5E1-4755-BF6C-B865879FB692}"/>
    <cellStyle name="Calculation 3 2 4 2" xfId="8802" xr:uid="{20EBDA93-40E2-493A-A65E-79A960D8112A}"/>
    <cellStyle name="Calculation 3 2 4 2 2" xfId="8803" xr:uid="{3AFF245D-F2EE-4531-92E1-DF0D0F511EA3}"/>
    <cellStyle name="Calculation 3 2 4 2 2 2" xfId="8804" xr:uid="{CC64E282-B795-4692-B61C-6451108F91C0}"/>
    <cellStyle name="Calculation 3 2 4 2 2 2 2" xfId="28036" xr:uid="{F6B9E70F-D0D6-490C-9D73-FAFCDE404E59}"/>
    <cellStyle name="Calculation 3 2 4 2 2 2 3" xfId="34596" xr:uid="{733F2D3B-D839-4EC7-A956-99F34EDFFA5E}"/>
    <cellStyle name="Calculation 3 2 4 2 2 3" xfId="28035" xr:uid="{D3176FFC-C5EE-43FB-A384-6C3FA8440C87}"/>
    <cellStyle name="Calculation 3 2 4 2 2 4" xfId="34595" xr:uid="{E65FF432-FCA8-4FB7-B7A5-8477FCB2C2D1}"/>
    <cellStyle name="Calculation 3 2 4 2 3" xfId="8805" xr:uid="{ABA3F7CD-892A-4D53-9FD9-10DA4C2F51FE}"/>
    <cellStyle name="Calculation 3 2 4 2 3 2" xfId="28037" xr:uid="{D99F1C78-917E-4139-89EF-6B82F78361C9}"/>
    <cellStyle name="Calculation 3 2 4 2 3 3" xfId="34597" xr:uid="{7E1E0705-E293-4534-A593-3F6E29D8CA60}"/>
    <cellStyle name="Calculation 3 2 4 2 4" xfId="28034" xr:uid="{438EF453-8186-4D1A-9676-029858763B89}"/>
    <cellStyle name="Calculation 3 2 4 2 5" xfId="34594" xr:uid="{55CAB66E-A6BF-4E9C-86E2-AC11E8AAA66B}"/>
    <cellStyle name="Calculation 3 2 4 3" xfId="8806" xr:uid="{69367FA7-63D7-416D-BB1E-DE9EA502F13F}"/>
    <cellStyle name="Calculation 3 2 4 3 2" xfId="8807" xr:uid="{536D5889-5AEB-4ECB-A004-AC6C255B4FE5}"/>
    <cellStyle name="Calculation 3 2 4 3 2 2" xfId="8808" xr:uid="{31837C3B-78AF-41A1-A2DC-77872FBD0780}"/>
    <cellStyle name="Calculation 3 2 4 3 2 2 2" xfId="28040" xr:uid="{4F959C02-E09A-433D-B7E0-8C3EA45AE614}"/>
    <cellStyle name="Calculation 3 2 4 3 2 2 3" xfId="34600" xr:uid="{9C161C43-14F3-4CD3-B6E5-F0009B029A28}"/>
    <cellStyle name="Calculation 3 2 4 3 2 3" xfId="28039" xr:uid="{7BF652FE-55B2-45F7-836C-D0E764F98AFC}"/>
    <cellStyle name="Calculation 3 2 4 3 2 4" xfId="34599" xr:uid="{00DDA822-913E-4894-8ED9-AA04604DC6CD}"/>
    <cellStyle name="Calculation 3 2 4 3 3" xfId="8809" xr:uid="{FAD2F2B0-82BE-4EF3-AE73-85070896CA4B}"/>
    <cellStyle name="Calculation 3 2 4 3 3 2" xfId="28041" xr:uid="{592702E8-D790-4216-9DBE-0DB112C50C0B}"/>
    <cellStyle name="Calculation 3 2 4 3 3 3" xfId="34601" xr:uid="{AF927021-CE5F-4024-884B-8E5B023DB5DE}"/>
    <cellStyle name="Calculation 3 2 4 3 4" xfId="28038" xr:uid="{D86007AD-8D38-4EB8-8CEB-D356A0BC1E5F}"/>
    <cellStyle name="Calculation 3 2 4 3 5" xfId="34598" xr:uid="{F24D86ED-0A24-4DA5-8942-71D5045883FC}"/>
    <cellStyle name="Calculation 3 2 4 4" xfId="8810" xr:uid="{37F1F0DE-0DDD-4B62-B19C-E6C0A1CDB5F2}"/>
    <cellStyle name="Calculation 3 2 4 4 2" xfId="8811" xr:uid="{AA42323C-8C04-4E72-B74F-C1310A19BD71}"/>
    <cellStyle name="Calculation 3 2 4 4 2 2" xfId="8812" xr:uid="{2E8D57AE-5151-40F8-B95E-1D47B5FB1A00}"/>
    <cellStyle name="Calculation 3 2 4 4 2 2 2" xfId="28044" xr:uid="{D74CFA00-16F0-4F09-80B3-18CBF0455B86}"/>
    <cellStyle name="Calculation 3 2 4 4 2 2 3" xfId="34604" xr:uid="{DCF935BE-D753-44A0-A14B-A57C80D75912}"/>
    <cellStyle name="Calculation 3 2 4 4 2 3" xfId="28043" xr:uid="{021362E8-8D45-4F04-B17D-143833B8456E}"/>
    <cellStyle name="Calculation 3 2 4 4 2 4" xfId="34603" xr:uid="{E756837D-E72C-48E7-AF9D-9DD7B26F3486}"/>
    <cellStyle name="Calculation 3 2 4 4 3" xfId="8813" xr:uid="{D14A1E67-01D2-42F9-A208-B782AC1C9826}"/>
    <cellStyle name="Calculation 3 2 4 4 3 2" xfId="28045" xr:uid="{29B0FC3F-7CC7-41C1-B658-5E30EBDC50AB}"/>
    <cellStyle name="Calculation 3 2 4 4 3 3" xfId="34605" xr:uid="{85C68A1F-10BC-44D5-BBC7-6E7893C2C359}"/>
    <cellStyle name="Calculation 3 2 4 4 4" xfId="28042" xr:uid="{31E5DF0D-7FB3-42B7-833E-0DA0D0C8B9F2}"/>
    <cellStyle name="Calculation 3 2 4 4 5" xfId="34602" xr:uid="{1AA33FF5-BE79-4D1C-A78F-9FC0C57C57B9}"/>
    <cellStyle name="Calculation 3 2 4 5" xfId="8814" xr:uid="{B7E1994A-9F66-46BE-9173-D22A68F97E67}"/>
    <cellStyle name="Calculation 3 2 4 5 2" xfId="8815" xr:uid="{D8485F41-4975-4CE4-9F06-0348684F69E3}"/>
    <cellStyle name="Calculation 3 2 4 5 2 2" xfId="28047" xr:uid="{D1F7CCF4-2BB4-4E4B-B032-E3BE974C8B76}"/>
    <cellStyle name="Calculation 3 2 4 5 2 3" xfId="34607" xr:uid="{582F3F99-1C58-4CB7-B5A9-FDE3828B713D}"/>
    <cellStyle name="Calculation 3 2 4 5 3" xfId="28046" xr:uid="{7BD81B3F-1E12-4213-B912-CE9E1330330A}"/>
    <cellStyle name="Calculation 3 2 4 5 4" xfId="34606" xr:uid="{DB90E88E-5B15-452B-8FC1-EB7218579C7B}"/>
    <cellStyle name="Calculation 3 2 4 6" xfId="8816" xr:uid="{69587E63-5B85-4947-B667-CF6B2D4C35C1}"/>
    <cellStyle name="Calculation 3 2 4 6 2" xfId="28048" xr:uid="{B05FA8B9-A451-41DF-A07D-544655380A41}"/>
    <cellStyle name="Calculation 3 2 4 6 3" xfId="34608" xr:uid="{A594BA1F-CDAE-4B23-B741-0ADAA461A989}"/>
    <cellStyle name="Calculation 3 2 4 7" xfId="28033" xr:uid="{8A53F062-E722-45FA-A520-70655F4CD66D}"/>
    <cellStyle name="Calculation 3 2 4 8" xfId="34593" xr:uid="{BBECF09E-22BF-470B-8240-655125C71F75}"/>
    <cellStyle name="Calculation 3 2 5" xfId="8817" xr:uid="{5B6BF493-A421-4BC4-BA15-8DC266BFC8B0}"/>
    <cellStyle name="Calculation 3 2 5 2" xfId="8818" xr:uid="{A4035F92-86E9-4803-A4E9-B0A9A7588855}"/>
    <cellStyle name="Calculation 3 2 5 2 2" xfId="8819" xr:uid="{DA2A6C5B-8BFC-4B4D-BF9C-6C83AB4C77E2}"/>
    <cellStyle name="Calculation 3 2 5 2 2 2" xfId="28051" xr:uid="{ED75B0B6-4DE7-46F2-B7E0-5B38329EE1CB}"/>
    <cellStyle name="Calculation 3 2 5 2 2 3" xfId="34611" xr:uid="{DDFDCC8B-69FF-4099-A71C-CD548AEE5ABC}"/>
    <cellStyle name="Calculation 3 2 5 2 3" xfId="28050" xr:uid="{4BBF4C2D-2F32-4143-AAB5-A3C2BF29248F}"/>
    <cellStyle name="Calculation 3 2 5 2 4" xfId="34610" xr:uid="{AA1F3EEF-4785-4B46-B5C7-F3E9E60AB983}"/>
    <cellStyle name="Calculation 3 2 5 3" xfId="8820" xr:uid="{00622044-9840-4046-B0CE-85BCC5432359}"/>
    <cellStyle name="Calculation 3 2 5 3 2" xfId="28052" xr:uid="{9A3D4FB5-A08D-4765-8C95-E836E88CE2A6}"/>
    <cellStyle name="Calculation 3 2 5 3 3" xfId="34612" xr:uid="{78568CFD-334A-4804-9901-889CBBE97013}"/>
    <cellStyle name="Calculation 3 2 5 4" xfId="28049" xr:uid="{5DBD3080-9C90-4973-8281-1F858B4DEC9D}"/>
    <cellStyle name="Calculation 3 2 5 5" xfId="34609" xr:uid="{E18E0039-1373-483F-9066-8F46883E0F59}"/>
    <cellStyle name="Calculation 3 2 6" xfId="8821" xr:uid="{8A0B1E7D-2AE3-4E6C-871A-27860974F712}"/>
    <cellStyle name="Calculation 3 2 6 2" xfId="8822" xr:uid="{66118BF4-E6E2-4690-B3EC-3AD8EC4C0473}"/>
    <cellStyle name="Calculation 3 2 6 2 2" xfId="8823" xr:uid="{9ABF99A0-18DD-40C0-97DB-3E3AE23A7FF9}"/>
    <cellStyle name="Calculation 3 2 6 2 2 2" xfId="28055" xr:uid="{ADDA17E8-AEE1-43B6-B931-0F3FE5F5E330}"/>
    <cellStyle name="Calculation 3 2 6 2 2 3" xfId="34615" xr:uid="{59622C4D-F3B9-4C5A-89FF-0C7F5C44F211}"/>
    <cellStyle name="Calculation 3 2 6 2 3" xfId="28054" xr:uid="{3E6963D4-6665-4FFA-B127-365B7CAD9D49}"/>
    <cellStyle name="Calculation 3 2 6 2 4" xfId="34614" xr:uid="{399F206C-4449-462F-8D6D-A8D857A37260}"/>
    <cellStyle name="Calculation 3 2 6 3" xfId="8824" xr:uid="{69A1918F-9739-401E-B4DD-621768EF4CA2}"/>
    <cellStyle name="Calculation 3 2 6 3 2" xfId="28056" xr:uid="{349614D7-0EE3-45A3-A995-CEB755BE056B}"/>
    <cellStyle name="Calculation 3 2 6 3 3" xfId="34616" xr:uid="{4240D079-1AED-438C-9AB9-9994032A9E0B}"/>
    <cellStyle name="Calculation 3 2 6 4" xfId="28053" xr:uid="{B84273AD-9987-4D4B-A526-F6B63AD03F8D}"/>
    <cellStyle name="Calculation 3 2 6 5" xfId="34613" xr:uid="{FAF68341-6DBF-4304-84D7-BD6EEB76A5A3}"/>
    <cellStyle name="Calculation 3 2 7" xfId="8825" xr:uid="{88B51FF4-78DF-4661-B47F-028A16C1F4FB}"/>
    <cellStyle name="Calculation 3 2 7 2" xfId="8826" xr:uid="{2596F00F-66A3-4B8B-A018-D0FF2F9CFD15}"/>
    <cellStyle name="Calculation 3 2 7 2 2" xfId="8827" xr:uid="{D44FC26A-1C70-48EE-8507-15639B8CC998}"/>
    <cellStyle name="Calculation 3 2 7 2 2 2" xfId="28059" xr:uid="{E8A2B2BC-A048-4223-84F3-203848CCCD0C}"/>
    <cellStyle name="Calculation 3 2 7 2 2 3" xfId="34619" xr:uid="{0C488F2F-B65A-443A-9034-D60AE36B5B6A}"/>
    <cellStyle name="Calculation 3 2 7 2 3" xfId="28058" xr:uid="{27AA6626-38B1-4888-9E4D-52EE7580AD1E}"/>
    <cellStyle name="Calculation 3 2 7 2 4" xfId="34618" xr:uid="{DA90EAB2-48B0-45FC-9DA9-DE576C3077A3}"/>
    <cellStyle name="Calculation 3 2 7 3" xfId="8828" xr:uid="{0D7B6A34-7345-4499-968E-3338C229DB1B}"/>
    <cellStyle name="Calculation 3 2 7 3 2" xfId="28060" xr:uid="{745A954E-D68B-4604-9061-6BF7BB291418}"/>
    <cellStyle name="Calculation 3 2 7 3 3" xfId="34620" xr:uid="{2DC4D1FC-09C6-4681-922F-E77B986F4A35}"/>
    <cellStyle name="Calculation 3 2 7 4" xfId="28057" xr:uid="{E7CB4D92-5804-47E6-A792-DA8E1C26AC83}"/>
    <cellStyle name="Calculation 3 2 7 5" xfId="34617" xr:uid="{F8BE68C2-3DA0-49FA-9B5A-67094C822CFD}"/>
    <cellStyle name="Calculation 3 2 8" xfId="8829" xr:uid="{031C5611-7138-4C6A-A912-1617E523DFD9}"/>
    <cellStyle name="Calculation 3 2 8 2" xfId="8830" xr:uid="{36EF20C6-DBAB-48B1-9C28-EB77F28BCBE0}"/>
    <cellStyle name="Calculation 3 2 8 2 2" xfId="28062" xr:uid="{538FB053-FBF1-462F-9632-A5C1C4EE454A}"/>
    <cellStyle name="Calculation 3 2 8 2 3" xfId="34622" xr:uid="{46F0F820-86A5-4EFF-BC34-50FE3C24E9FF}"/>
    <cellStyle name="Calculation 3 2 8 3" xfId="28061" xr:uid="{8302C11A-25B7-497C-865B-91E40E34AF39}"/>
    <cellStyle name="Calculation 3 2 8 4" xfId="34621" xr:uid="{DBFBFDF6-EE76-4E31-9BF8-68F3E3DFD2B1}"/>
    <cellStyle name="Calculation 3 2 9" xfId="8831" xr:uid="{831147C3-6BD5-402C-B610-5521DE4F5104}"/>
    <cellStyle name="Calculation 3 2 9 2" xfId="28063" xr:uid="{141CB1E4-9896-455B-BC7D-CC729800F728}"/>
    <cellStyle name="Calculation 3 2 9 3" xfId="34623" xr:uid="{C7911987-1FD8-4E4D-A171-82DB3628AB0D}"/>
    <cellStyle name="Calculation 3 3" xfId="8832" xr:uid="{B46696E9-201F-497F-90A3-4D2EAFAE8B0B}"/>
    <cellStyle name="Calculation 3 3 2" xfId="8833" xr:uid="{655E1CF0-D693-4704-B691-6BB1F8CE2122}"/>
    <cellStyle name="Calculation 3 3 2 2" xfId="8834" xr:uid="{192574B1-75F4-4524-8414-C6C02597B269}"/>
    <cellStyle name="Calculation 3 3 2 2 2" xfId="8835" xr:uid="{FCED663C-068C-4282-AE20-C3C12440FDE9}"/>
    <cellStyle name="Calculation 3 3 2 2 2 2" xfId="28067" xr:uid="{D2ACF34D-C571-4B15-96CE-6E5BFA8D04C0}"/>
    <cellStyle name="Calculation 3 3 2 2 2 3" xfId="34627" xr:uid="{48CFD667-7E3F-48DB-8E47-2F920E51B9E0}"/>
    <cellStyle name="Calculation 3 3 2 2 3" xfId="28066" xr:uid="{70FE145E-121C-479B-A242-9AC89FE2EF45}"/>
    <cellStyle name="Calculation 3 3 2 2 4" xfId="34626" xr:uid="{36AF0497-DDC5-41D2-AC2E-BB8AD580F72E}"/>
    <cellStyle name="Calculation 3 3 2 3" xfId="8836" xr:uid="{0C8AC5B3-8746-4076-8EE7-495479B06347}"/>
    <cellStyle name="Calculation 3 3 2 3 2" xfId="28068" xr:uid="{601B5FB5-67BC-4438-A36E-AC85F3F8FD00}"/>
    <cellStyle name="Calculation 3 3 2 3 3" xfId="34628" xr:uid="{C7986EAB-E45E-4802-A08B-A88F3ED08BC8}"/>
    <cellStyle name="Calculation 3 3 2 4" xfId="8837" xr:uid="{3D79090B-0D7D-493F-BDA1-0F34E6B7EE4A}"/>
    <cellStyle name="Calculation 3 3 2 4 2" xfId="28069" xr:uid="{5B61CFED-96EA-47AD-AD84-C651C6C41882}"/>
    <cellStyle name="Calculation 3 3 2 4 3" xfId="34629" xr:uid="{058B3F8B-4F75-47EF-9020-EDBBA051379D}"/>
    <cellStyle name="Calculation 3 3 2 5" xfId="28065" xr:uid="{75F9E4DC-A286-4FF1-9D02-DF9657824FBE}"/>
    <cellStyle name="Calculation 3 3 2 6" xfId="34625" xr:uid="{63217C15-EC03-4C91-B414-09E833A6A4B2}"/>
    <cellStyle name="Calculation 3 3 3" xfId="8838" xr:uid="{AF1D075F-AF3F-4BFB-84D1-90D9D106D378}"/>
    <cellStyle name="Calculation 3 3 3 2" xfId="8839" xr:uid="{77599593-0F0C-4526-8161-9FDEA18CA6AD}"/>
    <cellStyle name="Calculation 3 3 3 2 2" xfId="8840" xr:uid="{BAF45556-7F9E-4DC3-9204-E6FFFA393F0D}"/>
    <cellStyle name="Calculation 3 3 3 2 2 2" xfId="28072" xr:uid="{98DFC4E5-78DD-475C-860A-4AEFB9EB7DE7}"/>
    <cellStyle name="Calculation 3 3 3 2 2 3" xfId="34632" xr:uid="{9322EF3A-692C-41C6-A4E0-E12D92AD74F9}"/>
    <cellStyle name="Calculation 3 3 3 2 3" xfId="28071" xr:uid="{A6F7FC04-DCF9-420E-BE91-18B18150A78D}"/>
    <cellStyle name="Calculation 3 3 3 2 4" xfId="34631" xr:uid="{4C2A41BC-CA35-4BA6-833C-33EFDB81FD69}"/>
    <cellStyle name="Calculation 3 3 3 3" xfId="8841" xr:uid="{8059021D-117A-42AE-AA5A-3E38CAE463DB}"/>
    <cellStyle name="Calculation 3 3 3 3 2" xfId="28073" xr:uid="{D795524F-DF7F-4533-9D0B-FD43B4729B9F}"/>
    <cellStyle name="Calculation 3 3 3 3 3" xfId="34633" xr:uid="{013F8F77-E1B0-46BE-A6DD-4887D8B61026}"/>
    <cellStyle name="Calculation 3 3 3 4" xfId="28070" xr:uid="{16228B8C-101A-4603-9DC5-27C3B7DC58A3}"/>
    <cellStyle name="Calculation 3 3 3 5" xfId="34630" xr:uid="{6BF07546-8955-41E2-BB89-CC9B6FE8F01A}"/>
    <cellStyle name="Calculation 3 3 4" xfId="8842" xr:uid="{1ABDB9C6-B71C-424F-8690-489FFCCC53CA}"/>
    <cellStyle name="Calculation 3 3 4 2" xfId="8843" xr:uid="{7AE75AE6-2BA7-4909-A813-ABE93CE18BB5}"/>
    <cellStyle name="Calculation 3 3 4 2 2" xfId="8844" xr:uid="{85937040-29C9-465A-88D6-343F61C893D5}"/>
    <cellStyle name="Calculation 3 3 4 2 2 2" xfId="28076" xr:uid="{1C15617A-A6B9-4373-AFB1-B7A85876AE09}"/>
    <cellStyle name="Calculation 3 3 4 2 2 3" xfId="34636" xr:uid="{974145E4-CD0B-4202-A11A-640AA5AE35E4}"/>
    <cellStyle name="Calculation 3 3 4 2 3" xfId="28075" xr:uid="{BD864D89-DD25-4543-8520-767D30CC50F3}"/>
    <cellStyle name="Calculation 3 3 4 2 4" xfId="34635" xr:uid="{5E717104-23B8-4EBD-91CE-4D82C4D89B34}"/>
    <cellStyle name="Calculation 3 3 4 3" xfId="8845" xr:uid="{90D3E9E7-A2B8-4549-9F95-C67C5A25841B}"/>
    <cellStyle name="Calculation 3 3 4 3 2" xfId="28077" xr:uid="{95AA1F41-9279-4F96-A893-A9C7D5DD4553}"/>
    <cellStyle name="Calculation 3 3 4 3 3" xfId="34637" xr:uid="{DBF992D4-CDAB-424F-BAE4-9839D061524E}"/>
    <cellStyle name="Calculation 3 3 4 4" xfId="28074" xr:uid="{9D653D36-9A55-4ACD-94B8-A620B6A9CF93}"/>
    <cellStyle name="Calculation 3 3 4 5" xfId="34634" xr:uid="{772B1EBE-6872-4083-90CA-6A40E33B9BFD}"/>
    <cellStyle name="Calculation 3 3 5" xfId="8846" xr:uid="{F2ED6AD4-287B-4353-AD0F-19344785F591}"/>
    <cellStyle name="Calculation 3 3 5 2" xfId="8847" xr:uid="{10E9A2F3-4300-4757-9D87-4EACE6F0A6F4}"/>
    <cellStyle name="Calculation 3 3 5 2 2" xfId="28079" xr:uid="{9E74AD32-7F00-4309-83B5-EAE487C01856}"/>
    <cellStyle name="Calculation 3 3 5 2 3" xfId="34639" xr:uid="{77B5C946-C85D-4C75-B542-8974AE2E92EE}"/>
    <cellStyle name="Calculation 3 3 5 3" xfId="28078" xr:uid="{43483358-142C-4032-9779-CB7376F75AF6}"/>
    <cellStyle name="Calculation 3 3 5 4" xfId="34638" xr:uid="{AF15C472-5D1E-44EA-85DB-5744EB81A865}"/>
    <cellStyle name="Calculation 3 3 6" xfId="8848" xr:uid="{5148807D-51AF-4C18-8A84-A31B6F5FAAC2}"/>
    <cellStyle name="Calculation 3 3 6 2" xfId="28080" xr:uid="{9CF32202-2542-4394-B102-47D44858805D}"/>
    <cellStyle name="Calculation 3 3 6 3" xfId="34640" xr:uid="{BAFBCBF6-9E4F-498F-B990-B237CE9EA658}"/>
    <cellStyle name="Calculation 3 3 7" xfId="8849" xr:uid="{89480226-C4A9-41FF-9749-F72898A0B97E}"/>
    <cellStyle name="Calculation 3 3 7 2" xfId="28081" xr:uid="{3B376C11-D791-4A99-A719-163870597D5E}"/>
    <cellStyle name="Calculation 3 3 7 3" xfId="34641" xr:uid="{EDAE226A-BC8F-4135-97CF-D4E4847D2202}"/>
    <cellStyle name="Calculation 3 3 8" xfId="28064" xr:uid="{D7FDA09C-012C-41CE-8460-BFA9FC3BBC9C}"/>
    <cellStyle name="Calculation 3 3 9" xfId="34624" xr:uid="{7FDA3E4C-4175-42A6-9B57-8F0D02701BC6}"/>
    <cellStyle name="Calculation 3 4" xfId="8850" xr:uid="{2BCC8844-C398-405D-95B5-88C02B46D5FE}"/>
    <cellStyle name="Calculation 3 4 2" xfId="8851" xr:uid="{E4403979-1123-4B9E-8166-12BEE21E4050}"/>
    <cellStyle name="Calculation 3 4 2 2" xfId="8852" xr:uid="{04E8BF75-C84A-4FE6-82FD-576A0CC1B19C}"/>
    <cellStyle name="Calculation 3 4 2 2 2" xfId="8853" xr:uid="{F9641189-0955-4AA9-9ADD-C8BEEBB56027}"/>
    <cellStyle name="Calculation 3 4 2 2 2 2" xfId="28085" xr:uid="{3CB437D7-0224-4CF4-A8E2-D97084844BC6}"/>
    <cellStyle name="Calculation 3 4 2 2 2 3" xfId="34645" xr:uid="{FE15C624-D2EA-4588-97E3-4835E00B17AA}"/>
    <cellStyle name="Calculation 3 4 2 2 3" xfId="28084" xr:uid="{4AFF06A9-222C-41F4-ABEE-2A37401898D0}"/>
    <cellStyle name="Calculation 3 4 2 2 4" xfId="34644" xr:uid="{20F8B129-619B-405A-9371-900494B58E10}"/>
    <cellStyle name="Calculation 3 4 2 3" xfId="8854" xr:uid="{07BE67B5-9192-40F9-BBD2-2FA1A019EC4A}"/>
    <cellStyle name="Calculation 3 4 2 3 2" xfId="28086" xr:uid="{E9CCDAE6-281E-4E16-842A-08F80FD4EAD1}"/>
    <cellStyle name="Calculation 3 4 2 3 3" xfId="34646" xr:uid="{3A5945AC-EAF2-4DD1-9858-C5D9A7F4A3F2}"/>
    <cellStyle name="Calculation 3 4 2 4" xfId="28083" xr:uid="{57C749A0-3F6B-433A-A4AA-F624F8B6249E}"/>
    <cellStyle name="Calculation 3 4 2 5" xfId="34643" xr:uid="{B4C94B67-AEB3-4441-9E30-E818AB25A23B}"/>
    <cellStyle name="Calculation 3 4 3" xfId="8855" xr:uid="{E78F94E1-94F4-4D63-A925-1103398ECADF}"/>
    <cellStyle name="Calculation 3 4 3 2" xfId="8856" xr:uid="{71F60E65-1699-4AE1-B4FB-1E156C38879A}"/>
    <cellStyle name="Calculation 3 4 3 2 2" xfId="8857" xr:uid="{1497BE95-3478-418A-9623-E05517D22F77}"/>
    <cellStyle name="Calculation 3 4 3 2 2 2" xfId="28089" xr:uid="{AE616E8B-23BA-4280-9711-C6A2F9A0CC7F}"/>
    <cellStyle name="Calculation 3 4 3 2 2 3" xfId="34649" xr:uid="{258483E9-FC85-46B5-A690-7907E63C039F}"/>
    <cellStyle name="Calculation 3 4 3 2 3" xfId="28088" xr:uid="{435ADE5A-5CA5-4F7E-892F-689CF1CC7EB3}"/>
    <cellStyle name="Calculation 3 4 3 2 4" xfId="34648" xr:uid="{2854DCFA-4F0E-463F-85B8-DFD4AFB0E0BB}"/>
    <cellStyle name="Calculation 3 4 3 3" xfId="8858" xr:uid="{B05B34C8-1A3A-46A2-9EEF-8AD72B8F9C89}"/>
    <cellStyle name="Calculation 3 4 3 3 2" xfId="28090" xr:uid="{6F9F808D-67C7-4EE5-B475-85932E748860}"/>
    <cellStyle name="Calculation 3 4 3 3 3" xfId="34650" xr:uid="{A2BB3B97-4B37-4320-87EC-0BADA6D8F9BC}"/>
    <cellStyle name="Calculation 3 4 3 4" xfId="28087" xr:uid="{90D93934-9834-4A1F-9A04-821D8D5C4512}"/>
    <cellStyle name="Calculation 3 4 3 5" xfId="34647" xr:uid="{CF57C506-8F62-4BDF-A110-B041ADE94B27}"/>
    <cellStyle name="Calculation 3 4 4" xfId="8859" xr:uid="{E9D2FD37-C20A-4A0F-A656-515E71FAD777}"/>
    <cellStyle name="Calculation 3 4 4 2" xfId="8860" xr:uid="{32A91082-5015-4C82-A3E4-F8501FB0EC69}"/>
    <cellStyle name="Calculation 3 4 4 2 2" xfId="8861" xr:uid="{A8FF6F9E-68C6-4ACF-B06D-A4DEFD36B341}"/>
    <cellStyle name="Calculation 3 4 4 2 2 2" xfId="28093" xr:uid="{1ADABDFE-8BF6-4EB4-8CA0-E80BF9CB196B}"/>
    <cellStyle name="Calculation 3 4 4 2 2 3" xfId="34653" xr:uid="{8BE4B00A-D215-4D04-A8EC-60EDFA54B32E}"/>
    <cellStyle name="Calculation 3 4 4 2 3" xfId="28092" xr:uid="{BC35A2BE-1403-4761-A609-4199A76FB489}"/>
    <cellStyle name="Calculation 3 4 4 2 4" xfId="34652" xr:uid="{52D9E159-31FF-4843-93E8-D20324BB46FC}"/>
    <cellStyle name="Calculation 3 4 4 3" xfId="8862" xr:uid="{9642446A-9C0C-4B42-9BF8-8BA4E3AD60F9}"/>
    <cellStyle name="Calculation 3 4 4 3 2" xfId="28094" xr:uid="{DD4670FF-B37D-4A02-B0CB-C01AD9ED2B47}"/>
    <cellStyle name="Calculation 3 4 4 3 3" xfId="34654" xr:uid="{119C08D3-30CE-4643-91FC-76E34BCA7B66}"/>
    <cellStyle name="Calculation 3 4 4 4" xfId="28091" xr:uid="{060BEADD-8B2B-4E5C-9D11-73F7EFCDA1FE}"/>
    <cellStyle name="Calculation 3 4 4 5" xfId="34651" xr:uid="{E8C2BADC-AFBA-4487-BD41-12F7F0901106}"/>
    <cellStyle name="Calculation 3 4 5" xfId="8863" xr:uid="{33BA8F57-62AA-450E-AC10-2A1998E20003}"/>
    <cellStyle name="Calculation 3 4 5 2" xfId="8864" xr:uid="{DAA28D2D-1B75-4828-98F0-069AB18BB366}"/>
    <cellStyle name="Calculation 3 4 5 2 2" xfId="28096" xr:uid="{42609F82-1EB3-4C8E-B095-0D9745CDE796}"/>
    <cellStyle name="Calculation 3 4 5 2 3" xfId="34656" xr:uid="{25155CF9-59CB-45E0-A1E9-6B0296349B01}"/>
    <cellStyle name="Calculation 3 4 5 3" xfId="28095" xr:uid="{2A22D4F9-1883-4EAD-9CA4-5D2606CE2BD6}"/>
    <cellStyle name="Calculation 3 4 5 4" xfId="34655" xr:uid="{236BF0B1-FCC9-46A0-9FC0-EDDAA55A3500}"/>
    <cellStyle name="Calculation 3 4 6" xfId="8865" xr:uid="{CA4E6715-45BA-48D1-A7FC-993133E08514}"/>
    <cellStyle name="Calculation 3 4 6 2" xfId="28097" xr:uid="{A9DB5E1E-35FA-4D32-A738-27AC7A24AF63}"/>
    <cellStyle name="Calculation 3 4 6 3" xfId="34657" xr:uid="{E099842C-A363-47C3-AA2F-4C5737526B6A}"/>
    <cellStyle name="Calculation 3 4 7" xfId="28082" xr:uid="{8E5C67C8-6658-41BE-9697-DA2F748C8D35}"/>
    <cellStyle name="Calculation 3 4 8" xfId="34642" xr:uid="{0D9E61B5-C63D-4467-B351-5CDCACB73279}"/>
    <cellStyle name="Calculation 3 5" xfId="8866" xr:uid="{4B6C4600-1E27-4E6E-B284-E64823CA52EF}"/>
    <cellStyle name="Calculation 3 5 2" xfId="8867" xr:uid="{A3150760-7DA8-4225-8165-DD9F16CB956F}"/>
    <cellStyle name="Calculation 3 5 2 2" xfId="8868" xr:uid="{F541C9E4-6993-4903-B403-BE2361E8EFC1}"/>
    <cellStyle name="Calculation 3 5 2 2 2" xfId="8869" xr:uid="{D2012CA9-86CD-48A3-B166-4B65906CCA75}"/>
    <cellStyle name="Calculation 3 5 2 2 2 2" xfId="28101" xr:uid="{21755DEB-292D-4722-BEF1-88DCF7C0FFDA}"/>
    <cellStyle name="Calculation 3 5 2 2 2 3" xfId="34661" xr:uid="{662E12D3-7C0F-4F0A-AFB7-343A17024D33}"/>
    <cellStyle name="Calculation 3 5 2 2 3" xfId="28100" xr:uid="{C048C6E4-F645-4F16-B309-214BEE9D2B3A}"/>
    <cellStyle name="Calculation 3 5 2 2 4" xfId="34660" xr:uid="{4E9DDF85-9044-4A1D-A732-E0DA1777D458}"/>
    <cellStyle name="Calculation 3 5 2 3" xfId="8870" xr:uid="{B7B9FF65-9EF8-41B8-B641-E07770553F76}"/>
    <cellStyle name="Calculation 3 5 2 3 2" xfId="28102" xr:uid="{ECC08443-03C7-4859-8BC6-1905B9B27598}"/>
    <cellStyle name="Calculation 3 5 2 3 3" xfId="34662" xr:uid="{D89A237A-66B3-4041-9550-BA21A4D1A3F2}"/>
    <cellStyle name="Calculation 3 5 2 4" xfId="28099" xr:uid="{696F90B9-F39F-4384-884E-7C0E252A48CF}"/>
    <cellStyle name="Calculation 3 5 2 5" xfId="34659" xr:uid="{879E6D4B-53F9-4859-AAC8-86CA59452BA0}"/>
    <cellStyle name="Calculation 3 5 3" xfId="8871" xr:uid="{4818A30D-5645-461F-8B9E-A75D5A1A9449}"/>
    <cellStyle name="Calculation 3 5 3 2" xfId="8872" xr:uid="{AE8C140C-3C27-432A-91AB-46C3F99693C6}"/>
    <cellStyle name="Calculation 3 5 3 2 2" xfId="8873" xr:uid="{5D77E7E7-D529-49AA-9025-3C2D3601FCC2}"/>
    <cellStyle name="Calculation 3 5 3 2 2 2" xfId="28105" xr:uid="{55D090C3-A1CB-41AC-ADE6-DF4FE6800FFA}"/>
    <cellStyle name="Calculation 3 5 3 2 2 3" xfId="34665" xr:uid="{E8B7507C-52E9-46F5-A62E-5D00085077CD}"/>
    <cellStyle name="Calculation 3 5 3 2 3" xfId="28104" xr:uid="{0E68914E-8946-4DF2-9AF5-2264BF7F578F}"/>
    <cellStyle name="Calculation 3 5 3 2 4" xfId="34664" xr:uid="{74C3B8D6-EC1B-4EDF-8ABE-938230409A9E}"/>
    <cellStyle name="Calculation 3 5 3 3" xfId="8874" xr:uid="{E11FC243-9D4E-47A5-B6E5-48D3141CFC69}"/>
    <cellStyle name="Calculation 3 5 3 3 2" xfId="28106" xr:uid="{D06ADA80-C142-4D67-B58A-1643EFE7B8BB}"/>
    <cellStyle name="Calculation 3 5 3 3 3" xfId="34666" xr:uid="{CA2F8FEE-4750-4BFD-AAE5-B75B033F47DA}"/>
    <cellStyle name="Calculation 3 5 3 4" xfId="28103" xr:uid="{93D85BEF-59A0-49C0-B776-859A8A424EF5}"/>
    <cellStyle name="Calculation 3 5 3 5" xfId="34663" xr:uid="{133A00FA-AC4A-42DB-8192-7D6D94157FB9}"/>
    <cellStyle name="Calculation 3 5 4" xfId="8875" xr:uid="{81E4045D-B469-46C1-A1EC-99AFFD362A9A}"/>
    <cellStyle name="Calculation 3 5 4 2" xfId="8876" xr:uid="{47E83FC2-01BD-4002-A54C-0B7249500AC1}"/>
    <cellStyle name="Calculation 3 5 4 2 2" xfId="8877" xr:uid="{09649599-4546-4314-82F7-2D6ADC28699B}"/>
    <cellStyle name="Calculation 3 5 4 2 2 2" xfId="28109" xr:uid="{A31DF4AF-1800-4A06-AB43-B08846CB47D2}"/>
    <cellStyle name="Calculation 3 5 4 2 2 3" xfId="34669" xr:uid="{319E611A-793A-4C04-99AF-7AF75DBA8B06}"/>
    <cellStyle name="Calculation 3 5 4 2 3" xfId="28108" xr:uid="{5535B9F6-4BD6-4AB4-92D8-FC72AF1E858C}"/>
    <cellStyle name="Calculation 3 5 4 2 4" xfId="34668" xr:uid="{E31D4FEC-BD8B-4212-B034-7815FA68D93C}"/>
    <cellStyle name="Calculation 3 5 4 3" xfId="8878" xr:uid="{44DFE54F-1312-4CEA-BDFC-EA9F47B7427B}"/>
    <cellStyle name="Calculation 3 5 4 3 2" xfId="28110" xr:uid="{B6A962FA-94F5-42F5-82F4-761AF8150FAB}"/>
    <cellStyle name="Calculation 3 5 4 3 3" xfId="34670" xr:uid="{76EB9346-26C3-4545-AD58-DB7B4036F796}"/>
    <cellStyle name="Calculation 3 5 4 4" xfId="28107" xr:uid="{55E402D3-76B0-4506-93E9-26DCB464F2B9}"/>
    <cellStyle name="Calculation 3 5 4 5" xfId="34667" xr:uid="{C123762C-61B0-4157-8600-6D909B8A619E}"/>
    <cellStyle name="Calculation 3 5 5" xfId="8879" xr:uid="{77F14FC7-BDFD-4571-A9A5-016B3CB0D96E}"/>
    <cellStyle name="Calculation 3 5 5 2" xfId="8880" xr:uid="{DCF910F8-6514-4F63-888A-33D048C1C32F}"/>
    <cellStyle name="Calculation 3 5 5 2 2" xfId="28112" xr:uid="{A3A815E7-B1C2-47F5-92EB-E5C8189D8F18}"/>
    <cellStyle name="Calculation 3 5 5 2 3" xfId="34672" xr:uid="{4DF892E8-E6D9-4369-8ECD-87E49D2E7453}"/>
    <cellStyle name="Calculation 3 5 5 3" xfId="28111" xr:uid="{FBFFAF56-A764-4DE6-9D79-1F49C80C6F30}"/>
    <cellStyle name="Calculation 3 5 5 4" xfId="34671" xr:uid="{0A538704-44AC-43B9-8CD3-3BA099E7D265}"/>
    <cellStyle name="Calculation 3 5 6" xfId="8881" xr:uid="{F91C20CB-38CE-4346-815A-B352E1069E50}"/>
    <cellStyle name="Calculation 3 5 6 2" xfId="28113" xr:uid="{493C2CDF-E37A-458D-9E67-EFADA0730C71}"/>
    <cellStyle name="Calculation 3 5 6 3" xfId="34673" xr:uid="{B3F947FA-E61D-44EC-B94F-7CA344583EBE}"/>
    <cellStyle name="Calculation 3 5 7" xfId="28098" xr:uid="{C48123DF-39D4-405C-BB10-3466E8371DD6}"/>
    <cellStyle name="Calculation 3 5 8" xfId="34658" xr:uid="{BF0C7810-3392-4697-BCE0-48085C77588E}"/>
    <cellStyle name="Calculation 3 6" xfId="8882" xr:uid="{80FC60AC-74BE-4016-9CDC-4FBD4232E848}"/>
    <cellStyle name="Calculation 3 6 2" xfId="8883" xr:uid="{09AC9EE3-B5A1-48D6-A176-09D8C60179E0}"/>
    <cellStyle name="Calculation 3 6 2 2" xfId="8884" xr:uid="{3ACA9C56-B85F-42FB-81D4-EE2DFF1FABB4}"/>
    <cellStyle name="Calculation 3 6 2 2 2" xfId="28116" xr:uid="{D08C113A-00F4-4721-955E-7542BA47C346}"/>
    <cellStyle name="Calculation 3 6 2 2 3" xfId="34676" xr:uid="{685B3108-A5F6-4507-A86E-B77F2E8FB752}"/>
    <cellStyle name="Calculation 3 6 2 3" xfId="28115" xr:uid="{2E4E4698-FD2A-4902-905E-6B4060CB1BE1}"/>
    <cellStyle name="Calculation 3 6 2 4" xfId="34675" xr:uid="{06C3A6C7-DEBD-49C2-94D6-2CC68EA72250}"/>
    <cellStyle name="Calculation 3 6 3" xfId="8885" xr:uid="{BE0DE236-2BB7-44A8-89AC-AAE5AF5630DE}"/>
    <cellStyle name="Calculation 3 6 3 2" xfId="28117" xr:uid="{BB23BA6D-9E99-4348-8FE5-9A7E3F6D3ACF}"/>
    <cellStyle name="Calculation 3 6 3 3" xfId="34677" xr:uid="{78E4A985-97F7-4508-A59E-0BA0D3973F16}"/>
    <cellStyle name="Calculation 3 6 4" xfId="28114" xr:uid="{A627E5DC-3E02-47DC-BC46-1DF21D40C169}"/>
    <cellStyle name="Calculation 3 6 5" xfId="34674" xr:uid="{56DE6CBB-CCAA-473D-B5CD-927DB0D73329}"/>
    <cellStyle name="Calculation 3 7" xfId="8886" xr:uid="{001F16C8-53A5-463F-910B-A63D42357D07}"/>
    <cellStyle name="Calculation 3 7 2" xfId="8887" xr:uid="{CCAA6971-B8E2-4D56-8084-E3D31ABD35A0}"/>
    <cellStyle name="Calculation 3 7 2 2" xfId="8888" xr:uid="{42D85377-81D2-4262-AD19-CDCFBA3C745E}"/>
    <cellStyle name="Calculation 3 7 2 2 2" xfId="28120" xr:uid="{B9B73BE7-828C-498F-8C42-BC966E44DC29}"/>
    <cellStyle name="Calculation 3 7 2 2 3" xfId="34680" xr:uid="{61B37FD6-B0E2-45D3-9F67-81B442CCF3D2}"/>
    <cellStyle name="Calculation 3 7 2 3" xfId="28119" xr:uid="{81463C48-B53B-4C3D-88B4-4F1B6E7A1C7D}"/>
    <cellStyle name="Calculation 3 7 2 4" xfId="34679" xr:uid="{39B5E9A3-2644-40BF-A654-EC231E86A5F5}"/>
    <cellStyle name="Calculation 3 7 3" xfId="8889" xr:uid="{04A159AD-BE71-40F5-9D36-1D909E9E94C3}"/>
    <cellStyle name="Calculation 3 7 3 2" xfId="28121" xr:uid="{8012DD92-4097-4C50-9591-C53109D29284}"/>
    <cellStyle name="Calculation 3 7 3 3" xfId="34681" xr:uid="{AC5AC56F-0BF2-4E75-AC5B-99335CB8185B}"/>
    <cellStyle name="Calculation 3 7 4" xfId="28118" xr:uid="{FD35979B-4392-493D-ABBF-B4FCE4732FD3}"/>
    <cellStyle name="Calculation 3 7 5" xfId="34678" xr:uid="{4ADF32FE-8A35-4B6F-B046-5721B7047B00}"/>
    <cellStyle name="Calculation 3 8" xfId="8890" xr:uid="{DB5A6A24-0CC3-4407-878D-2560ABA202F8}"/>
    <cellStyle name="Calculation 3 8 2" xfId="8891" xr:uid="{B7A1F2E9-60A7-471E-A8D5-2A4088A6F705}"/>
    <cellStyle name="Calculation 3 8 2 2" xfId="8892" xr:uid="{5BE1BAB0-B315-4A04-B4FB-D22017C0FD29}"/>
    <cellStyle name="Calculation 3 8 2 2 2" xfId="28124" xr:uid="{2C0E3F61-48B4-40B0-B992-3C2B048FB22A}"/>
    <cellStyle name="Calculation 3 8 2 2 3" xfId="34684" xr:uid="{861B0F37-245A-4083-8B66-045143D1E883}"/>
    <cellStyle name="Calculation 3 8 2 3" xfId="28123" xr:uid="{BEE8062D-D24C-4B6B-9FDC-08D73B089D86}"/>
    <cellStyle name="Calculation 3 8 2 4" xfId="34683" xr:uid="{40272AD7-E40F-4B46-9A1D-98CACFF6686C}"/>
    <cellStyle name="Calculation 3 8 3" xfId="8893" xr:uid="{A4DC94B4-55A0-4C72-999A-723C7289F82E}"/>
    <cellStyle name="Calculation 3 8 3 2" xfId="28125" xr:uid="{DF2B6771-7007-4533-832D-7724C1FABACC}"/>
    <cellStyle name="Calculation 3 8 3 3" xfId="34685" xr:uid="{C0F167EE-1687-4C6A-988A-31BF959FFEAF}"/>
    <cellStyle name="Calculation 3 8 4" xfId="28122" xr:uid="{E9F39D84-A840-4FCF-8051-13D94F38CC4D}"/>
    <cellStyle name="Calculation 3 8 5" xfId="34682" xr:uid="{0AF0735E-8D3D-4553-9AFE-60876BFF8CD7}"/>
    <cellStyle name="Calculation 3 9" xfId="8894" xr:uid="{CBC99EA9-9D7C-44BE-BFB6-0A94A277F01A}"/>
    <cellStyle name="Calculation 3 9 2" xfId="8895" xr:uid="{DE6E23A0-86F6-4D36-A29C-05A4C5236B68}"/>
    <cellStyle name="Calculation 3 9 2 2" xfId="28127" xr:uid="{D2FF2BEC-3B3D-44D3-9B4D-8164B0AA325D}"/>
    <cellStyle name="Calculation 3 9 2 3" xfId="34687" xr:uid="{0E776807-5FFA-4FEF-A76F-A820A03AC8E5}"/>
    <cellStyle name="Calculation 3 9 3" xfId="28126" xr:uid="{DA2A3D86-13BB-48A3-987C-4490E70EC323}"/>
    <cellStyle name="Calculation 3 9 4" xfId="34686" xr:uid="{618F0C32-52B9-4302-9088-E81CC1CF5E4C}"/>
    <cellStyle name="Calculation 4" xfId="8896" xr:uid="{43C2E735-91AD-45D2-B3E5-B76B00A23424}"/>
    <cellStyle name="Calculation 4 2" xfId="8897" xr:uid="{DCE5637C-05D5-4042-BBBE-9D87AAAC16DF}"/>
    <cellStyle name="Calculation 4 2 2" xfId="8898" xr:uid="{D089A5BF-9906-495B-824F-A4B5CF335B23}"/>
    <cellStyle name="Calculation 4 2 2 2" xfId="28130" xr:uid="{59D0529E-E4A4-4A47-AF03-D9BBEF984A0C}"/>
    <cellStyle name="Calculation 4 2 2 3" xfId="34690" xr:uid="{306C2091-5A4A-4635-823A-8DB852786F10}"/>
    <cellStyle name="Calculation 4 2 3" xfId="28129" xr:uid="{7DE27A2A-A1BF-4E83-8011-3DCFC0C7A4A1}"/>
    <cellStyle name="Calculation 4 2 4" xfId="34689" xr:uid="{6095129D-AAF7-45BC-BF77-84AC851AD19F}"/>
    <cellStyle name="Calculation 4 3" xfId="8899" xr:uid="{44BE4523-7117-477B-94BC-D2479A9D6328}"/>
    <cellStyle name="Calculation 4 3 2" xfId="8900" xr:uid="{989616B8-A73E-443F-8524-EF76B65B5651}"/>
    <cellStyle name="Calculation 4 3 2 2" xfId="28132" xr:uid="{2E019CD9-34CC-4B19-ADB9-A7A2EB4C05F8}"/>
    <cellStyle name="Calculation 4 3 2 3" xfId="34692" xr:uid="{A99B25A9-D666-441F-9F9A-765AB8B60B2B}"/>
    <cellStyle name="Calculation 4 3 3" xfId="28131" xr:uid="{A39DDBC0-7951-4DA7-913D-3FBFFAC14036}"/>
    <cellStyle name="Calculation 4 3 4" xfId="34691" xr:uid="{EF2C5369-80E5-44A6-B36C-E6A829443608}"/>
    <cellStyle name="Calculation 4 4" xfId="8901" xr:uid="{62855165-AE1C-4335-9EF0-045A1A2D1E8D}"/>
    <cellStyle name="Calculation 4 4 2" xfId="28133" xr:uid="{9CB1632C-DCC2-43D9-8A9C-115A1B145971}"/>
    <cellStyle name="Calculation 4 4 3" xfId="34693" xr:uid="{32B6A6BD-60F2-46B1-BBFE-81DA43FE28C7}"/>
    <cellStyle name="Calculation 4 5" xfId="28128" xr:uid="{862546A0-458A-4AA8-BFDD-66132B3A780E}"/>
    <cellStyle name="Calculation 4 6" xfId="34688" xr:uid="{1AB3B6E7-4E23-44DA-A756-CB5BE45FFFC9}"/>
    <cellStyle name="Calculation 5" xfId="8902" xr:uid="{E6858FE1-EEBF-417C-B373-3E6572DC6C2C}"/>
    <cellStyle name="Calculation 5 2" xfId="8903" xr:uid="{B97EFE46-F10C-491C-B442-E35CA26D71A8}"/>
    <cellStyle name="Calculation 5 2 2" xfId="28135" xr:uid="{C41FEA3E-7AC3-4456-AEE3-98FE92CEB859}"/>
    <cellStyle name="Calculation 5 2 3" xfId="34695" xr:uid="{C1EC1A10-4ED9-4F61-97D0-C8A46150915F}"/>
    <cellStyle name="Calculation 5 3" xfId="28134" xr:uid="{26FCE076-C41D-4444-AB64-31EE30819EC7}"/>
    <cellStyle name="Calculation 5 4" xfId="34694" xr:uid="{B0E4165D-63E2-4249-9F4F-F2A8DF695DA9}"/>
    <cellStyle name="Calculation 6" xfId="8904" xr:uid="{121EA3F8-DA0D-4F1E-BBAC-AA9837845BB8}"/>
    <cellStyle name="Calculation 6 2" xfId="28136" xr:uid="{EC3E685F-4B50-4D61-80AD-78E7B5D5BA9D}"/>
    <cellStyle name="Calculation 6 3" xfId="34696" xr:uid="{38FE0D04-D2F6-42A2-BE1E-D9D9DB008546}"/>
    <cellStyle name="Calculation 7" xfId="8905" xr:uid="{C7FD4583-6F87-4F02-85F0-C9F45DFF0697}"/>
    <cellStyle name="Calculation 7 2" xfId="28137" xr:uid="{955B31B2-E6E0-403A-BCB8-C279BCEAB762}"/>
    <cellStyle name="Calculation 7 3" xfId="34697" xr:uid="{9B8ACEEC-E8EA-4B9E-AD7D-2A1592889820}"/>
    <cellStyle name="Calculation 8" xfId="8906" xr:uid="{2F054FC8-6F95-47FD-840B-7B96E12F21FB}"/>
    <cellStyle name="Calculation 8 2" xfId="28138" xr:uid="{D88A258F-D1F9-4987-BD0C-927D60DBD5A1}"/>
    <cellStyle name="Calculation 8 3" xfId="34698" xr:uid="{36580BFF-DF1B-4DAF-999F-4898E07F7CB3}"/>
    <cellStyle name="Calculation 9" xfId="8907" xr:uid="{7C7E2AFC-D723-48BB-9E72-9CA08765CD36}"/>
    <cellStyle name="Calculation 9 2" xfId="28139" xr:uid="{7B31F871-F249-41E9-AAEE-55ADA9F19AC1}"/>
    <cellStyle name="Calculation 9 3" xfId="34699" xr:uid="{A9A1F3FE-9FB8-4B7C-B8F0-DF13C9216996}"/>
    <cellStyle name="Cálculo" xfId="8908" xr:uid="{1B4C701E-8C0D-424A-B01F-1CD52284CB89}"/>
    <cellStyle name="Cálculo 10" xfId="8909" xr:uid="{8BCEA96F-C7EC-4ED9-968E-7F6A22AF03FE}"/>
    <cellStyle name="Cálculo 10 2" xfId="28141" xr:uid="{56568DBB-D3DB-4F1D-BF5E-B0E40BA88279}"/>
    <cellStyle name="Cálculo 10 3" xfId="34701" xr:uid="{9E971757-5212-4BC2-9631-238F64D9A807}"/>
    <cellStyle name="Cálculo 11" xfId="28140" xr:uid="{90AF2CD7-A830-4FF4-B9C1-35582035DD54}"/>
    <cellStyle name="Cálculo 12" xfId="34700" xr:uid="{9311D595-288A-45FE-AD91-4E941223BAAF}"/>
    <cellStyle name="Cálculo 2" xfId="8910" xr:uid="{B629549E-055B-4975-A6DD-7DA1DA8D9017}"/>
    <cellStyle name="Cálculo 2 10" xfId="28142" xr:uid="{1D248F5B-2B38-4A3B-A62C-CAEBC5795036}"/>
    <cellStyle name="Cálculo 2 11" xfId="34702" xr:uid="{2A3F859E-F2A0-452E-9B0D-E8638B522A7B}"/>
    <cellStyle name="Cálculo 2 2" xfId="8911" xr:uid="{B7AF1A61-86FB-4663-AA7E-CF53A3FC0F24}"/>
    <cellStyle name="Cálculo 2 2 2" xfId="8912" xr:uid="{87824291-095B-4A02-A7D1-14E38BAF728E}"/>
    <cellStyle name="Cálculo 2 2 2 2" xfId="8913" xr:uid="{3B16CFF8-760A-4F21-843B-3B2CEA650A96}"/>
    <cellStyle name="Cálculo 2 2 2 2 2" xfId="8914" xr:uid="{6EE4B064-E089-494C-9B6E-5B80B1D3246D}"/>
    <cellStyle name="Cálculo 2 2 2 2 2 2" xfId="28146" xr:uid="{433B2591-F5F8-45F5-A672-5C078DE53A10}"/>
    <cellStyle name="Cálculo 2 2 2 2 2 3" xfId="34706" xr:uid="{AF435B4C-95D2-43C4-9DA3-42126A124C3E}"/>
    <cellStyle name="Cálculo 2 2 2 2 3" xfId="28145" xr:uid="{FEA9D744-4220-44D8-8845-6BB22B339CF2}"/>
    <cellStyle name="Cálculo 2 2 2 2 4" xfId="34705" xr:uid="{DDC674B3-3828-45D5-9E99-F5BBD1BD5AC0}"/>
    <cellStyle name="Cálculo 2 2 2 3" xfId="8915" xr:uid="{9F7733D4-51FC-41F2-B372-962160151A9E}"/>
    <cellStyle name="Cálculo 2 2 2 3 2" xfId="28147" xr:uid="{D6F75CB0-96A8-4A85-A0B1-9B31AF942214}"/>
    <cellStyle name="Cálculo 2 2 2 3 3" xfId="34707" xr:uid="{04404A09-40D7-4B7B-B15B-1C6EF290DF91}"/>
    <cellStyle name="Cálculo 2 2 2 4" xfId="28144" xr:uid="{7C4C10D5-9899-4CC6-A2CA-8567E4B6F40B}"/>
    <cellStyle name="Cálculo 2 2 2 5" xfId="34704" xr:uid="{929D95EF-A96C-4916-97CE-0171AE6273FC}"/>
    <cellStyle name="Cálculo 2 2 3" xfId="8916" xr:uid="{ED112347-30A3-4A65-AFCD-3C96B89B65DF}"/>
    <cellStyle name="Cálculo 2 2 3 2" xfId="8917" xr:uid="{19F88D78-BFBA-44DA-8163-9868D25FEDEC}"/>
    <cellStyle name="Cálculo 2 2 3 2 2" xfId="8918" xr:uid="{AA72488A-A629-45E3-8AD1-E5AD48BC1D4B}"/>
    <cellStyle name="Cálculo 2 2 3 2 2 2" xfId="28150" xr:uid="{E8198849-4575-4075-80D9-0564A4897A58}"/>
    <cellStyle name="Cálculo 2 2 3 2 2 3" xfId="34710" xr:uid="{919823A4-1575-472B-9F4C-8231509C9702}"/>
    <cellStyle name="Cálculo 2 2 3 2 3" xfId="28149" xr:uid="{2C785033-0EFA-4D4C-AB02-692613DBBD28}"/>
    <cellStyle name="Cálculo 2 2 3 2 4" xfId="34709" xr:uid="{63CEA1C3-E4A5-452C-88D9-E01F8777FC37}"/>
    <cellStyle name="Cálculo 2 2 3 3" xfId="8919" xr:uid="{2DC24F13-0EFE-4758-B058-4F332F3AA62A}"/>
    <cellStyle name="Cálculo 2 2 3 3 2" xfId="28151" xr:uid="{FA4BFAD0-A155-4FA4-B3C9-D2D54088AC9A}"/>
    <cellStyle name="Cálculo 2 2 3 3 3" xfId="34711" xr:uid="{26DBC8E6-E9AA-4EA5-B670-A7743744C821}"/>
    <cellStyle name="Cálculo 2 2 3 4" xfId="28148" xr:uid="{1017F9CC-AC1C-4E91-AD06-BB923B90CC24}"/>
    <cellStyle name="Cálculo 2 2 3 5" xfId="34708" xr:uid="{20DF9A58-22F6-4B3C-B1BC-42079C6FACD3}"/>
    <cellStyle name="Cálculo 2 2 4" xfId="8920" xr:uid="{7E62E3BF-A808-48DF-87F4-F23952AFD38D}"/>
    <cellStyle name="Cálculo 2 2 4 2" xfId="8921" xr:uid="{90F429C8-84CE-41CF-BE71-FC699C5CD9A7}"/>
    <cellStyle name="Cálculo 2 2 4 2 2" xfId="8922" xr:uid="{767E2347-03E5-4CAF-92B0-A28D70405C1B}"/>
    <cellStyle name="Cálculo 2 2 4 2 2 2" xfId="28154" xr:uid="{2F25AB31-1B26-471D-A130-56F2E27B1989}"/>
    <cellStyle name="Cálculo 2 2 4 2 2 3" xfId="34714" xr:uid="{EC6A8AC4-528B-457F-8601-DBA737D55B70}"/>
    <cellStyle name="Cálculo 2 2 4 2 3" xfId="28153" xr:uid="{21DBE371-8876-4A74-92BF-783D8B7E49D0}"/>
    <cellStyle name="Cálculo 2 2 4 2 4" xfId="34713" xr:uid="{3508C0DF-A0EB-4D3F-983F-B0454AD34CB8}"/>
    <cellStyle name="Cálculo 2 2 4 3" xfId="8923" xr:uid="{BF1FFC4C-1B07-47C7-AED8-603D71E5057C}"/>
    <cellStyle name="Cálculo 2 2 4 3 2" xfId="28155" xr:uid="{84D4B12E-ACE8-4FE8-8321-B92B89B6CBC5}"/>
    <cellStyle name="Cálculo 2 2 4 3 3" xfId="34715" xr:uid="{D366BA6C-DC69-4B13-9C5F-F64EB87343EC}"/>
    <cellStyle name="Cálculo 2 2 4 4" xfId="28152" xr:uid="{92AF59E9-28BB-4FDC-9821-78E9BA019B40}"/>
    <cellStyle name="Cálculo 2 2 4 5" xfId="34712" xr:uid="{338ACB38-0610-4490-B8B8-999F2D27C852}"/>
    <cellStyle name="Cálculo 2 2 5" xfId="8924" xr:uid="{165BE89B-6079-41ED-AEB4-9411C7A3E026}"/>
    <cellStyle name="Cálculo 2 2 5 2" xfId="8925" xr:uid="{1876D243-FFFD-4ED9-8967-351E41927645}"/>
    <cellStyle name="Cálculo 2 2 5 2 2" xfId="28157" xr:uid="{00972106-B901-4FA6-AB0F-17903F418355}"/>
    <cellStyle name="Cálculo 2 2 5 2 3" xfId="34717" xr:uid="{9CF6E7D3-4D1A-4BA6-B42B-83FB194CA6EE}"/>
    <cellStyle name="Cálculo 2 2 5 3" xfId="28156" xr:uid="{660B5586-1C63-406D-A596-4FBBBB9AA259}"/>
    <cellStyle name="Cálculo 2 2 5 4" xfId="34716" xr:uid="{6AB33AE0-E85F-4347-9E95-55F0598EAD09}"/>
    <cellStyle name="Cálculo 2 2 6" xfId="8926" xr:uid="{44165655-7416-4A90-B0CE-96FD0B44C19F}"/>
    <cellStyle name="Cálculo 2 2 6 2" xfId="28158" xr:uid="{E42E5C71-D1F7-42BE-AD6D-103FDDD5E1EC}"/>
    <cellStyle name="Cálculo 2 2 6 3" xfId="34718" xr:uid="{20C464A1-38B0-45EA-888C-E54BB7321B98}"/>
    <cellStyle name="Cálculo 2 2 7" xfId="28143" xr:uid="{A8B4C4C6-F110-4D6D-B689-B5A25DA10C22}"/>
    <cellStyle name="Cálculo 2 2 8" xfId="34703" xr:uid="{075729F9-E30A-4F7C-845F-5309118637FE}"/>
    <cellStyle name="Cálculo 2 3" xfId="8927" xr:uid="{138FD60A-548A-422F-87DC-134774A1BC12}"/>
    <cellStyle name="Cálculo 2 3 2" xfId="8928" xr:uid="{FA8337EA-8116-424C-A6C8-9CD7459E11A6}"/>
    <cellStyle name="Cálculo 2 3 2 2" xfId="8929" xr:uid="{C22D9F26-5226-4DC5-9C5A-0A0B40A16FB6}"/>
    <cellStyle name="Cálculo 2 3 2 2 2" xfId="8930" xr:uid="{14521D83-22B9-49CD-A45A-6E205CD790FE}"/>
    <cellStyle name="Cálculo 2 3 2 2 2 2" xfId="28162" xr:uid="{0F29FE27-240A-44BA-8692-C30652C145F6}"/>
    <cellStyle name="Cálculo 2 3 2 2 2 3" xfId="34722" xr:uid="{A3FFDF04-9C3A-4582-A843-3195C6DC046A}"/>
    <cellStyle name="Cálculo 2 3 2 2 3" xfId="28161" xr:uid="{85CA3945-7144-44B7-BB03-986F468AC9C6}"/>
    <cellStyle name="Cálculo 2 3 2 2 4" xfId="34721" xr:uid="{5C64C8D0-138F-4E1F-9523-FDF38532537E}"/>
    <cellStyle name="Cálculo 2 3 2 3" xfId="8931" xr:uid="{D1B70D6C-0548-4998-8D3C-E610DEADECBD}"/>
    <cellStyle name="Cálculo 2 3 2 3 2" xfId="28163" xr:uid="{14883AB3-E622-4DFD-BACE-A6930FC6074C}"/>
    <cellStyle name="Cálculo 2 3 2 3 3" xfId="34723" xr:uid="{B4D41FAC-2C93-44C6-818B-4A53B0DFC660}"/>
    <cellStyle name="Cálculo 2 3 2 4" xfId="28160" xr:uid="{CDD0CB54-F325-466F-A921-77730E24E666}"/>
    <cellStyle name="Cálculo 2 3 2 5" xfId="34720" xr:uid="{CD64E841-005D-478B-8659-61F012CDABBE}"/>
    <cellStyle name="Cálculo 2 3 3" xfId="8932" xr:uid="{B0577B56-C985-48D0-96D0-213EEE2C8D39}"/>
    <cellStyle name="Cálculo 2 3 3 2" xfId="8933" xr:uid="{5EA2BDB1-09DB-4356-B9B6-138815FF6A43}"/>
    <cellStyle name="Cálculo 2 3 3 2 2" xfId="8934" xr:uid="{7F9BB02A-7BFD-420A-BEAC-296AA874017A}"/>
    <cellStyle name="Cálculo 2 3 3 2 2 2" xfId="28166" xr:uid="{5EB53559-87B0-4892-A710-A2336FD4E05C}"/>
    <cellStyle name="Cálculo 2 3 3 2 2 3" xfId="34726" xr:uid="{113630E9-736E-4A01-AECF-E9EF114CD410}"/>
    <cellStyle name="Cálculo 2 3 3 2 3" xfId="28165" xr:uid="{0EA82BC6-D3AB-4DC3-8C50-7385BE2FAD18}"/>
    <cellStyle name="Cálculo 2 3 3 2 4" xfId="34725" xr:uid="{2604A52C-841C-47FD-BBED-EC5A3C1D6B0C}"/>
    <cellStyle name="Cálculo 2 3 3 3" xfId="8935" xr:uid="{E51675C0-AB22-4A5C-90D8-AFE31922A80C}"/>
    <cellStyle name="Cálculo 2 3 3 3 2" xfId="28167" xr:uid="{C0DE1BA9-1C56-42B0-9582-3BEE5B9337E9}"/>
    <cellStyle name="Cálculo 2 3 3 3 3" xfId="34727" xr:uid="{C02E1CB8-6A06-4B97-883B-245FC2DCBBA5}"/>
    <cellStyle name="Cálculo 2 3 3 4" xfId="28164" xr:uid="{37A00D38-FC71-4F72-AD28-84FE73AE2590}"/>
    <cellStyle name="Cálculo 2 3 3 5" xfId="34724" xr:uid="{CE5ED502-3FBE-4699-B1AF-EA4EADFC3071}"/>
    <cellStyle name="Cálculo 2 3 4" xfId="8936" xr:uid="{52B4DE85-B256-4DE8-B1A8-247C6390D016}"/>
    <cellStyle name="Cálculo 2 3 4 2" xfId="8937" xr:uid="{BB4686EB-D883-4FF9-9ED0-3548FBE8F9B3}"/>
    <cellStyle name="Cálculo 2 3 4 2 2" xfId="8938" xr:uid="{0B41D7B4-144C-4B5C-BE03-5017E5427B79}"/>
    <cellStyle name="Cálculo 2 3 4 2 2 2" xfId="28170" xr:uid="{39C0E712-4F31-46F3-AEAB-D85E21C44901}"/>
    <cellStyle name="Cálculo 2 3 4 2 2 3" xfId="34730" xr:uid="{F7DBFA83-4656-4455-B163-BCE8BDD7C78D}"/>
    <cellStyle name="Cálculo 2 3 4 2 3" xfId="28169" xr:uid="{A5620766-345D-48D5-BFE5-590EC71A7BE9}"/>
    <cellStyle name="Cálculo 2 3 4 2 4" xfId="34729" xr:uid="{C02A2307-E613-429D-8FAE-75A5AFA756A2}"/>
    <cellStyle name="Cálculo 2 3 4 3" xfId="8939" xr:uid="{CBD51592-EC09-4119-8E3B-00EF5A1C7173}"/>
    <cellStyle name="Cálculo 2 3 4 3 2" xfId="28171" xr:uid="{37D4D72A-5FE0-4F81-A973-1B0738764783}"/>
    <cellStyle name="Cálculo 2 3 4 3 3" xfId="34731" xr:uid="{7F0A9BC9-C4B5-4DA2-BA6A-1865EC588594}"/>
    <cellStyle name="Cálculo 2 3 4 4" xfId="28168" xr:uid="{02A8BD54-9B57-4688-A551-1E613271B660}"/>
    <cellStyle name="Cálculo 2 3 4 5" xfId="34728" xr:uid="{259FD29E-279B-4948-B8E2-A3661DCFCEB6}"/>
    <cellStyle name="Cálculo 2 3 5" xfId="8940" xr:uid="{8D16A602-5BE4-4954-8AA3-615E44B363CA}"/>
    <cellStyle name="Cálculo 2 3 5 2" xfId="8941" xr:uid="{1E57F049-4C5F-4391-8FB7-2E8B427A829F}"/>
    <cellStyle name="Cálculo 2 3 5 2 2" xfId="28173" xr:uid="{29978EFB-D148-4DB1-A981-4765231C271F}"/>
    <cellStyle name="Cálculo 2 3 5 2 3" xfId="34733" xr:uid="{6E1482C5-243D-4DF5-A4F1-9D51DD502057}"/>
    <cellStyle name="Cálculo 2 3 5 3" xfId="28172" xr:uid="{606019D4-9E6C-4010-B672-B3BCEFE80C56}"/>
    <cellStyle name="Cálculo 2 3 5 4" xfId="34732" xr:uid="{660C0171-359D-42C5-B79E-0F5E1D726044}"/>
    <cellStyle name="Cálculo 2 3 6" xfId="8942" xr:uid="{237D8983-B909-4975-8F28-CC8E8F6C7FA1}"/>
    <cellStyle name="Cálculo 2 3 6 2" xfId="28174" xr:uid="{10F24EDB-BF98-41C6-8CB7-86FFDB5E5EC8}"/>
    <cellStyle name="Cálculo 2 3 6 3" xfId="34734" xr:uid="{E3597E96-A56C-499A-9CEA-569E36E04267}"/>
    <cellStyle name="Cálculo 2 3 7" xfId="28159" xr:uid="{7B4F09B9-C04D-4CAA-A4C6-C9E8DC713619}"/>
    <cellStyle name="Cálculo 2 3 8" xfId="34719" xr:uid="{6B91251F-5A8F-4069-B1F1-4F9B83449B3B}"/>
    <cellStyle name="Cálculo 2 4" xfId="8943" xr:uid="{3A0BED80-60FD-4D38-943B-80540AFCCDFB}"/>
    <cellStyle name="Cálculo 2 4 2" xfId="8944" xr:uid="{59796B61-A1CB-479E-8458-CF2DC9A3B0D1}"/>
    <cellStyle name="Cálculo 2 4 2 2" xfId="8945" xr:uid="{0510E11A-D6BC-4BD0-A918-BFDC65982F6C}"/>
    <cellStyle name="Cálculo 2 4 2 2 2" xfId="8946" xr:uid="{45047EEE-69D2-4B4B-BA6D-19DE5661F04F}"/>
    <cellStyle name="Cálculo 2 4 2 2 2 2" xfId="28178" xr:uid="{108D9625-73DB-4F78-BC50-933EEFB91148}"/>
    <cellStyle name="Cálculo 2 4 2 2 2 3" xfId="34738" xr:uid="{3DB77CB5-0906-4242-BEA8-C9F7633EE109}"/>
    <cellStyle name="Cálculo 2 4 2 2 3" xfId="28177" xr:uid="{BE4299D6-DA1B-47D6-B38E-8088F650C671}"/>
    <cellStyle name="Cálculo 2 4 2 2 4" xfId="34737" xr:uid="{602BE7BA-B571-4B59-9882-CFD4FE29E580}"/>
    <cellStyle name="Cálculo 2 4 2 3" xfId="8947" xr:uid="{1CCEDBF0-DDA8-4E7A-80E9-1DF227F1723F}"/>
    <cellStyle name="Cálculo 2 4 2 3 2" xfId="28179" xr:uid="{B452B91A-5987-4745-A2B4-D0FB7E616C2E}"/>
    <cellStyle name="Cálculo 2 4 2 3 3" xfId="34739" xr:uid="{F3CB6923-1712-4F08-89A1-2D776A89DD17}"/>
    <cellStyle name="Cálculo 2 4 2 4" xfId="28176" xr:uid="{7D8A8BA4-D363-4374-8037-ACC178E66047}"/>
    <cellStyle name="Cálculo 2 4 2 5" xfId="34736" xr:uid="{8A29B2A0-B58C-433B-8F7C-DC092CA2C536}"/>
    <cellStyle name="Cálculo 2 4 3" xfId="8948" xr:uid="{08FE8CDC-4914-4563-A7F6-96D18274F6F9}"/>
    <cellStyle name="Cálculo 2 4 3 2" xfId="8949" xr:uid="{22ED5D02-09E1-4F76-8594-CD1B725E32A5}"/>
    <cellStyle name="Cálculo 2 4 3 2 2" xfId="8950" xr:uid="{847CF6C9-9078-42A7-B649-E8AF266ED87A}"/>
    <cellStyle name="Cálculo 2 4 3 2 2 2" xfId="28182" xr:uid="{89E82C08-3B3D-42D7-8AF8-9E4365EBE6DE}"/>
    <cellStyle name="Cálculo 2 4 3 2 2 3" xfId="34742" xr:uid="{BB1889BA-D238-4D1D-BFB9-78E7711F52B5}"/>
    <cellStyle name="Cálculo 2 4 3 2 3" xfId="28181" xr:uid="{6A808353-8E1C-4535-AFA7-0AC973B5A522}"/>
    <cellStyle name="Cálculo 2 4 3 2 4" xfId="34741" xr:uid="{A18E0B8A-5BF0-4EFC-A583-B9B09AFA3AFE}"/>
    <cellStyle name="Cálculo 2 4 3 3" xfId="8951" xr:uid="{5BF246DB-45CF-4215-B08C-13F51E3AE64F}"/>
    <cellStyle name="Cálculo 2 4 3 3 2" xfId="28183" xr:uid="{EEF992AC-341A-478A-9245-CC9812AFBEDC}"/>
    <cellStyle name="Cálculo 2 4 3 3 3" xfId="34743" xr:uid="{A7D21021-2F36-4ED2-B056-DB39FE39CA14}"/>
    <cellStyle name="Cálculo 2 4 3 4" xfId="28180" xr:uid="{CEB36DA6-508B-4C18-B5C2-974E4C40D746}"/>
    <cellStyle name="Cálculo 2 4 3 5" xfId="34740" xr:uid="{720D7F25-0D6B-4376-B948-42EC6F91CC43}"/>
    <cellStyle name="Cálculo 2 4 4" xfId="8952" xr:uid="{F1385E72-6D60-4BBC-B035-6B747FEEF3D8}"/>
    <cellStyle name="Cálculo 2 4 4 2" xfId="8953" xr:uid="{4FD942DA-2DE0-4B64-AD02-19309180BC0A}"/>
    <cellStyle name="Cálculo 2 4 4 2 2" xfId="8954" xr:uid="{FDCA7BE5-37AC-4B16-9A05-774710850F12}"/>
    <cellStyle name="Cálculo 2 4 4 2 2 2" xfId="28186" xr:uid="{316FB8A7-DD4E-4603-B6C4-F78C76673CC6}"/>
    <cellStyle name="Cálculo 2 4 4 2 2 3" xfId="34746" xr:uid="{92D9FBD4-69CB-4CEA-A151-2B1B2A41CAEB}"/>
    <cellStyle name="Cálculo 2 4 4 2 3" xfId="28185" xr:uid="{C148547F-78DA-4651-8957-55E48B0E6CDE}"/>
    <cellStyle name="Cálculo 2 4 4 2 4" xfId="34745" xr:uid="{C6816037-8958-4BD6-8A20-30E36D917D2F}"/>
    <cellStyle name="Cálculo 2 4 4 3" xfId="8955" xr:uid="{9D90D796-D416-4BC2-A6D6-5A1E29112274}"/>
    <cellStyle name="Cálculo 2 4 4 3 2" xfId="28187" xr:uid="{DE806DFA-A767-46D5-BE93-87042C60EC20}"/>
    <cellStyle name="Cálculo 2 4 4 3 3" xfId="34747" xr:uid="{21D5243B-CF3F-42CD-AA8C-524201C7A6CC}"/>
    <cellStyle name="Cálculo 2 4 4 4" xfId="28184" xr:uid="{3A7C0E33-3F24-4A9B-BE14-123739E620CD}"/>
    <cellStyle name="Cálculo 2 4 4 5" xfId="34744" xr:uid="{880CDFF9-EA75-47CF-8C61-40B433AD0979}"/>
    <cellStyle name="Cálculo 2 4 5" xfId="8956" xr:uid="{F6870784-37E5-48FB-AF7A-B7E4F9E11611}"/>
    <cellStyle name="Cálculo 2 4 5 2" xfId="8957" xr:uid="{75C9B59B-52EA-450F-A72F-BF296C9973DA}"/>
    <cellStyle name="Cálculo 2 4 5 2 2" xfId="28189" xr:uid="{0FF96178-CD3E-42BC-B61F-4BF97E3121FB}"/>
    <cellStyle name="Cálculo 2 4 5 2 3" xfId="34749" xr:uid="{C642B8AF-77A1-4FA1-9E0E-876F5A042414}"/>
    <cellStyle name="Cálculo 2 4 5 3" xfId="28188" xr:uid="{E44A921B-C937-4333-B0D5-4A4F068E4B14}"/>
    <cellStyle name="Cálculo 2 4 5 4" xfId="34748" xr:uid="{48F2DD68-F53C-4668-8546-FAD56504F094}"/>
    <cellStyle name="Cálculo 2 4 6" xfId="8958" xr:uid="{434AD887-C682-41BB-9AE3-74C49C214F34}"/>
    <cellStyle name="Cálculo 2 4 6 2" xfId="28190" xr:uid="{B9DEB4CC-D30D-4756-B229-7D65E4FDDCBA}"/>
    <cellStyle name="Cálculo 2 4 6 3" xfId="34750" xr:uid="{F6F6FE81-9B96-45CF-9B39-ED0BCEE3DF5C}"/>
    <cellStyle name="Cálculo 2 4 7" xfId="28175" xr:uid="{260B679E-5E6D-4C0D-B226-4A4B6582DB89}"/>
    <cellStyle name="Cálculo 2 4 8" xfId="34735" xr:uid="{26BB3A9C-0887-4F10-986C-D0416F1D3EF4}"/>
    <cellStyle name="Cálculo 2 5" xfId="8959" xr:uid="{34BABC94-0B78-43F7-BA54-61B0A68DCB09}"/>
    <cellStyle name="Cálculo 2 5 2" xfId="8960" xr:uid="{4E6AD949-B21E-4C88-8A9F-508232AA0D26}"/>
    <cellStyle name="Cálculo 2 5 2 2" xfId="8961" xr:uid="{2647F3E3-FF96-4A06-BA19-BC292597E922}"/>
    <cellStyle name="Cálculo 2 5 2 2 2" xfId="28193" xr:uid="{1ACCBDF6-430C-4E52-8BA6-8A7959A32D9D}"/>
    <cellStyle name="Cálculo 2 5 2 2 3" xfId="34753" xr:uid="{38166033-5270-4CA6-AFE4-8533278FC66A}"/>
    <cellStyle name="Cálculo 2 5 2 3" xfId="28192" xr:uid="{B2901A45-E74F-4B74-AE1D-8254BAD95610}"/>
    <cellStyle name="Cálculo 2 5 2 4" xfId="34752" xr:uid="{80B55BE0-43ED-4E2A-9519-AF35DDCBAF96}"/>
    <cellStyle name="Cálculo 2 5 3" xfId="8962" xr:uid="{450FAA92-A6D3-499A-9B7E-FDD35687F622}"/>
    <cellStyle name="Cálculo 2 5 3 2" xfId="28194" xr:uid="{5412C149-523A-4371-BD8E-8F871CED149A}"/>
    <cellStyle name="Cálculo 2 5 3 3" xfId="34754" xr:uid="{5972027A-C7D9-4C49-805A-C1F4B662F46A}"/>
    <cellStyle name="Cálculo 2 5 4" xfId="28191" xr:uid="{3F92FC87-4A2F-43C3-BB2E-E216976D6FB6}"/>
    <cellStyle name="Cálculo 2 5 5" xfId="34751" xr:uid="{E0947456-93A6-4FB2-AFAC-F7467B6FD70C}"/>
    <cellStyle name="Cálculo 2 6" xfId="8963" xr:uid="{42C38290-82CC-454B-A9FC-88BC255068F4}"/>
    <cellStyle name="Cálculo 2 6 2" xfId="8964" xr:uid="{6C15E6E9-CAFB-46B6-9D45-5F033D27850E}"/>
    <cellStyle name="Cálculo 2 6 2 2" xfId="8965" xr:uid="{71EF8548-4482-4C19-8F50-C1925C1B6901}"/>
    <cellStyle name="Cálculo 2 6 2 2 2" xfId="28197" xr:uid="{D7C01E69-AB6B-4B38-9119-34484F17D6F2}"/>
    <cellStyle name="Cálculo 2 6 2 2 3" xfId="34757" xr:uid="{EAAD9A91-F218-43BB-9EC3-30BAB09D7731}"/>
    <cellStyle name="Cálculo 2 6 2 3" xfId="28196" xr:uid="{C27EB819-C2E7-4469-9F62-47AA89D61122}"/>
    <cellStyle name="Cálculo 2 6 2 4" xfId="34756" xr:uid="{89D3B2EC-05B1-4E0F-9F7C-4D81091FB02C}"/>
    <cellStyle name="Cálculo 2 6 3" xfId="8966" xr:uid="{31EFEC03-5BB6-45C1-8D04-F6EE5529F814}"/>
    <cellStyle name="Cálculo 2 6 3 2" xfId="28198" xr:uid="{6C8AF1E6-D456-434F-A64F-A6F12B065810}"/>
    <cellStyle name="Cálculo 2 6 3 3" xfId="34758" xr:uid="{7CDF2647-2887-4983-AE6C-739737E91C5E}"/>
    <cellStyle name="Cálculo 2 6 4" xfId="28195" xr:uid="{E8C5E31B-567A-49E0-A16B-F0893AB8B153}"/>
    <cellStyle name="Cálculo 2 6 5" xfId="34755" xr:uid="{EE1834AE-6DBB-45C0-A0EB-61E5550DDE77}"/>
    <cellStyle name="Cálculo 2 7" xfId="8967" xr:uid="{A756D6C6-6236-4E5E-934B-2C341C5F3121}"/>
    <cellStyle name="Cálculo 2 7 2" xfId="8968" xr:uid="{0F0FAC58-F0A7-437A-8841-8960C5DA7746}"/>
    <cellStyle name="Cálculo 2 7 2 2" xfId="8969" xr:uid="{A952600D-87D0-4DBB-BCE0-5529EE482CDA}"/>
    <cellStyle name="Cálculo 2 7 2 2 2" xfId="28201" xr:uid="{72FF8D1B-7A7D-4C81-B520-35EA6EB77FFD}"/>
    <cellStyle name="Cálculo 2 7 2 2 3" xfId="34761" xr:uid="{6D754F6C-3937-4181-9E1B-9B86DEF4967C}"/>
    <cellStyle name="Cálculo 2 7 2 3" xfId="28200" xr:uid="{8D0CF8A7-8C70-4377-952E-B5C2D46381AE}"/>
    <cellStyle name="Cálculo 2 7 2 4" xfId="34760" xr:uid="{F56584DB-D805-4437-A45F-AC0173CF82F4}"/>
    <cellStyle name="Cálculo 2 7 3" xfId="8970" xr:uid="{7F7EC2D7-B476-469F-80E4-70FC879958B3}"/>
    <cellStyle name="Cálculo 2 7 3 2" xfId="28202" xr:uid="{3CB0BA23-58E4-45E6-919F-CB7553094726}"/>
    <cellStyle name="Cálculo 2 7 3 3" xfId="34762" xr:uid="{55F39BFD-A095-4CEC-A5BA-07F2300C6EF1}"/>
    <cellStyle name="Cálculo 2 7 4" xfId="28199" xr:uid="{246DC804-5BF3-4ED8-8EF4-EF5E51C22218}"/>
    <cellStyle name="Cálculo 2 7 5" xfId="34759" xr:uid="{7A21105E-FCBC-4411-A658-ED83C649728F}"/>
    <cellStyle name="Cálculo 2 8" xfId="8971" xr:uid="{F4B40FF5-A5B6-4A02-928A-F3984F7B81CA}"/>
    <cellStyle name="Cálculo 2 8 2" xfId="8972" xr:uid="{446C7908-0DD7-4D40-81BC-3AA5C9CE2A41}"/>
    <cellStyle name="Cálculo 2 8 2 2" xfId="28204" xr:uid="{849B2219-7729-45CB-82C3-60B46EA70545}"/>
    <cellStyle name="Cálculo 2 8 2 3" xfId="34764" xr:uid="{7B568740-F572-4845-9D57-A25D83D925DD}"/>
    <cellStyle name="Cálculo 2 8 3" xfId="28203" xr:uid="{989EA729-A407-46A7-90B8-CBD0EA9E334C}"/>
    <cellStyle name="Cálculo 2 8 4" xfId="34763" xr:uid="{44360D3C-CB68-48DE-8677-E704F6BB3810}"/>
    <cellStyle name="Cálculo 2 9" xfId="8973" xr:uid="{33080CBF-519A-4661-AADA-FC712F970EF3}"/>
    <cellStyle name="Cálculo 2 9 2" xfId="28205" xr:uid="{7D95A9A2-97CC-4DAE-9C7E-5D7855A555E0}"/>
    <cellStyle name="Cálculo 2 9 3" xfId="34765" xr:uid="{210D50C1-C409-413D-BF19-21619993B612}"/>
    <cellStyle name="Cálculo 3" xfId="8974" xr:uid="{8D7B97D2-BC6C-4FEF-B66A-2D3A7CA5A9B2}"/>
    <cellStyle name="Cálculo 3 2" xfId="8975" xr:uid="{1B343933-939E-4CDB-87A3-0EE760C44ED2}"/>
    <cellStyle name="Cálculo 3 2 2" xfId="8976" xr:uid="{DF40C147-7EA6-4F47-9A94-8765477FC403}"/>
    <cellStyle name="Cálculo 3 2 2 2" xfId="8977" xr:uid="{5413E8BC-EB54-4FFA-9989-1A83ABE0B598}"/>
    <cellStyle name="Cálculo 3 2 2 2 2" xfId="28209" xr:uid="{41703770-41D8-490A-B633-E5F89CDDBA73}"/>
    <cellStyle name="Cálculo 3 2 2 2 3" xfId="34769" xr:uid="{66DA2E41-A8A9-4FCE-A264-D80733E09BD3}"/>
    <cellStyle name="Cálculo 3 2 2 3" xfId="28208" xr:uid="{40BCB96F-6CB5-4278-B0C4-DBF7F7A802D6}"/>
    <cellStyle name="Cálculo 3 2 2 4" xfId="34768" xr:uid="{5ED0510D-173A-4BD6-9455-C46B1BF3FE3D}"/>
    <cellStyle name="Cálculo 3 2 3" xfId="8978" xr:uid="{378DBA4C-1AE3-425C-9066-AF87E7A486A5}"/>
    <cellStyle name="Cálculo 3 2 3 2" xfId="28210" xr:uid="{D9B8648D-7F3F-42C4-95B1-43E2ABEA373C}"/>
    <cellStyle name="Cálculo 3 2 3 3" xfId="34770" xr:uid="{35A0655E-5843-4CF5-A165-CE59DB9413EE}"/>
    <cellStyle name="Cálculo 3 2 4" xfId="28207" xr:uid="{94062E6D-1013-42DD-AB74-AA98F451AEC0}"/>
    <cellStyle name="Cálculo 3 2 5" xfId="34767" xr:uid="{660FEC80-9812-471E-ADEC-475146B37CAE}"/>
    <cellStyle name="Cálculo 3 3" xfId="8979" xr:uid="{5254EE33-929A-4059-97EA-04ECAE3902B6}"/>
    <cellStyle name="Cálculo 3 3 2" xfId="8980" xr:uid="{58FFC15E-1160-40DD-8BE8-83455D9E419F}"/>
    <cellStyle name="Cálculo 3 3 2 2" xfId="8981" xr:uid="{96C065ED-14D4-4639-BB0E-FC8A7EB3967A}"/>
    <cellStyle name="Cálculo 3 3 2 2 2" xfId="28213" xr:uid="{F3EF8A2E-5C10-4461-8572-0DBF39B8D00B}"/>
    <cellStyle name="Cálculo 3 3 2 2 3" xfId="34773" xr:uid="{9B38DBB6-4538-4A3E-B779-52584B3AA367}"/>
    <cellStyle name="Cálculo 3 3 2 3" xfId="28212" xr:uid="{7B68CC6F-9E3D-4C97-9CB7-CB1725A3327B}"/>
    <cellStyle name="Cálculo 3 3 2 4" xfId="34772" xr:uid="{C51E111C-3357-4C96-9C3F-46D367CD7607}"/>
    <cellStyle name="Cálculo 3 3 3" xfId="8982" xr:uid="{E8D55B1E-5DB9-4F6A-9D6C-FA9579886249}"/>
    <cellStyle name="Cálculo 3 3 3 2" xfId="28214" xr:uid="{EEAA5792-CFF7-4B13-BFC2-AD1E7430E6FA}"/>
    <cellStyle name="Cálculo 3 3 3 3" xfId="34774" xr:uid="{6D10A76E-49B1-48E3-B469-8154236FC158}"/>
    <cellStyle name="Cálculo 3 3 4" xfId="28211" xr:uid="{1FE6382A-C64A-42B7-A78E-2550B3411B18}"/>
    <cellStyle name="Cálculo 3 3 5" xfId="34771" xr:uid="{66333C46-6DAB-446C-8DD1-54A9799C03E8}"/>
    <cellStyle name="Cálculo 3 4" xfId="8983" xr:uid="{3FD4A87A-1CF1-4FD9-858F-A3DEEEFDDD6B}"/>
    <cellStyle name="Cálculo 3 4 2" xfId="8984" xr:uid="{0F6A534E-376C-4665-BF04-1D20DE8CE3DA}"/>
    <cellStyle name="Cálculo 3 4 2 2" xfId="8985" xr:uid="{C3E5E96C-6748-4D61-93E4-3EDC41F87CEA}"/>
    <cellStyle name="Cálculo 3 4 2 2 2" xfId="28217" xr:uid="{E002AFB6-6522-487D-95E5-5675E3A8B586}"/>
    <cellStyle name="Cálculo 3 4 2 2 3" xfId="34777" xr:uid="{9D9AAAA2-8E82-433F-A956-BFF140086797}"/>
    <cellStyle name="Cálculo 3 4 2 3" xfId="28216" xr:uid="{85D240AB-7990-4BC3-9EDB-634CD1C2C208}"/>
    <cellStyle name="Cálculo 3 4 2 4" xfId="34776" xr:uid="{F1D4746E-86B4-4076-81F4-C5A9917542A9}"/>
    <cellStyle name="Cálculo 3 4 3" xfId="8986" xr:uid="{F08DA668-766C-4093-9CDD-BA1F97020557}"/>
    <cellStyle name="Cálculo 3 4 3 2" xfId="28218" xr:uid="{989DD031-6666-4348-86C8-2353256FE7D2}"/>
    <cellStyle name="Cálculo 3 4 3 3" xfId="34778" xr:uid="{544099C2-494A-4BCD-B9B1-C0A2058008B2}"/>
    <cellStyle name="Cálculo 3 4 4" xfId="28215" xr:uid="{288428D9-926A-4341-ADDD-D6F419A1C1B5}"/>
    <cellStyle name="Cálculo 3 4 5" xfId="34775" xr:uid="{AE0A1FDF-290D-4892-B510-81C333DAF8A9}"/>
    <cellStyle name="Cálculo 3 5" xfId="8987" xr:uid="{16F25B6F-CD31-4AE5-9873-780C481AF852}"/>
    <cellStyle name="Cálculo 3 5 2" xfId="8988" xr:uid="{95182386-46F8-49AF-BC19-EE8736F56429}"/>
    <cellStyle name="Cálculo 3 5 2 2" xfId="28220" xr:uid="{A75FF8AE-8C7E-4FF4-B1B1-380EC952903E}"/>
    <cellStyle name="Cálculo 3 5 2 3" xfId="34780" xr:uid="{B63729B6-9C61-417A-8022-83C4A48F6C33}"/>
    <cellStyle name="Cálculo 3 5 3" xfId="28219" xr:uid="{F1238029-39C1-455E-997B-A2D5916F2258}"/>
    <cellStyle name="Cálculo 3 5 4" xfId="34779" xr:uid="{2A3977D4-DB83-4768-8971-345B5438015E}"/>
    <cellStyle name="Cálculo 3 6" xfId="8989" xr:uid="{169AA619-EE0D-47E2-B78D-0B4DABA6BF68}"/>
    <cellStyle name="Cálculo 3 6 2" xfId="28221" xr:uid="{827FBAE3-479B-4310-92E7-CB5E9FC33D45}"/>
    <cellStyle name="Cálculo 3 6 3" xfId="34781" xr:uid="{C157CA58-83E5-4754-85EF-4049D7DD9009}"/>
    <cellStyle name="Cálculo 3 7" xfId="28206" xr:uid="{36206F8F-A357-439B-98E9-574C6F439E60}"/>
    <cellStyle name="Cálculo 3 8" xfId="34766" xr:uid="{722A8D4E-8A02-415D-AF96-2DE3B179DA1B}"/>
    <cellStyle name="Cálculo 4" xfId="8990" xr:uid="{DA76CB03-9098-4743-A5A8-47BC8D7E9B83}"/>
    <cellStyle name="Cálculo 4 2" xfId="8991" xr:uid="{E1A4F307-5BD3-4BA0-9676-AE39510FF986}"/>
    <cellStyle name="Cálculo 4 2 2" xfId="8992" xr:uid="{431C0CE1-C0A5-40AC-BAFB-194D8E1A4EB6}"/>
    <cellStyle name="Cálculo 4 2 2 2" xfId="8993" xr:uid="{B017BE69-F160-4D15-A262-BB15D3D4CC97}"/>
    <cellStyle name="Cálculo 4 2 2 2 2" xfId="28225" xr:uid="{C33983FA-32BD-413D-8D28-7E7AC1CE38A6}"/>
    <cellStyle name="Cálculo 4 2 2 2 3" xfId="34785" xr:uid="{208D2A8B-E503-4467-82BD-A2A5F3B63811}"/>
    <cellStyle name="Cálculo 4 2 2 3" xfId="28224" xr:uid="{6F3BC195-0D8E-4A8E-BEF9-7C750EDE7674}"/>
    <cellStyle name="Cálculo 4 2 2 4" xfId="34784" xr:uid="{C0B053A4-7257-43CA-BE83-E44F7FDF2192}"/>
    <cellStyle name="Cálculo 4 2 3" xfId="8994" xr:uid="{FB63CF70-11B5-4B20-B16A-DD14718E37B1}"/>
    <cellStyle name="Cálculo 4 2 3 2" xfId="28226" xr:uid="{7CA13194-7984-40F6-8873-B916FC44DC96}"/>
    <cellStyle name="Cálculo 4 2 3 3" xfId="34786" xr:uid="{F35A432D-AE3A-4B33-9FDC-0E4559BCAD34}"/>
    <cellStyle name="Cálculo 4 2 4" xfId="28223" xr:uid="{06BEB522-5833-415B-9E89-D903E84C627B}"/>
    <cellStyle name="Cálculo 4 2 5" xfId="34783" xr:uid="{2AECF58A-6959-4A73-B662-5CA2B3FA7447}"/>
    <cellStyle name="Cálculo 4 3" xfId="8995" xr:uid="{781111DA-96DD-46A8-AA52-331D4658B186}"/>
    <cellStyle name="Cálculo 4 3 2" xfId="8996" xr:uid="{65955B2A-E69C-4503-85D5-109CA15B5AE2}"/>
    <cellStyle name="Cálculo 4 3 2 2" xfId="8997" xr:uid="{4C14EF31-CFD4-4335-8998-68FC197A2A52}"/>
    <cellStyle name="Cálculo 4 3 2 2 2" xfId="28229" xr:uid="{47558E22-9D71-4483-967D-1C8B662076C3}"/>
    <cellStyle name="Cálculo 4 3 2 2 3" xfId="34789" xr:uid="{26319333-907A-4608-BE5A-0A478E2D8CB8}"/>
    <cellStyle name="Cálculo 4 3 2 3" xfId="28228" xr:uid="{217DE1BE-C945-438E-B352-A1658B9E45D0}"/>
    <cellStyle name="Cálculo 4 3 2 4" xfId="34788" xr:uid="{204FD4F4-5E7B-4A09-AA66-1438E9346FF8}"/>
    <cellStyle name="Cálculo 4 3 3" xfId="8998" xr:uid="{DA6B15E1-805E-4096-A671-EBF44CC785C6}"/>
    <cellStyle name="Cálculo 4 3 3 2" xfId="28230" xr:uid="{1F6B2CA3-FA0E-41F4-A6B5-F8A35D36AA73}"/>
    <cellStyle name="Cálculo 4 3 3 3" xfId="34790" xr:uid="{61690257-3F00-443D-949D-AF819F2F42AB}"/>
    <cellStyle name="Cálculo 4 3 4" xfId="28227" xr:uid="{498C3721-D186-45DB-8ED7-00C6C309897F}"/>
    <cellStyle name="Cálculo 4 3 5" xfId="34787" xr:uid="{60B63E8C-907B-48FE-B0C4-7054B56F1C60}"/>
    <cellStyle name="Cálculo 4 4" xfId="8999" xr:uid="{E5BBD5DD-4561-418B-B2EB-50B608DB2642}"/>
    <cellStyle name="Cálculo 4 4 2" xfId="9000" xr:uid="{30CB1F80-7DF2-4FB3-8CE2-01B1BC0E57C6}"/>
    <cellStyle name="Cálculo 4 4 2 2" xfId="9001" xr:uid="{99FA3828-C6A4-4F46-A5B8-FD624BF441E4}"/>
    <cellStyle name="Cálculo 4 4 2 2 2" xfId="28233" xr:uid="{F38F8FEB-AFEC-4F04-9FB2-8DD1A719211F}"/>
    <cellStyle name="Cálculo 4 4 2 2 3" xfId="34793" xr:uid="{C99AA90B-48FD-4438-B83A-7B5D24F1E4CF}"/>
    <cellStyle name="Cálculo 4 4 2 3" xfId="28232" xr:uid="{0F0C1A78-0B63-49B0-BEE4-3893C2B8F664}"/>
    <cellStyle name="Cálculo 4 4 2 4" xfId="34792" xr:uid="{58FECED5-8FB3-4D73-BF46-E673E836EAF7}"/>
    <cellStyle name="Cálculo 4 4 3" xfId="9002" xr:uid="{19B4D24D-042C-47A9-B2FD-152CF88B3611}"/>
    <cellStyle name="Cálculo 4 4 3 2" xfId="28234" xr:uid="{485E4ABA-BFD0-4A64-82BB-015EE10018D4}"/>
    <cellStyle name="Cálculo 4 4 3 3" xfId="34794" xr:uid="{59B05D55-47FF-47BB-B400-D053DB441AF4}"/>
    <cellStyle name="Cálculo 4 4 4" xfId="28231" xr:uid="{327D5BF9-E95E-4E62-BDE0-6D486A4785CA}"/>
    <cellStyle name="Cálculo 4 4 5" xfId="34791" xr:uid="{AC7DDAA4-4B35-4D3B-B904-8A84AE98C445}"/>
    <cellStyle name="Cálculo 4 5" xfId="9003" xr:uid="{7F390CFC-052C-4C40-96FB-B65BDC426F4E}"/>
    <cellStyle name="Cálculo 4 5 2" xfId="9004" xr:uid="{2DE7362F-A99B-481D-854F-B3D67A74073C}"/>
    <cellStyle name="Cálculo 4 5 2 2" xfId="28236" xr:uid="{53E3B336-5A98-4B62-ACD7-404D952CFEA4}"/>
    <cellStyle name="Cálculo 4 5 2 3" xfId="34796" xr:uid="{12A8343F-7EA1-422E-BA65-7F635E15522B}"/>
    <cellStyle name="Cálculo 4 5 3" xfId="28235" xr:uid="{4033EC34-57AA-4D9A-A1F2-32B0C2D8AB13}"/>
    <cellStyle name="Cálculo 4 5 4" xfId="34795" xr:uid="{CE8F444B-FFC5-4A0A-AC42-760A5E532059}"/>
    <cellStyle name="Cálculo 4 6" xfId="9005" xr:uid="{3874F50D-39E4-4D6B-BC59-DD2EE2ECD817}"/>
    <cellStyle name="Cálculo 4 6 2" xfId="28237" xr:uid="{23D6B22B-61B2-4E49-814D-ECE7EC0F7034}"/>
    <cellStyle name="Cálculo 4 6 3" xfId="34797" xr:uid="{A9B6B7F4-63F0-4A5D-BAB6-151803E0F75C}"/>
    <cellStyle name="Cálculo 4 7" xfId="28222" xr:uid="{DE306DC2-6E75-46C3-9978-8FF514CD544C}"/>
    <cellStyle name="Cálculo 4 8" xfId="34782" xr:uid="{431FD9AD-8A25-4D7E-A0E0-731627B5A34D}"/>
    <cellStyle name="Cálculo 5" xfId="9006" xr:uid="{B5019583-95A9-43B5-9717-F47C06E37BC1}"/>
    <cellStyle name="Cálculo 5 2" xfId="9007" xr:uid="{E3BCAD4C-E9AD-4529-ACCA-DE4F886EBEC9}"/>
    <cellStyle name="Cálculo 5 2 2" xfId="9008" xr:uid="{D3EF7485-5E48-45CD-B24B-9ED9A5CFF592}"/>
    <cellStyle name="Cálculo 5 2 2 2" xfId="9009" xr:uid="{0EC31737-9335-438D-88E2-451DCB34516C}"/>
    <cellStyle name="Cálculo 5 2 2 2 2" xfId="28241" xr:uid="{DE5CC094-DA84-4AEC-B8C4-5348569F7CAE}"/>
    <cellStyle name="Cálculo 5 2 2 2 3" xfId="34801" xr:uid="{3FB37F5D-5991-4279-84BD-CB77DC8F29F1}"/>
    <cellStyle name="Cálculo 5 2 2 3" xfId="28240" xr:uid="{E2EFFDD3-6DD3-4602-8C5B-245F950788D6}"/>
    <cellStyle name="Cálculo 5 2 2 4" xfId="34800" xr:uid="{931D956E-9CEE-488D-B812-CCC041E6E725}"/>
    <cellStyle name="Cálculo 5 2 3" xfId="9010" xr:uid="{9ED2E3D3-0BA6-4E09-9612-CAC154AF0749}"/>
    <cellStyle name="Cálculo 5 2 3 2" xfId="28242" xr:uid="{66E89F7B-1FE3-4FBA-B81C-988A6A057898}"/>
    <cellStyle name="Cálculo 5 2 3 3" xfId="34802" xr:uid="{67C896CE-A521-45D0-818D-A8E100CE2165}"/>
    <cellStyle name="Cálculo 5 2 4" xfId="28239" xr:uid="{F056C1AF-C9BB-43CC-9B99-97CD0F807932}"/>
    <cellStyle name="Cálculo 5 2 5" xfId="34799" xr:uid="{9D1A4E05-AFE5-4765-AD10-967A2E380FA2}"/>
    <cellStyle name="Cálculo 5 3" xfId="9011" xr:uid="{1A848ADA-8F3A-4B98-A77A-9B617578F114}"/>
    <cellStyle name="Cálculo 5 3 2" xfId="9012" xr:uid="{21A11A54-AA68-45A8-821A-8720D45F72CB}"/>
    <cellStyle name="Cálculo 5 3 2 2" xfId="9013" xr:uid="{AF0649DD-76A5-4846-B0B9-13FCCF6F0A37}"/>
    <cellStyle name="Cálculo 5 3 2 2 2" xfId="28245" xr:uid="{DDAD739E-A803-42CC-9A44-6476F0DCF499}"/>
    <cellStyle name="Cálculo 5 3 2 2 3" xfId="34805" xr:uid="{AAE9AEBF-44F8-4277-954C-D2D41BB45C0B}"/>
    <cellStyle name="Cálculo 5 3 2 3" xfId="28244" xr:uid="{DCA42B82-480A-445A-BEA3-90EE38CEDF7C}"/>
    <cellStyle name="Cálculo 5 3 2 4" xfId="34804" xr:uid="{50DAF916-14B4-4ABE-89BB-15F4928A818F}"/>
    <cellStyle name="Cálculo 5 3 3" xfId="9014" xr:uid="{A75C9B8C-9CB6-406F-9C04-F12784609CAA}"/>
    <cellStyle name="Cálculo 5 3 3 2" xfId="28246" xr:uid="{D7E4451D-3277-4D0F-AD23-E5F1DAF44F81}"/>
    <cellStyle name="Cálculo 5 3 3 3" xfId="34806" xr:uid="{2894CCEF-A776-4E7D-90C2-74929299C313}"/>
    <cellStyle name="Cálculo 5 3 4" xfId="28243" xr:uid="{B9C1379E-6808-4B4A-A965-C8424C574618}"/>
    <cellStyle name="Cálculo 5 3 5" xfId="34803" xr:uid="{AF4374EB-77E0-4E0B-B9E8-53B956C264A1}"/>
    <cellStyle name="Cálculo 5 4" xfId="9015" xr:uid="{C3296924-62C0-4E86-B9F2-6CFD0158EBF6}"/>
    <cellStyle name="Cálculo 5 4 2" xfId="9016" xr:uid="{C4F808C6-810A-4DAC-825A-74789E193944}"/>
    <cellStyle name="Cálculo 5 4 2 2" xfId="9017" xr:uid="{46E14FB4-A397-4865-960E-39A59386FD3F}"/>
    <cellStyle name="Cálculo 5 4 2 2 2" xfId="28249" xr:uid="{DE723881-DB56-4C8F-802B-6A620F01E9FD}"/>
    <cellStyle name="Cálculo 5 4 2 2 3" xfId="34809" xr:uid="{167AA822-7215-438F-97BC-32280428532B}"/>
    <cellStyle name="Cálculo 5 4 2 3" xfId="28248" xr:uid="{69A4E176-C46C-4BF3-94C3-90469CD7FFB9}"/>
    <cellStyle name="Cálculo 5 4 2 4" xfId="34808" xr:uid="{18CCC92D-6370-470B-AFD7-BC99C6A06D24}"/>
    <cellStyle name="Cálculo 5 4 3" xfId="9018" xr:uid="{3279AF96-4E41-4FA8-B06C-822B479A7238}"/>
    <cellStyle name="Cálculo 5 4 3 2" xfId="28250" xr:uid="{23B6F820-1E31-4A5D-A1DF-32837DBC2B91}"/>
    <cellStyle name="Cálculo 5 4 3 3" xfId="34810" xr:uid="{031F64FC-F78B-4DB5-ADE9-3235CE714725}"/>
    <cellStyle name="Cálculo 5 4 4" xfId="28247" xr:uid="{3B199FC9-7ED5-4D68-B849-4F6BDF29540E}"/>
    <cellStyle name="Cálculo 5 4 5" xfId="34807" xr:uid="{7B5E6147-353B-45DC-99B4-A92100FB8CE7}"/>
    <cellStyle name="Cálculo 5 5" xfId="9019" xr:uid="{CE65AC0F-AF01-4566-9011-58109CB93854}"/>
    <cellStyle name="Cálculo 5 5 2" xfId="9020" xr:uid="{F7C9935A-425C-4503-84E5-DC252CD2A58F}"/>
    <cellStyle name="Cálculo 5 5 2 2" xfId="28252" xr:uid="{0B671874-41F2-4555-B1EC-71E058C69D08}"/>
    <cellStyle name="Cálculo 5 5 2 3" xfId="34812" xr:uid="{779563B4-586E-4235-B5D0-586D25C4977B}"/>
    <cellStyle name="Cálculo 5 5 3" xfId="28251" xr:uid="{5CD8D862-F140-4959-97FF-73B1B7B1CC59}"/>
    <cellStyle name="Cálculo 5 5 4" xfId="34811" xr:uid="{60424D6E-7444-40B9-B637-9C560F7FCC70}"/>
    <cellStyle name="Cálculo 5 6" xfId="9021" xr:uid="{F0F0E38A-CDD5-4A98-9448-A5EE0FEFA24E}"/>
    <cellStyle name="Cálculo 5 6 2" xfId="28253" xr:uid="{CDC7F2A1-A5C6-4563-9C23-0E1545931758}"/>
    <cellStyle name="Cálculo 5 6 3" xfId="34813" xr:uid="{B3F7C843-BF90-4195-96FE-031EEB4A45F7}"/>
    <cellStyle name="Cálculo 5 7" xfId="28238" xr:uid="{A63ECC70-B88B-43CD-BF12-E9DFBD07B5E6}"/>
    <cellStyle name="Cálculo 5 8" xfId="34798" xr:uid="{DB780CB2-4790-4E7E-A545-090B7D8A5953}"/>
    <cellStyle name="Cálculo 6" xfId="9022" xr:uid="{C5194284-BC38-4669-A323-98C03D7F8F8B}"/>
    <cellStyle name="Cálculo 6 2" xfId="9023" xr:uid="{05572A4F-58C8-40B8-AC77-87CB3D5BEF5D}"/>
    <cellStyle name="Cálculo 6 2 2" xfId="9024" xr:uid="{3CED216C-5327-4C26-BAB2-4E53859B542C}"/>
    <cellStyle name="Cálculo 6 2 2 2" xfId="28256" xr:uid="{80E896BE-47AA-4C87-9150-AC6B07481F4E}"/>
    <cellStyle name="Cálculo 6 2 2 3" xfId="34816" xr:uid="{689B2E42-C44E-4D9E-A4E2-341DA2A887DC}"/>
    <cellStyle name="Cálculo 6 2 3" xfId="28255" xr:uid="{FA2A5063-FA0C-400D-B37C-27D6A674D0A1}"/>
    <cellStyle name="Cálculo 6 2 4" xfId="34815" xr:uid="{8C5B77E5-3682-42A1-AC6A-DAF6A9B7468E}"/>
    <cellStyle name="Cálculo 6 3" xfId="9025" xr:uid="{54007482-E79D-4F97-927F-F11A4A953B53}"/>
    <cellStyle name="Cálculo 6 3 2" xfId="28257" xr:uid="{BE8DC496-62EE-4725-97BA-0AD87F66A15A}"/>
    <cellStyle name="Cálculo 6 3 3" xfId="34817" xr:uid="{EC50E2AC-3E07-4F08-8B76-1B6B774053A5}"/>
    <cellStyle name="Cálculo 6 4" xfId="28254" xr:uid="{84F765E2-773C-4C6A-B3F5-91951662713B}"/>
    <cellStyle name="Cálculo 6 5" xfId="34814" xr:uid="{E18FF5C9-D7C5-4ACB-AF70-2F85138978DB}"/>
    <cellStyle name="Cálculo 7" xfId="9026" xr:uid="{D24533A1-C8DD-4235-90F9-02C7BE0F2781}"/>
    <cellStyle name="Cálculo 7 2" xfId="9027" xr:uid="{BAF38FD5-729E-40C6-AE43-249E5F163BDE}"/>
    <cellStyle name="Cálculo 7 2 2" xfId="9028" xr:uid="{A411B957-8FCF-4035-8322-CF662FA88BC4}"/>
    <cellStyle name="Cálculo 7 2 2 2" xfId="28260" xr:uid="{8B20D48E-7BC7-4431-9E03-0AC7CF1477E0}"/>
    <cellStyle name="Cálculo 7 2 2 3" xfId="34820" xr:uid="{F909431D-E78D-4667-ADC7-E78AF6460705}"/>
    <cellStyle name="Cálculo 7 2 3" xfId="28259" xr:uid="{F28E4A44-E2E8-45B4-BDDE-0D185786ECF3}"/>
    <cellStyle name="Cálculo 7 2 4" xfId="34819" xr:uid="{9BB5C52A-38B8-4ABC-B577-2ECF2073968B}"/>
    <cellStyle name="Cálculo 7 3" xfId="9029" xr:uid="{4D2193B1-2440-4D89-A0BC-CF18057CCA07}"/>
    <cellStyle name="Cálculo 7 3 2" xfId="28261" xr:uid="{578F4866-1F97-4E61-B269-CA1BF5AC1978}"/>
    <cellStyle name="Cálculo 7 3 3" xfId="34821" xr:uid="{F965FE90-0814-4CE6-B60E-4DB42F76C07C}"/>
    <cellStyle name="Cálculo 7 4" xfId="28258" xr:uid="{0193E491-F087-4C1C-9C54-7285F5FED0A0}"/>
    <cellStyle name="Cálculo 7 5" xfId="34818" xr:uid="{385D3029-5F96-460C-8312-85958A203A84}"/>
    <cellStyle name="Cálculo 8" xfId="9030" xr:uid="{CE5FC135-3987-4929-AA0A-1ACD0EF8CFF4}"/>
    <cellStyle name="Cálculo 8 2" xfId="9031" xr:uid="{9ACB2A66-D652-4663-B673-3D61C2F4E378}"/>
    <cellStyle name="Cálculo 8 2 2" xfId="9032" xr:uid="{324EE3E3-7EB9-4D32-B28F-3B4612ADABEC}"/>
    <cellStyle name="Cálculo 8 2 2 2" xfId="28264" xr:uid="{83A1DC74-2474-48A8-A0BF-BA2B3849EA3E}"/>
    <cellStyle name="Cálculo 8 2 2 3" xfId="34824" xr:uid="{A02F2807-68C5-43B3-B5B8-2D6FDE21ECCA}"/>
    <cellStyle name="Cálculo 8 2 3" xfId="28263" xr:uid="{ABAB9F75-4678-4013-ACEB-ED2593367B02}"/>
    <cellStyle name="Cálculo 8 2 4" xfId="34823" xr:uid="{519283FE-672E-40EE-90BC-012AF22DFE2C}"/>
    <cellStyle name="Cálculo 8 3" xfId="9033" xr:uid="{90CCDCF0-1D1D-49A7-A9A4-802F6FCD1BCA}"/>
    <cellStyle name="Cálculo 8 3 2" xfId="28265" xr:uid="{87F359A0-DF61-42A1-AAF0-58BCD3B5AFD4}"/>
    <cellStyle name="Cálculo 8 3 3" xfId="34825" xr:uid="{AEA7DBFF-7E7B-46A7-8827-27F3DC76C0D3}"/>
    <cellStyle name="Cálculo 8 4" xfId="28262" xr:uid="{A6B61069-1136-49E9-B0DE-9F7E12B4458D}"/>
    <cellStyle name="Cálculo 8 5" xfId="34822" xr:uid="{4317A523-6B9E-49AE-A1D5-61492C080904}"/>
    <cellStyle name="Cálculo 9" xfId="9034" xr:uid="{0FEB8EA1-BD96-424C-ABBE-C5D42B0D1C24}"/>
    <cellStyle name="Cálculo 9 2" xfId="9035" xr:uid="{71A9BCDC-8556-4E42-93F1-354C25B08FB8}"/>
    <cellStyle name="Cálculo 9 2 2" xfId="28267" xr:uid="{65448591-6148-4E03-A21E-C1304EBA52D0}"/>
    <cellStyle name="Cálculo 9 2 3" xfId="34827" xr:uid="{FA352B1E-8088-4FE0-90D6-0224C100EDD5}"/>
    <cellStyle name="Cálculo 9 3" xfId="28266" xr:uid="{B042196C-A06B-496C-BC88-FD2D88AABBD0}"/>
    <cellStyle name="Cálculo 9 4" xfId="34826" xr:uid="{519AFD12-9D8F-4F51-B07A-D7089509729B}"/>
    <cellStyle name="Célula de Verificação" xfId="9036" xr:uid="{CF528BCB-9CBE-4EEB-91B5-9FBA0B97E28C}"/>
    <cellStyle name="Célula de Verificação 2" xfId="9037" xr:uid="{DF600B1F-B5C8-41E7-9F9F-51562453CAE4}"/>
    <cellStyle name="Célula Vinculada" xfId="9038" xr:uid="{14A7BB2E-16C6-40A4-A10D-1CAA3C7109DF}"/>
    <cellStyle name="Change A&amp;ll" xfId="9039" xr:uid="{7D03ED0F-C0B2-414E-9CD3-B20D86CDBB37}"/>
    <cellStyle name="Change A&amp;ll 10" xfId="9040" xr:uid="{480C59ED-705C-44F9-B4A9-BCAE9A2CBA6A}"/>
    <cellStyle name="Change A&amp;ll 10 2" xfId="31029" xr:uid="{F9C75F3C-CFE5-4CEF-A600-A8DE037782C5}"/>
    <cellStyle name="Change A&amp;ll 10 3" xfId="34829" xr:uid="{5E1A0986-21CC-4CD3-AD57-5B8CD256B676}"/>
    <cellStyle name="Change A&amp;ll 11" xfId="31030" xr:uid="{4D25EFE2-CC48-46B5-992B-D85AA5E9E42D}"/>
    <cellStyle name="Change A&amp;ll 12" xfId="34828" xr:uid="{717F50F2-3CD2-471B-B86C-994E94E8B524}"/>
    <cellStyle name="Change A&amp;ll 2" xfId="9041" xr:uid="{5AEE1D9B-DDA7-4264-8A2E-F47F4693B868}"/>
    <cellStyle name="Change A&amp;ll 2 2" xfId="9042" xr:uid="{7F228B5E-EE29-45A4-A4C1-80100FF2D39A}"/>
    <cellStyle name="Change A&amp;ll 2 2 2" xfId="9043" xr:uid="{63E63CDB-1C07-4358-ABBD-12CDEB896A04}"/>
    <cellStyle name="Change A&amp;ll 2 2 2 2" xfId="9044" xr:uid="{91F93979-D2AB-461A-9344-0336D948818C}"/>
    <cellStyle name="Change A&amp;ll 2 2 2 2 2" xfId="31026" xr:uid="{CAECBD82-2DD6-4B60-BFA5-494AB97AAE1C}"/>
    <cellStyle name="Change A&amp;ll 2 2 2 2 3" xfId="34833" xr:uid="{8DE60C72-7FE9-4C25-A00A-17750ED977D6}"/>
    <cellStyle name="Change A&amp;ll 2 2 2 3" xfId="9045" xr:uid="{5B2E4EAA-6D3D-4CF1-AA5A-FC50C6F2E190}"/>
    <cellStyle name="Change A&amp;ll 2 2 2 3 2" xfId="31025" xr:uid="{4370E1CC-8B78-4C07-A6D0-6167C8E67C38}"/>
    <cellStyle name="Change A&amp;ll 2 2 2 3 3" xfId="34834" xr:uid="{D5081457-DC25-43BA-B44D-9461AFE1B198}"/>
    <cellStyle name="Change A&amp;ll 2 2 2 4" xfId="27840" xr:uid="{6FA15699-584C-4B9D-A51E-92A5CA439221}"/>
    <cellStyle name="Change A&amp;ll 2 2 2 5" xfId="34832" xr:uid="{720E61E0-261B-44D2-BFE1-F1ADE6FE98DA}"/>
    <cellStyle name="Change A&amp;ll 2 2 3" xfId="9046" xr:uid="{7E76B583-69BC-49D2-9B8B-0E90C155497C}"/>
    <cellStyle name="Change A&amp;ll 2 2 3 2" xfId="31024" xr:uid="{EA916D54-1F52-4EEE-8325-0A01379FDAD5}"/>
    <cellStyle name="Change A&amp;ll 2 2 3 3" xfId="34835" xr:uid="{7155D3CF-F56C-48F3-80BE-AC17EFE0E37E}"/>
    <cellStyle name="Change A&amp;ll 2 2 4" xfId="9047" xr:uid="{D06323A9-21CA-4513-B8D6-DCC4E69CE4F2}"/>
    <cellStyle name="Change A&amp;ll 2 2 4 2" xfId="31023" xr:uid="{D6AE9457-9E2F-4E32-9237-8DFA6C7C19E4}"/>
    <cellStyle name="Change A&amp;ll 2 2 4 3" xfId="34836" xr:uid="{E2B07DCE-0765-448E-878A-EEBC24C4BC28}"/>
    <cellStyle name="Change A&amp;ll 2 2 5" xfId="31027" xr:uid="{4E65F4B7-77A7-401F-BB0D-3AD2D6591D0E}"/>
    <cellStyle name="Change A&amp;ll 2 2 6" xfId="34831" xr:uid="{B3D7D6E5-22D4-437F-A984-C95180603898}"/>
    <cellStyle name="Change A&amp;ll 2 3" xfId="9048" xr:uid="{73B6A73E-0315-4809-8AA3-EBBE2CE1036A}"/>
    <cellStyle name="Change A&amp;ll 2 3 2" xfId="9049" xr:uid="{E25DA77D-5AE7-4A66-B24B-C8AF426DA5C1}"/>
    <cellStyle name="Change A&amp;ll 2 3 2 2" xfId="9050" xr:uid="{DDDE67BB-B849-4643-A09D-4B2B0BB0B54F}"/>
    <cellStyle name="Change A&amp;ll 2 3 2 2 2" xfId="31020" xr:uid="{EEBEE020-21B5-4CD9-AF5F-239660C2AEC8}"/>
    <cellStyle name="Change A&amp;ll 2 3 2 2 3" xfId="34839" xr:uid="{4E328DE1-C677-435E-ACC9-867557FFCB75}"/>
    <cellStyle name="Change A&amp;ll 2 3 2 3" xfId="9051" xr:uid="{9ABB9D2A-C1A0-4F35-A300-41EF45876124}"/>
    <cellStyle name="Change A&amp;ll 2 3 2 3 2" xfId="31019" xr:uid="{C64A2453-1538-43D4-9C41-44E13FE32D13}"/>
    <cellStyle name="Change A&amp;ll 2 3 2 3 3" xfId="34840" xr:uid="{8E092FEF-D778-4E23-BE56-63454E5AE8A4}"/>
    <cellStyle name="Change A&amp;ll 2 3 2 4" xfId="31021" xr:uid="{D1762A70-9553-4624-BD5D-7268046C6626}"/>
    <cellStyle name="Change A&amp;ll 2 3 2 5" xfId="34838" xr:uid="{A3EAC7D2-41DD-41CD-998D-6DEF793677E7}"/>
    <cellStyle name="Change A&amp;ll 2 3 3" xfId="9052" xr:uid="{0F4F2EC1-F909-4988-AFB9-5CA3342992B1}"/>
    <cellStyle name="Change A&amp;ll 2 3 3 2" xfId="31018" xr:uid="{91B695DC-7C42-4569-9A5D-CD3072980753}"/>
    <cellStyle name="Change A&amp;ll 2 3 3 3" xfId="34841" xr:uid="{804A5973-D200-40E2-9F21-C5601FB7E977}"/>
    <cellStyle name="Change A&amp;ll 2 3 4" xfId="9053" xr:uid="{39FE6117-A2AD-497F-B847-98691880AC21}"/>
    <cellStyle name="Change A&amp;ll 2 3 4 2" xfId="31017" xr:uid="{18D5221C-4845-4421-AC38-5D0C1B920A9F}"/>
    <cellStyle name="Change A&amp;ll 2 3 4 3" xfId="34842" xr:uid="{2350D8F1-8755-4E34-835E-106689DE3A99}"/>
    <cellStyle name="Change A&amp;ll 2 3 5" xfId="31022" xr:uid="{EF1B2FBC-42ED-4635-B340-7C231362E4D0}"/>
    <cellStyle name="Change A&amp;ll 2 3 6" xfId="34837" xr:uid="{7C90E720-B1F6-4C07-9F4B-5D71A8FE5EC8}"/>
    <cellStyle name="Change A&amp;ll 2 4" xfId="9054" xr:uid="{2391DBEB-866F-48F1-8809-58EDAB030839}"/>
    <cellStyle name="Change A&amp;ll 2 4 2" xfId="9055" xr:uid="{26AAEA04-1B0C-4043-845A-D577B13A429E}"/>
    <cellStyle name="Change A&amp;ll 2 4 2 2" xfId="27838" xr:uid="{A59DB7C0-7F4F-4C94-AE21-7214A8911843}"/>
    <cellStyle name="Change A&amp;ll 2 4 2 3" xfId="34844" xr:uid="{31DA568D-91E5-4F7F-B34C-3BD8F912E2EA}"/>
    <cellStyle name="Change A&amp;ll 2 4 3" xfId="9056" xr:uid="{6F2383D6-E405-490B-AF30-AA1F0D5D1538}"/>
    <cellStyle name="Change A&amp;ll 2 4 3 2" xfId="27837" xr:uid="{8AA861E4-0010-43CC-A543-84320866BB70}"/>
    <cellStyle name="Change A&amp;ll 2 4 3 3" xfId="34845" xr:uid="{0EA1C375-39F2-449F-9925-A0C89906E2DE}"/>
    <cellStyle name="Change A&amp;ll 2 4 4" xfId="27839" xr:uid="{ED8F6346-FFD3-48E4-8F27-383A06ED505D}"/>
    <cellStyle name="Change A&amp;ll 2 4 5" xfId="34843" xr:uid="{85FDEC37-5F02-4546-A423-B1A0AEB1ACDC}"/>
    <cellStyle name="Change A&amp;ll 2 5" xfId="9057" xr:uid="{D00A8A33-E4CB-4F65-8200-9A9CFA0E361E}"/>
    <cellStyle name="Change A&amp;ll 2 5 2" xfId="31016" xr:uid="{4F183209-E055-44D6-BA90-9644EE141BBA}"/>
    <cellStyle name="Change A&amp;ll 2 5 3" xfId="34846" xr:uid="{ABD23B97-52BA-4CDC-8CE4-95C889476BC6}"/>
    <cellStyle name="Change A&amp;ll 2 6" xfId="9058" xr:uid="{E73A4A6E-F5F6-4886-9291-1E2669B8837E}"/>
    <cellStyle name="Change A&amp;ll 2 6 2" xfId="31015" xr:uid="{0A25FB77-2C78-4044-8493-2A5F6E501EAE}"/>
    <cellStyle name="Change A&amp;ll 2 6 3" xfId="34847" xr:uid="{FF3D2243-CF6E-4F12-80AE-298081430F0B}"/>
    <cellStyle name="Change A&amp;ll 2 7" xfId="31028" xr:uid="{8BB776CD-45E5-43FB-8D59-DCD22D13990C}"/>
    <cellStyle name="Change A&amp;ll 2 8" xfId="34830" xr:uid="{1DEE2028-EA2B-4352-AD47-40BCF0AA4494}"/>
    <cellStyle name="Change A&amp;ll 3" xfId="9059" xr:uid="{6FF1B283-1346-4BE8-A5C6-E56AA01829F6}"/>
    <cellStyle name="Change A&amp;ll 3 2" xfId="9060" xr:uid="{39A1E357-4C61-4B68-BB99-D050B9FED87B}"/>
    <cellStyle name="Change A&amp;ll 3 2 2" xfId="9061" xr:uid="{A480AA55-7BF5-49F0-97B6-ACEF50A07EA8}"/>
    <cellStyle name="Change A&amp;ll 3 2 2 2" xfId="9062" xr:uid="{31464804-42CD-4885-ABE6-6868A7C2D4CC}"/>
    <cellStyle name="Change A&amp;ll 3 2 2 2 2" xfId="31011" xr:uid="{380CC615-88E5-413A-B5A2-E0077BC9BFE2}"/>
    <cellStyle name="Change A&amp;ll 3 2 2 2 3" xfId="34851" xr:uid="{2C1E6D1A-1541-4AD7-B443-D518B33F2891}"/>
    <cellStyle name="Change A&amp;ll 3 2 2 3" xfId="9063" xr:uid="{B61C7D2E-8EC5-4AA0-9E59-18E599E5EF1F}"/>
    <cellStyle name="Change A&amp;ll 3 2 2 3 2" xfId="31010" xr:uid="{01CA3C55-4886-4BB0-B077-D7403074D3DA}"/>
    <cellStyle name="Change A&amp;ll 3 2 2 3 3" xfId="34852" xr:uid="{612C409C-8348-4DCC-A2E3-E4C59EB6EC42}"/>
    <cellStyle name="Change A&amp;ll 3 2 2 4" xfId="31012" xr:uid="{DCC3D863-5982-4E02-A69E-553F5C231F7A}"/>
    <cellStyle name="Change A&amp;ll 3 2 2 5" xfId="34850" xr:uid="{36D8CBA0-5F8E-480F-B7FB-7B988A2BDC25}"/>
    <cellStyle name="Change A&amp;ll 3 2 3" xfId="9064" xr:uid="{98B173D5-7363-4199-8B97-7895EE53C008}"/>
    <cellStyle name="Change A&amp;ll 3 2 3 2" xfId="31009" xr:uid="{45A6C43A-5355-4D06-85C3-E102366B490C}"/>
    <cellStyle name="Change A&amp;ll 3 2 3 3" xfId="34853" xr:uid="{5050C5DF-3DAF-4676-86AB-21EA0400EAE4}"/>
    <cellStyle name="Change A&amp;ll 3 2 4" xfId="9065" xr:uid="{5AFD82AB-9073-4DDC-BB5A-5310602B7460}"/>
    <cellStyle name="Change A&amp;ll 3 2 4 2" xfId="31008" xr:uid="{E232D7F2-92E2-4C1E-9A9F-800DB55EB3A1}"/>
    <cellStyle name="Change A&amp;ll 3 2 4 3" xfId="34854" xr:uid="{C60FF7CA-B456-4716-B836-507EB73CD593}"/>
    <cellStyle name="Change A&amp;ll 3 2 5" xfId="31013" xr:uid="{5F9F3B14-034E-4ED7-84DC-B771D81B55B6}"/>
    <cellStyle name="Change A&amp;ll 3 2 6" xfId="34849" xr:uid="{3884636B-B884-482E-8796-DEA5F774FCC0}"/>
    <cellStyle name="Change A&amp;ll 3 3" xfId="9066" xr:uid="{D0D53D4F-1FAC-4DAA-9A8C-E9EB6E531658}"/>
    <cellStyle name="Change A&amp;ll 3 3 2" xfId="9067" xr:uid="{CAFFE762-24B7-4A8A-B91F-C900F19605CF}"/>
    <cellStyle name="Change A&amp;ll 3 3 2 2" xfId="9068" xr:uid="{5589FF51-5622-4653-8AAF-7C2AF0D9391B}"/>
    <cellStyle name="Change A&amp;ll 3 3 2 2 2" xfId="31006" xr:uid="{7783AAD9-FBA4-4AF3-8BE3-116EBF46736F}"/>
    <cellStyle name="Change A&amp;ll 3 3 2 2 3" xfId="34857" xr:uid="{525DB10D-F5CA-47AF-803D-181B999D7476}"/>
    <cellStyle name="Change A&amp;ll 3 3 2 3" xfId="9069" xr:uid="{B1748358-1537-4BE8-AF20-80F591B5A5EB}"/>
    <cellStyle name="Change A&amp;ll 3 3 2 3 2" xfId="31005" xr:uid="{DF9A5338-9E95-4632-B354-1F7CE3F190C4}"/>
    <cellStyle name="Change A&amp;ll 3 3 2 3 3" xfId="34858" xr:uid="{4EAED290-890B-49BB-A6B3-2FC29952505C}"/>
    <cellStyle name="Change A&amp;ll 3 3 2 4" xfId="27836" xr:uid="{6C9592A7-C8A6-4968-9D6B-96A614F90B72}"/>
    <cellStyle name="Change A&amp;ll 3 3 2 5" xfId="34856" xr:uid="{94F83824-D406-41E0-9E2E-CEADC7ED072A}"/>
    <cellStyle name="Change A&amp;ll 3 3 3" xfId="9070" xr:uid="{692C913D-FDE3-4293-8302-50736BA0393F}"/>
    <cellStyle name="Change A&amp;ll 3 3 3 2" xfId="31004" xr:uid="{C5DA6701-AF3F-4230-BAE8-8C9CD97E0013}"/>
    <cellStyle name="Change A&amp;ll 3 3 3 3" xfId="34859" xr:uid="{76260B8A-F74A-4FAE-8CEB-6B94EF41D403}"/>
    <cellStyle name="Change A&amp;ll 3 3 4" xfId="9071" xr:uid="{C17F4B22-26A7-47EF-ABDD-DCE35C335A86}"/>
    <cellStyle name="Change A&amp;ll 3 3 4 2" xfId="31003" xr:uid="{61560341-0E2D-494E-B748-983197D872E7}"/>
    <cellStyle name="Change A&amp;ll 3 3 4 3" xfId="34860" xr:uid="{34BEA7A2-E7AC-4B59-A24B-30EC54C55234}"/>
    <cellStyle name="Change A&amp;ll 3 3 5" xfId="31007" xr:uid="{D346FF6E-7C69-4A67-8678-11273C9B6A04}"/>
    <cellStyle name="Change A&amp;ll 3 3 6" xfId="34855" xr:uid="{219B1D5B-C10E-4FCD-95EA-9C32455A5D70}"/>
    <cellStyle name="Change A&amp;ll 3 4" xfId="9072" xr:uid="{A32D25EF-DCC7-47FE-8A0F-310A4A36686F}"/>
    <cellStyle name="Change A&amp;ll 3 4 2" xfId="9073" xr:uid="{44EC05F8-9530-4794-9013-58F7F0FE1B02}"/>
    <cellStyle name="Change A&amp;ll 3 4 2 2" xfId="31001" xr:uid="{D0336E27-A20A-4BF4-8AE8-A7CA31621B14}"/>
    <cellStyle name="Change A&amp;ll 3 4 2 3" xfId="34862" xr:uid="{08243B71-E703-42CF-B479-DC362487EF2B}"/>
    <cellStyle name="Change A&amp;ll 3 4 3" xfId="9074" xr:uid="{A59DFEC3-502B-4736-8802-167EC8DCDE62}"/>
    <cellStyle name="Change A&amp;ll 3 4 3 2" xfId="31000" xr:uid="{296C1F7F-291C-4E77-861E-987C7F39B0C0}"/>
    <cellStyle name="Change A&amp;ll 3 4 3 3" xfId="34863" xr:uid="{879AC68C-83DF-4695-8BF1-060078CE5B21}"/>
    <cellStyle name="Change A&amp;ll 3 4 4" xfId="31002" xr:uid="{6586BC42-E54D-4D93-9BE9-CD5470D4FF12}"/>
    <cellStyle name="Change A&amp;ll 3 4 5" xfId="34861" xr:uid="{32CD2DC7-620C-444F-B504-B43231BB4734}"/>
    <cellStyle name="Change A&amp;ll 3 5" xfId="9075" xr:uid="{DA36E849-EE62-4207-8C08-48D80C6A3902}"/>
    <cellStyle name="Change A&amp;ll 3 5 2" xfId="30999" xr:uid="{C9227E3C-27B1-4767-AA18-23A826DC025D}"/>
    <cellStyle name="Change A&amp;ll 3 5 3" xfId="34864" xr:uid="{048B588E-0D96-4A07-8B6F-0A6F8659CF71}"/>
    <cellStyle name="Change A&amp;ll 3 6" xfId="9076" xr:uid="{7FDC6D1B-A4D0-45F3-9023-EF8E4783A7AC}"/>
    <cellStyle name="Change A&amp;ll 3 6 2" xfId="30998" xr:uid="{25C74275-B17B-4A0D-B941-5659AB19CDD1}"/>
    <cellStyle name="Change A&amp;ll 3 6 3" xfId="34865" xr:uid="{E397953B-015E-4B16-99EF-FE053841270D}"/>
    <cellStyle name="Change A&amp;ll 3 7" xfId="31014" xr:uid="{22C4511C-1C9F-4444-B570-CE8013990820}"/>
    <cellStyle name="Change A&amp;ll 3 8" xfId="34848" xr:uid="{9EF6F446-91BD-44A7-952F-6A08A24FFD42}"/>
    <cellStyle name="Change A&amp;ll 4" xfId="9077" xr:uid="{6BA0FE20-38E7-4634-A42E-CE009F66879F}"/>
    <cellStyle name="Change A&amp;ll 4 2" xfId="9078" xr:uid="{62D754A9-E3A8-418F-B14F-22DF18F1DFF6}"/>
    <cellStyle name="Change A&amp;ll 4 2 2" xfId="9079" xr:uid="{31ADC809-E975-4256-995F-43005507B925}"/>
    <cellStyle name="Change A&amp;ll 4 2 2 2" xfId="9080" xr:uid="{16118FF6-A300-4CBB-8517-A42F705FE8FC}"/>
    <cellStyle name="Change A&amp;ll 4 2 2 2 2" xfId="27833" xr:uid="{47A36E01-755C-4D7F-A31D-A74F2988EE4E}"/>
    <cellStyle name="Change A&amp;ll 4 2 2 2 3" xfId="34869" xr:uid="{FE09FCD4-EEAF-4309-A865-96096A135C89}"/>
    <cellStyle name="Change A&amp;ll 4 2 2 3" xfId="9081" xr:uid="{41109A0F-1CDD-421D-ABED-8B5FA85FF44B}"/>
    <cellStyle name="Change A&amp;ll 4 2 2 3 2" xfId="27832" xr:uid="{1544006F-DFFA-48C2-8DA8-1ADCD1EBF2E5}"/>
    <cellStyle name="Change A&amp;ll 4 2 2 3 3" xfId="34870" xr:uid="{27DAE9F0-99B3-4315-A676-142AC290EA12}"/>
    <cellStyle name="Change A&amp;ll 4 2 2 4" xfId="27834" xr:uid="{568F99A9-484A-4DF4-8647-2CA40A33C633}"/>
    <cellStyle name="Change A&amp;ll 4 2 2 5" xfId="34868" xr:uid="{1E2C66F7-EDF4-4DA1-945F-785A290CF700}"/>
    <cellStyle name="Change A&amp;ll 4 2 3" xfId="9082" xr:uid="{54AB0D4C-7E0F-411E-94C3-5B32559D0971}"/>
    <cellStyle name="Change A&amp;ll 4 2 3 2" xfId="30996" xr:uid="{8B64F74A-F063-4E03-8A4A-BC317D376995}"/>
    <cellStyle name="Change A&amp;ll 4 2 3 3" xfId="34871" xr:uid="{3615920B-1A9B-4182-9219-32FC8C099F2D}"/>
    <cellStyle name="Change A&amp;ll 4 2 4" xfId="9083" xr:uid="{8CA595DA-2F31-4E7C-8E03-CFC6C234D263}"/>
    <cellStyle name="Change A&amp;ll 4 2 4 2" xfId="30995" xr:uid="{86DA02CC-AF6E-47A2-B412-C3543FACA9F5}"/>
    <cellStyle name="Change A&amp;ll 4 2 4 3" xfId="34872" xr:uid="{3B169A42-FE36-49ED-A482-41B4A3EA1146}"/>
    <cellStyle name="Change A&amp;ll 4 2 5" xfId="27835" xr:uid="{CC8C9959-AA4C-439E-B759-B26C6AFEF919}"/>
    <cellStyle name="Change A&amp;ll 4 2 6" xfId="34867" xr:uid="{1996FD10-60F4-452B-9432-13E703157E93}"/>
    <cellStyle name="Change A&amp;ll 4 3" xfId="9084" xr:uid="{41B35048-0E5E-428B-BB79-B07D1FF848D3}"/>
    <cellStyle name="Change A&amp;ll 4 3 2" xfId="9085" xr:uid="{DCD8E0FD-8796-4BB4-A547-2C0EB4A38016}"/>
    <cellStyle name="Change A&amp;ll 4 3 2 2" xfId="9086" xr:uid="{4A7E3A4B-CD1E-4FDB-B5D7-CE58332D8014}"/>
    <cellStyle name="Change A&amp;ll 4 3 2 2 2" xfId="30993" xr:uid="{6BD5D74B-3A47-4749-88B1-C921365AACAB}"/>
    <cellStyle name="Change A&amp;ll 4 3 2 2 3" xfId="34875" xr:uid="{E626431F-E11F-45A1-96B1-5AEBA0160CB2}"/>
    <cellStyle name="Change A&amp;ll 4 3 2 3" xfId="9087" xr:uid="{1908A5D1-1820-4155-A2B7-5B04BFCA8572}"/>
    <cellStyle name="Change A&amp;ll 4 3 2 3 2" xfId="30992" xr:uid="{A8B3BF85-078E-416C-AFBB-759ADA704A5E}"/>
    <cellStyle name="Change A&amp;ll 4 3 2 3 3" xfId="34876" xr:uid="{1A06E35F-6177-42C5-B903-8145BD695D98}"/>
    <cellStyle name="Change A&amp;ll 4 3 2 4" xfId="27831" xr:uid="{3C083883-48F3-4E15-9FC8-5954418ADD77}"/>
    <cellStyle name="Change A&amp;ll 4 3 2 5" xfId="34874" xr:uid="{AFBB048B-1698-4B6F-AE28-6DDBFE6118F8}"/>
    <cellStyle name="Change A&amp;ll 4 3 3" xfId="9088" xr:uid="{5802BAA9-E3BE-4C42-B65C-CE76DC1F309A}"/>
    <cellStyle name="Change A&amp;ll 4 3 3 2" xfId="30991" xr:uid="{6FE46C76-33DB-4887-88DB-01D2F349A172}"/>
    <cellStyle name="Change A&amp;ll 4 3 3 3" xfId="34877" xr:uid="{C1E503DE-6E31-4AF3-A4EC-56EDEA9CCC1C}"/>
    <cellStyle name="Change A&amp;ll 4 3 4" xfId="9089" xr:uid="{1D35BE7F-6564-42BF-AC31-20C5629FFC1D}"/>
    <cellStyle name="Change A&amp;ll 4 3 4 2" xfId="30990" xr:uid="{0036C299-D4ED-4A0B-A5A9-D0A4E79BD01E}"/>
    <cellStyle name="Change A&amp;ll 4 3 4 3" xfId="34878" xr:uid="{6BA2D78F-C292-430D-9F26-A881DCDC38C9}"/>
    <cellStyle name="Change A&amp;ll 4 3 5" xfId="30994" xr:uid="{C80597B0-543B-49D8-B9A4-26C1484F6241}"/>
    <cellStyle name="Change A&amp;ll 4 3 6" xfId="34873" xr:uid="{D74C8289-129D-4591-87E3-E460B0CDF25D}"/>
    <cellStyle name="Change A&amp;ll 4 4" xfId="9090" xr:uid="{0B5FD44F-831C-4FB1-A90B-181A37AE4CD8}"/>
    <cellStyle name="Change A&amp;ll 4 4 2" xfId="9091" xr:uid="{CC4C63F6-8C04-4A18-B757-4DFFFB86AA21}"/>
    <cellStyle name="Change A&amp;ll 4 4 2 2" xfId="30988" xr:uid="{1EF24C36-1741-4849-A06F-9AF04C16008D}"/>
    <cellStyle name="Change A&amp;ll 4 4 2 3" xfId="34880" xr:uid="{581C8BDC-1543-4A8E-9ED1-72076B27465A}"/>
    <cellStyle name="Change A&amp;ll 4 4 3" xfId="9092" xr:uid="{7E123A16-5BCA-41D7-A2F0-84338A3F1133}"/>
    <cellStyle name="Change A&amp;ll 4 4 3 2" xfId="30987" xr:uid="{570C1FC8-1ACA-4C76-ACD6-5C233125234E}"/>
    <cellStyle name="Change A&amp;ll 4 4 3 3" xfId="34881" xr:uid="{1D952AC1-68B0-4A86-A7F3-AB785DB354B2}"/>
    <cellStyle name="Change A&amp;ll 4 4 4" xfId="30989" xr:uid="{D23D331B-3E19-4743-B60F-3DEC83526FC6}"/>
    <cellStyle name="Change A&amp;ll 4 4 5" xfId="34879" xr:uid="{F3EDFB4C-37AF-475E-B7E3-3AB1E2807DDB}"/>
    <cellStyle name="Change A&amp;ll 4 5" xfId="9093" xr:uid="{9E43F5AE-D42F-464F-B803-166BE9EA3500}"/>
    <cellStyle name="Change A&amp;ll 4 5 2" xfId="30986" xr:uid="{4C21441C-9446-4614-B0AA-7F858DD545C6}"/>
    <cellStyle name="Change A&amp;ll 4 5 3" xfId="34882" xr:uid="{91A30EA4-37A2-42CD-AC11-DB9C9FA992BE}"/>
    <cellStyle name="Change A&amp;ll 4 6" xfId="9094" xr:uid="{8E909EE3-E7AE-45DF-9CC1-1FDE269B8D5B}"/>
    <cellStyle name="Change A&amp;ll 4 6 2" xfId="30985" xr:uid="{65A1F23A-091B-4E2F-8ED9-11636B870853}"/>
    <cellStyle name="Change A&amp;ll 4 6 3" xfId="34883" xr:uid="{C009C2A3-9B07-4F60-8EB6-B3296886A6C6}"/>
    <cellStyle name="Change A&amp;ll 4 7" xfId="30997" xr:uid="{AE89B80B-2FF0-4252-A831-2F505C602CC9}"/>
    <cellStyle name="Change A&amp;ll 4 8" xfId="34866" xr:uid="{07A352E9-C3FD-4E1E-BFBA-CDE103909657}"/>
    <cellStyle name="Change A&amp;ll 5" xfId="9095" xr:uid="{3ACAC5D6-7FA4-4D41-B8C3-AF1D7641189F}"/>
    <cellStyle name="Change A&amp;ll 5 2" xfId="9096" xr:uid="{28C3D35C-DD29-499D-9D44-B82C7F795D7A}"/>
    <cellStyle name="Change A&amp;ll 5 2 2" xfId="9097" xr:uid="{7919738E-3043-480D-A213-CECD96E7BDDA}"/>
    <cellStyle name="Change A&amp;ll 5 2 2 2" xfId="27829" xr:uid="{0BEEA890-9574-41DE-BEBD-85245BB9FFA9}"/>
    <cellStyle name="Change A&amp;ll 5 2 2 3" xfId="34886" xr:uid="{6B1D5517-E290-41FE-AE30-F9D7B3906899}"/>
    <cellStyle name="Change A&amp;ll 5 2 3" xfId="9098" xr:uid="{22E60056-A3B1-4AAC-9591-CFF7D1012702}"/>
    <cellStyle name="Change A&amp;ll 5 2 3 2" xfId="27828" xr:uid="{E40105BE-F303-4584-BDB2-1D5DE3B942DD}"/>
    <cellStyle name="Change A&amp;ll 5 2 3 3" xfId="34887" xr:uid="{DB1B6161-5DDC-4230-AFC1-64EF0EA01EE1}"/>
    <cellStyle name="Change A&amp;ll 5 2 4" xfId="27830" xr:uid="{A7B0E141-B20A-4BD4-B5AE-0F76346C34A2}"/>
    <cellStyle name="Change A&amp;ll 5 2 5" xfId="34885" xr:uid="{07451968-04CA-4A7E-9E43-A229281FD8AE}"/>
    <cellStyle name="Change A&amp;ll 5 3" xfId="9099" xr:uid="{76123F6C-3D02-4460-AB91-C02CFB35C4FD}"/>
    <cellStyle name="Change A&amp;ll 5 3 2" xfId="27827" xr:uid="{F5940F31-8496-4012-9894-5F2F59B4C135}"/>
    <cellStyle name="Change A&amp;ll 5 3 3" xfId="34888" xr:uid="{7D799BDD-1AEF-4BF9-8B96-27427EFEA6DD}"/>
    <cellStyle name="Change A&amp;ll 5 4" xfId="9100" xr:uid="{BA7760E6-C34F-4426-B7B9-E3BFBCE7FC73}"/>
    <cellStyle name="Change A&amp;ll 5 4 2" xfId="27826" xr:uid="{097214B9-87F7-4F95-B640-35D4630CD023}"/>
    <cellStyle name="Change A&amp;ll 5 4 3" xfId="34889" xr:uid="{FDBDB487-6E01-4BD9-AF90-8B0813F59715}"/>
    <cellStyle name="Change A&amp;ll 5 5" xfId="30984" xr:uid="{51E2D3D9-E5B4-486F-A29E-415B5B3F69D7}"/>
    <cellStyle name="Change A&amp;ll 5 6" xfId="34884" xr:uid="{9AC763D1-1BDD-412F-8B3B-F6DA1F2D6E91}"/>
    <cellStyle name="Change A&amp;ll 6" xfId="9101" xr:uid="{573FD2B5-83CB-4123-A62C-920C8118543C}"/>
    <cellStyle name="Change A&amp;ll 6 2" xfId="9102" xr:uid="{61EE98E4-ACF7-4D26-A32E-E0222BDCD31E}"/>
    <cellStyle name="Change A&amp;ll 6 2 2" xfId="9103" xr:uid="{99276C29-FBA9-48E4-A292-9FBA3C67BD95}"/>
    <cellStyle name="Change A&amp;ll 6 2 2 2" xfId="27823" xr:uid="{488DFAF3-E0DE-4790-BD9F-C59DCB2A404F}"/>
    <cellStyle name="Change A&amp;ll 6 2 2 3" xfId="34892" xr:uid="{86A3D0B9-5731-4DDD-AC48-EDDBF3F62D46}"/>
    <cellStyle name="Change A&amp;ll 6 2 3" xfId="9104" xr:uid="{C737C38F-4335-4AD2-A568-F124680AF5BC}"/>
    <cellStyle name="Change A&amp;ll 6 2 3 2" xfId="30983" xr:uid="{4D5F166A-4413-48B9-B125-558AA2129A61}"/>
    <cellStyle name="Change A&amp;ll 6 2 3 3" xfId="34893" xr:uid="{8BFEF00E-70B1-4712-A9D9-B249A1AAC4FC}"/>
    <cellStyle name="Change A&amp;ll 6 2 4" xfId="27824" xr:uid="{C0010C02-63FC-4F46-9E0E-D9EFC1E1B6EF}"/>
    <cellStyle name="Change A&amp;ll 6 2 5" xfId="34891" xr:uid="{529B6A04-C4C4-4D4A-ACBA-60A4DD561E06}"/>
    <cellStyle name="Change A&amp;ll 6 3" xfId="9105" xr:uid="{AC19E71D-851C-4D84-91B1-E6F8BF2AFD57}"/>
    <cellStyle name="Change A&amp;ll 6 3 2" xfId="30982" xr:uid="{8F47D3CA-B705-4A1B-9B77-BA223E65AAB8}"/>
    <cellStyle name="Change A&amp;ll 6 3 3" xfId="34894" xr:uid="{3ECA19A8-5435-4168-A4CC-41D8FD7054A3}"/>
    <cellStyle name="Change A&amp;ll 6 4" xfId="9106" xr:uid="{7C7764B2-B806-4504-B35B-A96EECC8C5BC}"/>
    <cellStyle name="Change A&amp;ll 6 4 2" xfId="30981" xr:uid="{A885D0B8-2962-4BBB-8C53-C75EE21A6671}"/>
    <cellStyle name="Change A&amp;ll 6 4 3" xfId="34895" xr:uid="{A5B086B7-FCD8-4B31-8ECE-CCE3C83472FB}"/>
    <cellStyle name="Change A&amp;ll 6 5" xfId="27825" xr:uid="{B993C5C3-C121-467F-9B52-722FF3FB49AB}"/>
    <cellStyle name="Change A&amp;ll 6 6" xfId="34890" xr:uid="{149FCAFE-8C6B-465D-8E2C-A06A4A1CF46F}"/>
    <cellStyle name="Change A&amp;ll 7" xfId="9107" xr:uid="{38AEE30F-9DF9-441D-BF1D-7F688A093120}"/>
    <cellStyle name="Change A&amp;ll 7 2" xfId="9108" xr:uid="{92F99848-88A6-457D-8118-5EA4CB2F7C9F}"/>
    <cellStyle name="Change A&amp;ll 7 2 2" xfId="30979" xr:uid="{FE83BB5F-8284-48FB-B55C-7A55BE715192}"/>
    <cellStyle name="Change A&amp;ll 7 2 3" xfId="34897" xr:uid="{C82C6081-1631-4F1B-8243-9EEE1D7C22C0}"/>
    <cellStyle name="Change A&amp;ll 7 3" xfId="9109" xr:uid="{E51D4E34-E37E-4FC1-8967-4974439DCA79}"/>
    <cellStyle name="Change A&amp;ll 7 3 2" xfId="30978" xr:uid="{386055A5-08F1-4810-BA3B-3CB319F722B9}"/>
    <cellStyle name="Change A&amp;ll 7 3 3" xfId="34898" xr:uid="{33D2CB7A-340B-4157-8B25-E98D14F601CA}"/>
    <cellStyle name="Change A&amp;ll 7 4" xfId="30980" xr:uid="{665E0CC4-615D-4EB4-89CA-8D55706C3F6F}"/>
    <cellStyle name="Change A&amp;ll 7 5" xfId="34896" xr:uid="{8C9FA1CC-96F7-4201-AA2D-CB5114F023CB}"/>
    <cellStyle name="Change A&amp;ll 8" xfId="9110" xr:uid="{6648B802-3D3E-43C3-9FE4-2E5E5BCD4648}"/>
    <cellStyle name="Change A&amp;ll 8 2" xfId="30977" xr:uid="{E5BCBA8B-60A4-4E79-9458-855A7A6F7729}"/>
    <cellStyle name="Change A&amp;ll 8 3" xfId="34899" xr:uid="{E7AC4E5A-B4E1-428E-A1B8-451956C73579}"/>
    <cellStyle name="Change A&amp;ll 9" xfId="9111" xr:uid="{0C7F9D78-24EE-4B00-86C4-C4007C52D180}"/>
    <cellStyle name="Change A&amp;ll 9 2" xfId="30976" xr:uid="{028D7266-6306-4CE5-BA37-F8ADC045C762}"/>
    <cellStyle name="Change A&amp;ll 9 3" xfId="34900" xr:uid="{46B2BAFD-E742-4CE6-B5DC-E1303F41BBF8}"/>
    <cellStyle name="CHANGED_1" xfId="9112" xr:uid="{2ED0D6A4-E1B7-454A-866A-E4CE6FDCD2C9}"/>
    <cellStyle name="Check Cell" xfId="176" builtinId="23" customBuiltin="1"/>
    <cellStyle name="Check Cell 2" xfId="27" xr:uid="{00000000-0005-0000-0000-00001A000000}"/>
    <cellStyle name="Check Cell 2 2" xfId="106" xr:uid="{BB9A0A16-285A-4E46-9445-5268A5A1108C}"/>
    <cellStyle name="Check Cell 2 2 2" xfId="9114" xr:uid="{B40C8572-9BB9-4166-82C7-83C08AD1E5DD}"/>
    <cellStyle name="Check Cell 2 2 3" xfId="9115" xr:uid="{82EEE6C6-452E-49EE-89A3-A4985E044C06}"/>
    <cellStyle name="Check Cell 2 2 4" xfId="9116" xr:uid="{E5297215-92CE-4441-A1AD-45585F539D7E}"/>
    <cellStyle name="Check Cell 2 2 5" xfId="9113" xr:uid="{62BF3022-8006-4CF1-BAC4-723C8BE741E6}"/>
    <cellStyle name="Check Cell 2 3" xfId="9117" xr:uid="{AF1D4A97-414D-41F6-A681-15BB1DE930E1}"/>
    <cellStyle name="Check Cell 2 3 2" xfId="9118" xr:uid="{B324F746-B1F6-4FCE-92FB-2EB154C8A2C1}"/>
    <cellStyle name="Check Cell 2 4" xfId="9119" xr:uid="{8D09C082-D7E2-437E-B7F8-877966831888}"/>
    <cellStyle name="Check Cell 2 5" xfId="9120" xr:uid="{7D01A1B7-6C4E-474A-BA49-D20293D7FD9D}"/>
    <cellStyle name="Check Cell 2 6" xfId="9121" xr:uid="{3E4BF1AE-B2BD-4FC3-B2CB-2D7E5D3BD9BB}"/>
    <cellStyle name="Check Cell 2 7" xfId="1128" xr:uid="{58B77059-4C31-451F-A63E-C4CB2F92E42D}"/>
    <cellStyle name="Check Cell 3" xfId="9122" xr:uid="{8EEA325B-3239-416F-AD69-7CE857610B0C}"/>
    <cellStyle name="Check Cell 3 2" xfId="9123" xr:uid="{AFBA1AE9-289A-4CB3-B6B3-42A976A9433A}"/>
    <cellStyle name="Check Cell 4" xfId="9124" xr:uid="{966BC5C8-A706-42BA-9F82-586E4DEE217C}"/>
    <cellStyle name="Check Cell 4 2" xfId="9125" xr:uid="{6E58D860-C807-4F29-8B1A-6083E55803E2}"/>
    <cellStyle name="Checksum" xfId="9126" xr:uid="{CC5907B2-B7D1-4F5D-B8B0-F157193B05C5}"/>
    <cellStyle name="Comma" xfId="28" builtinId="3"/>
    <cellStyle name="Comma  - Style1" xfId="1129" xr:uid="{D7D6690E-E2E9-4007-AD9A-2E6F323DFBA5}"/>
    <cellStyle name="Comma  - Style1 2" xfId="9127" xr:uid="{CAACF732-47FF-44AC-A827-FA8BABAFBB2B}"/>
    <cellStyle name="Comma  - Style2" xfId="1130" xr:uid="{D43EA2C2-9A00-453E-A519-986836874606}"/>
    <cellStyle name="Comma  - Style2 2" xfId="9128" xr:uid="{C72C41D2-4759-44A5-BE64-565F8F764B14}"/>
    <cellStyle name="Comma  - Style3" xfId="1131" xr:uid="{52647FBB-16CA-4ACD-98BC-811779F6ECC0}"/>
    <cellStyle name="Comma  - Style3 2" xfId="9129" xr:uid="{0CFC2407-96C5-4F00-AB64-DDF36B5F92D9}"/>
    <cellStyle name="Comma  - Style4" xfId="1132" xr:uid="{0F1C2B73-3313-4E17-9D16-931C49BDB426}"/>
    <cellStyle name="Comma  - Style4 2" xfId="9130" xr:uid="{1F180187-25A5-48DD-A16A-78117BC667DA}"/>
    <cellStyle name="Comma  - Style5" xfId="1133" xr:uid="{A2FC8616-E80C-4F8F-A9DB-32E094FF391C}"/>
    <cellStyle name="Comma  - Style5 2" xfId="9131" xr:uid="{07F4919F-03D2-4921-822B-BF2EE3B82398}"/>
    <cellStyle name="Comma  - Style6" xfId="1134" xr:uid="{9A77DBD7-4724-41AC-9D00-C97E3E3ACAE0}"/>
    <cellStyle name="Comma  - Style6 2" xfId="9132" xr:uid="{3231EFD8-BCB5-4914-888C-793FC37A103B}"/>
    <cellStyle name="Comma  - Style7" xfId="1135" xr:uid="{CF542496-6321-4BC5-ACFF-B0EC142E14F0}"/>
    <cellStyle name="Comma  - Style7 2" xfId="9133" xr:uid="{F87BB632-017F-4151-BBBD-0EF22404361B}"/>
    <cellStyle name="Comma  - Style8" xfId="1136" xr:uid="{C4E923CE-279F-485C-B766-B59B0222BAD1}"/>
    <cellStyle name="Comma  - Style8 2" xfId="9134" xr:uid="{A8F3E1BF-DA5A-4717-8E3B-F2450AF992F2}"/>
    <cellStyle name="Comma (0.0)" xfId="9135" xr:uid="{832E4FB3-6406-498A-A68F-C8FFD98EF739}"/>
    <cellStyle name="Comma (0.00)" xfId="9136" xr:uid="{1A6E1533-78CE-40CB-902E-54B7E2D7A006}"/>
    <cellStyle name="Comma (hidden)" xfId="9137" xr:uid="{4770C43A-9FDE-4C8F-8DBE-C1942312B375}"/>
    <cellStyle name="Comma (index)" xfId="9138" xr:uid="{339D51FD-F117-487D-A499-28BEB4CA9D09}"/>
    <cellStyle name="Comma [0] 2" xfId="1137" xr:uid="{DE501F7B-288C-414A-AE1C-CC93913D788B}"/>
    <cellStyle name="Comma [0] 2 2" xfId="1138" xr:uid="{05A2444F-796B-42A6-8FE8-470BA1BEEE27}"/>
    <cellStyle name="Comma [0] 2 2 2" xfId="1139" xr:uid="{38D464D7-2929-4D31-8745-86FAC89B1555}"/>
    <cellStyle name="Comma [0] 2 2 2 2" xfId="1140" xr:uid="{08A7F49D-1DF3-42A4-A616-F5AB294B973E}"/>
    <cellStyle name="Comma [0] 2 2 2 3" xfId="9139" xr:uid="{8E2BC520-AA2E-44AA-8CE3-48AFECACA88A}"/>
    <cellStyle name="Comma [0] 2 2 2 4" xfId="9140" xr:uid="{B2911B5D-A3A3-4391-9B26-D8160ECE1DCB}"/>
    <cellStyle name="Comma [0] 2 2 3" xfId="1141" xr:uid="{A2C6C660-BFC2-4628-8587-8C5B997ED7D9}"/>
    <cellStyle name="Comma [0] 2 2 4" xfId="9141" xr:uid="{F646DC9F-62A8-4233-81F0-57E8B9C20526}"/>
    <cellStyle name="Comma [0] 2 2 5" xfId="9142" xr:uid="{20A2D142-6FFF-4778-8081-AD00D5A113B8}"/>
    <cellStyle name="Comma [0] 2 3" xfId="1142" xr:uid="{89943B39-AF7C-4648-9B71-2A98F3D9D759}"/>
    <cellStyle name="Comma [0] 2 3 2" xfId="1143" xr:uid="{DBF60632-EFC7-48CC-B8C7-3DB30C5AB072}"/>
    <cellStyle name="Comma [0] 2 3 2 2" xfId="1144" xr:uid="{AA6B72C6-7B80-4014-826F-9C5409130CA8}"/>
    <cellStyle name="Comma [0] 2 3 3" xfId="1145" xr:uid="{E5D4030C-4EF9-4DA7-879A-F21C6B41427A}"/>
    <cellStyle name="Comma [0] 2 4" xfId="1146" xr:uid="{1DC4413C-C7C9-4DE6-BC1D-FA3F8EE16027}"/>
    <cellStyle name="Comma [0] 2 4 2" xfId="1147" xr:uid="{7E842292-5A8A-4C24-8A3D-A9746ABA467A}"/>
    <cellStyle name="Comma [0] 2 5" xfId="1148" xr:uid="{A409E48D-2B4C-4248-9A6B-BD72B74B57D9}"/>
    <cellStyle name="Comma [0] 2 6" xfId="9143" xr:uid="{F521BF8B-7F5B-4620-B428-25D41F177BC7}"/>
    <cellStyle name="Comma [0] 2 7" xfId="9144" xr:uid="{B3C89EBF-748D-49C6-B877-6688086A1F35}"/>
    <cellStyle name="Comma [0] 3" xfId="9145" xr:uid="{58BB2B0B-03F9-44E5-B5B0-E2FBB0A255CF}"/>
    <cellStyle name="Comma [0] 3 2" xfId="9146" xr:uid="{F1435FA3-2D82-4076-8B46-B1A7E7E46312}"/>
    <cellStyle name="Comma [0] 4" xfId="9147" xr:uid="{F78614AD-642A-451C-93A8-761A9F96EA26}"/>
    <cellStyle name="Comma [0] 5" xfId="9148" xr:uid="{31DA2C5B-B54A-4B61-8A03-5EC3D25EA2AF}"/>
    <cellStyle name="Comma [0] 6" xfId="9149" xr:uid="{4D69D9FD-CACC-4220-8821-CD5857DA7C7E}"/>
    <cellStyle name="Comma [0] red" xfId="9150" xr:uid="{9539E9AE-D967-4D14-ABE4-AB619FC06E9E}"/>
    <cellStyle name="Comma [0] red 2" xfId="9151" xr:uid="{99C6CFAB-8947-4FAE-B072-078BF02695DD}"/>
    <cellStyle name="Comma [0] red 3" xfId="9152" xr:uid="{9B11B5BA-58DC-4922-8821-A700B36621B5}"/>
    <cellStyle name="Comma [0] red 4" xfId="9153" xr:uid="{035E4824-3B11-4901-BB8D-814B9D436B1C}"/>
    <cellStyle name="Comma [00]" xfId="691" xr:uid="{429FF132-B912-4439-A9A6-D444B9257F68}"/>
    <cellStyle name="Comma [00] 2" xfId="1149" xr:uid="{D1E3FA18-EB44-48B7-B6FB-374B277BC1C8}"/>
    <cellStyle name="Comma [00] 3" xfId="9154" xr:uid="{9BA08D7F-4A02-4D13-A871-268E06C05492}"/>
    <cellStyle name="Comma [1]" xfId="9155" xr:uid="{F5A850B3-58E6-45B0-89FC-811109F33397}"/>
    <cellStyle name="Comma [2]" xfId="1150" xr:uid="{EA7CD9D9-067C-4375-9373-3BDAD067DF50}"/>
    <cellStyle name="Comma [3]" xfId="9156" xr:uid="{235A40EF-8935-468C-84B2-6C9BD335CDB9}"/>
    <cellStyle name="Comma 0 [0]" xfId="1151" xr:uid="{36EC291C-F386-4F1F-BFB6-A2D9A3E921ED}"/>
    <cellStyle name="Comma 10" xfId="29" xr:uid="{00000000-0005-0000-0000-00001C000000}"/>
    <cellStyle name="Comma 10 10" xfId="9157" xr:uid="{8D6C92AE-C584-4A5C-9572-5DAFB1C978DD}"/>
    <cellStyle name="Comma 10 10 2" xfId="9158" xr:uid="{7E0853F1-7904-4201-8F27-D83D4C1DC7F9}"/>
    <cellStyle name="Comma 10 11" xfId="9159" xr:uid="{3D3E8356-2A58-4ABF-9FA7-272F2C49993D}"/>
    <cellStyle name="Comma 10 12" xfId="1152" xr:uid="{C072BC71-CFDA-4B54-897D-D2231947F9C7}"/>
    <cellStyle name="Comma 10 13" xfId="39989" xr:uid="{67EC47F1-4BE9-4673-8927-678FF2F9CE08}"/>
    <cellStyle name="Comma 10 14" xfId="692" xr:uid="{8ECE6A92-8EAB-4B99-8E7F-01C0C8221368}"/>
    <cellStyle name="Comma 10 2" xfId="30" xr:uid="{00000000-0005-0000-0000-00001D000000}"/>
    <cellStyle name="Comma 10 2 10" xfId="9160" xr:uid="{05C7F9F3-DCB0-4533-BF63-33D8324C12E9}"/>
    <cellStyle name="Comma 10 2 11" xfId="1153" xr:uid="{7035F12A-5211-4A82-8B16-6B550148960D}"/>
    <cellStyle name="Comma 10 2 2" xfId="139" xr:uid="{C922808C-BBC3-4AD9-AFB7-09C6FDBB513A}"/>
    <cellStyle name="Comma 10 2 2 10" xfId="40119" xr:uid="{B8E1CB1E-881D-4B43-9B0A-1EECA76B2ADE}"/>
    <cellStyle name="Comma 10 2 2 2" xfId="1155" xr:uid="{AD6030B3-9CE6-448F-BC90-D5BDA6A864F3}"/>
    <cellStyle name="Comma 10 2 2 2 2" xfId="1156" xr:uid="{EAC56988-CA2C-4B1C-82E0-8DE3D6196562}"/>
    <cellStyle name="Comma 10 2 2 2 2 2" xfId="1157" xr:uid="{B241EF59-6358-4DF0-9CF9-CA75FC147487}"/>
    <cellStyle name="Comma 10 2 2 2 2 2 2" xfId="1158" xr:uid="{FD462C17-1F98-4962-9809-D999A046A556}"/>
    <cellStyle name="Comma 10 2 2 2 2 3" xfId="1159" xr:uid="{C9F2F663-C847-44F9-B7EB-59FEAC421C60}"/>
    <cellStyle name="Comma 10 2 2 2 3" xfId="1160" xr:uid="{65BCA913-CDA1-4D75-B685-BB155966CA7B}"/>
    <cellStyle name="Comma 10 2 2 2 3 2" xfId="1161" xr:uid="{81F28C90-FD93-47ED-9BF4-3F5058675093}"/>
    <cellStyle name="Comma 10 2 2 2 3 2 2" xfId="1162" xr:uid="{90458B14-349F-40CA-961F-DF35F6DEE677}"/>
    <cellStyle name="Comma 10 2 2 2 3 3" xfId="1163" xr:uid="{E0EBAD10-7919-4A77-8CEE-8FF34237A021}"/>
    <cellStyle name="Comma 10 2 2 2 4" xfId="1164" xr:uid="{03A4CA45-9DD9-4A24-9F27-B3644E582E1B}"/>
    <cellStyle name="Comma 10 2 2 2 4 2" xfId="1165" xr:uid="{D31DBB22-37DF-4AA2-A76F-7FD09C209499}"/>
    <cellStyle name="Comma 10 2 2 2 5" xfId="1166" xr:uid="{9C0C428A-AB83-4DAD-AB4B-1AC0EEB0F548}"/>
    <cellStyle name="Comma 10 2 2 3" xfId="1167" xr:uid="{61720926-16E5-4F4A-A6A6-EABBE8C111A5}"/>
    <cellStyle name="Comma 10 2 2 3 2" xfId="1168" xr:uid="{7E129A59-6F02-4AA2-AD34-5EB144863450}"/>
    <cellStyle name="Comma 10 2 2 3 2 2" xfId="1169" xr:uid="{AF829B7D-BB7F-49F2-8C7D-93724758701B}"/>
    <cellStyle name="Comma 10 2 2 3 2 2 2" xfId="1170" xr:uid="{1E5EE41C-2AB1-462A-8B22-136DB6CF6A63}"/>
    <cellStyle name="Comma 10 2 2 3 2 3" xfId="1171" xr:uid="{2DA0BFC1-BD25-4944-9145-1CCC32B8F4D0}"/>
    <cellStyle name="Comma 10 2 2 3 3" xfId="1172" xr:uid="{DA258A38-A912-47E2-BDCA-A6701F32816E}"/>
    <cellStyle name="Comma 10 2 2 3 3 2" xfId="1173" xr:uid="{E0168F92-5A0D-494B-90F1-7D39BC5ECCB5}"/>
    <cellStyle name="Comma 10 2 2 3 3 2 2" xfId="1174" xr:uid="{B92308CA-DEDB-43E5-8F10-77CEBC96EFC2}"/>
    <cellStyle name="Comma 10 2 2 3 3 3" xfId="1175" xr:uid="{1A8EE85B-D048-42F7-B927-661FE49300A4}"/>
    <cellStyle name="Comma 10 2 2 3 4" xfId="1176" xr:uid="{EF43484B-B7C0-4F67-A8B5-898A11E118BC}"/>
    <cellStyle name="Comma 10 2 2 3 4 2" xfId="1177" xr:uid="{E17D6EC3-65BC-4F80-A410-BFAFFD763CE1}"/>
    <cellStyle name="Comma 10 2 2 3 5" xfId="1178" xr:uid="{1B9C54FB-5DF1-4646-8BB4-E9ACE27FA59F}"/>
    <cellStyle name="Comma 10 2 2 4" xfId="1179" xr:uid="{DCCB1C82-0063-4581-BE21-838F342CA2E8}"/>
    <cellStyle name="Comma 10 2 2 4 2" xfId="1180" xr:uid="{ED661886-30BA-4368-9016-A5533D12AA67}"/>
    <cellStyle name="Comma 10 2 2 4 2 2" xfId="1181" xr:uid="{7C8DAB4F-1579-496A-AD82-7DC509D356D6}"/>
    <cellStyle name="Comma 10 2 2 4 3" xfId="1182" xr:uid="{10E2E2D3-F233-4B52-9089-06BC358DF515}"/>
    <cellStyle name="Comma 10 2 2 5" xfId="1183" xr:uid="{0B80D074-B924-4AED-B03D-072052608BFD}"/>
    <cellStyle name="Comma 10 2 2 5 2" xfId="1184" xr:uid="{E74AED75-EF06-4C8A-B455-1A2C3523D384}"/>
    <cellStyle name="Comma 10 2 2 5 2 2" xfId="1185" xr:uid="{8B8189DA-45A5-4817-AEEF-50501E8BB331}"/>
    <cellStyle name="Comma 10 2 2 5 3" xfId="1186" xr:uid="{B81E475F-DAF7-4C5F-8738-18C827E6FD8B}"/>
    <cellStyle name="Comma 10 2 2 6" xfId="1187" xr:uid="{3A384651-3847-4122-8F42-8291E0D3EBEE}"/>
    <cellStyle name="Comma 10 2 2 6 2" xfId="1188" xr:uid="{9555108F-426B-4C96-BD87-E739848A6AB8}"/>
    <cellStyle name="Comma 10 2 2 7" xfId="1189" xr:uid="{06A5E4B4-23C5-4680-8FE4-4244CE336031}"/>
    <cellStyle name="Comma 10 2 2 8" xfId="9161" xr:uid="{51515D0C-90EE-4BAA-9FDF-A8920B747671}"/>
    <cellStyle name="Comma 10 2 2 9" xfId="1154" xr:uid="{16BCC7F8-40A1-4304-AD22-D3A88FE497A0}"/>
    <cellStyle name="Comma 10 2 3" xfId="1190" xr:uid="{928BAA90-2548-4AA4-A798-9C5CB27D535B}"/>
    <cellStyle name="Comma 10 2 3 2" xfId="1191" xr:uid="{5C8FE19F-3029-4BFC-A273-FE30BE486B33}"/>
    <cellStyle name="Comma 10 2 3 2 2" xfId="1192" xr:uid="{CA932CA9-51D8-4E86-B6A3-DDF369B1D8F6}"/>
    <cellStyle name="Comma 10 2 3 2 2 2" xfId="1193" xr:uid="{FA28BEF1-077F-461E-9626-8A8DE1CA0F4B}"/>
    <cellStyle name="Comma 10 2 3 2 3" xfId="1194" xr:uid="{8D6F550E-E749-479B-8737-B431947E2640}"/>
    <cellStyle name="Comma 10 2 3 3" xfId="1195" xr:uid="{7E1B410B-0368-4007-8FA5-B39A7E1114EE}"/>
    <cellStyle name="Comma 10 2 3 3 2" xfId="1196" xr:uid="{7815B3E9-D94D-480A-A4B5-5335A97B05D8}"/>
    <cellStyle name="Comma 10 2 3 3 2 2" xfId="1197" xr:uid="{93E36E52-A6E0-494E-81D3-4535A618CB04}"/>
    <cellStyle name="Comma 10 2 3 3 3" xfId="1198" xr:uid="{C631BC1D-0BD5-49EA-ACDA-B910E2FA5B4D}"/>
    <cellStyle name="Comma 10 2 3 4" xfId="1199" xr:uid="{2CA52294-72C3-4EED-89D4-D52768D3840E}"/>
    <cellStyle name="Comma 10 2 3 4 2" xfId="1200" xr:uid="{CBACB960-7272-4DC7-88E3-5199D3FE6322}"/>
    <cellStyle name="Comma 10 2 3 5" xfId="1201" xr:uid="{C2FD0E08-9ECD-4CD0-9E26-4BEDE9E76064}"/>
    <cellStyle name="Comma 10 2 4" xfId="1202" xr:uid="{7ECB8C39-4C06-4122-B113-8C3DCF96367E}"/>
    <cellStyle name="Comma 10 2 4 2" xfId="1203" xr:uid="{81E2F7DA-52C2-4292-8D65-45D29D24C013}"/>
    <cellStyle name="Comma 10 2 4 2 2" xfId="1204" xr:uid="{2978C4AF-2021-42D6-94B9-87285D4DA57B}"/>
    <cellStyle name="Comma 10 2 4 2 2 2" xfId="1205" xr:uid="{B532BBB9-EA9D-472F-AE42-D32030FA39CE}"/>
    <cellStyle name="Comma 10 2 4 2 3" xfId="1206" xr:uid="{A9F925E9-55AF-4589-8932-F25B58A41814}"/>
    <cellStyle name="Comma 10 2 4 3" xfId="1207" xr:uid="{5295A171-617A-4CB3-A79C-FFD47A0DA6C9}"/>
    <cellStyle name="Comma 10 2 4 3 2" xfId="1208" xr:uid="{AC4BE897-263C-4ADD-A622-7031B8DEB388}"/>
    <cellStyle name="Comma 10 2 4 3 2 2" xfId="1209" xr:uid="{CA732226-A291-45A8-8CD5-42691EB9543A}"/>
    <cellStyle name="Comma 10 2 4 3 3" xfId="1210" xr:uid="{9FB6CE89-5268-4D24-90C4-336B776C11BE}"/>
    <cellStyle name="Comma 10 2 4 4" xfId="1211" xr:uid="{88927298-3303-478A-8E8A-A3119C96A30F}"/>
    <cellStyle name="Comma 10 2 4 4 2" xfId="1212" xr:uid="{8486EA33-EDBC-487B-AA02-23C6E322F2B2}"/>
    <cellStyle name="Comma 10 2 4 5" xfId="1213" xr:uid="{18BF12E6-7375-4BBB-ABBE-67C509BDA931}"/>
    <cellStyle name="Comma 10 2 5" xfId="1214" xr:uid="{48B2030A-3CFF-4442-AC87-AE96E6EFD78B}"/>
    <cellStyle name="Comma 10 2 5 2" xfId="1215" xr:uid="{57A9E6C0-851D-4681-8AD6-36552072BA47}"/>
    <cellStyle name="Comma 10 2 5 2 2" xfId="1216" xr:uid="{E76865FE-F0F4-451B-A3F7-F73EB270E4E3}"/>
    <cellStyle name="Comma 10 2 5 3" xfId="1217" xr:uid="{0528AD9E-F7B9-4340-8A6D-48F55E6E320E}"/>
    <cellStyle name="Comma 10 2 6" xfId="1218" xr:uid="{1A2918CE-402D-4DBA-8461-4AC64E616D57}"/>
    <cellStyle name="Comma 10 2 6 2" xfId="1219" xr:uid="{85B4D08D-D75F-448D-B51A-85DE12575CCA}"/>
    <cellStyle name="Comma 10 2 6 2 2" xfId="1220" xr:uid="{9021446F-CB41-4F66-81E0-4FA35367E015}"/>
    <cellStyle name="Comma 10 2 6 3" xfId="1221" xr:uid="{93794EF0-CEEA-4058-B640-A6ECA5456275}"/>
    <cellStyle name="Comma 10 2 7" xfId="1222" xr:uid="{EE8DB44E-1908-4C18-993F-4CF644AAFC9A}"/>
    <cellStyle name="Comma 10 2 7 2" xfId="1223" xr:uid="{9C61B400-EC2C-447F-900E-6D4C79787F00}"/>
    <cellStyle name="Comma 10 2 8" xfId="1224" xr:uid="{CA54221A-4378-414B-9416-83C7BE46FBA4}"/>
    <cellStyle name="Comma 10 2 9" xfId="9162" xr:uid="{6BC1061F-B1BC-4388-A421-AF449929EE84}"/>
    <cellStyle name="Comma 10 3" xfId="31" xr:uid="{00000000-0005-0000-0000-00001E000000}"/>
    <cellStyle name="Comma 10 3 10" xfId="40118" xr:uid="{2F353AAD-517B-442A-9760-B76857DC4FE8}"/>
    <cellStyle name="Comma 10 3 2" xfId="138" xr:uid="{A5923C0E-2641-4054-A1E1-6334ED1F9C1B}"/>
    <cellStyle name="Comma 10 3 2 2" xfId="1227" xr:uid="{C5DDDD61-CDB3-427A-AAC4-CCBEBFAF60A7}"/>
    <cellStyle name="Comma 10 3 2 2 2" xfId="1228" xr:uid="{9675BFE8-438C-4518-ADAC-AA287CDF4F63}"/>
    <cellStyle name="Comma 10 3 2 2 2 2" xfId="1229" xr:uid="{FB4DA33B-861B-493F-A9AD-3EADA1F83C92}"/>
    <cellStyle name="Comma 10 3 2 2 3" xfId="1230" xr:uid="{F2432EB6-E3A4-4855-9932-E3E4C552AA90}"/>
    <cellStyle name="Comma 10 3 2 3" xfId="1231" xr:uid="{77AB2208-B13D-48B9-8694-41DC12A5A978}"/>
    <cellStyle name="Comma 10 3 2 3 2" xfId="1232" xr:uid="{57178D4E-52E7-4960-9A4A-AC8A3F909105}"/>
    <cellStyle name="Comma 10 3 2 3 2 2" xfId="1233" xr:uid="{DBE99FCA-268B-4C6E-8F8E-078C127D2A9F}"/>
    <cellStyle name="Comma 10 3 2 3 3" xfId="1234" xr:uid="{BBA400DC-BCB3-447C-AA74-EF06E3394631}"/>
    <cellStyle name="Comma 10 3 2 4" xfId="1235" xr:uid="{7B2BF46F-8731-4DF7-BE2D-9FD9A82EF800}"/>
    <cellStyle name="Comma 10 3 2 4 2" xfId="1236" xr:uid="{0FB80BD1-4A14-44F1-9478-C5D89BD0F619}"/>
    <cellStyle name="Comma 10 3 2 5" xfId="1237" xr:uid="{0E797DC8-DCE3-47A8-A063-541258D26AB3}"/>
    <cellStyle name="Comma 10 3 2 6" xfId="1226" xr:uid="{5F9F56A7-6BA3-4365-8E29-7C4CD94C6C01}"/>
    <cellStyle name="Comma 10 3 3" xfId="1238" xr:uid="{CA498553-0E67-42F5-BB24-1042B35E1862}"/>
    <cellStyle name="Comma 10 3 3 2" xfId="1239" xr:uid="{082EC091-7061-466E-BE9E-E079BF2F1BF6}"/>
    <cellStyle name="Comma 10 3 3 2 2" xfId="1240" xr:uid="{F9BA3EED-3DCD-47CF-9273-D9B95DFB95F1}"/>
    <cellStyle name="Comma 10 3 3 2 2 2" xfId="1241" xr:uid="{BD85EF3A-EE87-493F-A050-291CB30A2BC3}"/>
    <cellStyle name="Comma 10 3 3 2 3" xfId="1242" xr:uid="{420A5495-482E-4B47-8677-568887C114C1}"/>
    <cellStyle name="Comma 10 3 3 3" xfId="1243" xr:uid="{2A3A5540-8A2D-4A04-9D85-6FD8D081D796}"/>
    <cellStyle name="Comma 10 3 3 3 2" xfId="1244" xr:uid="{AA5513D3-CAEB-4265-B84C-864008DBC3F3}"/>
    <cellStyle name="Comma 10 3 3 3 2 2" xfId="1245" xr:uid="{6A8B5618-759F-4288-8F19-BB47B09FB9CF}"/>
    <cellStyle name="Comma 10 3 3 3 3" xfId="1246" xr:uid="{558E9088-9390-48AD-99D0-FF9147C86E5F}"/>
    <cellStyle name="Comma 10 3 3 4" xfId="1247" xr:uid="{305ED270-EEB1-4AA7-BCD6-0084DF45AF1F}"/>
    <cellStyle name="Comma 10 3 3 4 2" xfId="1248" xr:uid="{C7366ED7-55EB-4831-80D2-4CAFB6203D71}"/>
    <cellStyle name="Comma 10 3 3 5" xfId="1249" xr:uid="{363CA8D8-C77B-44D6-850C-7558C61A36EC}"/>
    <cellStyle name="Comma 10 3 4" xfId="1250" xr:uid="{32B00B5C-DB5A-4AD6-8C7F-C0BD71C01B11}"/>
    <cellStyle name="Comma 10 3 4 2" xfId="1251" xr:uid="{21CA2A6D-1A53-4BD8-B976-982F3ED053CA}"/>
    <cellStyle name="Comma 10 3 4 2 2" xfId="1252" xr:uid="{867FABA2-573F-491B-AFE8-EB3638B30A4A}"/>
    <cellStyle name="Comma 10 3 4 3" xfId="1253" xr:uid="{E3B078DA-A42C-4905-A9B0-D4B2996F48CE}"/>
    <cellStyle name="Comma 10 3 5" xfId="1254" xr:uid="{96A88044-36A6-49CA-9E3E-2AB54CFB2BF6}"/>
    <cellStyle name="Comma 10 3 5 2" xfId="1255" xr:uid="{D192D496-D4D8-4A45-8BB0-D72D5A917ED0}"/>
    <cellStyle name="Comma 10 3 5 2 2" xfId="1256" xr:uid="{2D100E8F-C926-41A0-8F62-E1EC0CB28898}"/>
    <cellStyle name="Comma 10 3 5 3" xfId="1257" xr:uid="{ED0E0CFD-AB3D-449D-9176-12E1E3CA3408}"/>
    <cellStyle name="Comma 10 3 6" xfId="1258" xr:uid="{2A9DE3C6-9A0E-4BCF-8F10-AB71F540FE4F}"/>
    <cellStyle name="Comma 10 3 6 2" xfId="1259" xr:uid="{CBFA2580-01C9-4F4C-9A15-F06123ED1542}"/>
    <cellStyle name="Comma 10 3 7" xfId="1260" xr:uid="{6421F685-7E8D-4350-A2FC-B8E308DFAC12}"/>
    <cellStyle name="Comma 10 3 8" xfId="9163" xr:uid="{50E587B0-41AE-4ECE-94D3-A0ABFAE0D234}"/>
    <cellStyle name="Comma 10 3 9" xfId="1225" xr:uid="{67053B6C-6EA3-4F48-8CF4-A8445A9267FC}"/>
    <cellStyle name="Comma 10 4" xfId="1261" xr:uid="{D0738F98-E56A-4549-B2EC-416F831A80C7}"/>
    <cellStyle name="Comma 10 4 2" xfId="1262" xr:uid="{842796EB-E52E-4232-863C-E13006C45797}"/>
    <cellStyle name="Comma 10 4 2 2" xfId="1263" xr:uid="{33965231-F936-4DEC-9785-985299103AB4}"/>
    <cellStyle name="Comma 10 4 2 2 2" xfId="1264" xr:uid="{9DEC81E4-33D0-4131-8836-2EBD1B7A2B37}"/>
    <cellStyle name="Comma 10 4 2 3" xfId="1265" xr:uid="{658ABDF0-9136-4E86-9A9C-2A864CA24467}"/>
    <cellStyle name="Comma 10 4 3" xfId="1266" xr:uid="{153B3E94-DBAF-4253-8448-E770EA95789E}"/>
    <cellStyle name="Comma 10 4 3 2" xfId="1267" xr:uid="{785E5F5C-7AE5-4BFA-A271-3F74C608FF73}"/>
    <cellStyle name="Comma 10 4 3 2 2" xfId="1268" xr:uid="{BEEF6AC4-5891-48B5-9F4D-1456907D7593}"/>
    <cellStyle name="Comma 10 4 3 3" xfId="1269" xr:uid="{698229C6-12E4-48C4-8A71-661E670243FE}"/>
    <cellStyle name="Comma 10 4 4" xfId="1270" xr:uid="{69000B88-FA57-4D3E-8F5D-FA1EAB623CB7}"/>
    <cellStyle name="Comma 10 4 4 2" xfId="1271" xr:uid="{EF6E9129-EAF9-4CC1-ADA3-639230D3A785}"/>
    <cellStyle name="Comma 10 4 5" xfId="1272" xr:uid="{FF72367F-B304-46F9-AD6F-5DDF011D2B21}"/>
    <cellStyle name="Comma 10 5" xfId="1273" xr:uid="{17D11B30-4AFC-4212-8A14-508E895671AD}"/>
    <cellStyle name="Comma 10 5 2" xfId="1274" xr:uid="{90FE164C-6605-49CF-963B-55E38F0ADCBC}"/>
    <cellStyle name="Comma 10 5 2 2" xfId="1275" xr:uid="{AE4A2821-FEFF-429B-B4D9-23F26D1E51CA}"/>
    <cellStyle name="Comma 10 5 2 2 2" xfId="1276" xr:uid="{657E709B-59FB-4187-80DA-9AD89F2473C9}"/>
    <cellStyle name="Comma 10 5 2 3" xfId="1277" xr:uid="{C51977CA-F80E-4712-9349-B5896E1B5DBB}"/>
    <cellStyle name="Comma 10 5 3" xfId="1278" xr:uid="{2DFFAE64-2922-42EE-9E7D-F70A2322BEC4}"/>
    <cellStyle name="Comma 10 5 3 2" xfId="1279" xr:uid="{3F5FE90A-734E-4F71-BBA3-E61BAFE35366}"/>
    <cellStyle name="Comma 10 5 3 2 2" xfId="1280" xr:uid="{DC51CC46-25F3-48AF-91D7-81F3012D4F3E}"/>
    <cellStyle name="Comma 10 5 3 3" xfId="1281" xr:uid="{EB320A81-52BC-4B41-87B7-D24D634CC17E}"/>
    <cellStyle name="Comma 10 5 4" xfId="1282" xr:uid="{93813FC9-967B-4629-82B2-8EE4897B3706}"/>
    <cellStyle name="Comma 10 5 4 2" xfId="1283" xr:uid="{D097A5F9-189B-4A0D-A2C8-F085D0FDEF52}"/>
    <cellStyle name="Comma 10 5 5" xfId="1284" xr:uid="{22FF0904-1560-4BE4-B196-D705A5048C28}"/>
    <cellStyle name="Comma 10 6" xfId="1285" xr:uid="{7907CEFE-E1C0-47B8-8AE3-DAD26A779906}"/>
    <cellStyle name="Comma 10 6 2" xfId="1286" xr:uid="{DB896E4D-8A73-4EB2-BECD-4507D531873C}"/>
    <cellStyle name="Comma 10 6 2 2" xfId="1287" xr:uid="{37B376E4-C951-45D8-816E-9328D1AEFC59}"/>
    <cellStyle name="Comma 10 6 3" xfId="1288" xr:uid="{93567856-7278-48B3-96EB-178C816D553A}"/>
    <cellStyle name="Comma 10 6 4" xfId="9164" xr:uid="{FC822AD0-7D78-4A74-A92C-63ADC6947C84}"/>
    <cellStyle name="Comma 10 7" xfId="1289" xr:uid="{A7315142-1DAC-42A8-B2E2-D38C0FAF52AF}"/>
    <cellStyle name="Comma 10 7 2" xfId="1290" xr:uid="{766F2E67-5F5E-4CAC-BB3C-912DA54A6CCB}"/>
    <cellStyle name="Comma 10 7 2 2" xfId="1291" xr:uid="{03BF74D4-C5CE-4CF8-A692-22D03EED2ED6}"/>
    <cellStyle name="Comma 10 7 3" xfId="1292" xr:uid="{BE008E2B-3997-47F0-B10F-C0B3CB3AE1D8}"/>
    <cellStyle name="Comma 10 8" xfId="1293" xr:uid="{5BAF1951-F7D5-4D5B-BD2F-91C44A61B702}"/>
    <cellStyle name="Comma 10 8 2" xfId="1294" xr:uid="{4CAB77D8-2667-4ED6-9B55-3DB82B784D28}"/>
    <cellStyle name="Comma 10 8 3" xfId="1295" xr:uid="{EE71EEF0-9782-4911-A0E9-E737FECE5542}"/>
    <cellStyle name="Comma 10 9" xfId="1296" xr:uid="{7713C66E-3323-40BE-92D5-A1D80F04FC30}"/>
    <cellStyle name="Comma 100" xfId="1297" xr:uid="{558FF3AF-9143-481F-972D-747C8AF05ED3}"/>
    <cellStyle name="Comma 100 2" xfId="9165" xr:uid="{4FC8A5E6-769A-4FA7-8476-81CC16A7DC0E}"/>
    <cellStyle name="Comma 101" xfId="1298" xr:uid="{77B989DF-26F8-49CD-B738-6028D5E7DC74}"/>
    <cellStyle name="Comma 101 2" xfId="9166" xr:uid="{6151057B-ED2D-4B59-BE02-6C7BD6A1E593}"/>
    <cellStyle name="Comma 102" xfId="1299" xr:uid="{0AB4C616-06F0-42B6-9E84-364F260E10F0}"/>
    <cellStyle name="Comma 102 2" xfId="9167" xr:uid="{D58D3066-24BB-499C-BBDA-8E13A42D3C35}"/>
    <cellStyle name="Comma 103" xfId="1300" xr:uid="{B1C1FACE-34C5-4A84-894D-73FA990C9566}"/>
    <cellStyle name="Comma 103 2" xfId="9168" xr:uid="{FC0875C7-ACD5-4CC2-B898-8259638DF3A5}"/>
    <cellStyle name="Comma 104" xfId="1301" xr:uid="{C2CCC70C-4E93-4056-AEC8-0494D1013131}"/>
    <cellStyle name="Comma 104 2" xfId="9169" xr:uid="{4F1D571E-56E6-4BEA-A9B6-E3D69346FE6A}"/>
    <cellStyle name="Comma 105" xfId="1302" xr:uid="{2219505B-2BA2-4656-87B0-A1B6BAA63A72}"/>
    <cellStyle name="Comma 105 2" xfId="9170" xr:uid="{DBC7120A-4F5C-4DCE-B38C-528E95983E69}"/>
    <cellStyle name="Comma 106" xfId="1303" xr:uid="{7C4D82DA-BC52-4F0F-934E-85A935CB4854}"/>
    <cellStyle name="Comma 106 2" xfId="9171" xr:uid="{EAAC1F52-DF49-4149-9670-5CD8A68C3F0D}"/>
    <cellStyle name="Comma 107" xfId="1304" xr:uid="{1D20223F-AAFC-4449-A5A4-5DAD34456210}"/>
    <cellStyle name="Comma 107 2" xfId="9172" xr:uid="{45CFE82D-3C6B-4C24-AF98-C98B50327E2B}"/>
    <cellStyle name="Comma 108" xfId="1305" xr:uid="{0E3D9756-70BF-41AF-824A-D8C4B27C6702}"/>
    <cellStyle name="Comma 108 2" xfId="9173" xr:uid="{73B4C13B-00F5-4C2A-BA41-112BDB0150BA}"/>
    <cellStyle name="Comma 109" xfId="1306" xr:uid="{E91CADF6-FB76-470A-B2B3-9F4C0838C769}"/>
    <cellStyle name="Comma 109 2" xfId="9174" xr:uid="{E9BE7199-ABC5-4397-B547-6C82656A4023}"/>
    <cellStyle name="Comma 11" xfId="693" xr:uid="{7F93E9DF-883A-4EA3-9B4D-F37BEF514226}"/>
    <cellStyle name="Comma 11 10" xfId="108" xr:uid="{AC187639-17B1-48D0-8E43-50F5D24DD158}"/>
    <cellStyle name="Comma 11 10 2" xfId="156" xr:uid="{6B0E99AA-42FB-4F60-BB9D-4B2BEBDE01E4}"/>
    <cellStyle name="Comma 11 10 2 2" xfId="40136" xr:uid="{103BDBAF-0F83-4110-849B-CF1B4EE6D1BC}"/>
    <cellStyle name="Comma 11 10 3" xfId="9175" xr:uid="{823BC304-1361-4433-A844-137CFBF917CA}"/>
    <cellStyle name="Comma 11 10 4" xfId="109" xr:uid="{90006CC0-493E-4628-9EA4-0F653A835ACC}"/>
    <cellStyle name="Comma 11 10 4 2" xfId="157" xr:uid="{41CD1B9F-93BB-4324-8422-346B04033736}"/>
    <cellStyle name="Comma 11 10 4 2 2" xfId="40137" xr:uid="{52E874D8-8A72-41E5-BBF7-EA837B4E7071}"/>
    <cellStyle name="Comma 11 10 4 3" xfId="40109" xr:uid="{DC79B154-E104-4056-AC59-211D4D0E4FF0}"/>
    <cellStyle name="Comma 11 10 5" xfId="40108" xr:uid="{8BD5DC5C-67CC-4948-84A8-4A708E88FAD1}"/>
    <cellStyle name="Comma 11 11" xfId="9176" xr:uid="{7B7BBAF6-70D1-4178-9EFA-510E6E9D4F08}"/>
    <cellStyle name="Comma 11 12" xfId="1307" xr:uid="{5FE7A6FC-4D70-42A6-85B4-EE9E745A0FB4}"/>
    <cellStyle name="Comma 11 2" xfId="1308" xr:uid="{11CC7779-8856-4F49-A4C4-8337E408135A}"/>
    <cellStyle name="Comma 11 2 2" xfId="1309" xr:uid="{00B85E01-DFEB-431B-BBCB-15FF48BFB054}"/>
    <cellStyle name="Comma 11 2 2 2" xfId="1310" xr:uid="{7C68AA86-7739-44CF-B67C-BE6B9DF2C19F}"/>
    <cellStyle name="Comma 11 2 2 2 2" xfId="1311" xr:uid="{499FE6E6-1FBF-4D50-90CC-F8FB44C50D6B}"/>
    <cellStyle name="Comma 11 2 2 3" xfId="1312" xr:uid="{B449B5B1-3561-46E7-AB1F-F91E71D0EBF3}"/>
    <cellStyle name="Comma 11 2 3" xfId="1313" xr:uid="{1B486C66-1537-45C7-BEF1-A952D096882A}"/>
    <cellStyle name="Comma 11 2 3 2" xfId="1314" xr:uid="{3306D883-76B9-4987-934F-896411CFBB11}"/>
    <cellStyle name="Comma 11 2 3 2 2" xfId="1315" xr:uid="{4B5CF30E-4A3A-4799-AE0F-317BB38556CA}"/>
    <cellStyle name="Comma 11 2 3 3" xfId="1316" xr:uid="{F06A944F-042F-402A-916D-F236719E6997}"/>
    <cellStyle name="Comma 11 2 4" xfId="1317" xr:uid="{878E8D29-DAF3-4C7E-BFE3-05EF801183D4}"/>
    <cellStyle name="Comma 11 2 4 2" xfId="1318" xr:uid="{A83E853A-2B78-4C28-8B53-B572E9AFCC4C}"/>
    <cellStyle name="Comma 11 2 5" xfId="1319" xr:uid="{B4C1E022-A06E-41C7-A346-B308764B7BF5}"/>
    <cellStyle name="Comma 11 2 6" xfId="9177" xr:uid="{038F9339-0F9A-469F-B1BA-B1964D014F6C}"/>
    <cellStyle name="Comma 11 2 7" xfId="9178" xr:uid="{52178CA9-D205-412D-B830-D7F13E6DF112}"/>
    <cellStyle name="Comma 11 2 8" xfId="9179" xr:uid="{433DEA15-226C-4AE1-B8BE-ADB3BF6A1C1F}"/>
    <cellStyle name="Comma 11 3" xfId="1320" xr:uid="{7C2A20B8-6D8D-4938-BF3F-CCB81908E123}"/>
    <cellStyle name="Comma 11 3 2" xfId="1321" xr:uid="{5AF07A99-89DA-4B31-B942-E980C959045D}"/>
    <cellStyle name="Comma 11 3 2 2" xfId="1322" xr:uid="{10E28D4C-2CEB-40F0-90C5-8FE7409A4B70}"/>
    <cellStyle name="Comma 11 3 2 2 2" xfId="1323" xr:uid="{2379247E-A978-4CC7-A337-24282F82FC81}"/>
    <cellStyle name="Comma 11 3 2 3" xfId="1324" xr:uid="{31E1002B-97DF-4F4B-AD30-9973710AC43D}"/>
    <cellStyle name="Comma 11 3 3" xfId="1325" xr:uid="{48E33DD1-1100-4F5D-8CEB-F7D182D91410}"/>
    <cellStyle name="Comma 11 3 3 2" xfId="1326" xr:uid="{947C760C-0E6C-4012-8079-F36EB7C17A35}"/>
    <cellStyle name="Comma 11 3 3 2 2" xfId="1327" xr:uid="{67660CCF-AF12-4467-AA92-2C706E35303B}"/>
    <cellStyle name="Comma 11 3 3 3" xfId="1328" xr:uid="{FFE36AD5-35F1-4B6A-8A55-1DF0DA679D3C}"/>
    <cellStyle name="Comma 11 3 4" xfId="1329" xr:uid="{BF739D22-7B3B-45E6-9C32-F33345FEA350}"/>
    <cellStyle name="Comma 11 3 4 2" xfId="1330" xr:uid="{3401C414-6A1F-4FD2-A4F2-B354F862FBBB}"/>
    <cellStyle name="Comma 11 3 5" xfId="1331" xr:uid="{A84C9091-93B4-43F7-9440-CF1AFC8E1F62}"/>
    <cellStyle name="Comma 11 3 6" xfId="9180" xr:uid="{2C1FEFF4-3669-4B41-80D6-B027A0576457}"/>
    <cellStyle name="Comma 11 4" xfId="1332" xr:uid="{668787F0-CE67-4114-B799-23D2417783C3}"/>
    <cellStyle name="Comma 11 4 2" xfId="1333" xr:uid="{3EFF6740-4DC2-4A94-B00C-D192BD7D2D22}"/>
    <cellStyle name="Comma 11 4 2 2" xfId="1334" xr:uid="{EF7E0C61-2C08-4B0C-8BE6-DBCE6FD018A6}"/>
    <cellStyle name="Comma 11 4 3" xfId="1335" xr:uid="{A25B985D-B109-40BE-929B-850873EB07D8}"/>
    <cellStyle name="Comma 11 5" xfId="1336" xr:uid="{4CF5623C-D68A-4170-A7D8-7C08ABDA3E01}"/>
    <cellStyle name="Comma 11 5 2" xfId="1337" xr:uid="{E866B0AF-277C-48A2-8431-AA87EB4F7D8D}"/>
    <cellStyle name="Comma 11 5 2 2" xfId="1338" xr:uid="{7B61C4A5-10DC-408D-91C0-3AC3E8F2FF08}"/>
    <cellStyle name="Comma 11 5 3" xfId="1339" xr:uid="{152E7D65-98C5-4C67-B22B-58BC41D5C0A3}"/>
    <cellStyle name="Comma 11 6" xfId="1340" xr:uid="{5F54BE62-3E23-4562-A641-1A99B6974540}"/>
    <cellStyle name="Comma 11 6 2" xfId="1341" xr:uid="{D6DCD234-2A5F-4B04-81CF-F1F7977289D1}"/>
    <cellStyle name="Comma 11 6 3" xfId="1342" xr:uid="{87C509B7-C6EC-48AD-8B99-96EEFD2DF8DB}"/>
    <cellStyle name="Comma 11 7" xfId="1343" xr:uid="{D335490B-7C63-421F-B775-EFEB792F7225}"/>
    <cellStyle name="Comma 11 7 2" xfId="9181" xr:uid="{D84F6C54-B81E-49F3-8EB8-153FF89CD14A}"/>
    <cellStyle name="Comma 11 8" xfId="9182" xr:uid="{393425DF-10C8-4D67-945B-E84EF003E755}"/>
    <cellStyle name="Comma 11 8 2" xfId="9183" xr:uid="{6E96D9CA-A554-47F0-B0C3-F7D0D746BF07}"/>
    <cellStyle name="Comma 11 9" xfId="9184" xr:uid="{44A68164-EA3E-4106-A410-17978D0409E2}"/>
    <cellStyle name="Comma 11 9 2" xfId="9185" xr:uid="{D0291ECD-6E74-4AD2-AF99-63481B80B320}"/>
    <cellStyle name="Comma 110" xfId="1344" xr:uid="{70CF6572-A998-4176-B3B9-1831D9FA3CF6}"/>
    <cellStyle name="Comma 110 2" xfId="9186" xr:uid="{E96E5BB6-E634-4AF2-B22C-5FBFD91941CD}"/>
    <cellStyle name="Comma 111" xfId="1345" xr:uid="{AFFEA6E2-1A76-4D6B-A47C-2A3D7A19206E}"/>
    <cellStyle name="Comma 111 2" xfId="9187" xr:uid="{27A16853-017B-4326-9381-99C2F469F80A}"/>
    <cellStyle name="Comma 112" xfId="1346" xr:uid="{9901BFE1-2698-4961-8C3B-962EDCF0B63D}"/>
    <cellStyle name="Comma 112 2" xfId="9188" xr:uid="{2741ECD4-41E5-474B-AE2A-97A41F4A7DB3}"/>
    <cellStyle name="Comma 113" xfId="1347" xr:uid="{E4F10BB8-7B2B-44DD-9318-8C46B50A964A}"/>
    <cellStyle name="Comma 113 2" xfId="9189" xr:uid="{E3CEE749-C90C-42B2-AD53-97E75904929F}"/>
    <cellStyle name="Comma 114" xfId="1348" xr:uid="{485605BE-66D2-47E9-BF50-F66062E82EF6}"/>
    <cellStyle name="Comma 114 2" xfId="9190" xr:uid="{570B010A-5BC1-4425-92F8-DA7521732051}"/>
    <cellStyle name="Comma 115" xfId="1349" xr:uid="{305DC633-258D-4014-8159-A6D8EFE2AF2D}"/>
    <cellStyle name="Comma 115 2" xfId="9191" xr:uid="{78690A59-9352-41B7-939D-CE070EB6F98B}"/>
    <cellStyle name="Comma 116" xfId="1350" xr:uid="{BE452755-4167-4ED8-964C-83EB6C11281B}"/>
    <cellStyle name="Comma 116 2" xfId="9192" xr:uid="{7EDD09D2-D181-4C6C-999C-81E1C7BEB186}"/>
    <cellStyle name="Comma 117" xfId="1351" xr:uid="{CA8D99CD-C7E8-43B8-8A13-1C05C97386EB}"/>
    <cellStyle name="Comma 117 2" xfId="9193" xr:uid="{D7FB3B28-3510-45C6-AFAE-48B99BC7A12E}"/>
    <cellStyle name="Comma 118" xfId="1352" xr:uid="{ADBD70AC-7930-42BE-A91E-13F7067D602F}"/>
    <cellStyle name="Comma 118 2" xfId="9194" xr:uid="{47E4D44A-F35F-42D2-9C98-4428225CE0EA}"/>
    <cellStyle name="Comma 119" xfId="1353" xr:uid="{B96419C0-FDC1-41EB-B697-F8115A6DB752}"/>
    <cellStyle name="Comma 119 2" xfId="9195" xr:uid="{6C207322-92AE-40F5-BC08-4637BDD15058}"/>
    <cellStyle name="Comma 12" xfId="694" xr:uid="{AA179F47-19D8-40C1-8403-330FBA9A15F2}"/>
    <cellStyle name="Comma 12 10" xfId="9196" xr:uid="{6199D2F1-C399-4FEA-84DA-2053447F1707}"/>
    <cellStyle name="Comma 12 11" xfId="9197" xr:uid="{818A0C22-2C4F-47B6-851F-FD991B470F1D}"/>
    <cellStyle name="Comma 12 12" xfId="9198" xr:uid="{7894B39D-C9B3-4A16-81D8-BB8DDCB643A3}"/>
    <cellStyle name="Comma 12 13" xfId="1354" xr:uid="{5948B669-D973-4309-BB74-0A30AB94174D}"/>
    <cellStyle name="Comma 12 2" xfId="1355" xr:uid="{512DB7ED-90EF-4409-B134-553196CA5D12}"/>
    <cellStyle name="Comma 12 2 2" xfId="1356" xr:uid="{87AFAC87-1981-4BB1-B918-E8F4E4957440}"/>
    <cellStyle name="Comma 12 2 2 2" xfId="1357" xr:uid="{538F022A-E9DC-4368-BEFE-AA4C23DDC048}"/>
    <cellStyle name="Comma 12 2 2 2 2" xfId="1358" xr:uid="{3665F55F-331A-4FCB-BA49-AC3C824C8B28}"/>
    <cellStyle name="Comma 12 2 2 3" xfId="1359" xr:uid="{B3699CF5-55B2-4ECE-8E8A-37040CB3A0BE}"/>
    <cellStyle name="Comma 12 2 3" xfId="1360" xr:uid="{57EDBD41-E4EF-44B9-A587-178247B4E56C}"/>
    <cellStyle name="Comma 12 2 3 2" xfId="1361" xr:uid="{C73DDA4B-A74C-437C-8B22-55A1476B72AD}"/>
    <cellStyle name="Comma 12 2 3 2 2" xfId="1362" xr:uid="{3C0D3E14-29C7-47FC-B1C0-A89A712B6822}"/>
    <cellStyle name="Comma 12 2 3 3" xfId="1363" xr:uid="{39CCBFD0-A01E-4AF8-8D40-814EC033EA7B}"/>
    <cellStyle name="Comma 12 2 4" xfId="1364" xr:uid="{CD911081-631C-42E2-9D39-25AD156A9CB8}"/>
    <cellStyle name="Comma 12 2 4 2" xfId="1365" xr:uid="{73F452C1-DE9A-4C8F-8599-2FB7CE6B5D4D}"/>
    <cellStyle name="Comma 12 2 5" xfId="1366" xr:uid="{77F384F0-F9B6-476D-8457-DB34DAC2DC43}"/>
    <cellStyle name="Comma 12 2 6" xfId="9199" xr:uid="{0499E95E-6D04-4446-89C9-921A16719458}"/>
    <cellStyle name="Comma 12 2 7" xfId="9200" xr:uid="{C77F4931-EA3E-4529-AEDA-D415B7C307BD}"/>
    <cellStyle name="Comma 12 3" xfId="1367" xr:uid="{53E1BEC7-33A3-4F12-B3F6-8111521CF21E}"/>
    <cellStyle name="Comma 12 3 2" xfId="1368" xr:uid="{02CBFD90-CD7A-4DE6-949E-A6C90F9F2E2D}"/>
    <cellStyle name="Comma 12 3 2 2" xfId="1369" xr:uid="{5F05B4ED-D88B-454E-A706-54D242228F5A}"/>
    <cellStyle name="Comma 12 3 2 2 2" xfId="1370" xr:uid="{234894F2-C5B0-42F5-BBFC-1D9E1553EB81}"/>
    <cellStyle name="Comma 12 3 2 3" xfId="1371" xr:uid="{5E0F5B8A-D820-4E45-B4F2-D1C9F0ACE938}"/>
    <cellStyle name="Comma 12 3 3" xfId="1372" xr:uid="{9D4A48AD-D43C-48E0-A834-490603F215E0}"/>
    <cellStyle name="Comma 12 3 3 2" xfId="1373" xr:uid="{82D81878-D9A7-4454-B733-6E0E0601726C}"/>
    <cellStyle name="Comma 12 3 3 2 2" xfId="1374" xr:uid="{621010C0-D870-420B-A227-C58686E72EE4}"/>
    <cellStyle name="Comma 12 3 3 3" xfId="1375" xr:uid="{174B0C85-C54C-4502-AFE5-5EB2BCF782F0}"/>
    <cellStyle name="Comma 12 3 4" xfId="1376" xr:uid="{6AFA1FE4-9BDC-4F0B-8D59-F6CAB68B898D}"/>
    <cellStyle name="Comma 12 3 4 2" xfId="1377" xr:uid="{F347A43B-C5F2-4879-9627-3149A1A2D314}"/>
    <cellStyle name="Comma 12 3 5" xfId="1378" xr:uid="{A5BDAF8B-339D-423B-8EED-FE9E8CD3D9BF}"/>
    <cellStyle name="Comma 12 4" xfId="1379" xr:uid="{20B6BC80-FE86-4E40-95CB-82B61D7E59B2}"/>
    <cellStyle name="Comma 12 4 2" xfId="1380" xr:uid="{805B8082-CF2B-4318-A468-BA30D399ACB9}"/>
    <cellStyle name="Comma 12 4 2 2" xfId="1381" xr:uid="{1A742A65-99EA-4B3E-A704-A4E62A5393C8}"/>
    <cellStyle name="Comma 12 4 3" xfId="1382" xr:uid="{45953AD3-BF61-47AF-92BF-D319D600251A}"/>
    <cellStyle name="Comma 12 5" xfId="1383" xr:uid="{CE0EFB0B-9831-483A-9F55-A0BA02FE97DD}"/>
    <cellStyle name="Comma 12 5 2" xfId="1384" xr:uid="{90349FA9-C89E-4C28-93BD-7CBE63A530C2}"/>
    <cellStyle name="Comma 12 5 2 2" xfId="1385" xr:uid="{AB2C4683-7E1A-4E42-BB91-6DE240E92F0C}"/>
    <cellStyle name="Comma 12 5 3" xfId="1386" xr:uid="{A6D05B2A-9D16-4C1B-AD9A-71CB8B647812}"/>
    <cellStyle name="Comma 12 6" xfId="1387" xr:uid="{72C140FA-B7FC-4A6B-8ECB-F3C45CC0DD27}"/>
    <cellStyle name="Comma 12 6 2" xfId="1388" xr:uid="{6B8DAFD9-1728-4A31-897D-2981A2485525}"/>
    <cellStyle name="Comma 12 6 3" xfId="1389" xr:uid="{B711FE42-6EB7-44E7-94D3-3914BB012C7F}"/>
    <cellStyle name="Comma 12 7" xfId="1390" xr:uid="{223F168A-6C99-4AF1-9837-1C5DB7CB385D}"/>
    <cellStyle name="Comma 12 8" xfId="9201" xr:uid="{63CAB237-0221-4472-AD45-F0703A60E8D8}"/>
    <cellStyle name="Comma 12 8 2" xfId="9202" xr:uid="{48DB0037-B1ED-43D2-A179-9A6D32D1ED7F}"/>
    <cellStyle name="Comma 12 8 3" xfId="9203" xr:uid="{3E22B24C-18B3-4A0E-B756-E06EFB90CD4C}"/>
    <cellStyle name="Comma 12 9" xfId="9204" xr:uid="{83D7690C-D7C3-405F-8EE9-B90437E8DDAE}"/>
    <cellStyle name="Comma 12 9 2" xfId="9205" xr:uid="{0E38905F-8607-4EA6-9EF0-F1BC881D313D}"/>
    <cellStyle name="Comma 120" xfId="1391" xr:uid="{83F7A3B3-9549-4DC6-8A84-5C569F1891C3}"/>
    <cellStyle name="Comma 120 2" xfId="9206" xr:uid="{81F80648-515B-44E9-9BB1-7B808C3EA12F}"/>
    <cellStyle name="Comma 121" xfId="1392" xr:uid="{196C6F05-10D2-4EA1-A998-D78560400B2D}"/>
    <cellStyle name="Comma 121 2" xfId="9207" xr:uid="{9166591A-0BE9-4142-9B99-52332481725C}"/>
    <cellStyle name="Comma 122" xfId="1393" xr:uid="{8C8FDB08-3391-4384-B2A3-B3A823EE20F0}"/>
    <cellStyle name="Comma 122 2" xfId="9208" xr:uid="{5C207147-58C5-4018-86F5-0F5ABAD26993}"/>
    <cellStyle name="Comma 122 3" xfId="9209" xr:uid="{C170873A-1F81-40DC-888F-41E1AE962C5D}"/>
    <cellStyle name="Comma 123" xfId="1394" xr:uid="{10E26985-6CB1-4C61-B107-0C0F2813B087}"/>
    <cellStyle name="Comma 123 2" xfId="9210" xr:uid="{D962DB70-F95B-41E1-B452-4BBC676C1E68}"/>
    <cellStyle name="Comma 123 2 2" xfId="9211" xr:uid="{06FDE763-0987-4760-A930-98B72BC45E1E}"/>
    <cellStyle name="Comma 124" xfId="1395" xr:uid="{1998CCA5-50FD-4763-B49D-EDD9571F1DFC}"/>
    <cellStyle name="Comma 124 2" xfId="9212" xr:uid="{3D0D0ADF-FBD2-41C1-B6AB-5B78C2203C83}"/>
    <cellStyle name="Comma 124 2 2" xfId="9213" xr:uid="{8628DB15-BB19-4ED0-984A-056B6FDAC63D}"/>
    <cellStyle name="Comma 124 3" xfId="9214" xr:uid="{33671C7C-D208-4816-8058-9E2AFD186BFA}"/>
    <cellStyle name="Comma 125" xfId="1396" xr:uid="{ACC8F2A0-99D7-42E2-BDA0-C1066B791B63}"/>
    <cellStyle name="Comma 125 2" xfId="9215" xr:uid="{67DE92F7-A829-45A9-A521-9B4B877A2961}"/>
    <cellStyle name="Comma 125 2 2" xfId="9216" xr:uid="{C6D19E6D-5F0A-4C2B-800D-14D3D1A3EE16}"/>
    <cellStyle name="Comma 125 3" xfId="9217" xr:uid="{38130B12-08D8-4939-9A3A-613E860EA301}"/>
    <cellStyle name="Comma 126" xfId="9218" xr:uid="{F5033244-3884-48AE-B524-0C34D6A7A220}"/>
    <cellStyle name="Comma 126 2" xfId="9219" xr:uid="{203C6C31-6968-4912-B32C-55B277DD7EE0}"/>
    <cellStyle name="Comma 126 2 2" xfId="9220" xr:uid="{2F09F17C-E886-451C-A3BA-AA245D3B57B8}"/>
    <cellStyle name="Comma 126 3" xfId="9221" xr:uid="{CC15F830-57F9-4372-AEC1-17D74C679ED3}"/>
    <cellStyle name="Comma 126 4" xfId="9222" xr:uid="{8EC6D68F-BF7F-4C7D-A28B-56DD2989AB46}"/>
    <cellStyle name="Comma 127" xfId="9223" xr:uid="{6963ACD2-22F2-4D84-B4A3-F45EFB90F6B8}"/>
    <cellStyle name="Comma 127 2" xfId="9224" xr:uid="{13AB03BF-5E8A-4823-AFFB-C3D4C6816F0D}"/>
    <cellStyle name="Comma 127 2 2" xfId="9225" xr:uid="{23649DEB-0AA6-4809-903A-BAE30D86F630}"/>
    <cellStyle name="Comma 127 3" xfId="9226" xr:uid="{864847D4-B288-41B6-A5DD-5AA5B0121485}"/>
    <cellStyle name="Comma 128" xfId="9227" xr:uid="{24924D28-DC41-4643-9C70-AFAC6F21054A}"/>
    <cellStyle name="Comma 128 2" xfId="9228" xr:uid="{AD417466-E740-44F1-AFD7-381EE3A217A9}"/>
    <cellStyle name="Comma 128 2 2" xfId="9229" xr:uid="{4DB288CD-CF3D-4A9F-856C-CF76DA2149A3}"/>
    <cellStyle name="Comma 128 3" xfId="9230" xr:uid="{E61B514A-8DB5-457F-8331-4BA3F37A7E32}"/>
    <cellStyle name="Comma 128 4" xfId="9231" xr:uid="{69C962FD-69AB-474C-BA1E-A9F90050D0A8}"/>
    <cellStyle name="Comma 129" xfId="9232" xr:uid="{2B20CCDE-53E2-49CE-8657-44A141CCBA54}"/>
    <cellStyle name="Comma 129 2" xfId="9233" xr:uid="{EB7D21AF-5EBD-4D63-A120-7BCD524E9EBB}"/>
    <cellStyle name="Comma 129 2 2" xfId="9234" xr:uid="{BA4DBE59-0CBD-4CF1-AC29-BBBF1F6382B5}"/>
    <cellStyle name="Comma 129 3" xfId="9235" xr:uid="{BC4AC80E-BF4D-4CA1-B6D7-39E5847F6D92}"/>
    <cellStyle name="Comma 129 4" xfId="9236" xr:uid="{AD60FEEE-AEE9-43B6-9DAC-8E0BE4E7CE8B}"/>
    <cellStyle name="Comma 13" xfId="110" xr:uid="{DFFFB631-9F06-4503-A772-9CD497E7C67D}"/>
    <cellStyle name="Comma 13 10" xfId="9237" xr:uid="{ACC71B52-F062-4FB9-AFFB-0B8C2230AA01}"/>
    <cellStyle name="Comma 13 11" xfId="9238" xr:uid="{2322C221-859E-4059-9B3E-2BB3E62D8321}"/>
    <cellStyle name="Comma 13 12" xfId="1397" xr:uid="{25AEEA8A-5C25-45DC-AC6D-A651AE47871E}"/>
    <cellStyle name="Comma 13 13" xfId="681" xr:uid="{CCC73B6B-7D63-44CB-A491-DFDF75537905}"/>
    <cellStyle name="Comma 13 14" xfId="40110" xr:uid="{4DAAA588-E8F2-4AA4-9511-E96AE3BC59A1}"/>
    <cellStyle name="Comma 13 2" xfId="158" xr:uid="{9598FDAF-DCE8-4350-A8CE-264B14D40706}"/>
    <cellStyle name="Comma 13 2 2" xfId="1399" xr:uid="{7F48A868-890F-4FE7-994B-E8C06A87BFD5}"/>
    <cellStyle name="Comma 13 2 2 2" xfId="1400" xr:uid="{4DC1E448-317D-4C2D-8882-8B4843383324}"/>
    <cellStyle name="Comma 13 2 2 2 2" xfId="1401" xr:uid="{D026D81B-70E9-4B61-921B-07AD8F44066C}"/>
    <cellStyle name="Comma 13 2 2 3" xfId="1402" xr:uid="{46FD7BDB-8C15-4518-AF49-8C903EDD38E5}"/>
    <cellStyle name="Comma 13 2 3" xfId="1403" xr:uid="{0E6EFC50-9B57-4FBD-94EC-7B2303670D76}"/>
    <cellStyle name="Comma 13 2 3 2" xfId="1404" xr:uid="{BE3FD741-8719-45E9-B655-9DCACBDD8C96}"/>
    <cellStyle name="Comma 13 2 3 2 2" xfId="1405" xr:uid="{B94F948F-A423-45C4-B9D7-692752BB0CAD}"/>
    <cellStyle name="Comma 13 2 3 3" xfId="1406" xr:uid="{F52BF18A-A243-42B6-BEFE-0BE1152AC7B1}"/>
    <cellStyle name="Comma 13 2 4" xfId="1407" xr:uid="{80B18778-EAF6-4D0D-A63D-69108EFC86D2}"/>
    <cellStyle name="Comma 13 2 4 2" xfId="1408" xr:uid="{2CBE5ABE-D43D-441E-B6F4-4A15DA0AB464}"/>
    <cellStyle name="Comma 13 2 5" xfId="1409" xr:uid="{D6F5D86C-B467-4621-8B0F-B9B66610F5C3}"/>
    <cellStyle name="Comma 13 2 6" xfId="1398" xr:uid="{FBE9D30D-4EB8-4E5E-9B82-D0E4B10E5801}"/>
    <cellStyle name="Comma 13 2 7" xfId="40138" xr:uid="{CED596DD-01C9-4D5C-87FC-E8480D1ECF26}"/>
    <cellStyle name="Comma 13 3" xfId="1410" xr:uid="{78BBEB19-A8F0-46EB-8A5A-1A2F89ED62B4}"/>
    <cellStyle name="Comma 13 3 2" xfId="1411" xr:uid="{9917A5B6-74DB-47EC-8350-266DCC520F18}"/>
    <cellStyle name="Comma 13 3 2 2" xfId="1412" xr:uid="{807CD783-FCF4-45FC-BCE6-1E368B37B30A}"/>
    <cellStyle name="Comma 13 3 2 2 2" xfId="1413" xr:uid="{470EDA24-5517-4F84-A194-C66B39505B3F}"/>
    <cellStyle name="Comma 13 3 2 3" xfId="1414" xr:uid="{2A974533-76B9-460F-A2F2-60227A4B112D}"/>
    <cellStyle name="Comma 13 3 3" xfId="1415" xr:uid="{BC89E5EB-A411-4F93-9F64-D6130B6A9542}"/>
    <cellStyle name="Comma 13 3 3 2" xfId="1416" xr:uid="{5150BAA1-3FE4-4F83-B56D-7736F17F7573}"/>
    <cellStyle name="Comma 13 3 3 2 2" xfId="1417" xr:uid="{CC75A8C2-EA09-41ED-A707-8D77A2EFAB6A}"/>
    <cellStyle name="Comma 13 3 3 3" xfId="1418" xr:uid="{B036F315-1E59-4E5F-8CBB-2C7FFA276B8D}"/>
    <cellStyle name="Comma 13 3 4" xfId="1419" xr:uid="{E78CE5BC-2592-4B59-AB3F-582402190960}"/>
    <cellStyle name="Comma 13 3 4 2" xfId="1420" xr:uid="{6A27E717-B26E-4B55-A89A-32B4C41FC08D}"/>
    <cellStyle name="Comma 13 3 5" xfId="1421" xr:uid="{A2FB0691-7F1A-4D5C-AF0A-3298F78D891B}"/>
    <cellStyle name="Comma 13 4" xfId="1422" xr:uid="{99B9BB91-276C-4470-86A6-0ED353222832}"/>
    <cellStyle name="Comma 13 4 2" xfId="1423" xr:uid="{C004C10C-29A4-424D-8195-562F9C04471B}"/>
    <cellStyle name="Comma 13 4 2 2" xfId="1424" xr:uid="{DF18321A-7554-4968-B801-707AF977455F}"/>
    <cellStyle name="Comma 13 4 3" xfId="1425" xr:uid="{E7FA2963-C9CF-4594-AC1C-60FA42E38842}"/>
    <cellStyle name="Comma 13 5" xfId="1426" xr:uid="{BDCA9E68-8B4F-46A2-880A-13D281E8E869}"/>
    <cellStyle name="Comma 13 5 2" xfId="1427" xr:uid="{08F64370-2DDF-4AAE-A762-FC16D7506F93}"/>
    <cellStyle name="Comma 13 5 2 2" xfId="1428" xr:uid="{BF387BCE-FE1A-437C-9747-9FC8CCDA98C1}"/>
    <cellStyle name="Comma 13 5 3" xfId="1429" xr:uid="{96CEFC6D-B706-4F02-B147-41B8BAC20C3F}"/>
    <cellStyle name="Comma 13 6" xfId="1430" xr:uid="{87FCFA09-C5F2-4E50-93DB-3BC6E08A09FE}"/>
    <cellStyle name="Comma 13 6 2" xfId="1431" xr:uid="{EC71BFE3-D7E2-42AB-B5D0-4BD67882606D}"/>
    <cellStyle name="Comma 13 6 3" xfId="1432" xr:uid="{ACD93A82-5DE1-4581-83A2-EDB9AE7AC9DA}"/>
    <cellStyle name="Comma 13 7" xfId="1433" xr:uid="{9D7ECF8F-7DB1-47FD-AB1C-BE3109DFEC89}"/>
    <cellStyle name="Comma 13 8" xfId="9239" xr:uid="{4934C6E6-76E3-4986-B1F9-8E1A540B19BC}"/>
    <cellStyle name="Comma 13 8 2" xfId="9240" xr:uid="{03E0F910-70D3-4DCA-80A4-DFDCF422C594}"/>
    <cellStyle name="Comma 13 8 3" xfId="9241" xr:uid="{B067BF11-69F9-44A6-BBB0-E0C07B50B2E3}"/>
    <cellStyle name="Comma 13 9" xfId="9242" xr:uid="{BB3195D7-9808-418F-8047-B9AEDBDD37AD}"/>
    <cellStyle name="Comma 13 9 2" xfId="9243" xr:uid="{71881E8A-664E-4ED3-8B9F-F1961344009F}"/>
    <cellStyle name="Comma 130" xfId="9244" xr:uid="{1653EFA3-39C6-4B57-AE24-DE95F6733784}"/>
    <cellStyle name="Comma 130 2" xfId="9245" xr:uid="{87700549-93D5-478D-AC59-F15BF2220FDC}"/>
    <cellStyle name="Comma 130 3" xfId="9246" xr:uid="{69699ABE-0FE3-47ED-B3BE-E30E2E346412}"/>
    <cellStyle name="Comma 130 4" xfId="9247" xr:uid="{BF18B77A-E79F-4D62-B848-120ACF13E780}"/>
    <cellStyle name="Comma 131" xfId="9248" xr:uid="{7E7D5F15-5485-41A3-9B7B-89AE684FA944}"/>
    <cellStyle name="Comma 131 2" xfId="9249" xr:uid="{73483F53-D836-4CD9-9C00-4A1C44227E17}"/>
    <cellStyle name="Comma 131 3" xfId="9250" xr:uid="{0B9203DA-327A-4933-A69F-220E3AD5FA6B}"/>
    <cellStyle name="Comma 132" xfId="9251" xr:uid="{850CD6C1-8A80-4C38-AB5A-F5669BD42A90}"/>
    <cellStyle name="Comma 132 2" xfId="9252" xr:uid="{271538B7-D20A-4D9B-9B14-67367E0B467B}"/>
    <cellStyle name="Comma 133" xfId="9253" xr:uid="{4F73F0CF-35A7-45AE-980C-ED3EC62A50F8}"/>
    <cellStyle name="Comma 133 2" xfId="9254" xr:uid="{402E32EF-BC6E-4652-A7DA-9634BAC9A72D}"/>
    <cellStyle name="Comma 134" xfId="9255" xr:uid="{7602E794-3882-45C2-B828-9A0B1BEEC355}"/>
    <cellStyle name="Comma 134 2" xfId="9256" xr:uid="{F906E963-F1E9-4609-A0B3-D9788C13BBD6}"/>
    <cellStyle name="Comma 135" xfId="9257" xr:uid="{42402030-1B8F-4007-80CD-DD29AA80556D}"/>
    <cellStyle name="Comma 135 2" xfId="9258" xr:uid="{606DDC33-B3AC-46E6-99E3-A025A5A75AF0}"/>
    <cellStyle name="Comma 136" xfId="9259" xr:uid="{66C1E0D6-5DC3-4618-A586-F59EC2C20C9B}"/>
    <cellStyle name="Comma 136 2" xfId="9260" xr:uid="{CA931780-CA52-4F4B-81A7-84CCD37DCCE5}"/>
    <cellStyle name="Comma 137" xfId="9261" xr:uid="{913D843E-2B66-4A6C-8F2C-36E3BA479A65}"/>
    <cellStyle name="Comma 137 2" xfId="9262" xr:uid="{AD27098F-1D62-45B2-8D4A-0BB30701A251}"/>
    <cellStyle name="Comma 138" xfId="9263" xr:uid="{9D8FC68D-C53E-4A0B-87F7-C797D4074E42}"/>
    <cellStyle name="Comma 138 2" xfId="9264" xr:uid="{4EEEB449-FCF0-48E8-B795-F30AB5B521E4}"/>
    <cellStyle name="Comma 139" xfId="9265" xr:uid="{BE15731D-54D9-458D-91CF-248A6B7D21DF}"/>
    <cellStyle name="Comma 139 2" xfId="9266" xr:uid="{1AF46BE5-32ED-47FA-B32A-8ED14D2F830F}"/>
    <cellStyle name="Comma 14" xfId="680" xr:uid="{993D683E-B68B-468A-AED6-5DCE2F060F03}"/>
    <cellStyle name="Comma 14 10" xfId="9267" xr:uid="{15C9B73C-0BFD-4A10-AC20-B57B1ABF96DD}"/>
    <cellStyle name="Comma 14 11" xfId="9268" xr:uid="{F7F1B026-471F-4225-A65D-224AD13C5E28}"/>
    <cellStyle name="Comma 14 12" xfId="1434" xr:uid="{276EC61F-52BC-48E0-856A-EB2B2DC6CA93}"/>
    <cellStyle name="Comma 14 2" xfId="1435" xr:uid="{C82F60C6-B423-47F3-AE37-115B1ECC568E}"/>
    <cellStyle name="Comma 14 2 2" xfId="1436" xr:uid="{A4EB3C55-8871-4431-8DFC-AAB2C6B95B16}"/>
    <cellStyle name="Comma 14 2 2 2" xfId="1437" xr:uid="{53CC8761-D3EE-4ACD-8577-7ECCF274D795}"/>
    <cellStyle name="Comma 14 2 2 2 2" xfId="1438" xr:uid="{3755822C-BA21-4C62-AB93-280E375D841F}"/>
    <cellStyle name="Comma 14 2 2 3" xfId="1439" xr:uid="{DF78F136-1A89-4E26-9797-1E89E9CD5E90}"/>
    <cellStyle name="Comma 14 2 3" xfId="1440" xr:uid="{39C30887-415B-46D5-A7EF-ED2690FFCA09}"/>
    <cellStyle name="Comma 14 2 3 2" xfId="1441" xr:uid="{9D61D44C-EF75-41BE-A91E-6C7314F3AEBD}"/>
    <cellStyle name="Comma 14 2 3 2 2" xfId="1442" xr:uid="{6CD211F7-EA1B-42EC-8170-187BFA2F6FDD}"/>
    <cellStyle name="Comma 14 2 3 3" xfId="1443" xr:uid="{29E5E650-B1C2-46C7-8C72-5C85261645C2}"/>
    <cellStyle name="Comma 14 2 4" xfId="1444" xr:uid="{87DF87FC-7E0B-4244-8B04-87F026C8B32E}"/>
    <cellStyle name="Comma 14 2 4 2" xfId="1445" xr:uid="{3857C2B9-FF2F-4E38-92C5-E7E35FCA3FCC}"/>
    <cellStyle name="Comma 14 2 5" xfId="1446" xr:uid="{F3A20652-0FE9-400B-9A96-112AF3C730B3}"/>
    <cellStyle name="Comma 14 2 6" xfId="9269" xr:uid="{A95E3511-FDAE-4537-8451-C5730684F74D}"/>
    <cellStyle name="Comma 14 2 7" xfId="9270" xr:uid="{851CD55E-4796-456D-9159-9C7CC9D11631}"/>
    <cellStyle name="Comma 14 3" xfId="1447" xr:uid="{07DA1753-6872-4EF1-A178-2FCB7C95CD0B}"/>
    <cellStyle name="Comma 14 3 2" xfId="1448" xr:uid="{695A54B1-0DB6-42A4-AF0F-744C22E939C3}"/>
    <cellStyle name="Comma 14 3 2 2" xfId="1449" xr:uid="{E1FB2490-1263-4D7A-91CF-63D70D43A467}"/>
    <cellStyle name="Comma 14 3 2 2 2" xfId="1450" xr:uid="{7EAE31BD-C23F-40A9-A3CD-C6007FFC96C8}"/>
    <cellStyle name="Comma 14 3 2 3" xfId="1451" xr:uid="{6157463C-0300-4542-95D0-1E264D8AB98B}"/>
    <cellStyle name="Comma 14 3 3" xfId="1452" xr:uid="{B3DC0492-C182-45A6-8357-29DB74525039}"/>
    <cellStyle name="Comma 14 3 3 2" xfId="1453" xr:uid="{58957226-0C6D-4081-BD5F-BD37C543B56C}"/>
    <cellStyle name="Comma 14 3 3 2 2" xfId="1454" xr:uid="{44D7A48F-956C-48E6-9A1C-91C79411E8C0}"/>
    <cellStyle name="Comma 14 3 3 3" xfId="1455" xr:uid="{E059FD53-0C9E-45FE-B460-F6B784E3C47C}"/>
    <cellStyle name="Comma 14 3 4" xfId="1456" xr:uid="{BF8B0137-9A3C-4F60-80A8-05D9C3C327E3}"/>
    <cellStyle name="Comma 14 3 4 2" xfId="1457" xr:uid="{92686E68-270B-419B-9674-D9E77BD07363}"/>
    <cellStyle name="Comma 14 3 5" xfId="1458" xr:uid="{36F6E311-F5AA-47CF-8DE3-70DBCE8B74CF}"/>
    <cellStyle name="Comma 14 4" xfId="1459" xr:uid="{4532DEA7-3FC7-4045-BAC8-161449D22438}"/>
    <cellStyle name="Comma 14 4 2" xfId="1460" xr:uid="{619C012B-A344-404B-A2A3-7DBF652537BF}"/>
    <cellStyle name="Comma 14 4 2 2" xfId="1461" xr:uid="{6F9E8F8A-8AD4-460B-BBE6-A24C285710AC}"/>
    <cellStyle name="Comma 14 4 3" xfId="1462" xr:uid="{E18AE566-FC59-457D-BD9C-E81998FFD87D}"/>
    <cellStyle name="Comma 14 5" xfId="1463" xr:uid="{CF7D322F-C87C-4DC0-B533-D43C471DC865}"/>
    <cellStyle name="Comma 14 5 2" xfId="1464" xr:uid="{53F432BB-84F2-4D3A-B3B7-0B0023929DB6}"/>
    <cellStyle name="Comma 14 5 2 2" xfId="1465" xr:uid="{E5EBF8F2-D889-4DED-B15F-C483032DA5D9}"/>
    <cellStyle name="Comma 14 5 3" xfId="1466" xr:uid="{BEB0C82C-E0E1-46FE-877B-FAFD28343FF8}"/>
    <cellStyle name="Comma 14 6" xfId="1467" xr:uid="{55EEAF19-4DCF-4930-9EB9-754AF0DDBB11}"/>
    <cellStyle name="Comma 14 6 2" xfId="1468" xr:uid="{42944509-2E44-4DDB-939D-02D2CC5AEA84}"/>
    <cellStyle name="Comma 14 6 3" xfId="1469" xr:uid="{B93A1F83-429B-495E-89B9-EDBA5D5AC9B5}"/>
    <cellStyle name="Comma 14 7" xfId="1470" xr:uid="{659D9430-0208-4779-BA8D-DDA783FB09C4}"/>
    <cellStyle name="Comma 14 8" xfId="9271" xr:uid="{4A393047-B58A-4DD3-9D77-FC91FEB19E81}"/>
    <cellStyle name="Comma 14 8 2" xfId="9272" xr:uid="{EA4AAA29-9B30-4004-AADF-31B12B2054B6}"/>
    <cellStyle name="Comma 14 8 3" xfId="9273" xr:uid="{8A23629E-236D-418D-8581-3583DB899CBB}"/>
    <cellStyle name="Comma 14 9" xfId="9274" xr:uid="{EF3E6D0D-2B1B-4ED7-9D7B-C657B10E310D}"/>
    <cellStyle name="Comma 14 9 2" xfId="9275" xr:uid="{962C5E52-CFF0-4686-859A-B5FBE8C7D987}"/>
    <cellStyle name="Comma 140" xfId="9276" xr:uid="{7B984AAB-8DF4-4BB2-B0D4-F901387CF0C3}"/>
    <cellStyle name="Comma 140 2" xfId="9277" xr:uid="{8FC83169-8F1A-4C98-AA4A-30FE06D70779}"/>
    <cellStyle name="Comma 141" xfId="9278" xr:uid="{F54B7CDB-02CE-49D6-838F-2D6778A62952}"/>
    <cellStyle name="Comma 141 2" xfId="9279" xr:uid="{1CCEB570-65E9-4CFE-963B-B771B61CF7DC}"/>
    <cellStyle name="Comma 142" xfId="9280" xr:uid="{8C6254E5-D343-432B-8448-F839C501A8EE}"/>
    <cellStyle name="Comma 143" xfId="9281" xr:uid="{688DC310-407F-4F2A-878F-CCD8C709ECD2}"/>
    <cellStyle name="Comma 144" xfId="9282" xr:uid="{F0129920-A8C1-43E6-B867-3FC7D7532357}"/>
    <cellStyle name="Comma 145" xfId="9283" xr:uid="{CC8428DB-876A-4774-A338-917E51854DDE}"/>
    <cellStyle name="Comma 146" xfId="9284" xr:uid="{4EB4AAB7-4396-4E0B-9701-88C2E407BFBD}"/>
    <cellStyle name="Comma 147" xfId="9285" xr:uid="{3E9FDC97-68E4-4AA7-9843-57038F7D79A9}"/>
    <cellStyle name="Comma 148" xfId="9286" xr:uid="{8AF387BC-8487-40FF-9E5D-6161A8885269}"/>
    <cellStyle name="Comma 149" xfId="9287" xr:uid="{43A6CEFA-AADA-47D8-8898-9613D36B4724}"/>
    <cellStyle name="Comma 15" xfId="757" xr:uid="{71DDDF64-BC44-434A-AABB-9B26ED3ED002}"/>
    <cellStyle name="Comma 15 10" xfId="9288" xr:uid="{0042C68E-6589-444F-9F5A-927954F92301}"/>
    <cellStyle name="Comma 15 10 2" xfId="9289" xr:uid="{C64C1140-D39F-418C-9A15-2E4E5EDA27B8}"/>
    <cellStyle name="Comma 15 11" xfId="9290" xr:uid="{CFE622D9-06C5-4FEE-85DC-C55B8B8C8106}"/>
    <cellStyle name="Comma 15 12" xfId="1471" xr:uid="{E8048149-733B-47B0-AD95-F33F2EC45977}"/>
    <cellStyle name="Comma 15 2" xfId="1472" xr:uid="{8DDA6F8E-E395-4B87-A30C-52E5A3C2B69A}"/>
    <cellStyle name="Comma 15 2 2" xfId="1473" xr:uid="{FDE40915-0926-4570-BB93-9384DAFE6202}"/>
    <cellStyle name="Comma 15 2 2 2" xfId="1474" xr:uid="{6808ABF2-AF89-47D7-ACFA-5F32683DCAD0}"/>
    <cellStyle name="Comma 15 2 2 2 2" xfId="1475" xr:uid="{18C1D0A0-C370-4757-8341-15C2BAE02404}"/>
    <cellStyle name="Comma 15 2 2 3" xfId="1476" xr:uid="{CEAD0691-561E-4BA6-81D1-9B01A3466B74}"/>
    <cellStyle name="Comma 15 2 3" xfId="1477" xr:uid="{048D24C4-C595-40EA-8ADB-565A9586D830}"/>
    <cellStyle name="Comma 15 2 3 2" xfId="1478" xr:uid="{1054E26D-5557-431C-A85D-6A5738059B08}"/>
    <cellStyle name="Comma 15 2 3 2 2" xfId="1479" xr:uid="{2FAF0CE5-FAC9-42F2-A945-2269762FB0E6}"/>
    <cellStyle name="Comma 15 2 3 3" xfId="1480" xr:uid="{1643BA21-596C-4F3E-9E80-9BFF498C3864}"/>
    <cellStyle name="Comma 15 2 4" xfId="1481" xr:uid="{33098D31-6547-46D5-85C0-98588C3B6AF3}"/>
    <cellStyle name="Comma 15 2 4 2" xfId="1482" xr:uid="{AC17136E-162E-4BE6-AFDC-1F881D31235F}"/>
    <cellStyle name="Comma 15 2 5" xfId="1483" xr:uid="{5BD505A0-0C38-41D6-8256-D53460A81AC6}"/>
    <cellStyle name="Comma 15 2 6" xfId="9291" xr:uid="{6253E3BF-425D-4397-8355-FE01666BE090}"/>
    <cellStyle name="Comma 15 2 7" xfId="9292" xr:uid="{2B74CDB6-7448-44C8-9C45-BDA2CCEC746B}"/>
    <cellStyle name="Comma 15 3" xfId="1484" xr:uid="{FE2E7457-22CF-45FC-8CE5-029044F545B2}"/>
    <cellStyle name="Comma 15 3 2" xfId="1485" xr:uid="{34EB8EB1-DDF2-4A4B-8B73-D6386C1700AB}"/>
    <cellStyle name="Comma 15 3 2 2" xfId="1486" xr:uid="{5ED70251-3CBC-48A4-AD1E-65B10AFD385C}"/>
    <cellStyle name="Comma 15 3 2 2 2" xfId="1487" xr:uid="{B0432CE2-7ECC-42C9-89F4-2C17FEC147F7}"/>
    <cellStyle name="Comma 15 3 2 3" xfId="1488" xr:uid="{FCC50392-C485-4E91-B7DD-4A9C1219D2AF}"/>
    <cellStyle name="Comma 15 3 3" xfId="1489" xr:uid="{4A350218-30D4-4C75-94A3-96993CEDDF7B}"/>
    <cellStyle name="Comma 15 3 3 2" xfId="1490" xr:uid="{F2537FDC-916A-4275-A003-B38A168940BC}"/>
    <cellStyle name="Comma 15 3 3 2 2" xfId="1491" xr:uid="{98787DA8-0BA6-4349-AFDF-644C26A0F8C5}"/>
    <cellStyle name="Comma 15 3 3 3" xfId="1492" xr:uid="{36AFDC83-7604-42EB-AA0D-09ADBAC1BE52}"/>
    <cellStyle name="Comma 15 3 4" xfId="1493" xr:uid="{0212085B-6DE4-40E5-A5FF-262BF30AED45}"/>
    <cellStyle name="Comma 15 3 4 2" xfId="1494" xr:uid="{83C78D11-082B-4BB4-BF96-EBEAD9BC6A60}"/>
    <cellStyle name="Comma 15 3 5" xfId="1495" xr:uid="{5A6EBE23-B50E-4721-A6C5-7A2998752921}"/>
    <cellStyle name="Comma 15 3 6" xfId="9293" xr:uid="{F602ECCA-77AD-4325-8E5E-458EBDFCB5A4}"/>
    <cellStyle name="Comma 15 3 7" xfId="9294" xr:uid="{9BE58C65-594B-47BA-9C04-9EF2FA2CC8DF}"/>
    <cellStyle name="Comma 15 4" xfId="1496" xr:uid="{1F6B0E76-EA56-4EDA-B62F-299BA824B608}"/>
    <cellStyle name="Comma 15 4 2" xfId="1497" xr:uid="{06AE036D-9279-41A9-AF17-A36349E47A6E}"/>
    <cellStyle name="Comma 15 4 2 2" xfId="1498" xr:uid="{76D508A7-C259-4A7F-9B46-076E5590120F}"/>
    <cellStyle name="Comma 15 4 2 3" xfId="9295" xr:uid="{563E216D-A9DD-4BFF-AA44-F9DBA056970E}"/>
    <cellStyle name="Comma 15 4 2 4" xfId="9296" xr:uid="{2EF1F435-2EF0-4744-B21F-478FE4E67AA7}"/>
    <cellStyle name="Comma 15 4 3" xfId="1499" xr:uid="{2564A1E0-34CB-41CA-8BE3-10F29CD57BD5}"/>
    <cellStyle name="Comma 15 4 4" xfId="9297" xr:uid="{0989BDDA-2C6A-47D7-9989-754DC75317C5}"/>
    <cellStyle name="Comma 15 5" xfId="1500" xr:uid="{E193DB6D-123F-451D-B29D-7F66D0BA169B}"/>
    <cellStyle name="Comma 15 5 2" xfId="1501" xr:uid="{F7992E55-6F19-46E5-BDC2-58CC97AA877B}"/>
    <cellStyle name="Comma 15 5 2 2" xfId="1502" xr:uid="{42B9AC15-92C2-41E5-87D6-7246467984E6}"/>
    <cellStyle name="Comma 15 5 3" xfId="1503" xr:uid="{F320D4F1-BE33-420B-BD27-4111ED127FF2}"/>
    <cellStyle name="Comma 15 5 4" xfId="9298" xr:uid="{7BE5CE2F-5F91-487D-8523-3C26AA44441C}"/>
    <cellStyle name="Comma 15 5 5" xfId="9299" xr:uid="{6F9200FD-5CEB-4F9A-962C-BF5AD6C2E17A}"/>
    <cellStyle name="Comma 15 6" xfId="1504" xr:uid="{B7493F26-D19D-4916-AA9D-1ECCA6B097A5}"/>
    <cellStyle name="Comma 15 6 2" xfId="1505" xr:uid="{069473A3-78B2-4FE8-B334-7739DE19226E}"/>
    <cellStyle name="Comma 15 6 3" xfId="1506" xr:uid="{96FC5760-BDDA-4A6A-8F27-9F91CEBFFE77}"/>
    <cellStyle name="Comma 15 7" xfId="1507" xr:uid="{B60BB784-8DAF-44CC-A1B6-E00C16E701DD}"/>
    <cellStyle name="Comma 15 8" xfId="9300" xr:uid="{C458F923-C9CF-4948-8E03-482A202DFD9B}"/>
    <cellStyle name="Comma 15 8 2" xfId="9301" xr:uid="{9D342B3D-F5F0-4B28-8A15-83FD14D6DC87}"/>
    <cellStyle name="Comma 15 9" xfId="9302" xr:uid="{7C6766DC-9189-4DA7-8127-A884D42CBB4D}"/>
    <cellStyle name="Comma 150" xfId="9303" xr:uid="{1235A159-3BEF-42FC-B3F9-682FA8C8C623}"/>
    <cellStyle name="Comma 151" xfId="9304" xr:uid="{D4DF31DC-1E7D-4EE0-A2F6-2A69CD0594D2}"/>
    <cellStyle name="Comma 152" xfId="9305" xr:uid="{C08F9D79-7D27-4FAA-991C-F9778361FB29}"/>
    <cellStyle name="Comma 153" xfId="9306" xr:uid="{D85CCD0E-1706-4718-B6C8-57A5CE3588D6}"/>
    <cellStyle name="Comma 154" xfId="9307" xr:uid="{086C63F3-9F99-46F8-ACFF-1E0A44175955}"/>
    <cellStyle name="Comma 155" xfId="9308" xr:uid="{F3A1A088-78C6-47B0-9D90-C01A6947BBCA}"/>
    <cellStyle name="Comma 156" xfId="9309" xr:uid="{0C8FEAD5-7C67-46A9-A1D7-F97FEEC36556}"/>
    <cellStyle name="Comma 157" xfId="9310" xr:uid="{930E1795-A53B-4B56-9E00-4ACFDD7C0C2F}"/>
    <cellStyle name="Comma 158" xfId="9311" xr:uid="{005E554A-7C32-484D-A3DD-610B5F955D69}"/>
    <cellStyle name="Comma 159" xfId="9312" xr:uid="{C385E3BA-A676-4F54-BC71-893F91331987}"/>
    <cellStyle name="Comma 16" xfId="758" xr:uid="{413E2A9B-5B8E-4FDD-82B7-F888409A06B5}"/>
    <cellStyle name="Comma 16 10" xfId="9313" xr:uid="{ACDA53AC-B216-49FA-9F4E-A548CEA4CA7E}"/>
    <cellStyle name="Comma 16 11" xfId="9314" xr:uid="{1D8781AB-1803-414F-A40B-7F8C0E9A9E26}"/>
    <cellStyle name="Comma 16 12" xfId="1508" xr:uid="{BE8DA6A4-5242-44D0-A5D7-2BB47D8DF7DD}"/>
    <cellStyle name="Comma 16 2" xfId="1509" xr:uid="{7787040F-BAA4-45E1-B7C4-0EC595807577}"/>
    <cellStyle name="Comma 16 2 2" xfId="1510" xr:uid="{44ACBB33-6CE5-4A4A-ABD8-5B9D61B85CBC}"/>
    <cellStyle name="Comma 16 2 2 2" xfId="1511" xr:uid="{5026238D-42C4-4B7F-9D24-5C61FF9D5A3C}"/>
    <cellStyle name="Comma 16 2 2 2 2" xfId="1512" xr:uid="{2E4ABDE4-B555-443E-9E78-47BA5FFC94B4}"/>
    <cellStyle name="Comma 16 2 2 3" xfId="1513" xr:uid="{C36B62BB-FC1E-4B80-B68F-D577A1E07A70}"/>
    <cellStyle name="Comma 16 2 3" xfId="1514" xr:uid="{6B878DC3-4D50-413C-8C95-CF77C51AE381}"/>
    <cellStyle name="Comma 16 2 3 2" xfId="1515" xr:uid="{38DE1926-7A43-4D4C-9D92-EA2512CDC758}"/>
    <cellStyle name="Comma 16 2 3 2 2" xfId="1516" xr:uid="{169FC254-6702-4E8B-9D2D-3106E0A75A1C}"/>
    <cellStyle name="Comma 16 2 3 3" xfId="1517" xr:uid="{920F38FF-C06B-499F-B661-76B9CA932978}"/>
    <cellStyle name="Comma 16 2 4" xfId="1518" xr:uid="{0CE54D6E-8CC4-447C-BDBB-35B29EF9F645}"/>
    <cellStyle name="Comma 16 2 4 2" xfId="1519" xr:uid="{B9DCF4B6-77A4-400C-B54B-E1B2A8AEA55A}"/>
    <cellStyle name="Comma 16 2 5" xfId="1520" xr:uid="{D1C1AAC3-D4A5-4E45-8966-DD15339097B7}"/>
    <cellStyle name="Comma 16 3" xfId="1521" xr:uid="{893783B0-0033-41CE-93F2-3DA7CACC829C}"/>
    <cellStyle name="Comma 16 3 2" xfId="1522" xr:uid="{51837DFC-997B-4B7C-8157-1EA3E4F1C4B9}"/>
    <cellStyle name="Comma 16 3 2 2" xfId="1523" xr:uid="{3E810007-08A9-4919-8F37-67451CE69CF9}"/>
    <cellStyle name="Comma 16 3 2 2 2" xfId="1524" xr:uid="{DA701BF1-E0F4-4CDE-B5EF-7C4A43E6EF22}"/>
    <cellStyle name="Comma 16 3 2 3" xfId="1525" xr:uid="{8E13DEFA-19F9-4210-B45C-84A7C251DD5A}"/>
    <cellStyle name="Comma 16 3 3" xfId="1526" xr:uid="{85B55B31-3BDD-40AD-B1B4-92FB002C017A}"/>
    <cellStyle name="Comma 16 3 3 2" xfId="1527" xr:uid="{84F6927F-1291-42A2-BE5C-56C4D6688CD2}"/>
    <cellStyle name="Comma 16 3 3 2 2" xfId="1528" xr:uid="{754D839D-5759-441F-8AC0-B0DBADE5684A}"/>
    <cellStyle name="Comma 16 3 3 3" xfId="1529" xr:uid="{E1E3682A-32ED-4049-905D-C06D3705E769}"/>
    <cellStyle name="Comma 16 3 4" xfId="1530" xr:uid="{BB30A047-4403-48BE-BD77-1CF1A4CCC0ED}"/>
    <cellStyle name="Comma 16 3 4 2" xfId="1531" xr:uid="{E0C20D12-7203-4C6D-9420-9895900F5AD4}"/>
    <cellStyle name="Comma 16 3 5" xfId="1532" xr:uid="{51A81A4B-2044-4D99-A36D-51629F8157CF}"/>
    <cellStyle name="Comma 16 4" xfId="1533" xr:uid="{4BACB810-873C-4ACC-B0A7-2B60D3C1AE7B}"/>
    <cellStyle name="Comma 16 4 2" xfId="1534" xr:uid="{B1F2307B-73A3-4847-8A52-82B0EA050C42}"/>
    <cellStyle name="Comma 16 4 2 2" xfId="1535" xr:uid="{5CE5E8A1-20E2-46C7-A872-52EBC79EFB8A}"/>
    <cellStyle name="Comma 16 4 3" xfId="1536" xr:uid="{1A61FA5F-65C3-4E2C-9FD8-80A49DE8EFC8}"/>
    <cellStyle name="Comma 16 5" xfId="1537" xr:uid="{DC319D30-C22E-4162-9C09-DFDDBFAABCAE}"/>
    <cellStyle name="Comma 16 5 2" xfId="1538" xr:uid="{4AF07BCD-516B-4384-8794-14CA6CA62090}"/>
    <cellStyle name="Comma 16 5 2 2" xfId="1539" xr:uid="{7815D7D2-7BD0-44E9-BCDF-49F8179F1A4E}"/>
    <cellStyle name="Comma 16 5 3" xfId="1540" xr:uid="{77DA25A2-DAAF-4DEB-9F71-A01CEC872CDB}"/>
    <cellStyle name="Comma 16 6" xfId="1541" xr:uid="{9163E206-A959-4FA9-B711-E5DD9A9AB01B}"/>
    <cellStyle name="Comma 16 6 2" xfId="1542" xr:uid="{80D02C4A-3F68-444A-AD4A-86FD561AB70A}"/>
    <cellStyle name="Comma 16 6 3" xfId="1543" xr:uid="{DE8AE65F-EE51-449B-B26A-6413921C20D6}"/>
    <cellStyle name="Comma 16 7" xfId="1544" xr:uid="{2B0D8BB3-D0E9-4C70-AF37-A75A5285D0BD}"/>
    <cellStyle name="Comma 16 8" xfId="9315" xr:uid="{E0B8E436-C73C-4A59-A2D7-FBAE577A9D91}"/>
    <cellStyle name="Comma 16 8 2" xfId="9316" xr:uid="{2D2EEA29-15BE-4BED-92EA-959A10D0D85E}"/>
    <cellStyle name="Comma 16 9" xfId="9317" xr:uid="{75383A47-37C8-4D46-B507-E0F5655C049F}"/>
    <cellStyle name="Comma 16 9 2" xfId="9318" xr:uid="{56F280C0-11C6-4E4A-9AD3-37DC9C83A552}"/>
    <cellStyle name="Comma 160" xfId="9319" xr:uid="{D3F3A85A-832B-4E25-889D-770246ABDA1C}"/>
    <cellStyle name="Comma 161" xfId="9320" xr:uid="{3DC34415-1F33-4E3C-8AAC-3E2B1B2014B5}"/>
    <cellStyle name="Comma 162" xfId="9321" xr:uid="{F1CC4B20-27EF-4C95-881E-0A9D0C25A7F5}"/>
    <cellStyle name="Comma 163" xfId="9322" xr:uid="{E4A2164D-E388-411E-ACD5-01BD45840A63}"/>
    <cellStyle name="Comma 164" xfId="9323" xr:uid="{81DE3BCF-2EE6-4F7A-9DF2-8C4ED8115798}"/>
    <cellStyle name="Comma 165" xfId="9324" xr:uid="{85F6C3C1-0024-436C-BC09-D5CD52818D5F}"/>
    <cellStyle name="Comma 166" xfId="9325" xr:uid="{7A994F71-3624-4D5B-BB4C-DFAB9430E7BE}"/>
    <cellStyle name="Comma 167" xfId="9326" xr:uid="{BA0663F6-AB1B-456A-A6E2-248A706F92AB}"/>
    <cellStyle name="Comma 168" xfId="9327" xr:uid="{059ECF57-B2AF-4994-8867-AB7C56BF9ECC}"/>
    <cellStyle name="Comma 169" xfId="9328" xr:uid="{283C5B96-084E-4E4C-A31B-8A5A290D2BD6}"/>
    <cellStyle name="Comma 17" xfId="760" xr:uid="{8BFD3A24-C5E1-4B89-8E12-93A6B7315C25}"/>
    <cellStyle name="Comma 17 10" xfId="9329" xr:uid="{C42C9EE1-8335-4548-A09E-2137F32884DC}"/>
    <cellStyle name="Comma 17 11" xfId="9330" xr:uid="{B56139F7-C4F5-47E1-A8D0-A0F8E149A253}"/>
    <cellStyle name="Comma 17 12" xfId="1545" xr:uid="{B325A1EE-3BA8-4121-983C-DC662D3464C4}"/>
    <cellStyle name="Comma 17 2" xfId="1546" xr:uid="{7C937586-60B4-44DF-9D72-AC1FF55B885E}"/>
    <cellStyle name="Comma 17 2 2" xfId="1547" xr:uid="{5113CA24-442E-4ACD-8632-F72D6B8AB2DB}"/>
    <cellStyle name="Comma 17 2 2 2" xfId="1548" xr:uid="{61963315-24BA-49F7-B7A3-1186586F56CA}"/>
    <cellStyle name="Comma 17 2 2 2 2" xfId="1549" xr:uid="{7DBD4D0B-8ED7-493F-B3B6-06D527DF105F}"/>
    <cellStyle name="Comma 17 2 2 3" xfId="1550" xr:uid="{8BF911CA-D52A-4E9C-9B0F-039BF3811E60}"/>
    <cellStyle name="Comma 17 2 3" xfId="1551" xr:uid="{12A7DA4C-244A-4DAD-A9B9-CA1165CB17F4}"/>
    <cellStyle name="Comma 17 2 3 2" xfId="1552" xr:uid="{544725FD-62B0-40D2-B801-8004DAE3359F}"/>
    <cellStyle name="Comma 17 2 3 2 2" xfId="1553" xr:uid="{3A90BD1A-0896-4AEE-AFAE-888AB67998E1}"/>
    <cellStyle name="Comma 17 2 3 3" xfId="1554" xr:uid="{54AD590D-27CB-4765-898B-70A8993FCA5D}"/>
    <cellStyle name="Comma 17 2 4" xfId="1555" xr:uid="{097D2C1C-A875-4615-B23F-D1F0C6EC1B74}"/>
    <cellStyle name="Comma 17 2 4 2" xfId="1556" xr:uid="{57E3C0D1-F041-4C84-9033-4CA28F647AC3}"/>
    <cellStyle name="Comma 17 2 5" xfId="1557" xr:uid="{ECD02147-2E56-4B9C-8FE5-E310E5252172}"/>
    <cellStyle name="Comma 17 3" xfId="1558" xr:uid="{108045E8-94DF-4186-B131-6691299EE5BE}"/>
    <cellStyle name="Comma 17 3 2" xfId="1559" xr:uid="{697645BC-B09D-4290-9CB0-4B4D2D88D885}"/>
    <cellStyle name="Comma 17 3 2 2" xfId="1560" xr:uid="{D46DCDED-674B-4F64-B089-CD890AC01EDF}"/>
    <cellStyle name="Comma 17 3 2 2 2" xfId="1561" xr:uid="{3E6917A5-A882-4E28-A170-90CFA24D0828}"/>
    <cellStyle name="Comma 17 3 2 3" xfId="1562" xr:uid="{40C6E58A-52A4-434F-AE58-4871D4539D0B}"/>
    <cellStyle name="Comma 17 3 3" xfId="1563" xr:uid="{9ABF0BA6-560B-4DD3-BFD3-1A2A33CDCBFC}"/>
    <cellStyle name="Comma 17 3 3 2" xfId="1564" xr:uid="{7C00D39B-F236-45D0-A8C2-AC09BDEB538B}"/>
    <cellStyle name="Comma 17 3 3 2 2" xfId="1565" xr:uid="{AAE04352-81CB-4335-82CE-2AE789F8EA2D}"/>
    <cellStyle name="Comma 17 3 3 3" xfId="1566" xr:uid="{1A87C6B5-CF57-4B59-AB66-8DAB99EAB7B8}"/>
    <cellStyle name="Comma 17 3 4" xfId="1567" xr:uid="{A606F1BF-71A6-4F13-9AA8-8D22DBD5607F}"/>
    <cellStyle name="Comma 17 3 4 2" xfId="1568" xr:uid="{4A470B22-7EEC-45BF-8D21-D19B0BC0E82A}"/>
    <cellStyle name="Comma 17 3 5" xfId="1569" xr:uid="{F07CCE00-B774-4A89-BF08-08A89E2DD563}"/>
    <cellStyle name="Comma 17 4" xfId="1570" xr:uid="{C6ED9F36-CC9B-4F59-9424-71470E66CCCD}"/>
    <cellStyle name="Comma 17 4 2" xfId="1571" xr:uid="{A0417551-D11F-48D4-985D-28DD29904A97}"/>
    <cellStyle name="Comma 17 4 2 2" xfId="1572" xr:uid="{90FD810F-CF1A-43C5-B245-6247857580D6}"/>
    <cellStyle name="Comma 17 4 3" xfId="1573" xr:uid="{E0110673-769B-44EB-AEAE-1D842E26EFA0}"/>
    <cellStyle name="Comma 17 5" xfId="1574" xr:uid="{B55F851B-34E2-474A-8658-633D2994E014}"/>
    <cellStyle name="Comma 17 5 2" xfId="1575" xr:uid="{54BB193F-A906-43CE-9297-CEBD5E017F69}"/>
    <cellStyle name="Comma 17 5 2 2" xfId="1576" xr:uid="{38311182-827B-4CF1-BD06-0AF43C01A62A}"/>
    <cellStyle name="Comma 17 5 3" xfId="1577" xr:uid="{A678F592-5E08-478A-A7AB-C68AAFF11128}"/>
    <cellStyle name="Comma 17 6" xfId="1578" xr:uid="{091894D0-9FE0-4330-B0D6-53311F43CC13}"/>
    <cellStyle name="Comma 17 6 2" xfId="1579" xr:uid="{27B6DB4D-94C7-4C16-85E2-238421C3457F}"/>
    <cellStyle name="Comma 17 6 3" xfId="1580" xr:uid="{FA7CEF09-277A-46CE-A676-16E1C86047AD}"/>
    <cellStyle name="Comma 17 7" xfId="1581" xr:uid="{EDF3B41A-205A-4302-9431-2BD6320CB4A4}"/>
    <cellStyle name="Comma 17 8" xfId="9331" xr:uid="{5AC4BB59-46D1-4D56-99B9-3AB1E13FEBB6}"/>
    <cellStyle name="Comma 17 8 2" xfId="9332" xr:uid="{EEB1E3A8-307F-4D32-AB50-35302003039C}"/>
    <cellStyle name="Comma 17 9" xfId="9333" xr:uid="{A64C8B31-6784-4430-B373-E0150C96D5E6}"/>
    <cellStyle name="Comma 170" xfId="9334" xr:uid="{C00FB8D6-49CC-490D-BB8B-C31512D1DC60}"/>
    <cellStyle name="Comma 171" xfId="9335" xr:uid="{7BB02BD7-0F71-4541-AB7A-68DD869B73D0}"/>
    <cellStyle name="Comma 172" xfId="9336" xr:uid="{3C4E57D4-8BEB-4F1E-8923-EB86673D158A}"/>
    <cellStyle name="Comma 173" xfId="9337" xr:uid="{C86F2C7C-897F-42BA-AB0B-C3E3B2688FE1}"/>
    <cellStyle name="Comma 174" xfId="9338" xr:uid="{48D90D15-10D8-4A07-83C8-F787A86F4EBF}"/>
    <cellStyle name="Comma 175" xfId="9339" xr:uid="{D522F736-0CEE-42E1-A913-6736887ADEF5}"/>
    <cellStyle name="Comma 176" xfId="9340" xr:uid="{104E7667-3257-4AC8-B296-E4360DCC2E20}"/>
    <cellStyle name="Comma 177" xfId="9341" xr:uid="{84B1460C-7B33-40FF-984B-470E7A06CF16}"/>
    <cellStyle name="Comma 178" xfId="9342" xr:uid="{FA18C308-71C7-4588-AE2C-5351FECF24A5}"/>
    <cellStyle name="Comma 179" xfId="9343" xr:uid="{1FC50D78-8EED-4B6E-97CD-9C1A28012123}"/>
    <cellStyle name="Comma 18" xfId="762" xr:uid="{86DDC735-2BBF-4C1D-B0BA-E8B402A07A91}"/>
    <cellStyle name="Comma 18 10" xfId="9344" xr:uid="{0DE766E0-B55A-45E1-B5DC-3067B37147AA}"/>
    <cellStyle name="Comma 18 11" xfId="1582" xr:uid="{88D76D2D-9A69-4D33-8EB7-E834A47EB795}"/>
    <cellStyle name="Comma 18 2" xfId="1583" xr:uid="{B1DD4EA9-25F0-400D-B43C-EEFBAF9A9573}"/>
    <cellStyle name="Comma 18 2 2" xfId="1584" xr:uid="{A50580E2-A9FC-4772-B364-65B1C0B44785}"/>
    <cellStyle name="Comma 18 2 2 2" xfId="1585" xr:uid="{24D78585-932D-4F16-8F2F-ADCE4A34C8D9}"/>
    <cellStyle name="Comma 18 2 2 2 2" xfId="1586" xr:uid="{7505BA9E-1590-4610-AFEB-C929F5D1A912}"/>
    <cellStyle name="Comma 18 2 2 3" xfId="1587" xr:uid="{C8DC296F-F4D6-4B04-8BEF-201FEF162AC2}"/>
    <cellStyle name="Comma 18 2 3" xfId="1588" xr:uid="{B2A129F9-35CE-4585-B00A-B00844C2DB01}"/>
    <cellStyle name="Comma 18 2 3 2" xfId="1589" xr:uid="{C592CD40-FD8F-4811-85F3-81304B958614}"/>
    <cellStyle name="Comma 18 2 3 2 2" xfId="1590" xr:uid="{A739E009-919B-46B5-A371-FBC28FDEC6E4}"/>
    <cellStyle name="Comma 18 2 3 3" xfId="1591" xr:uid="{B9E29A19-167A-4B2A-84B9-5CCD1BED3001}"/>
    <cellStyle name="Comma 18 2 4" xfId="1592" xr:uid="{2534437B-5E43-4BA2-8720-2F8623A55502}"/>
    <cellStyle name="Comma 18 2 4 2" xfId="1593" xr:uid="{0BFC6299-5E4A-4720-B93D-60C45E66BE84}"/>
    <cellStyle name="Comma 18 2 5" xfId="1594" xr:uid="{A55F359E-7A0B-4617-AB0A-D8CA299C7E03}"/>
    <cellStyle name="Comma 18 3" xfId="1595" xr:uid="{A1A29025-E1C5-4AEF-AD98-A31793C577A8}"/>
    <cellStyle name="Comma 18 3 2" xfId="1596" xr:uid="{62E7C1FA-8456-4D08-8114-25C6B6CEB757}"/>
    <cellStyle name="Comma 18 3 2 2" xfId="1597" xr:uid="{6C5F4CAE-490C-49EA-A2ED-3A96D88C645F}"/>
    <cellStyle name="Comma 18 3 2 2 2" xfId="1598" xr:uid="{08C85FA9-3633-4588-9DDF-8561611E7812}"/>
    <cellStyle name="Comma 18 3 2 3" xfId="1599" xr:uid="{767A782A-129D-4B0D-9DB7-56B2850D7407}"/>
    <cellStyle name="Comma 18 3 3" xfId="1600" xr:uid="{71B2E515-47C2-4135-8728-AD13D102F5F1}"/>
    <cellStyle name="Comma 18 3 3 2" xfId="1601" xr:uid="{7059C4AC-B7AD-43C2-B590-4446AB854760}"/>
    <cellStyle name="Comma 18 3 3 2 2" xfId="1602" xr:uid="{0A641ADD-B78A-4194-9181-E3887E2DD01D}"/>
    <cellStyle name="Comma 18 3 3 3" xfId="1603" xr:uid="{BC7BD0E4-0E97-4FF2-92AF-E0CAB3D0C5DF}"/>
    <cellStyle name="Comma 18 3 4" xfId="1604" xr:uid="{8A583D5A-F77F-45C0-8CBA-B8539C2F5067}"/>
    <cellStyle name="Comma 18 3 4 2" xfId="1605" xr:uid="{AD07D19A-CAEA-4D7D-B359-46B6E367C2E0}"/>
    <cellStyle name="Comma 18 3 5" xfId="1606" xr:uid="{0EBB42C7-B418-4B45-ACCB-C566EC3344DA}"/>
    <cellStyle name="Comma 18 4" xfId="1607" xr:uid="{18F95F8D-2F50-4754-BBA3-2ECD82D5F1D6}"/>
    <cellStyle name="Comma 18 4 2" xfId="1608" xr:uid="{3A71A2A7-0B36-42A5-AF6F-2AC2865B9994}"/>
    <cellStyle name="Comma 18 4 2 2" xfId="1609" xr:uid="{099004DE-381E-4F35-B403-18FBE5D7B253}"/>
    <cellStyle name="Comma 18 4 3" xfId="1610" xr:uid="{17F92DC1-B329-45A6-8B3E-99BF2D05B3EE}"/>
    <cellStyle name="Comma 18 5" xfId="1611" xr:uid="{AFB0C32B-31BF-4B9A-97A5-ADBB67DF23BD}"/>
    <cellStyle name="Comma 18 5 2" xfId="1612" xr:uid="{D0CE61D8-607B-4998-86D8-4E89D56D6D8C}"/>
    <cellStyle name="Comma 18 5 2 2" xfId="1613" xr:uid="{97B5CD4B-A3FA-45C9-858C-03035858B274}"/>
    <cellStyle name="Comma 18 5 3" xfId="1614" xr:uid="{1EF611BD-D112-4FA6-A2D4-4E1DE0D7D462}"/>
    <cellStyle name="Comma 18 6" xfId="1615" xr:uid="{D63C1F1C-102B-49F0-A90A-25A8237AC450}"/>
    <cellStyle name="Comma 18 6 2" xfId="1616" xr:uid="{5D95F8EE-B7B9-469D-B975-6E2BCC7D9D27}"/>
    <cellStyle name="Comma 18 6 3" xfId="1617" xr:uid="{4670D29E-189A-4E77-BEA0-B9E75E8666DC}"/>
    <cellStyle name="Comma 18 7" xfId="1618" xr:uid="{9773900C-6089-42F8-914E-462A669CF6D9}"/>
    <cellStyle name="Comma 18 8" xfId="9345" xr:uid="{7F6574B1-590A-4D79-B1C9-533F2D1F392F}"/>
    <cellStyle name="Comma 18 8 2" xfId="9346" xr:uid="{F76ABE6F-AE2F-4622-A869-B330B0841D7A}"/>
    <cellStyle name="Comma 18 9" xfId="9347" xr:uid="{6BF7D4EF-E9C3-4EFB-B59E-D5ACE1982371}"/>
    <cellStyle name="Comma 180" xfId="9348" xr:uid="{2A179FE7-0EF4-4440-88F6-52F4BF57BC28}"/>
    <cellStyle name="Comma 181" xfId="9349" xr:uid="{5E0542DF-8709-4EFE-803F-217A1E800EF2}"/>
    <cellStyle name="Comma 182" xfId="9350" xr:uid="{9CBBB439-D89E-4C23-832F-B5DA260B8F5F}"/>
    <cellStyle name="Comma 183" xfId="9351" xr:uid="{2196B0D2-7F01-48D9-954A-277AA26400E4}"/>
    <cellStyle name="Comma 184" xfId="9352" xr:uid="{FDA2775C-15B6-48CB-9AAC-F1CB94986A70}"/>
    <cellStyle name="Comma 185" xfId="9353" xr:uid="{9912E62C-8688-4B80-9186-4D419E45DC39}"/>
    <cellStyle name="Comma 186" xfId="9354" xr:uid="{585D01B0-E8B6-4121-A245-6486EAEF7DD3}"/>
    <cellStyle name="Comma 187" xfId="9355" xr:uid="{FF02D58B-D063-487B-98E2-3EB6E1F8B48A}"/>
    <cellStyle name="Comma 188" xfId="9356" xr:uid="{3B1EF054-575F-492B-8392-5B462FB27AF2}"/>
    <cellStyle name="Comma 189" xfId="9357" xr:uid="{99DD3B4D-47A9-4D12-BDE1-3952B62BC24D}"/>
    <cellStyle name="Comma 19" xfId="764" xr:uid="{20B5750A-A758-402B-BCFD-E97E94204A77}"/>
    <cellStyle name="Comma 19 10" xfId="9358" xr:uid="{00E56424-7441-4088-B2CD-0C9295C962A4}"/>
    <cellStyle name="Comma 19 10 2" xfId="9359" xr:uid="{0B524C18-6197-47F6-8109-8388E24F0053}"/>
    <cellStyle name="Comma 19 11" xfId="9360" xr:uid="{65AE1C94-1819-4C7B-8506-B813F2690FBB}"/>
    <cellStyle name="Comma 19 11 2" xfId="9361" xr:uid="{50AA4F7D-AF86-43CC-96FA-4CF9A8C1D5C1}"/>
    <cellStyle name="Comma 19 12" xfId="9362" xr:uid="{CAE62D75-EBDF-4A50-9CE5-3E9500EA5D7A}"/>
    <cellStyle name="Comma 19 12 2" xfId="9363" xr:uid="{9CED22F5-CEFA-47FF-85DF-E1319BF0B7CD}"/>
    <cellStyle name="Comma 19 13" xfId="9364" xr:uid="{4DEAC18B-88A7-454E-A30E-3B03C70B871F}"/>
    <cellStyle name="Comma 19 13 2" xfId="9365" xr:uid="{7A34A500-0DCD-4120-9DCB-F884E7D8BECD}"/>
    <cellStyle name="Comma 19 14" xfId="9366" xr:uid="{C8B039B4-A97E-4524-AC0B-5FC30D17FBD5}"/>
    <cellStyle name="Comma 19 14 2" xfId="9367" xr:uid="{F775D247-BF21-4C77-8982-F263FEB881CC}"/>
    <cellStyle name="Comma 19 15" xfId="9368" xr:uid="{AAABA23B-FDE9-4AAB-8180-1211813D9C9C}"/>
    <cellStyle name="Comma 19 16" xfId="9369" xr:uid="{053C22F0-7FA7-4BAF-8E60-30CCD185E77D}"/>
    <cellStyle name="Comma 19 16 2" xfId="9370" xr:uid="{7D9B5B12-B335-448B-90E9-6AF2C3C02FBE}"/>
    <cellStyle name="Comma 19 16 3" xfId="9371" xr:uid="{B43FC503-2B0A-4D58-9096-963B077E5311}"/>
    <cellStyle name="Comma 19 17" xfId="9372" xr:uid="{E5634881-1791-48FE-B3C0-177AC06C4FFD}"/>
    <cellStyle name="Comma 19 18" xfId="9373" xr:uid="{8CA3AE31-B86E-454E-AE21-5D8291B2FA00}"/>
    <cellStyle name="Comma 19 19" xfId="1619" xr:uid="{65124E93-B294-4015-8418-9120B35CCFA4}"/>
    <cellStyle name="Comma 19 2" xfId="1620" xr:uid="{54F67444-3BB2-48A8-92A8-29E22E3AFAD1}"/>
    <cellStyle name="Comma 19 2 2" xfId="1621" xr:uid="{1D9D6753-39CF-4E5F-A82D-A6083A445405}"/>
    <cellStyle name="Comma 19 2 2 2" xfId="1622" xr:uid="{D7ED9F72-0CEA-4944-AB99-99280BBA4F33}"/>
    <cellStyle name="Comma 19 2 2 2 2" xfId="1623" xr:uid="{E60DD43B-EEF0-449B-8DDF-34E5E541F9C1}"/>
    <cellStyle name="Comma 19 2 2 3" xfId="1624" xr:uid="{2D39D7BA-6D4E-42AA-A36A-46CACEE75496}"/>
    <cellStyle name="Comma 19 2 3" xfId="1625" xr:uid="{1A776C5B-D5DB-4B4B-8917-55746D151444}"/>
    <cellStyle name="Comma 19 2 3 2" xfId="1626" xr:uid="{1DA8D390-BA01-420F-B9EF-4EBCFA68E8A3}"/>
    <cellStyle name="Comma 19 2 3 2 2" xfId="1627" xr:uid="{9B3A56B4-76CA-4497-8C3C-0CFED0D5B694}"/>
    <cellStyle name="Comma 19 2 3 3" xfId="1628" xr:uid="{B48F87E0-D6F4-4E0F-9591-08E55C1CF528}"/>
    <cellStyle name="Comma 19 2 4" xfId="1629" xr:uid="{0CC6405E-0059-4862-8525-0EB586DD99B4}"/>
    <cellStyle name="Comma 19 2 4 2" xfId="1630" xr:uid="{1D860485-EFAE-4F4A-AF71-86F3E313969C}"/>
    <cellStyle name="Comma 19 2 5" xfId="1631" xr:uid="{81327286-952B-4EA0-A0D9-AD2917D4F869}"/>
    <cellStyle name="Comma 19 2 6" xfId="9374" xr:uid="{3C84EBCF-1CB6-4B09-BB9A-EB6738B0D138}"/>
    <cellStyle name="Comma 19 2 7" xfId="9375" xr:uid="{1AB4C6E8-EAD1-4E1B-A0FA-BA8B06DE681A}"/>
    <cellStyle name="Comma 19 3" xfId="1632" xr:uid="{07CC51E6-DE66-4474-8075-F8363380CFCB}"/>
    <cellStyle name="Comma 19 3 2" xfId="1633" xr:uid="{9BE1B0E0-749C-4286-9FBF-C2653BF1E0A7}"/>
    <cellStyle name="Comma 19 3 2 2" xfId="1634" xr:uid="{5795B313-2E42-4FB3-8200-AF739AE7B818}"/>
    <cellStyle name="Comma 19 3 2 2 2" xfId="1635" xr:uid="{676B4D0C-D793-47EC-B570-C10CCDC385B4}"/>
    <cellStyle name="Comma 19 3 2 3" xfId="1636" xr:uid="{7AB71748-BDE2-4334-AAF8-C53FE770CDCE}"/>
    <cellStyle name="Comma 19 3 3" xfId="1637" xr:uid="{B1067037-B5A9-4A75-BF00-97774A3D4090}"/>
    <cellStyle name="Comma 19 3 3 2" xfId="1638" xr:uid="{3484486F-7C10-4BCC-9252-155553E049C0}"/>
    <cellStyle name="Comma 19 3 3 2 2" xfId="1639" xr:uid="{3335CAF8-35A1-4720-AFC4-1A88281393AF}"/>
    <cellStyle name="Comma 19 3 3 3" xfId="1640" xr:uid="{BDF4076E-ECC4-4A15-8C4B-437642EDA53D}"/>
    <cellStyle name="Comma 19 3 4" xfId="1641" xr:uid="{B6CD1B55-7460-4CAE-9352-0C05D3AD1B1B}"/>
    <cellStyle name="Comma 19 3 4 2" xfId="1642" xr:uid="{ED8B4BA2-1109-4A91-B042-E1122415137A}"/>
    <cellStyle name="Comma 19 3 5" xfId="1643" xr:uid="{71D5EC29-209A-4B42-B1FD-5FBAA384FE1F}"/>
    <cellStyle name="Comma 19 3 6" xfId="9376" xr:uid="{A991650C-3643-4377-985A-3D6CEF26AEBE}"/>
    <cellStyle name="Comma 19 3 7" xfId="9377" xr:uid="{C7BFCCD6-96C7-4776-B9F2-43236BBE0FF8}"/>
    <cellStyle name="Comma 19 4" xfId="1644" xr:uid="{A48AE930-E353-4AD5-B575-7F7B0F52C17F}"/>
    <cellStyle name="Comma 19 4 2" xfId="1645" xr:uid="{5BC04468-5B10-413C-ACFF-D3688778A93D}"/>
    <cellStyle name="Comma 19 4 2 2" xfId="1646" xr:uid="{28436D82-4D77-4239-84C4-A4926B494939}"/>
    <cellStyle name="Comma 19 4 3" xfId="1647" xr:uid="{630BD84C-D059-407B-8F34-4505D4E0DDFC}"/>
    <cellStyle name="Comma 19 4 4" xfId="9378" xr:uid="{C475727A-4861-4975-8EEC-9C651EFF240E}"/>
    <cellStyle name="Comma 19 4 5" xfId="9379" xr:uid="{DD1B62F2-BB1C-4DAF-B477-90C3CC42420B}"/>
    <cellStyle name="Comma 19 5" xfId="1648" xr:uid="{772974C8-BF47-4C47-A1EF-49CE03E2CFF8}"/>
    <cellStyle name="Comma 19 5 2" xfId="1649" xr:uid="{DF495DA6-97C0-4D35-B694-D1652C35FA73}"/>
    <cellStyle name="Comma 19 5 2 2" xfId="1650" xr:uid="{0E861710-ECF6-4A6C-8A01-9E5FA3364ECF}"/>
    <cellStyle name="Comma 19 5 3" xfId="1651" xr:uid="{37A9E45F-648A-40D8-BC6D-38FD948C3C98}"/>
    <cellStyle name="Comma 19 5 4" xfId="9380" xr:uid="{7B9B43ED-870F-4486-8A90-497CED3D94C1}"/>
    <cellStyle name="Comma 19 5 5" xfId="9381" xr:uid="{06BE6287-34BE-4509-8BB4-754F4EC0016C}"/>
    <cellStyle name="Comma 19 6" xfId="1652" xr:uid="{D71440FC-3F6E-42D4-9440-BC4CEE397F04}"/>
    <cellStyle name="Comma 19 6 2" xfId="1653" xr:uid="{81D30CF2-2E14-4545-8076-5E41183ABA8D}"/>
    <cellStyle name="Comma 19 6 3" xfId="1654" xr:uid="{84A93BCE-5D03-4965-80B9-87276FDA7B0B}"/>
    <cellStyle name="Comma 19 6 4" xfId="9382" xr:uid="{57B82A10-6048-4E2B-B377-E44F3140D261}"/>
    <cellStyle name="Comma 19 6 5" xfId="9383" xr:uid="{A3865B4C-D491-4814-89A1-2C828F15C5FD}"/>
    <cellStyle name="Comma 19 7" xfId="1655" xr:uid="{412B4514-851F-4615-A0E5-77016D2D7D90}"/>
    <cellStyle name="Comma 19 7 2" xfId="9384" xr:uid="{D7DC136E-E9CB-4888-A351-858EBB912954}"/>
    <cellStyle name="Comma 19 7 3" xfId="9385" xr:uid="{EEF44E9D-3B98-4C39-B1D8-938FD3DE63C7}"/>
    <cellStyle name="Comma 19 8" xfId="9386" xr:uid="{5E4716DA-A497-4AFC-86E4-795C000899EA}"/>
    <cellStyle name="Comma 19 8 2" xfId="9387" xr:uid="{0B30EB77-82AA-41AE-911F-4077073EABB2}"/>
    <cellStyle name="Comma 19 8 3" xfId="9388" xr:uid="{C6AD7669-CFAB-4924-BB2C-8C3D23E075CB}"/>
    <cellStyle name="Comma 19 9" xfId="9389" xr:uid="{BC50BD4D-6DE2-49A2-A39B-3DB953F169C9}"/>
    <cellStyle name="Comma 19 9 2" xfId="9390" xr:uid="{8B46FB2C-FB1D-4CC6-82D9-D5387D0884F8}"/>
    <cellStyle name="Comma 190" xfId="9391" xr:uid="{EF9EC198-42BA-4D59-82A5-377B403035EB}"/>
    <cellStyle name="Comma 191" xfId="9392" xr:uid="{FA371FEB-C2C8-47C7-97E3-6EF8F517805F}"/>
    <cellStyle name="Comma 192" xfId="9393" xr:uid="{98AEF448-BE9F-49B9-9ACB-468B5B58A8F9}"/>
    <cellStyle name="Comma 193" xfId="9394" xr:uid="{7A547AF9-E7D3-491B-A0FE-ECF561572896}"/>
    <cellStyle name="Comma 194" xfId="9395" xr:uid="{39948CE8-B92B-4557-A1D2-86308BD33887}"/>
    <cellStyle name="Comma 195" xfId="9396" xr:uid="{EC46F7EE-B2E1-4EC6-9BC8-425693643B68}"/>
    <cellStyle name="Comma 196" xfId="9397" xr:uid="{44622E2B-5E99-447A-8221-D9A5D0EED3E1}"/>
    <cellStyle name="Comma 197" xfId="9398" xr:uid="{62DA55F4-00D8-4961-827B-9D2B120ECDED}"/>
    <cellStyle name="Comma 198" xfId="9399" xr:uid="{F0A4D16E-4572-488E-BCE1-C59513DA7DFF}"/>
    <cellStyle name="Comma 199" xfId="9400" xr:uid="{C23E42FD-7D68-427E-89CB-790E197B5F56}"/>
    <cellStyle name="Comma 2" xfId="32" xr:uid="{00000000-0005-0000-0000-00001F000000}"/>
    <cellStyle name="Comma 2 10" xfId="1656" xr:uid="{2C66FD95-A929-40D4-898E-7C244BF1BFBF}"/>
    <cellStyle name="Comma 2 10 2" xfId="9401" xr:uid="{08C019C2-D5CA-4BF0-8270-DC62EE2422D0}"/>
    <cellStyle name="Comma 2 10 3" xfId="9402" xr:uid="{64F9A30E-57B1-4F5F-BFBC-DBC14B2FCC34}"/>
    <cellStyle name="Comma 2 11" xfId="1657" xr:uid="{8B0D96DC-EC33-4996-A26C-DE3329326FF3}"/>
    <cellStyle name="Comma 2 11 2" xfId="9403" xr:uid="{A264BB29-5BEB-4D87-A933-019E3B6BF29B}"/>
    <cellStyle name="Comma 2 11 3" xfId="9404" xr:uid="{B505DDE3-31BE-4438-96E7-72321F5D978D}"/>
    <cellStyle name="Comma 2 12" xfId="9405" xr:uid="{5106D4E9-AAD4-4CB4-98B1-B360F79E138B}"/>
    <cellStyle name="Comma 2 12 2" xfId="9406" xr:uid="{45F66293-6B21-4812-8A1F-BB6B7BA3B0AB}"/>
    <cellStyle name="Comma 2 13" xfId="9407" xr:uid="{27D999CD-94B3-4C50-B24D-E5D6BE387793}"/>
    <cellStyle name="Comma 2 13 2" xfId="9408" xr:uid="{E1E39F04-7207-44D4-9D1C-0EF5E1DB9ACB}"/>
    <cellStyle name="Comma 2 13 3" xfId="9409" xr:uid="{6839801A-7BE1-4ED9-BB87-B1BF71FB1100}"/>
    <cellStyle name="Comma 2 14" xfId="9410" xr:uid="{F8BDB383-04B6-4B2F-ACFB-29887848FB27}"/>
    <cellStyle name="Comma 2 14 2" xfId="9411" xr:uid="{10D57845-EAAA-4170-B0F6-23B4233806AE}"/>
    <cellStyle name="Comma 2 15" xfId="9412" xr:uid="{B6C294A8-70E3-473A-9970-DBFE60928FC4}"/>
    <cellStyle name="Comma 2 16" xfId="9413" xr:uid="{3EA89621-73D0-4249-99F2-5920313D720B}"/>
    <cellStyle name="Comma 2 16 2" xfId="9414" xr:uid="{6F5D67ED-76FB-4134-8733-F935C630158A}"/>
    <cellStyle name="Comma 2 17" xfId="9415" xr:uid="{A9475A1F-3E3D-4CF8-AFD1-3AD78B620EDA}"/>
    <cellStyle name="Comma 2 18" xfId="9416" xr:uid="{B6AD7E61-7B11-4FFB-9263-58906424B6EA}"/>
    <cellStyle name="Comma 2 19" xfId="833" xr:uid="{5D1E231E-AD4F-47D7-BEBD-D6BF815C81CD}"/>
    <cellStyle name="Comma 2 2" xfId="33" xr:uid="{00000000-0005-0000-0000-000020000000}"/>
    <cellStyle name="Comma 2 2 10" xfId="9417" xr:uid="{5443F7AF-0736-4AA6-8578-97C8D7C1FB6B}"/>
    <cellStyle name="Comma 2 2 11" xfId="9418" xr:uid="{3B02FD62-1D8F-40CC-8350-E3FC1C7933AE}"/>
    <cellStyle name="Comma 2 2 11 2" xfId="9419" xr:uid="{659E1115-61DD-4638-A115-D20BBEB56061}"/>
    <cellStyle name="Comma 2 2 12" xfId="9420" xr:uid="{404999B3-CD47-4924-A958-6436FDBFB1B5}"/>
    <cellStyle name="Comma 2 2 13" xfId="9421" xr:uid="{1E6D5B14-E5D2-466C-837C-EE5C2525E1CA}"/>
    <cellStyle name="Comma 2 2 14" xfId="9422" xr:uid="{A9A20AED-BC5F-4D2D-849C-E4D3B5A11FAC}"/>
    <cellStyle name="Comma 2 2 15" xfId="1658" xr:uid="{C133CD01-6B4A-48A9-8985-A6970D269787}"/>
    <cellStyle name="Comma 2 2 16" xfId="822" xr:uid="{C0F415A4-6997-42A7-9E17-45CFE955FE17}"/>
    <cellStyle name="Comma 2 2 17" xfId="40019" xr:uid="{EA363942-F33C-464A-B08A-A2FE4BC0B400}"/>
    <cellStyle name="Comma 2 2 18" xfId="248" xr:uid="{64118517-FD2E-411F-BFBD-C6DA4F3535EC}"/>
    <cellStyle name="Comma 2 2 19" xfId="40111" xr:uid="{F5C819C7-E857-44BB-9790-7C8006BFDF93}"/>
    <cellStyle name="Comma 2 2 2" xfId="159" xr:uid="{AF1E59FA-4029-418B-9E5B-5D429FD9A9F2}"/>
    <cellStyle name="Comma 2 2 2 2" xfId="1660" xr:uid="{9F7A1A52-4B05-46DB-BFA0-2C447F598087}"/>
    <cellStyle name="Comma 2 2 2 2 2" xfId="9423" xr:uid="{79715C34-B87C-4BFE-B1ED-0CFF98F81739}"/>
    <cellStyle name="Comma 2 2 2 2 2 2" xfId="9424" xr:uid="{49F6FD61-F02F-49DD-BECC-36DAE58CE958}"/>
    <cellStyle name="Comma 2 2 2 2 2 2 2" xfId="9425" xr:uid="{5BAAD39B-0C30-40D1-B5FC-33115E6E81B4}"/>
    <cellStyle name="Comma 2 2 2 2 2 3" xfId="9426" xr:uid="{FB8A042A-B7C9-4211-8C66-02926EA37745}"/>
    <cellStyle name="Comma 2 2 2 2 3" xfId="9427" xr:uid="{75644DF3-1E26-4899-BB0F-9A34355F7629}"/>
    <cellStyle name="Comma 2 2 2 2 3 2" xfId="9428" xr:uid="{8380FEA3-27BE-41B3-B1CF-B98CB6B04900}"/>
    <cellStyle name="Comma 2 2 2 2 4" xfId="9429" xr:uid="{BE6ED38A-6AE2-4D55-A60D-34F2C0A79617}"/>
    <cellStyle name="Comma 2 2 2 2 4 2" xfId="9430" xr:uid="{7C12651F-2378-41C2-9F47-3D3CA53A081D}"/>
    <cellStyle name="Comma 2 2 2 2 5" xfId="9431" xr:uid="{D68E6C19-63B2-4FA7-8599-279BB8D715B5}"/>
    <cellStyle name="Comma 2 2 2 3" xfId="1661" xr:uid="{71280EFA-07CB-47BA-B409-2E09DB2D15A7}"/>
    <cellStyle name="Comma 2 2 2 3 2" xfId="9432" xr:uid="{3E3C0AAE-7365-460C-B396-6FAC9EAB2BB4}"/>
    <cellStyle name="Comma 2 2 2 3 2 2" xfId="9433" xr:uid="{E7A87E31-CE91-4464-B5EC-4310249D1408}"/>
    <cellStyle name="Comma 2 2 2 3 3" xfId="9434" xr:uid="{18242A3B-582F-4EDE-B8B8-CCDF6CD98737}"/>
    <cellStyle name="Comma 2 2 2 3 3 2" xfId="9435" xr:uid="{51777AD2-85D5-43B9-A0B0-396BAD73F69F}"/>
    <cellStyle name="Comma 2 2 2 3 4" xfId="9436" xr:uid="{83A6A612-FF28-4B14-AFDA-E1A3C6A36EC8}"/>
    <cellStyle name="Comma 2 2 2 4" xfId="9437" xr:uid="{A1D97FFA-1A01-4614-8C40-69EDD9BD9438}"/>
    <cellStyle name="Comma 2 2 2 4 2" xfId="9438" xr:uid="{D1B17296-64B1-443E-AC14-C43A0D6B1A20}"/>
    <cellStyle name="Comma 2 2 2 5" xfId="9439" xr:uid="{899556C5-E724-4D3E-B8B6-B00B32C53A81}"/>
    <cellStyle name="Comma 2 2 2 6" xfId="1659" xr:uid="{55C7CBC1-BB7B-4E32-9690-22E8E5BCECFA}"/>
    <cellStyle name="Comma 2 2 2 7" xfId="696" xr:uid="{511E0DB8-B5C4-4A0E-8E5C-468ED3E15508}"/>
    <cellStyle name="Comma 2 2 2 8" xfId="40139" xr:uid="{14C0EDF5-A852-4695-A96B-4877B7D46857}"/>
    <cellStyle name="Comma 2 2 3" xfId="111" xr:uid="{462CA0F8-A7C4-4D86-8E47-2CDCEB69CCB2}"/>
    <cellStyle name="Comma 2 2 3 10" xfId="652" xr:uid="{8A9C91D5-C613-48F3-B85C-B047394DDB5F}"/>
    <cellStyle name="Comma 2 2 3 2" xfId="1663" xr:uid="{EE8138DA-56AD-42F9-B1D2-1A2B23B7B066}"/>
    <cellStyle name="Comma 2 2 3 2 2" xfId="1664" xr:uid="{A3429D2F-2EC2-4A8B-B1DD-D9F7EE9A3964}"/>
    <cellStyle name="Comma 2 2 3 2 2 2" xfId="1665" xr:uid="{FBD4790C-D6D4-460D-9979-E766C71121C4}"/>
    <cellStyle name="Comma 2 2 3 2 3" xfId="1666" xr:uid="{3C02529F-354F-48FE-B567-38956EEDC398}"/>
    <cellStyle name="Comma 2 2 3 3" xfId="1667" xr:uid="{19387D0F-C49D-4F17-9813-239AC77F737A}"/>
    <cellStyle name="Comma 2 2 3 3 2" xfId="1668" xr:uid="{013DD6A2-A6F0-47B1-9606-067B81A1EBED}"/>
    <cellStyle name="Comma 2 2 3 3 2 2" xfId="1669" xr:uid="{676718AC-6014-427E-84AD-7DC4966074FB}"/>
    <cellStyle name="Comma 2 2 3 3 3" xfId="1670" xr:uid="{6A1A8FEF-EF6C-42E4-8EF2-9E4A89EE1D3F}"/>
    <cellStyle name="Comma 2 2 3 4" xfId="1671" xr:uid="{41668800-EC6E-4729-AF8D-418F815935DE}"/>
    <cellStyle name="Comma 2 2 3 4 2" xfId="1672" xr:uid="{4DB6970E-096F-47FD-9B79-78F4A83B17EB}"/>
    <cellStyle name="Comma 2 2 3 5" xfId="1673" xr:uid="{F519304C-36D7-4E21-98C1-3F78EBB95998}"/>
    <cellStyle name="Comma 2 2 3 6" xfId="9440" xr:uid="{7E9952DA-4C9E-4015-A651-5ABCE01CF029}"/>
    <cellStyle name="Comma 2 2 3 7" xfId="9441" xr:uid="{A2A4EDDB-3F7E-475B-8E14-22760FC27048}"/>
    <cellStyle name="Comma 2 2 3 8" xfId="9442" xr:uid="{6D18FD11-0EDF-4381-8ED9-A6303B188C3E}"/>
    <cellStyle name="Comma 2 2 3 9" xfId="1662" xr:uid="{D6864BFC-3681-47E2-A990-ED6648D8BC55}"/>
    <cellStyle name="Comma 2 2 4" xfId="1674" xr:uid="{2B9E5BA7-A637-424F-8BBD-9FD16BED02D2}"/>
    <cellStyle name="Comma 2 2 4 2" xfId="1675" xr:uid="{F65EB9B4-F398-4C22-BDDB-7F2D9E5094AB}"/>
    <cellStyle name="Comma 2 2 4 2 2" xfId="1676" xr:uid="{95CBE91A-BC87-4A84-BFCD-90850046C09B}"/>
    <cellStyle name="Comma 2 2 4 2 2 2" xfId="1677" xr:uid="{EFF54C59-1099-44F5-88D5-3E70E3D26BC6}"/>
    <cellStyle name="Comma 2 2 4 2 3" xfId="1678" xr:uid="{2857303A-75A9-4227-9A84-3827A1F0C579}"/>
    <cellStyle name="Comma 2 2 4 2 4" xfId="9443" xr:uid="{0027E91C-8260-4B5E-A178-A9DACFFDB9C3}"/>
    <cellStyle name="Comma 2 2 4 3" xfId="1679" xr:uid="{C5858681-2623-4B8B-8B9B-5E73DEA51FD3}"/>
    <cellStyle name="Comma 2 2 4 3 2" xfId="1680" xr:uid="{538B087B-E3DE-40A2-BD6A-274258F438CF}"/>
    <cellStyle name="Comma 2 2 4 3 2 2" xfId="1681" xr:uid="{AAFCE027-3BFC-4EA7-977B-BA36A60FE300}"/>
    <cellStyle name="Comma 2 2 4 3 3" xfId="1682" xr:uid="{11A6F66D-1506-473D-9262-D5A2462D2362}"/>
    <cellStyle name="Comma 2 2 4 3 4" xfId="9444" xr:uid="{3B6336AD-A8A2-42A3-A083-B71CFE017038}"/>
    <cellStyle name="Comma 2 2 4 4" xfId="1683" xr:uid="{CA65F77E-B269-4749-AC3C-0D124F7E35B0}"/>
    <cellStyle name="Comma 2 2 4 4 2" xfId="1684" xr:uid="{38350BE6-F1A5-4DA5-AFD1-F891FE1ED572}"/>
    <cellStyle name="Comma 2 2 4 4 3" xfId="9445" xr:uid="{956B91B6-0525-49A5-81E7-893CBF06D59B}"/>
    <cellStyle name="Comma 2 2 4 5" xfId="1685" xr:uid="{1DE1A393-8546-4C30-BC32-A4CC1FCB0FA8}"/>
    <cellStyle name="Comma 2 2 4 5 2" xfId="9446" xr:uid="{874BD170-02CF-48D4-9423-7D1D095B8776}"/>
    <cellStyle name="Comma 2 2 4 6" xfId="9447" xr:uid="{51E7A002-6055-4C7D-9B8A-9036C343CB0E}"/>
    <cellStyle name="Comma 2 2 4 7" xfId="9448" xr:uid="{33C29489-B63C-459F-B142-BA5632209E44}"/>
    <cellStyle name="Comma 2 2 4 8" xfId="9449" xr:uid="{E9CE27E6-1972-47D7-A56D-B97E0ACB63D8}"/>
    <cellStyle name="Comma 2 2 4 9" xfId="9450" xr:uid="{1C1CEC98-5E43-4771-8926-BF70F31168D8}"/>
    <cellStyle name="Comma 2 2 5" xfId="1686" xr:uid="{CC4B24BD-86B6-4E96-8F64-2FB8B4F6B572}"/>
    <cellStyle name="Comma 2 2 5 2" xfId="1687" xr:uid="{BD224131-FA20-4510-836A-25BA5192B30B}"/>
    <cellStyle name="Comma 2 2 5 2 2" xfId="1688" xr:uid="{04802E6F-1FD0-4942-8B49-C9C89E87295A}"/>
    <cellStyle name="Comma 2 2 5 3" xfId="1689" xr:uid="{3AEE7338-8FC8-4C86-9D0A-56CB94EC239A}"/>
    <cellStyle name="Comma 2 2 5 4" xfId="9451" xr:uid="{5BE3EB68-0133-486F-AD23-376F400DE6C7}"/>
    <cellStyle name="Comma 2 2 6" xfId="1690" xr:uid="{5CE69BCF-94D2-47D4-A2D2-D9A3CAA4145F}"/>
    <cellStyle name="Comma 2 2 6 2" xfId="1691" xr:uid="{0D1DB1A0-BF02-43BE-A6F5-322C8C6D85F9}"/>
    <cellStyle name="Comma 2 2 6 2 2" xfId="1692" xr:uid="{EC59F6FF-F702-4A1D-8B72-8F7E7ED13896}"/>
    <cellStyle name="Comma 2 2 6 3" xfId="1693" xr:uid="{814F50AC-AA19-4C5A-A150-A29D9C1117A5}"/>
    <cellStyle name="Comma 2 2 6 4" xfId="9452" xr:uid="{2B83BEAD-A831-49FC-BD33-E779BBD83EDE}"/>
    <cellStyle name="Comma 2 2 7" xfId="1694" xr:uid="{1C38CFBC-CA20-4116-97C3-DE6F6B0B7E04}"/>
    <cellStyle name="Comma 2 2 7 2" xfId="1695" xr:uid="{AFAD863F-28CA-460A-9BB7-2072C13D0137}"/>
    <cellStyle name="Comma 2 2 8" xfId="1696" xr:uid="{2ABFB3C9-9F15-4AC1-8FC5-E32B877CAB9A}"/>
    <cellStyle name="Comma 2 2 9" xfId="9453" xr:uid="{731E4FBC-77B3-446F-AD97-0484776F6972}"/>
    <cellStyle name="Comma 2 2 9 2" xfId="9454" xr:uid="{CAE1CD52-8E60-40F6-8ACB-FFE05F69FEEE}"/>
    <cellStyle name="Comma 2 2 9 2 2" xfId="9455" xr:uid="{083176E9-D9DF-4D01-B258-28236C1914AD}"/>
    <cellStyle name="Comma 2 20" xfId="247" xr:uid="{22722ED9-AF70-44C2-8C74-015E9C74622D}"/>
    <cellStyle name="Comma 2 20 2" xfId="205" xr:uid="{B8F9AB02-D64A-4178-936C-3812B7AD7113}"/>
    <cellStyle name="Comma 2 21" xfId="217" xr:uid="{C8BDCA63-9C1B-4D2D-9481-7854C64F60FA}"/>
    <cellStyle name="Comma 2 22" xfId="199" xr:uid="{DAB78C60-5B11-42E8-96CA-1AF4E42571B3}"/>
    <cellStyle name="Comma 2 3" xfId="112" xr:uid="{322DF3DD-E15B-4106-B8B2-DC0855637B16}"/>
    <cellStyle name="Comma 2 3 10" xfId="827" xr:uid="{A6433FB1-D172-496C-A42C-1D921C1C2177}"/>
    <cellStyle name="Comma 2 3 11" xfId="113" xr:uid="{98A3DC50-07D5-46BC-9B16-690E1A9577BA}"/>
    <cellStyle name="Comma 2 3 11 2" xfId="161" xr:uid="{484E7319-47C6-4C85-8371-A8EF6D2D1F65}"/>
    <cellStyle name="Comma 2 3 11 2 2" xfId="40141" xr:uid="{EF31BBC1-CD65-4F38-909A-607C154326DF}"/>
    <cellStyle name="Comma 2 3 11 3" xfId="40113" xr:uid="{1C9BE261-1F9E-49F0-91F8-CB8A822DA76A}"/>
    <cellStyle name="Comma 2 3 12" xfId="697" xr:uid="{B63604C0-1361-4EB7-BD48-2F1F02B5F568}"/>
    <cellStyle name="Comma 2 3 13" xfId="40112" xr:uid="{7285A6B1-151C-4AFA-9C11-1F48089142B7}"/>
    <cellStyle name="Comma 2 3 2" xfId="160" xr:uid="{C9230CC6-9426-480C-BAF8-4E6E908267AD}"/>
    <cellStyle name="Comma 2 3 2 2" xfId="1699" xr:uid="{7323040C-C497-4609-B393-41BAEFCF72E0}"/>
    <cellStyle name="Comma 2 3 2 2 10" xfId="9456" xr:uid="{D0305DAB-52A2-4FE6-A3BB-A19BFE0C0E29}"/>
    <cellStyle name="Comma 2 3 2 2 11" xfId="9457" xr:uid="{8C94FF1D-300F-4CE6-96EF-52F9FE4CDFA5}"/>
    <cellStyle name="Comma 2 3 2 2 2" xfId="1700" xr:uid="{CEFF372F-131B-40B7-A9FD-FBD10274F84E}"/>
    <cellStyle name="Comma 2 3 2 2 2 2" xfId="1701" xr:uid="{62146898-8AF2-45C4-87CB-F1F25B24D609}"/>
    <cellStyle name="Comma 2 3 2 2 2 2 2" xfId="1702" xr:uid="{4DCD256C-DD40-4F70-89F4-D59E1A38E57D}"/>
    <cellStyle name="Comma 2 3 2 2 2 2 2 2" xfId="1703" xr:uid="{95DE15AD-4B6E-4902-A082-00FCB67897C7}"/>
    <cellStyle name="Comma 2 3 2 2 2 2 2 2 2" xfId="1704" xr:uid="{9CC67334-5108-41CD-A312-B3D4D7D61EC0}"/>
    <cellStyle name="Comma 2 3 2 2 2 2 2 2 2 2" xfId="1705" xr:uid="{31153207-64BF-4E97-919F-E9D1569C34D1}"/>
    <cellStyle name="Comma 2 3 2 2 2 2 2 2 3" xfId="1706" xr:uid="{6DAF75B7-FB77-410B-8DB4-BB45CAD31684}"/>
    <cellStyle name="Comma 2 3 2 2 2 2 2 3" xfId="1707" xr:uid="{D3AA694A-8300-468B-B632-7DDDA50F2276}"/>
    <cellStyle name="Comma 2 3 2 2 2 2 2 3 2" xfId="1708" xr:uid="{F9DE5564-710A-4DB7-A4C1-79AA87B9E540}"/>
    <cellStyle name="Comma 2 3 2 2 2 2 2 3 2 2" xfId="1709" xr:uid="{D807FD12-3131-41EB-84EF-134B3D31CECF}"/>
    <cellStyle name="Comma 2 3 2 2 2 2 2 3 3" xfId="1710" xr:uid="{707ABC5E-9696-4DCF-BE1D-1CCB3930404A}"/>
    <cellStyle name="Comma 2 3 2 2 2 2 2 4" xfId="1711" xr:uid="{BF1E1689-4785-483A-BA05-57A381B49ECF}"/>
    <cellStyle name="Comma 2 3 2 2 2 2 2 4 2" xfId="1712" xr:uid="{354CDF29-AB19-4912-A8E8-28B5334257D4}"/>
    <cellStyle name="Comma 2 3 2 2 2 2 2 5" xfId="1713" xr:uid="{921B1645-812A-4242-B115-9F9C91246A67}"/>
    <cellStyle name="Comma 2 3 2 2 2 2 3" xfId="1714" xr:uid="{6CAEA6B9-320A-43BF-88F1-1068902DB2F9}"/>
    <cellStyle name="Comma 2 3 2 2 2 2 3 2" xfId="1715" xr:uid="{9B6876A0-6ADF-4C04-B79C-5BCE5937CCAB}"/>
    <cellStyle name="Comma 2 3 2 2 2 2 3 2 2" xfId="1716" xr:uid="{775989C5-1E04-4CE4-B34F-E9896AE62AF7}"/>
    <cellStyle name="Comma 2 3 2 2 2 2 3 2 2 2" xfId="1717" xr:uid="{0276A352-F370-4B2A-8894-D94B64C9527D}"/>
    <cellStyle name="Comma 2 3 2 2 2 2 3 2 3" xfId="1718" xr:uid="{CB566652-C581-4E47-9061-7C583B4D382C}"/>
    <cellStyle name="Comma 2 3 2 2 2 2 3 3" xfId="1719" xr:uid="{C3CF1AC2-9EE4-4D61-9404-7CAAA0D5DF44}"/>
    <cellStyle name="Comma 2 3 2 2 2 2 3 3 2" xfId="1720" xr:uid="{C78E9994-8C34-4F0F-95AB-3DC7A5E2DD58}"/>
    <cellStyle name="Comma 2 3 2 2 2 2 3 3 2 2" xfId="1721" xr:uid="{1B9515C4-99D1-4926-88C4-919C0E779136}"/>
    <cellStyle name="Comma 2 3 2 2 2 2 3 3 3" xfId="1722" xr:uid="{841DC6C6-59A6-48C5-B6AD-434786B4FB7A}"/>
    <cellStyle name="Comma 2 3 2 2 2 2 3 4" xfId="1723" xr:uid="{109FB95B-91C7-43D8-AC3A-C1BF073345C1}"/>
    <cellStyle name="Comma 2 3 2 2 2 2 3 4 2" xfId="1724" xr:uid="{2DB8C488-409E-44C6-AB39-02D95848A383}"/>
    <cellStyle name="Comma 2 3 2 2 2 2 3 5" xfId="1725" xr:uid="{0CC2B4E4-FB8C-45BA-8E15-E43540C5AD8A}"/>
    <cellStyle name="Comma 2 3 2 2 2 2 4" xfId="1726" xr:uid="{929D901D-7263-485F-83BF-DAB645DD826E}"/>
    <cellStyle name="Comma 2 3 2 2 2 2 4 2" xfId="1727" xr:uid="{6F7CAA24-7800-4E90-BEC0-7772E9045A77}"/>
    <cellStyle name="Comma 2 3 2 2 2 2 4 2 2" xfId="1728" xr:uid="{0BF92A38-7A0F-410C-B1B3-712742ED4EAF}"/>
    <cellStyle name="Comma 2 3 2 2 2 2 4 3" xfId="1729" xr:uid="{4C65650F-F93E-41CB-AF2A-A024F7461FC7}"/>
    <cellStyle name="Comma 2 3 2 2 2 2 5" xfId="1730" xr:uid="{C0DBA589-4669-4CDC-BDC2-E7C2793E01A8}"/>
    <cellStyle name="Comma 2 3 2 2 2 2 5 2" xfId="1731" xr:uid="{CCB7965A-D904-4FAC-A404-17B65BE7548D}"/>
    <cellStyle name="Comma 2 3 2 2 2 2 5 2 2" xfId="1732" xr:uid="{7DA7B2AE-DC7E-4BD8-8888-A28F65CCC57D}"/>
    <cellStyle name="Comma 2 3 2 2 2 2 5 3" xfId="1733" xr:uid="{5A991F94-359F-4218-B6BF-5A61A82DA9E8}"/>
    <cellStyle name="Comma 2 3 2 2 2 2 6" xfId="1734" xr:uid="{850E5340-2DB9-4A5E-9030-C3D9B1DD31AD}"/>
    <cellStyle name="Comma 2 3 2 2 2 2 6 2" xfId="1735" xr:uid="{B0DD9C4D-D36A-4D17-8DFC-01D41D811055}"/>
    <cellStyle name="Comma 2 3 2 2 2 2 7" xfId="1736" xr:uid="{326C37DB-06C7-4062-9C2B-13B0DE3AAAC2}"/>
    <cellStyle name="Comma 2 3 2 2 2 2 8" xfId="9458" xr:uid="{CE9AF3B9-C082-446B-9347-BFDC3691C34B}"/>
    <cellStyle name="Comma 2 3 2 2 2 3" xfId="1737" xr:uid="{92059596-F961-4C56-9948-5A2201AD330C}"/>
    <cellStyle name="Comma 2 3 2 2 2 3 2" xfId="1738" xr:uid="{593C019F-0DC8-48D8-B410-F8FD7D1DB171}"/>
    <cellStyle name="Comma 2 3 2 2 2 3 2 2" xfId="1739" xr:uid="{E65BD0ED-9434-4DDB-A230-3DFA4E6BC397}"/>
    <cellStyle name="Comma 2 3 2 2 2 3 2 2 2" xfId="1740" xr:uid="{55A97691-C574-4E51-931D-B771F312B009}"/>
    <cellStyle name="Comma 2 3 2 2 2 3 2 3" xfId="1741" xr:uid="{669B1A3F-C741-459D-95F0-CD97EB523C12}"/>
    <cellStyle name="Comma 2 3 2 2 2 3 3" xfId="1742" xr:uid="{90FBE479-9449-49D1-BCAC-3800E04D3870}"/>
    <cellStyle name="Comma 2 3 2 2 2 3 3 2" xfId="1743" xr:uid="{949BBBCD-482B-430E-B352-5BE8B8C96636}"/>
    <cellStyle name="Comma 2 3 2 2 2 3 3 2 2" xfId="1744" xr:uid="{AD5A5B54-4D09-434D-9E40-81EFEBE84F22}"/>
    <cellStyle name="Comma 2 3 2 2 2 3 3 3" xfId="1745" xr:uid="{DD7C6199-A0C1-4CC0-9296-B78EA0C84D6A}"/>
    <cellStyle name="Comma 2 3 2 2 2 3 4" xfId="1746" xr:uid="{37140CEE-FA0D-4B6B-B682-93EA2527F2A7}"/>
    <cellStyle name="Comma 2 3 2 2 2 3 4 2" xfId="1747" xr:uid="{CD75000C-435C-42ED-8D54-B85B37F2DF03}"/>
    <cellStyle name="Comma 2 3 2 2 2 3 5" xfId="1748" xr:uid="{853D38C5-1BAC-493D-95F3-0FD1BC97D298}"/>
    <cellStyle name="Comma 2 3 2 2 2 4" xfId="1749" xr:uid="{8F50880A-CB92-49FD-BA78-910F0838D16C}"/>
    <cellStyle name="Comma 2 3 2 2 2 4 2" xfId="1750" xr:uid="{EC8F27FE-8347-477C-817D-6CDAF1975A9E}"/>
    <cellStyle name="Comma 2 3 2 2 2 4 2 2" xfId="1751" xr:uid="{9197F441-12F7-4773-BCA4-350207A609C0}"/>
    <cellStyle name="Comma 2 3 2 2 2 4 2 2 2" xfId="1752" xr:uid="{7DECF896-2A37-4297-9C1E-33067DFFA875}"/>
    <cellStyle name="Comma 2 3 2 2 2 4 2 3" xfId="1753" xr:uid="{68DC2CBB-1699-4B4F-BB5B-B10FF72F43DC}"/>
    <cellStyle name="Comma 2 3 2 2 2 4 3" xfId="1754" xr:uid="{F75AA81E-BCB7-4632-9990-2E418D87C4A5}"/>
    <cellStyle name="Comma 2 3 2 2 2 4 3 2" xfId="1755" xr:uid="{CA3053E8-251A-4E08-8190-3E0588DD42EF}"/>
    <cellStyle name="Comma 2 3 2 2 2 4 3 2 2" xfId="1756" xr:uid="{20C4B243-2B5D-437F-B168-4B656E57CBB6}"/>
    <cellStyle name="Comma 2 3 2 2 2 4 3 3" xfId="1757" xr:uid="{0D330754-E411-4805-A087-4A0951D915A2}"/>
    <cellStyle name="Comma 2 3 2 2 2 4 4" xfId="1758" xr:uid="{D0A23BD0-0536-4795-A1A7-BEC1B53E0508}"/>
    <cellStyle name="Comma 2 3 2 2 2 4 4 2" xfId="1759" xr:uid="{154649B7-C74B-4B3E-AA82-FC9BB6993ACB}"/>
    <cellStyle name="Comma 2 3 2 2 2 4 5" xfId="1760" xr:uid="{0DFAF7EA-4144-4213-8C07-EC7E4DAE6759}"/>
    <cellStyle name="Comma 2 3 2 2 2 5" xfId="1761" xr:uid="{B150D934-9345-4F98-92A1-25069DAA234B}"/>
    <cellStyle name="Comma 2 3 2 2 2 5 2" xfId="1762" xr:uid="{47A5667A-E847-40D5-A439-B8366D6093BF}"/>
    <cellStyle name="Comma 2 3 2 2 2 5 2 2" xfId="1763" xr:uid="{64E37147-3B40-4288-BB49-935B796EC4BA}"/>
    <cellStyle name="Comma 2 3 2 2 2 5 3" xfId="1764" xr:uid="{5C8FDD3D-71EC-44E5-A1F2-174B75E791F8}"/>
    <cellStyle name="Comma 2 3 2 2 2 6" xfId="1765" xr:uid="{5A3B9EDD-0C8D-434A-8F9F-7371A60EAE96}"/>
    <cellStyle name="Comma 2 3 2 2 2 6 2" xfId="1766" xr:uid="{0C45A833-F4A0-4D7D-B3E1-A99FE09DF3F1}"/>
    <cellStyle name="Comma 2 3 2 2 2 6 2 2" xfId="1767" xr:uid="{055E13B6-36F9-46FB-BF16-48EE42960C36}"/>
    <cellStyle name="Comma 2 3 2 2 2 6 3" xfId="1768" xr:uid="{01AB852F-E683-44D2-94B1-580AFA36282B}"/>
    <cellStyle name="Comma 2 3 2 2 2 7" xfId="1769" xr:uid="{07322FD2-3820-4048-94E9-1BF5E05635AB}"/>
    <cellStyle name="Comma 2 3 2 2 2 7 2" xfId="1770" xr:uid="{80C5F606-FAD3-4E48-93D0-25D965F94EF7}"/>
    <cellStyle name="Comma 2 3 2 2 2 8" xfId="1771" xr:uid="{0142A298-60E8-4424-A3DC-E9B7D0FBB02C}"/>
    <cellStyle name="Comma 2 3 2 2 2 9" xfId="9459" xr:uid="{1CBD564C-26B1-4103-87D4-EFAEC2746A64}"/>
    <cellStyle name="Comma 2 3 2 2 3" xfId="1772" xr:uid="{5F5E15A1-A4A5-4C97-858A-1F5D5803CE8E}"/>
    <cellStyle name="Comma 2 3 2 2 3 2" xfId="1773" xr:uid="{C0B83EBD-A73F-4D64-88ED-88E61E892CDB}"/>
    <cellStyle name="Comma 2 3 2 2 3 2 2" xfId="1774" xr:uid="{78FC0F23-8D08-42AB-B7BE-8C2DC95DB78E}"/>
    <cellStyle name="Comma 2 3 2 2 3 2 2 2" xfId="1775" xr:uid="{F08DB801-58AD-4202-A521-D5BA9F52E03E}"/>
    <cellStyle name="Comma 2 3 2 2 3 2 2 2 2" xfId="1776" xr:uid="{C19EAEC2-0242-44BF-9DB9-647710EAB462}"/>
    <cellStyle name="Comma 2 3 2 2 3 2 2 3" xfId="1777" xr:uid="{542A2FE2-6375-4A64-BF19-8D45B8084D39}"/>
    <cellStyle name="Comma 2 3 2 2 3 2 3" xfId="1778" xr:uid="{06BAA015-7DE2-427F-974D-F60248A361F5}"/>
    <cellStyle name="Comma 2 3 2 2 3 2 3 2" xfId="1779" xr:uid="{F0502712-2A84-4970-9D1D-BAEFF7972F98}"/>
    <cellStyle name="Comma 2 3 2 2 3 2 3 2 2" xfId="1780" xr:uid="{2A00B6E7-7497-4611-9FFE-205B06E5C2E1}"/>
    <cellStyle name="Comma 2 3 2 2 3 2 3 3" xfId="1781" xr:uid="{B449C2F8-B718-4B17-8798-72A20F8E52B6}"/>
    <cellStyle name="Comma 2 3 2 2 3 2 4" xfId="1782" xr:uid="{21D7D41C-EE0F-4C30-9EAD-A4BDAFB3BF4A}"/>
    <cellStyle name="Comma 2 3 2 2 3 2 4 2" xfId="1783" xr:uid="{EA5F4544-7F71-47A1-BECB-AF3986163A8B}"/>
    <cellStyle name="Comma 2 3 2 2 3 2 5" xfId="1784" xr:uid="{E2DB2DD0-B9FD-4073-A321-9535A9FA65F1}"/>
    <cellStyle name="Comma 2 3 2 2 3 3" xfId="1785" xr:uid="{D15CCBAE-8485-46CF-A293-0BFB5974B5F9}"/>
    <cellStyle name="Comma 2 3 2 2 3 3 2" xfId="1786" xr:uid="{0DFC6A37-F807-4842-82F8-C2F4C891DDB8}"/>
    <cellStyle name="Comma 2 3 2 2 3 3 2 2" xfId="1787" xr:uid="{E2B6F6AA-5607-461A-90DA-624E5E446686}"/>
    <cellStyle name="Comma 2 3 2 2 3 3 2 2 2" xfId="1788" xr:uid="{6A30320D-23F3-46E0-93B9-780D6E076540}"/>
    <cellStyle name="Comma 2 3 2 2 3 3 2 3" xfId="1789" xr:uid="{121ECA48-AB18-44B3-9A8E-36B1CFB7B4FE}"/>
    <cellStyle name="Comma 2 3 2 2 3 3 3" xfId="1790" xr:uid="{3B65F3A8-49D9-4724-942C-86C05263132A}"/>
    <cellStyle name="Comma 2 3 2 2 3 3 3 2" xfId="1791" xr:uid="{4881D213-A9E1-457E-BC2F-DEF31AF533D3}"/>
    <cellStyle name="Comma 2 3 2 2 3 3 3 2 2" xfId="1792" xr:uid="{97072CF1-0509-4952-866F-463B19DCC943}"/>
    <cellStyle name="Comma 2 3 2 2 3 3 3 3" xfId="1793" xr:uid="{F203DCD9-A777-4F40-B92C-E71AACC4A788}"/>
    <cellStyle name="Comma 2 3 2 2 3 3 4" xfId="1794" xr:uid="{68C3394F-F75D-4C32-BAFB-6093E7E311D8}"/>
    <cellStyle name="Comma 2 3 2 2 3 3 4 2" xfId="1795" xr:uid="{8DC4B9A0-BB83-4888-8D32-DA2C45AF3E67}"/>
    <cellStyle name="Comma 2 3 2 2 3 3 5" xfId="1796" xr:uid="{6FD772C6-A5FD-4DFC-A1D7-1CA9F34F45B4}"/>
    <cellStyle name="Comma 2 3 2 2 3 4" xfId="1797" xr:uid="{DA85A61E-FB05-4D85-83A1-101C9CD52149}"/>
    <cellStyle name="Comma 2 3 2 2 3 4 2" xfId="1798" xr:uid="{89958DDB-320E-4D79-8B1E-265449DE7BB5}"/>
    <cellStyle name="Comma 2 3 2 2 3 4 2 2" xfId="1799" xr:uid="{3BB58BB4-8174-4391-8CEC-C15E5CC1114D}"/>
    <cellStyle name="Comma 2 3 2 2 3 4 3" xfId="1800" xr:uid="{D55F402C-0B34-4ED8-947C-82814E22B927}"/>
    <cellStyle name="Comma 2 3 2 2 3 5" xfId="1801" xr:uid="{DB4D489C-577D-4D8F-8DBE-1C0CD42B4358}"/>
    <cellStyle name="Comma 2 3 2 2 3 5 2" xfId="1802" xr:uid="{19BE0417-5877-4F92-854C-8B86026FA5A1}"/>
    <cellStyle name="Comma 2 3 2 2 3 5 2 2" xfId="1803" xr:uid="{D0A528A8-1EAF-45BE-AF12-0600378F6BC1}"/>
    <cellStyle name="Comma 2 3 2 2 3 5 3" xfId="1804" xr:uid="{558849C2-60DD-4868-8781-23C08739603D}"/>
    <cellStyle name="Comma 2 3 2 2 3 6" xfId="1805" xr:uid="{17D63EFD-6FDE-4438-B8D4-20FA6B257E52}"/>
    <cellStyle name="Comma 2 3 2 2 3 6 2" xfId="1806" xr:uid="{D76DC737-5690-4630-8466-8B060E2602F9}"/>
    <cellStyle name="Comma 2 3 2 2 3 7" xfId="1807" xr:uid="{50731603-332D-49E9-A3C8-888724AEF501}"/>
    <cellStyle name="Comma 2 3 2 2 3 8" xfId="9460" xr:uid="{35781F86-1CBC-49AE-9A52-0E8C2187EE0A}"/>
    <cellStyle name="Comma 2 3 2 2 4" xfId="1808" xr:uid="{9DCD612B-93DE-4776-BB31-D8403D818796}"/>
    <cellStyle name="Comma 2 3 2 2 4 2" xfId="1809" xr:uid="{967DBD88-CC93-4DE6-9EAB-150FBB6AA247}"/>
    <cellStyle name="Comma 2 3 2 2 4 2 2" xfId="1810" xr:uid="{AE8FC387-C960-4A64-847D-36BC5E11BB14}"/>
    <cellStyle name="Comma 2 3 2 2 4 2 2 2" xfId="1811" xr:uid="{47D30A72-6EAA-4556-B172-56C6B800095B}"/>
    <cellStyle name="Comma 2 3 2 2 4 2 3" xfId="1812" xr:uid="{6C79C886-1264-49F0-BE6B-6F9E425EF7DA}"/>
    <cellStyle name="Comma 2 3 2 2 4 3" xfId="1813" xr:uid="{0E0670E4-C778-4561-8A2D-74978DDAF0FF}"/>
    <cellStyle name="Comma 2 3 2 2 4 3 2" xfId="1814" xr:uid="{B1D37E09-3271-434E-BA08-3FA838463176}"/>
    <cellStyle name="Comma 2 3 2 2 4 3 2 2" xfId="1815" xr:uid="{9C70BE1C-E563-4656-9D22-51329D1F4305}"/>
    <cellStyle name="Comma 2 3 2 2 4 3 3" xfId="1816" xr:uid="{262E12D4-CF6D-4BD6-B93F-C2D9D8C67DBE}"/>
    <cellStyle name="Comma 2 3 2 2 4 4" xfId="1817" xr:uid="{87D0A062-6212-406A-87EC-177959DEE7B1}"/>
    <cellStyle name="Comma 2 3 2 2 4 4 2" xfId="1818" xr:uid="{8FB14622-8DF6-4999-A003-529226EECD7E}"/>
    <cellStyle name="Comma 2 3 2 2 4 5" xfId="1819" xr:uid="{76ED5347-0A33-4FFE-8FCF-B74FE491347E}"/>
    <cellStyle name="Comma 2 3 2 2 5" xfId="1820" xr:uid="{8B9380B5-54A3-4CBB-889E-F74057DD8E6C}"/>
    <cellStyle name="Comma 2 3 2 2 5 2" xfId="1821" xr:uid="{9127FA49-6334-4268-A238-BB1A54055D0D}"/>
    <cellStyle name="Comma 2 3 2 2 5 2 2" xfId="1822" xr:uid="{1814F32A-4400-4CE4-B88B-5057F0CCA446}"/>
    <cellStyle name="Comma 2 3 2 2 5 2 2 2" xfId="1823" xr:uid="{9279AB93-91D1-4DD0-B0BB-E5BC98BF8709}"/>
    <cellStyle name="Comma 2 3 2 2 5 2 3" xfId="1824" xr:uid="{98477AC5-741E-409B-A948-D9DF25718494}"/>
    <cellStyle name="Comma 2 3 2 2 5 3" xfId="1825" xr:uid="{87E5619D-45A8-43EA-94B5-ADB7548DEB64}"/>
    <cellStyle name="Comma 2 3 2 2 5 3 2" xfId="1826" xr:uid="{207D401D-CCBE-4758-B99A-1692806CE515}"/>
    <cellStyle name="Comma 2 3 2 2 5 3 2 2" xfId="1827" xr:uid="{D17517AB-6AFB-400A-A8A4-EA62950F7607}"/>
    <cellStyle name="Comma 2 3 2 2 5 3 3" xfId="1828" xr:uid="{DF5AFFCF-2B84-4D22-BEBA-F3C60C6CABE5}"/>
    <cellStyle name="Comma 2 3 2 2 5 4" xfId="1829" xr:uid="{CD60B256-14BB-407B-BBF3-7FA8A460D3BE}"/>
    <cellStyle name="Comma 2 3 2 2 5 4 2" xfId="1830" xr:uid="{78E58CE6-348E-4FC8-9C8E-5D0B3EEC17D0}"/>
    <cellStyle name="Comma 2 3 2 2 5 5" xfId="1831" xr:uid="{605DA63C-071F-408A-A326-CA79F51F03CC}"/>
    <cellStyle name="Comma 2 3 2 2 6" xfId="1832" xr:uid="{9185E1CE-C54B-4079-80EE-089E20577EDB}"/>
    <cellStyle name="Comma 2 3 2 2 6 2" xfId="1833" xr:uid="{F8D97A99-7421-4A60-8AB0-9A5AC4C3C621}"/>
    <cellStyle name="Comma 2 3 2 2 6 2 2" xfId="1834" xr:uid="{EDE91FF6-E473-4ED8-A434-6E4603913A95}"/>
    <cellStyle name="Comma 2 3 2 2 6 3" xfId="1835" xr:uid="{B1B5E036-5654-4CCE-A0DE-75ED5736850B}"/>
    <cellStyle name="Comma 2 3 2 2 7" xfId="1836" xr:uid="{9F6D2E90-303C-416D-AC6A-2563B17042BC}"/>
    <cellStyle name="Comma 2 3 2 2 7 2" xfId="1837" xr:uid="{EC61A1AD-D62B-45A3-8A6A-0D40595E627D}"/>
    <cellStyle name="Comma 2 3 2 2 7 2 2" xfId="1838" xr:uid="{D26283B7-044E-4437-B697-207328409683}"/>
    <cellStyle name="Comma 2 3 2 2 7 3" xfId="1839" xr:uid="{A48A517B-2B73-4730-8B30-0C69B76E8B10}"/>
    <cellStyle name="Comma 2 3 2 2 8" xfId="1840" xr:uid="{2E8B6887-7F80-4E2A-991A-B95DAFCAC38E}"/>
    <cellStyle name="Comma 2 3 2 2 8 2" xfId="1841" xr:uid="{634EDF6F-F0A8-491D-BBF3-52963C00D3AC}"/>
    <cellStyle name="Comma 2 3 2 2 9" xfId="1842" xr:uid="{ED32935B-CB50-48AF-82AE-C28E739B2E1E}"/>
    <cellStyle name="Comma 2 3 2 3" xfId="9461" xr:uid="{3825B95F-50FB-49CB-816A-3D23F20346D0}"/>
    <cellStyle name="Comma 2 3 2 3 2" xfId="9462" xr:uid="{FB567C2C-C23C-4754-B9AB-1EE08CF5EECD}"/>
    <cellStyle name="Comma 2 3 2 3 2 2" xfId="9463" xr:uid="{D0735944-2ADD-4619-9D48-C1D37BA5FA46}"/>
    <cellStyle name="Comma 2 3 2 4" xfId="9464" xr:uid="{C3FC4783-380A-4BCD-A6AC-257B32B81C10}"/>
    <cellStyle name="Comma 2 3 2 4 2" xfId="9465" xr:uid="{F11D18D3-47DF-459A-A672-DD6EF877403C}"/>
    <cellStyle name="Comma 2 3 2 5" xfId="1698" xr:uid="{A7FE9D92-65EC-4E46-AA51-A54A351EDC5F}"/>
    <cellStyle name="Comma 2 3 2 6" xfId="40140" xr:uid="{EC3AE352-2FDE-42CF-83E7-898A647D788D}"/>
    <cellStyle name="Comma 2 3 3" xfId="1843" xr:uid="{372A57FF-67F8-4618-AF53-30DE14F5EE83}"/>
    <cellStyle name="Comma 2 3 3 2" xfId="9466" xr:uid="{4F194C0D-822B-42B3-A24C-A288A2ED9DB3}"/>
    <cellStyle name="Comma 2 3 3 3" xfId="9467" xr:uid="{186BDFD6-0320-4D8B-906D-F10D8975A38E}"/>
    <cellStyle name="Comma 2 3 4" xfId="1844" xr:uid="{28930E8F-C959-4D86-971E-751AD731B197}"/>
    <cellStyle name="Comma 2 3 4 2" xfId="9468" xr:uid="{041E7A50-E5D8-4484-B2D2-0939B9978AD5}"/>
    <cellStyle name="Comma 2 3 4 2 2" xfId="9469" xr:uid="{A74B21A6-48B7-4BA4-A501-95F6B4AE3342}"/>
    <cellStyle name="Comma 2 3 4 3" xfId="9470" xr:uid="{47C8E713-BD07-4541-A286-B74D9CB4591A}"/>
    <cellStyle name="Comma 2 3 5" xfId="9471" xr:uid="{8F61C438-E8BB-4E15-8749-E4C56F9E6B1D}"/>
    <cellStyle name="Comma 2 3 5 2" xfId="9472" xr:uid="{3B551A3F-A420-404F-AEC4-B11EB3E88CC0}"/>
    <cellStyle name="Comma 2 3 6" xfId="9473" xr:uid="{FB9B7678-50CE-4667-AA96-A2CBEA93E803}"/>
    <cellStyle name="Comma 2 3 6 2" xfId="9474" xr:uid="{C55586DF-DC19-47D6-8CD2-02574B768CD5}"/>
    <cellStyle name="Comma 2 3 7" xfId="9475" xr:uid="{330E7BDC-2884-4DCB-B560-E892F0EC7387}"/>
    <cellStyle name="Comma 2 3 8" xfId="9476" xr:uid="{D80AA2E9-889F-4102-A80E-7B7EAE5F436A}"/>
    <cellStyle name="Comma 2 3 9" xfId="1697" xr:uid="{420486DF-F6DC-495A-80FC-143BA979AC9E}"/>
    <cellStyle name="Comma 2 4" xfId="236" xr:uid="{3B39B56F-4D13-46E6-8815-60E74CE96461}"/>
    <cellStyle name="Comma 2 4 10" xfId="9477" xr:uid="{FD81C0D9-C1CC-469C-AA4D-C23858D2F187}"/>
    <cellStyle name="Comma 2 4 11" xfId="9478" xr:uid="{FF88629C-7A76-45C8-9C93-3FE627096BDD}"/>
    <cellStyle name="Comma 2 4 12" xfId="1845" xr:uid="{6931EDC5-065E-4EE3-AED4-7DA833A9B5F0}"/>
    <cellStyle name="Comma 2 4 13" xfId="698" xr:uid="{61DE55AB-25D1-4453-8DD3-F4371DFDC405}"/>
    <cellStyle name="Comma 2 4 2" xfId="1846" xr:uid="{DEC00507-1397-4CCD-8C7C-CE927D1ACA50}"/>
    <cellStyle name="Comma 2 4 2 2" xfId="1847" xr:uid="{312B10D5-5C11-474F-8AB1-ED0B51B6D212}"/>
    <cellStyle name="Comma 2 4 2 2 2" xfId="1848" xr:uid="{59099750-B80C-4BBA-B9C8-130A0699BB65}"/>
    <cellStyle name="Comma 2 4 2 2 2 2" xfId="1849" xr:uid="{96F9CDAA-EBDF-447A-8D5A-22FA1C0C5BBC}"/>
    <cellStyle name="Comma 2 4 2 2 2 3" xfId="9479" xr:uid="{E2AE7A62-2BFA-49D9-A5CE-396BACDD66FE}"/>
    <cellStyle name="Comma 2 4 2 2 3" xfId="1850" xr:uid="{3AE3A151-51DA-4CE4-B4CC-43974F389E06}"/>
    <cellStyle name="Comma 2 4 2 3" xfId="1851" xr:uid="{024614F7-5FAB-4B29-86B8-A9BB401B68D2}"/>
    <cellStyle name="Comma 2 4 2 3 2" xfId="1852" xr:uid="{226FF662-1EB4-4C58-8665-0CC5D30D6E5D}"/>
    <cellStyle name="Comma 2 4 2 3 2 2" xfId="1853" xr:uid="{21AAD2E8-47E2-4FBE-82E9-12D9C6C6F89D}"/>
    <cellStyle name="Comma 2 4 2 3 3" xfId="1854" xr:uid="{76122727-F485-4C99-9F6F-FCDBA4549FAC}"/>
    <cellStyle name="Comma 2 4 2 4" xfId="1855" xr:uid="{1E37B42A-53F0-4C83-A06F-D4F444815124}"/>
    <cellStyle name="Comma 2 4 2 4 2" xfId="1856" xr:uid="{EEE315B8-0D13-46EC-B6F4-8CF7161EA6E1}"/>
    <cellStyle name="Comma 2 4 2 5" xfId="1857" xr:uid="{FF32A5DE-C2EA-410C-AF98-6180BAF4412E}"/>
    <cellStyle name="Comma 2 4 2 6" xfId="9480" xr:uid="{73FDF3FB-BCBE-4C11-A128-5FE68A4E6CE3}"/>
    <cellStyle name="Comma 2 4 3" xfId="1858" xr:uid="{8772D547-A494-4038-9CB2-6C78BAF330F1}"/>
    <cellStyle name="Comma 2 4 3 2" xfId="1859" xr:uid="{0069AA93-77DB-4255-85C1-643FF1245B33}"/>
    <cellStyle name="Comma 2 4 3 2 2" xfId="1860" xr:uid="{E9C1122D-81CA-4639-8CA4-AAFC77BF75DF}"/>
    <cellStyle name="Comma 2 4 3 2 2 2" xfId="1861" xr:uid="{FE9F0A1B-56C7-4C1B-87E7-CF55B9E678D3}"/>
    <cellStyle name="Comma 2 4 3 2 2 2 2" xfId="9481" xr:uid="{4D2715D0-977E-41AC-8276-352BB49AA9E8}"/>
    <cellStyle name="Comma 2 4 3 2 2 2 2 2" xfId="9482" xr:uid="{FED4174F-658F-423C-841F-59585B13FD39}"/>
    <cellStyle name="Comma 2 4 3 2 2 2 3" xfId="9483" xr:uid="{38CDFF34-60C6-49CE-826C-46834D3D2EB1}"/>
    <cellStyle name="Comma 2 4 3 2 2 2 3 2" xfId="9484" xr:uid="{E389875A-7679-441E-8481-25274E874819}"/>
    <cellStyle name="Comma 2 4 3 2 2 2 4" xfId="9485" xr:uid="{48942BAD-F7D5-4455-924D-56EB12F509C2}"/>
    <cellStyle name="Comma 2 4 3 2 2 3" xfId="9486" xr:uid="{69934A43-A17A-40AA-873D-904102EB0E7B}"/>
    <cellStyle name="Comma 2 4 3 2 2 3 2" xfId="9487" xr:uid="{EB44E930-66F6-4566-8214-D3FAC740AEC7}"/>
    <cellStyle name="Comma 2 4 3 2 2 4" xfId="9488" xr:uid="{DF7DA01D-3A92-477A-B3E6-1738B7FA6A6B}"/>
    <cellStyle name="Comma 2 4 3 2 2 4 2" xfId="9489" xr:uid="{FADAF136-5EB3-4E2F-9676-B8F986C3A402}"/>
    <cellStyle name="Comma 2 4 3 2 2 5" xfId="9490" xr:uid="{E101F7DB-8BFD-479F-9A3D-D7A96B1F7FBF}"/>
    <cellStyle name="Comma 2 4 3 2 3" xfId="1862" xr:uid="{6CF205F0-3993-407C-B89E-BD7D1910A989}"/>
    <cellStyle name="Comma 2 4 3 2 3 2" xfId="9491" xr:uid="{A995FE76-DC17-4847-ADB4-4E22051FB77A}"/>
    <cellStyle name="Comma 2 4 3 2 3 2 2" xfId="9492" xr:uid="{E0D663C7-84BF-4FF4-94BD-7EFB739E2BBF}"/>
    <cellStyle name="Comma 2 4 3 2 3 3" xfId="9493" xr:uid="{C6C3B744-FAF6-4CF3-B4A5-E52363503AF7}"/>
    <cellStyle name="Comma 2 4 3 2 3 3 2" xfId="9494" xr:uid="{00A964C2-A59E-4084-BD0C-F0AB12581570}"/>
    <cellStyle name="Comma 2 4 3 2 3 4" xfId="9495" xr:uid="{AF18FD60-D130-4BFB-9130-BA2C64208A9F}"/>
    <cellStyle name="Comma 2 4 3 2 4" xfId="9496" xr:uid="{C9DCE4F6-5E36-4BC9-A840-42A196532723}"/>
    <cellStyle name="Comma 2 4 3 2 4 2" xfId="9497" xr:uid="{0EAFCECA-B1B9-4229-8773-1B5EBC20B28B}"/>
    <cellStyle name="Comma 2 4 3 2 5" xfId="9498" xr:uid="{4F88E2F4-410E-4839-A15F-E01841412D21}"/>
    <cellStyle name="Comma 2 4 3 2 5 2" xfId="9499" xr:uid="{3FF62C5E-943A-4C9E-A5DB-EE3A3EDB31BF}"/>
    <cellStyle name="Comma 2 4 3 2 6" xfId="9500" xr:uid="{4E7AE5BE-4C46-4589-B4D5-7244D219234C}"/>
    <cellStyle name="Comma 2 4 3 3" xfId="1863" xr:uid="{AB9749AD-54C3-4DAA-9A6D-4B87492EFE4E}"/>
    <cellStyle name="Comma 2 4 3 3 2" xfId="1864" xr:uid="{C33E6E24-2C82-409D-8381-9FC0E3113B1E}"/>
    <cellStyle name="Comma 2 4 3 3 2 2" xfId="1865" xr:uid="{703E52E6-029F-431C-B16A-A60EFC944F4D}"/>
    <cellStyle name="Comma 2 4 3 3 2 2 2" xfId="9501" xr:uid="{250850A8-1737-42B4-A513-BA29605D25B2}"/>
    <cellStyle name="Comma 2 4 3 3 2 2 2 2" xfId="9502" xr:uid="{EF376339-4C4B-4D28-9189-53D0B7CA7566}"/>
    <cellStyle name="Comma 2 4 3 3 2 2 3" xfId="9503" xr:uid="{59CB4375-2209-44DB-82FE-15A4171D3E13}"/>
    <cellStyle name="Comma 2 4 3 3 2 2 3 2" xfId="9504" xr:uid="{9694638A-A3D2-41B8-9836-552D56B1ADB9}"/>
    <cellStyle name="Comma 2 4 3 3 2 2 4" xfId="9505" xr:uid="{E5AC6666-3338-41F5-8EE1-4DF40BFBA7BA}"/>
    <cellStyle name="Comma 2 4 3 3 2 3" xfId="9506" xr:uid="{DCE47190-02C9-4649-86FE-DD8F37CE77AB}"/>
    <cellStyle name="Comma 2 4 3 3 2 3 2" xfId="9507" xr:uid="{98C01907-4488-4A65-9B80-785BF6042BBE}"/>
    <cellStyle name="Comma 2 4 3 3 2 4" xfId="9508" xr:uid="{3F4DC609-3182-419C-B54F-10B35AFADD22}"/>
    <cellStyle name="Comma 2 4 3 3 2 4 2" xfId="9509" xr:uid="{B6207A28-4053-48B4-86AC-AED21EEF31BD}"/>
    <cellStyle name="Comma 2 4 3 3 2 5" xfId="9510" xr:uid="{43C58A9F-D521-4767-BCFA-E86A7244BA67}"/>
    <cellStyle name="Comma 2 4 3 3 3" xfId="1866" xr:uid="{95DC716C-D9DF-43C8-B842-FB6D4B57A97C}"/>
    <cellStyle name="Comma 2 4 3 3 3 2" xfId="9511" xr:uid="{77160E81-6848-4A53-9A22-374F001A7C88}"/>
    <cellStyle name="Comma 2 4 3 3 3 2 2" xfId="9512" xr:uid="{118C10F1-94BA-4F83-81E7-B38AB1582AAE}"/>
    <cellStyle name="Comma 2 4 3 3 3 3" xfId="9513" xr:uid="{7EFB9806-8373-4723-81CD-E254106AF850}"/>
    <cellStyle name="Comma 2 4 3 3 3 3 2" xfId="9514" xr:uid="{8317D7B4-0C95-4D95-A846-5BDC6AF6CFF4}"/>
    <cellStyle name="Comma 2 4 3 3 3 4" xfId="9515" xr:uid="{246C876E-A5E6-4D19-9A5E-0AFD0A776983}"/>
    <cellStyle name="Comma 2 4 3 3 4" xfId="9516" xr:uid="{23AC180D-6B7C-43DB-94A3-C7A0B7E94CF2}"/>
    <cellStyle name="Comma 2 4 3 3 4 2" xfId="9517" xr:uid="{A730CA87-4273-401B-A8D8-06CB9DFB2FA1}"/>
    <cellStyle name="Comma 2 4 3 3 5" xfId="9518" xr:uid="{F1583B1C-450F-46D6-A098-CC94CD920E5D}"/>
    <cellStyle name="Comma 2 4 3 3 5 2" xfId="9519" xr:uid="{9AF69063-3C12-420C-A919-D05B5D7C0C6E}"/>
    <cellStyle name="Comma 2 4 3 3 6" xfId="9520" xr:uid="{549EACA5-E8F2-4600-AB2E-A982753D524A}"/>
    <cellStyle name="Comma 2 4 3 4" xfId="1867" xr:uid="{8158F1E2-F1A4-42C8-A9E7-31B08BEA7EFD}"/>
    <cellStyle name="Comma 2 4 3 4 2" xfId="1868" xr:uid="{2DB1E0A2-F1EF-410D-98B5-B499CF038A9F}"/>
    <cellStyle name="Comma 2 4 3 4 2 2" xfId="9521" xr:uid="{8BF7BAB7-ACF2-4F7E-879E-D22689D82C68}"/>
    <cellStyle name="Comma 2 4 3 4 2 2 2" xfId="9522" xr:uid="{50EF3CED-3B9B-47D6-952F-0059EB50B645}"/>
    <cellStyle name="Comma 2 4 3 4 2 3" xfId="9523" xr:uid="{2F5FF93B-7974-4BE4-83C7-65FA7BD6023E}"/>
    <cellStyle name="Comma 2 4 3 4 2 3 2" xfId="9524" xr:uid="{B789A443-73CB-49BE-9D72-DA073311E1B6}"/>
    <cellStyle name="Comma 2 4 3 4 2 4" xfId="9525" xr:uid="{08FD8B1E-BB1C-4049-9137-E9E6BBC78740}"/>
    <cellStyle name="Comma 2 4 3 4 3" xfId="9526" xr:uid="{7BA08C57-3586-426C-B177-5F0915981B1F}"/>
    <cellStyle name="Comma 2 4 3 4 3 2" xfId="9527" xr:uid="{2B99867C-B45A-4969-A131-302058B25E7A}"/>
    <cellStyle name="Comma 2 4 3 4 4" xfId="9528" xr:uid="{84988870-F553-4552-967F-F94F1440F81B}"/>
    <cellStyle name="Comma 2 4 3 4 4 2" xfId="9529" xr:uid="{3F05C3BC-B7AB-484E-A4D8-BFD64E0EC458}"/>
    <cellStyle name="Comma 2 4 3 4 5" xfId="9530" xr:uid="{FB310D2A-87E3-4606-A1A5-115C9819A168}"/>
    <cellStyle name="Comma 2 4 3 5" xfId="1869" xr:uid="{65F3F55D-55D3-4332-B44C-D175F5125D44}"/>
    <cellStyle name="Comma 2 4 3 5 2" xfId="9531" xr:uid="{5C48E703-A918-4793-9990-DEFBC7BA8BAA}"/>
    <cellStyle name="Comma 2 4 3 5 2 2" xfId="9532" xr:uid="{A7634049-8230-4F8B-A678-FC6A0CA6FE68}"/>
    <cellStyle name="Comma 2 4 3 5 3" xfId="9533" xr:uid="{9A3268BC-964B-49F4-8383-1AE1D37A0576}"/>
    <cellStyle name="Comma 2 4 3 5 3 2" xfId="9534" xr:uid="{76C1FDF2-ED13-4419-82EA-B5A40B0F1A0F}"/>
    <cellStyle name="Comma 2 4 3 5 4" xfId="9535" xr:uid="{5D04F4FB-E16C-41C8-A1AB-41FF5A92CDE4}"/>
    <cellStyle name="Comma 2 4 3 6" xfId="9536" xr:uid="{254A9B22-9D87-45CF-9B9B-D586EDD27656}"/>
    <cellStyle name="Comma 2 4 3 6 2" xfId="9537" xr:uid="{EE514E3C-ECEB-4AEB-B7F1-ACA61875F1DC}"/>
    <cellStyle name="Comma 2 4 3 6 3" xfId="9538" xr:uid="{33A534E8-7D9C-48C5-B653-7D9F57443744}"/>
    <cellStyle name="Comma 2 4 3 7" xfId="9539" xr:uid="{86889A55-B5C2-470C-811E-A16897735460}"/>
    <cellStyle name="Comma 2 4 3 7 2" xfId="9540" xr:uid="{62B07D15-3E7C-4615-8EF8-53DEA020190C}"/>
    <cellStyle name="Comma 2 4 3 8" xfId="9541" xr:uid="{112C11A0-EEF2-4CAE-8D9A-C56595E62CF2}"/>
    <cellStyle name="Comma 2 4 4" xfId="1870" xr:uid="{F9C31263-8BB6-4C0D-8B1A-FFF83725B8BE}"/>
    <cellStyle name="Comma 2 4 4 2" xfId="1871" xr:uid="{C2D94C3A-317F-4AD1-8440-860C2AEC01AE}"/>
    <cellStyle name="Comma 2 4 4 2 2" xfId="1872" xr:uid="{409B9E7C-8F7D-430C-ADF4-33D3FAA9D7D9}"/>
    <cellStyle name="Comma 2 4 4 3" xfId="1873" xr:uid="{10444C0E-FFD4-48AE-A682-7153020633CE}"/>
    <cellStyle name="Comma 2 4 5" xfId="1874" xr:uid="{139D7A0C-E603-4F73-940F-D3054C55877F}"/>
    <cellStyle name="Comma 2 4 5 2" xfId="1875" xr:uid="{9FD240A5-AE94-44A2-8498-D33283B90CE5}"/>
    <cellStyle name="Comma 2 4 5 2 2" xfId="1876" xr:uid="{94987607-2715-4767-A91E-4AFA2C9DA521}"/>
    <cellStyle name="Comma 2 4 5 3" xfId="1877" xr:uid="{13AEBF3D-29D2-44A2-BD47-7311397042B5}"/>
    <cellStyle name="Comma 2 4 6" xfId="1878" xr:uid="{7B759817-2FD2-41C8-8B70-ED2BBAF70E4C}"/>
    <cellStyle name="Comma 2 4 6 2" xfId="1879" xr:uid="{CD340515-A0C5-4AFC-B81B-926CEFB00BC7}"/>
    <cellStyle name="Comma 2 4 7" xfId="1880" xr:uid="{112298D1-ECDB-4848-89BF-8FDFA8A13658}"/>
    <cellStyle name="Comma 2 4 8" xfId="9542" xr:uid="{89B026EF-A919-42D1-8BCF-EE65AA634CA1}"/>
    <cellStyle name="Comma 2 4 8 2" xfId="9543" xr:uid="{39F67A7F-3CFC-4E69-A039-120D59412705}"/>
    <cellStyle name="Comma 2 4 9" xfId="9544" xr:uid="{CE5C57DC-544D-4784-A3DD-2323242465CE}"/>
    <cellStyle name="Comma 2 4 9 2" xfId="9545" xr:uid="{2CD9C5DE-184F-4D24-983C-2E6BE0E0FA71}"/>
    <cellStyle name="Comma 2 5" xfId="114" xr:uid="{795C5076-04D7-420C-A842-2A1FEB19C729}"/>
    <cellStyle name="Comma 2 5 10" xfId="695" xr:uid="{18FEBB7B-A16D-4C77-9CC1-50EB08D41A5D}"/>
    <cellStyle name="Comma 2 5 11" xfId="40114" xr:uid="{3F4FEEB3-CBA2-4815-A441-2D31284F62C7}"/>
    <cellStyle name="Comma 2 5 2" xfId="162" xr:uid="{54493EA7-6CBD-4893-A638-C29CAF4B2FA3}"/>
    <cellStyle name="Comma 2 5 2 2" xfId="1883" xr:uid="{AC12B8E1-92FC-43C1-8D18-67B9B6E11F0E}"/>
    <cellStyle name="Comma 2 5 2 2 2" xfId="1884" xr:uid="{EEEFFAD1-7DCD-4D00-8E98-CCBEE2A0DD42}"/>
    <cellStyle name="Comma 2 5 2 3" xfId="1885" xr:uid="{2C876941-FB4F-4D48-86B3-218834CA9680}"/>
    <cellStyle name="Comma 2 5 2 4" xfId="9546" xr:uid="{4E6B3BA0-9DFA-4498-9849-42A142996E9A}"/>
    <cellStyle name="Comma 2 5 2 5" xfId="9547" xr:uid="{ECEEC10E-0A43-406F-BBF1-5305D2948C48}"/>
    <cellStyle name="Comma 2 5 2 6" xfId="1882" xr:uid="{67A967AC-639A-4833-90B8-7921FB56BCC7}"/>
    <cellStyle name="Comma 2 5 2 7" xfId="40142" xr:uid="{AFD044BA-4E89-42DB-89CA-92EA5E263D89}"/>
    <cellStyle name="Comma 2 5 3" xfId="1886" xr:uid="{96291C02-4EDC-41FE-A036-89B56DD33987}"/>
    <cellStyle name="Comma 2 5 3 2" xfId="1887" xr:uid="{EF601ADB-8D05-4998-8A77-BC768A0066A1}"/>
    <cellStyle name="Comma 2 5 3 2 2" xfId="1888" xr:uid="{C7EE27BC-8D46-4718-951C-776C556E3518}"/>
    <cellStyle name="Comma 2 5 3 3" xfId="1889" xr:uid="{2D0C4821-5DF9-4A03-A68E-E840F1EADF70}"/>
    <cellStyle name="Comma 2 5 4" xfId="1890" xr:uid="{491C4718-6A8D-47B0-80AE-74EFCEA38EBD}"/>
    <cellStyle name="Comma 2 5 4 2" xfId="1891" xr:uid="{48C3A22F-1FBD-4EED-87C0-77695CD3731B}"/>
    <cellStyle name="Comma 2 5 5" xfId="1892" xr:uid="{E91BFF29-29F3-40A8-B187-7E2D1E85F11D}"/>
    <cellStyle name="Comma 2 5 6" xfId="9548" xr:uid="{318C129C-BE36-4913-B666-8FDFDE7323FB}"/>
    <cellStyle name="Comma 2 5 6 2" xfId="9549" xr:uid="{15A1D75F-410B-4DC8-AC8E-F5F69B336C57}"/>
    <cellStyle name="Comma 2 5 7" xfId="9550" xr:uid="{65BD99A6-DBF0-4B5C-BCDF-219E02C0C2A3}"/>
    <cellStyle name="Comma 2 5 7 2" xfId="9551" xr:uid="{ECD92B00-8AFC-407C-BD78-D70DF9DA834D}"/>
    <cellStyle name="Comma 2 5 8" xfId="9552" xr:uid="{E815A5B5-3461-40A0-A787-267F14D61EE4}"/>
    <cellStyle name="Comma 2 5 9" xfId="1881" xr:uid="{6E17D154-4051-42E0-B752-EA36F521121E}"/>
    <cellStyle name="Comma 2 6" xfId="252" xr:uid="{9AE6D7FF-775B-4C5C-83FD-C024E2B363A1}"/>
    <cellStyle name="Comma 2 6 10" xfId="9553" xr:uid="{279C9D9A-C180-485F-BEEE-FBD989DF7A63}"/>
    <cellStyle name="Comma 2 6 10 2" xfId="9554" xr:uid="{E0CCAECC-467E-491D-9351-79FDECFC1AFA}"/>
    <cellStyle name="Comma 2 6 11" xfId="9555" xr:uid="{E5B01043-B58C-494E-8492-813D830B1605}"/>
    <cellStyle name="Comma 2 6 12" xfId="9556" xr:uid="{B8E83D6F-2AA2-436C-8A0F-B3EC491E9615}"/>
    <cellStyle name="Comma 2 6 13" xfId="5514" xr:uid="{3F448FD8-37A9-4FB6-BF01-94C0476111E3}"/>
    <cellStyle name="Comma 2 6 13 2" xfId="39965" xr:uid="{B0F55592-270C-4A4E-84E2-406CE69034B0}"/>
    <cellStyle name="Comma 2 6 14" xfId="1893" xr:uid="{C1E9E877-151E-4B24-B0AA-4A537745E7BC}"/>
    <cellStyle name="Comma 2 6 2" xfId="1894" xr:uid="{18FB4269-6FEC-4ACE-B9D5-122C443C0E56}"/>
    <cellStyle name="Comma 2 6 2 2" xfId="1895" xr:uid="{5B86EB37-A8A2-4986-97B7-D282D1C2713F}"/>
    <cellStyle name="Comma 2 6 2 2 2" xfId="1896" xr:uid="{0BD377DE-B531-4417-B188-8624C3F6A8A9}"/>
    <cellStyle name="Comma 2 6 2 2 2 2" xfId="1897" xr:uid="{A29E935D-2314-4CA4-9F8B-398C4FFFA4BD}"/>
    <cellStyle name="Comma 2 6 2 2 3" xfId="1898" xr:uid="{51FA58A7-5999-4ADA-A85E-7FD4D57FA720}"/>
    <cellStyle name="Comma 2 6 2 3" xfId="1899" xr:uid="{FB204760-A893-44D3-979A-B014BCE83FC0}"/>
    <cellStyle name="Comma 2 6 2 3 2" xfId="1900" xr:uid="{AD8A9992-36E4-40A5-8520-6534CB4D32FA}"/>
    <cellStyle name="Comma 2 6 2 3 2 2" xfId="1901" xr:uid="{25163E45-2A38-46F9-86F5-039F719A40FE}"/>
    <cellStyle name="Comma 2 6 2 3 3" xfId="1902" xr:uid="{B8DBB787-37EE-4565-885A-BDC87793AD49}"/>
    <cellStyle name="Comma 2 6 2 4" xfId="1903" xr:uid="{174A48CF-16B6-4B83-BF69-CBAE3EA360F7}"/>
    <cellStyle name="Comma 2 6 2 4 2" xfId="1904" xr:uid="{FD4C6F11-B2C6-4A5E-BE01-1CDB29F48338}"/>
    <cellStyle name="Comma 2 6 2 5" xfId="1905" xr:uid="{730C4086-989B-4EAD-8A48-DAA2D178D3D7}"/>
    <cellStyle name="Comma 2 6 2 6" xfId="9557" xr:uid="{2B551E5B-9164-4E51-98EF-6F3C3B765467}"/>
    <cellStyle name="Comma 2 6 3" xfId="1906" xr:uid="{3E401002-0B97-49DF-9398-7DCECABD8829}"/>
    <cellStyle name="Comma 2 6 3 2" xfId="1907" xr:uid="{6BFCCE35-AB45-414C-925C-C2E27EE5FBB2}"/>
    <cellStyle name="Comma 2 6 3 2 2" xfId="1908" xr:uid="{E0F3F9CF-62DF-447C-B1C7-0F90CE8999BC}"/>
    <cellStyle name="Comma 2 6 3 2 2 2" xfId="1909" xr:uid="{FC039A7A-1969-4FAB-8E20-9D0DA2558781}"/>
    <cellStyle name="Comma 2 6 3 2 3" xfId="1910" xr:uid="{E6D37819-583D-4100-A4FE-F9498EC4A58C}"/>
    <cellStyle name="Comma 2 6 3 3" xfId="1911" xr:uid="{1B946FCD-535D-463B-996E-4E9D051FAB54}"/>
    <cellStyle name="Comma 2 6 3 3 2" xfId="1912" xr:uid="{F0462A00-2B05-4F2E-9861-B7EDF0EB0694}"/>
    <cellStyle name="Comma 2 6 3 3 2 2" xfId="1913" xr:uid="{E5AFD6DC-4961-4BC4-B7D3-8D1C2E84E999}"/>
    <cellStyle name="Comma 2 6 3 3 3" xfId="1914" xr:uid="{CC6F1140-CED3-4AD6-8AC2-2C18EAE407B7}"/>
    <cellStyle name="Comma 2 6 3 4" xfId="1915" xr:uid="{5D0F9081-E956-4778-8614-5726F46652DA}"/>
    <cellStyle name="Comma 2 6 3 4 2" xfId="1916" xr:uid="{A28FAF88-6AF0-4EE8-8FB9-A4DA94AC16D8}"/>
    <cellStyle name="Comma 2 6 3 5" xfId="1917" xr:uid="{03C47B19-C3BC-472C-869F-1F7F4026C6DA}"/>
    <cellStyle name="Comma 2 6 4" xfId="1918" xr:uid="{F3FA48CB-A9E7-4277-B194-A246CAAA5E21}"/>
    <cellStyle name="Comma 2 6 4 2" xfId="1919" xr:uid="{78BA7CE3-FD15-48FA-AFDF-7E3467217ED0}"/>
    <cellStyle name="Comma 2 6 4 2 2" xfId="1920" xr:uid="{190BDF81-BA55-4274-B438-B2BE7BF8AA87}"/>
    <cellStyle name="Comma 2 6 4 2 2 2" xfId="1921" xr:uid="{4871B0CB-1070-4633-9586-6176ACBF02F0}"/>
    <cellStyle name="Comma 2 6 4 2 3" xfId="1922" xr:uid="{01C1E077-4955-4FEC-95E3-5B71FE62D5DB}"/>
    <cellStyle name="Comma 2 6 4 3" xfId="1923" xr:uid="{76B375CD-6893-45B5-BCA0-F76C157F6E52}"/>
    <cellStyle name="Comma 2 6 4 3 2" xfId="1924" xr:uid="{5D9430E7-C3C9-40CB-97CC-9D4693643359}"/>
    <cellStyle name="Comma 2 6 4 3 2 2" xfId="1925" xr:uid="{CD01B383-81F6-4B1D-B0DC-6DE7CC2713B1}"/>
    <cellStyle name="Comma 2 6 4 3 3" xfId="1926" xr:uid="{E4E6F040-63BF-4A6B-AC11-ADE0836BD90F}"/>
    <cellStyle name="Comma 2 6 4 4" xfId="1927" xr:uid="{9D45F2A3-658A-433D-A948-CEEFFD034AA4}"/>
    <cellStyle name="Comma 2 6 4 4 2" xfId="1928" xr:uid="{27797BDD-3CC4-41AB-99D8-01C2393C19A7}"/>
    <cellStyle name="Comma 2 6 4 5" xfId="1929" xr:uid="{24A0E560-E064-467B-9AC6-1FFC23B15570}"/>
    <cellStyle name="Comma 2 6 5" xfId="1930" xr:uid="{5D118924-70EE-4648-ABD1-567A5736F3BD}"/>
    <cellStyle name="Comma 2 6 5 2" xfId="1931" xr:uid="{AC0B5282-730B-4E8F-884C-EB9A118C4DEF}"/>
    <cellStyle name="Comma 2 6 5 2 2" xfId="1932" xr:uid="{53F9278E-C6D9-4E40-AFC1-BCF4E86B3849}"/>
    <cellStyle name="Comma 2 6 5 3" xfId="1933" xr:uid="{45C9E9EF-8D63-452E-9079-29C0A39D039A}"/>
    <cellStyle name="Comma 2 6 6" xfId="1934" xr:uid="{BB164E0A-1A05-4214-8908-2195B452A159}"/>
    <cellStyle name="Comma 2 6 6 2" xfId="1935" xr:uid="{C372EBEB-1786-4AD1-AC91-3501918094A9}"/>
    <cellStyle name="Comma 2 6 6 2 2" xfId="1936" xr:uid="{B9920AD6-A83A-4FA6-8E2D-FF6413BAD00D}"/>
    <cellStyle name="Comma 2 6 6 3" xfId="1937" xr:uid="{A0E9CE98-F3E0-492A-B3A1-81F61C217CAB}"/>
    <cellStyle name="Comma 2 6 7" xfId="1938" xr:uid="{9A30E6C5-2BAF-45CA-8CD2-11A31F6DD54D}"/>
    <cellStyle name="Comma 2 6 7 2" xfId="1939" xr:uid="{E63EAC6A-3197-4C8A-929C-5EA19DB8BB18}"/>
    <cellStyle name="Comma 2 6 8" xfId="1940" xr:uid="{E2013349-A52D-4739-A333-B9B2140E4DA2}"/>
    <cellStyle name="Comma 2 6 9" xfId="9558" xr:uid="{1186412D-BA8E-41CF-AF8C-B94FB2A6C325}"/>
    <cellStyle name="Comma 2 6 9 2" xfId="9559" xr:uid="{AB966685-2008-40B7-803B-A38F57D4995A}"/>
    <cellStyle name="Comma 2 7" xfId="1941" xr:uid="{F9CD017D-65BC-4692-946B-542EAA914465}"/>
    <cellStyle name="Comma 2 7 2" xfId="1942" xr:uid="{F6730627-5650-493F-B0C7-3D74D81A52CE}"/>
    <cellStyle name="Comma 2 7 2 2" xfId="1943" xr:uid="{114EFAFF-F943-4777-A11F-4BC2456F8F83}"/>
    <cellStyle name="Comma 2 7 3" xfId="1944" xr:uid="{78175484-3498-466D-B985-96A9DF7F7ACB}"/>
    <cellStyle name="Comma 2 7 4" xfId="9560" xr:uid="{FFBAD570-58AE-46E9-8908-9C4F68411459}"/>
    <cellStyle name="Comma 2 7 4 2" xfId="34" xr:uid="{00000000-0005-0000-0000-000021000000}"/>
    <cellStyle name="Comma 2 7 4 2 2" xfId="35" xr:uid="{00000000-0005-0000-0000-000022000000}"/>
    <cellStyle name="Comma 2 7 4 2 2 2" xfId="141" xr:uid="{079C874D-2326-4F1B-8347-BEEF4DA2DF20}"/>
    <cellStyle name="Comma 2 7 4 2 2 2 2" xfId="40121" xr:uid="{005C8E74-B68E-481E-AD31-1214FFCC6A5B}"/>
    <cellStyle name="Comma 2 7 4 2 2 3" xfId="77" xr:uid="{F679B634-3850-404E-9205-A7F42ADF2519}"/>
    <cellStyle name="Comma 2 7 4 2 2 4" xfId="40092" xr:uid="{9B5939B1-07E1-4F5A-8C2F-E3EA09347AD2}"/>
    <cellStyle name="Comma 2 7 4 2 3" xfId="36" xr:uid="{00000000-0005-0000-0000-000023000000}"/>
    <cellStyle name="Comma 2 7 4 2 3 2" xfId="140" xr:uid="{D4D51BDD-0BA5-4860-A636-46A82D7A789F}"/>
    <cellStyle name="Comma 2 7 4 2 3 3" xfId="40120" xr:uid="{8D401D3A-C6F6-4EC6-A0F9-F94BDCCAFE6D}"/>
    <cellStyle name="Comma 2 7 4 2 4" xfId="76" xr:uid="{2CFC0BED-A895-44E0-A176-8D20A00BCD86}"/>
    <cellStyle name="Comma 2 7 4 2 5" xfId="9561" xr:uid="{ADED1E80-B548-4635-B4ED-D42B68AA349D}"/>
    <cellStyle name="Comma 2 7 4 2 6" xfId="40091" xr:uid="{D20B3BC1-8BD1-4212-B91B-9BAD5945E408}"/>
    <cellStyle name="Comma 2 7 5" xfId="9562" xr:uid="{61CDDFC0-DC63-46B9-89CA-C02AABDA2C2F}"/>
    <cellStyle name="Comma 2 8" xfId="1945" xr:uid="{FEA9C19F-AB30-412C-9860-6E817F0BAACC}"/>
    <cellStyle name="Comma 2 8 2" xfId="1946" xr:uid="{90159465-F20E-4A1A-A686-7237E52458DB}"/>
    <cellStyle name="Comma 2 8 2 2" xfId="1947" xr:uid="{4453F354-BF17-4CB7-99A4-B5D0EDE59D13}"/>
    <cellStyle name="Comma 2 8 3" xfId="1948" xr:uid="{0CCB9652-B43A-432A-91A0-004829598CBE}"/>
    <cellStyle name="Comma 2 8 4" xfId="9563" xr:uid="{1E2F65B2-4BE3-4320-8E9C-ED656DC3FE15}"/>
    <cellStyle name="Comma 2 9" xfId="1949" xr:uid="{5C03AE4D-ACF2-4C16-9A11-944A4FF9E39E}"/>
    <cellStyle name="Comma 2 9 2" xfId="1950" xr:uid="{6DB6C4E6-3BB7-46C5-91F7-92CA53DF2DC5}"/>
    <cellStyle name="Comma 2 9 2 2" xfId="1951" xr:uid="{4FFC48D9-B4EB-44F5-BD1A-B7FD25732109}"/>
    <cellStyle name="Comma 2 9 3" xfId="1952" xr:uid="{6BEF0F43-8A2E-4E49-8CB5-2FEDE8EC581A}"/>
    <cellStyle name="Comma 2 9 4" xfId="9564" xr:uid="{189A0C79-692D-4D21-B2D2-EBC550927CB1}"/>
    <cellStyle name="Comma 2 9 5" xfId="9565" xr:uid="{E8C368C8-25F0-4F5F-B6FC-A6EE9AB62018}"/>
    <cellStyle name="Comma 2 9 5 2" xfId="9566" xr:uid="{F432E47C-D50C-4373-B385-046F81194D7E}"/>
    <cellStyle name="Comma 2_Balance Sheet" xfId="9567" xr:uid="{DA2D3D08-4280-4E7D-8247-42F9D9D07CAD}"/>
    <cellStyle name="Comma 20" xfId="766" xr:uid="{E15F4A5B-24E9-439D-97B6-7F9B73F48357}"/>
    <cellStyle name="Comma 20 10" xfId="1953" xr:uid="{B0B5A08B-B057-40B0-B654-203C179F0609}"/>
    <cellStyle name="Comma 20 2" xfId="1954" xr:uid="{51D36DD8-6A9D-4AD1-975C-183397BE633A}"/>
    <cellStyle name="Comma 20 2 2" xfId="1955" xr:uid="{B01EDA01-4BBB-47B3-8160-452108E1F0CD}"/>
    <cellStyle name="Comma 20 2 2 2" xfId="1956" xr:uid="{58EFDF89-7110-4BEC-B3C6-E289F379072B}"/>
    <cellStyle name="Comma 20 2 2 2 2" xfId="1957" xr:uid="{ACCD7B36-E33B-4720-BB60-52AD17AEAF62}"/>
    <cellStyle name="Comma 20 2 2 3" xfId="1958" xr:uid="{67D823FD-2BB4-4330-83BC-29982CB8B2A5}"/>
    <cellStyle name="Comma 20 2 3" xfId="1959" xr:uid="{C7CC97F7-74A4-4A0A-8E3D-BE53CBD4CCE0}"/>
    <cellStyle name="Comma 20 2 3 2" xfId="1960" xr:uid="{E4C50FE5-4C50-45C2-B2DD-60FFC4435414}"/>
    <cellStyle name="Comma 20 2 3 2 2" xfId="1961" xr:uid="{6E06B893-6A3C-49A6-8AD3-F52DAF842BEE}"/>
    <cellStyle name="Comma 20 2 3 3" xfId="1962" xr:uid="{0081A2F4-FE15-4A0B-882E-ADE684F8CFAC}"/>
    <cellStyle name="Comma 20 2 4" xfId="1963" xr:uid="{D7568EEC-90FB-41A6-8E5E-B3D0AB05F8D2}"/>
    <cellStyle name="Comma 20 2 4 2" xfId="1964" xr:uid="{BCE63A95-1250-4F96-9283-A97B123DA76E}"/>
    <cellStyle name="Comma 20 2 5" xfId="1965" xr:uid="{CC18C8A7-21B9-4B98-AF43-16AAA21375F8}"/>
    <cellStyle name="Comma 20 3" xfId="1966" xr:uid="{AFA05865-DA12-41E8-8FB4-E7B4D54C5FC9}"/>
    <cellStyle name="Comma 20 3 2" xfId="1967" xr:uid="{F10CB8FD-5B89-4F8B-A87E-6C4DD2ADBF7F}"/>
    <cellStyle name="Comma 20 3 2 2" xfId="1968" xr:uid="{FFF816F4-C4D9-4CF6-8143-FE2D962FC8A4}"/>
    <cellStyle name="Comma 20 3 2 2 2" xfId="1969" xr:uid="{A01E321B-B005-40EE-AF7F-42E8E2039956}"/>
    <cellStyle name="Comma 20 3 2 3" xfId="1970" xr:uid="{679E0761-F913-485B-84BF-FE7DA723A927}"/>
    <cellStyle name="Comma 20 3 3" xfId="1971" xr:uid="{7BA8BCA1-71A9-4F0E-A22D-4CC30C273FFF}"/>
    <cellStyle name="Comma 20 3 3 2" xfId="1972" xr:uid="{352D2120-613D-465C-B8FE-2C7FDED565A5}"/>
    <cellStyle name="Comma 20 3 3 2 2" xfId="1973" xr:uid="{FA823951-D79A-4A18-9453-2BA1E2208F57}"/>
    <cellStyle name="Comma 20 3 3 3" xfId="1974" xr:uid="{FC0B13F6-C699-4F83-B908-F362488E253E}"/>
    <cellStyle name="Comma 20 3 4" xfId="1975" xr:uid="{9829A025-0B01-41BE-8CDA-913AAB58DFBF}"/>
    <cellStyle name="Comma 20 3 4 2" xfId="1976" xr:uid="{9D5BBAA6-B540-4BBA-9154-F3BCEECEF667}"/>
    <cellStyle name="Comma 20 3 5" xfId="1977" xr:uid="{97AD25B2-5E25-4CD0-9E75-EE6177C2089A}"/>
    <cellStyle name="Comma 20 4" xfId="1978" xr:uid="{F1CF399A-6FF6-493C-A65C-82F544D6CBB5}"/>
    <cellStyle name="Comma 20 4 2" xfId="1979" xr:uid="{70CA01FF-36B0-4197-A3A6-B2B1D4DD25EF}"/>
    <cellStyle name="Comma 20 4 2 2" xfId="1980" xr:uid="{A4F866F9-D81E-4FAA-AE58-1A295D453BB3}"/>
    <cellStyle name="Comma 20 4 3" xfId="1981" xr:uid="{829E5F66-8CB7-442D-97E3-97FEF0C8649B}"/>
    <cellStyle name="Comma 20 5" xfId="1982" xr:uid="{E5C1C250-01C7-4DFD-BBD4-2FFF8BCA8056}"/>
    <cellStyle name="Comma 20 5 2" xfId="1983" xr:uid="{3FD3F4B3-9F64-4CDF-AE5C-C7985EFCEAA7}"/>
    <cellStyle name="Comma 20 5 2 2" xfId="1984" xr:uid="{8090F573-03FF-414A-95C3-1E3530EF4A02}"/>
    <cellStyle name="Comma 20 5 3" xfId="1985" xr:uid="{BFB93FE2-9111-43C8-9F59-5B37D32D5200}"/>
    <cellStyle name="Comma 20 6" xfId="1986" xr:uid="{30706ADD-D217-4C5E-AE1D-89631E662727}"/>
    <cellStyle name="Comma 20 6 2" xfId="1987" xr:uid="{2594BEAC-ECCD-4D5A-B574-53A8856B0A67}"/>
    <cellStyle name="Comma 20 6 3" xfId="1988" xr:uid="{6B98EEAE-CA58-45B6-8C7D-8B701CB56213}"/>
    <cellStyle name="Comma 20 7" xfId="1989" xr:uid="{40E9739B-2F5F-4512-9CA2-B8B54D356102}"/>
    <cellStyle name="Comma 20 8" xfId="9568" xr:uid="{6BA093D8-91A7-42A8-8FEF-EE395D5D788D}"/>
    <cellStyle name="Comma 20 8 2" xfId="9569" xr:uid="{EB982332-6FD3-4C51-89B3-07A12EDB017D}"/>
    <cellStyle name="Comma 20 9" xfId="9570" xr:uid="{47E0DD47-681E-46C7-BB8E-CDA6115B99CD}"/>
    <cellStyle name="Comma 200" xfId="9571" xr:uid="{A17BBD21-362B-4785-87A0-2A80615CFB9E}"/>
    <cellStyle name="Comma 201" xfId="9572" xr:uid="{5D28C04F-026C-4D21-AF10-8E6805113FD5}"/>
    <cellStyle name="Comma 202" xfId="9573" xr:uid="{3BCA4F57-4892-44B6-8A5F-FAA08DCCACEB}"/>
    <cellStyle name="Comma 203" xfId="9574" xr:uid="{1D1129A7-8D40-47B6-BA5E-4153D36528E1}"/>
    <cellStyle name="Comma 204" xfId="9575" xr:uid="{6EC12AA6-89CB-41F7-A947-04F40CFE53AC}"/>
    <cellStyle name="Comma 205" xfId="9576" xr:uid="{9A4AB6E8-9F71-406B-887E-53381CC2A6FD}"/>
    <cellStyle name="Comma 206" xfId="9577" xr:uid="{D1C0669A-5BF3-4BB4-913B-0170BFD492E9}"/>
    <cellStyle name="Comma 207" xfId="9578" xr:uid="{21F1988D-4C01-4078-95AF-05FCC08B7DD6}"/>
    <cellStyle name="Comma 208" xfId="9579" xr:uid="{38A291DC-843D-46A6-9DB3-F30FB875DD17}"/>
    <cellStyle name="Comma 209" xfId="9580" xr:uid="{A5CDAA4A-811E-4299-AD6F-373366DC9733}"/>
    <cellStyle name="Comma 21" xfId="768" xr:uid="{14CE894D-397C-4E20-9D97-063CFD4C9D56}"/>
    <cellStyle name="Comma 21 10" xfId="9581" xr:uid="{A2A0974F-0063-4540-A365-5A56A9738612}"/>
    <cellStyle name="Comma 21 10 2" xfId="9582" xr:uid="{D88EDFEC-97F9-4EE9-BE67-29650E731254}"/>
    <cellStyle name="Comma 21 11" xfId="9583" xr:uid="{8A90ACB2-0A05-4962-AF39-03BF1FE163CB}"/>
    <cellStyle name="Comma 21 12" xfId="1990" xr:uid="{E565B095-C29D-4E29-8B0D-AAFC21A7B962}"/>
    <cellStyle name="Comma 21 2" xfId="1991" xr:uid="{217B476C-6642-49F6-8881-DC5B5FAF4E73}"/>
    <cellStyle name="Comma 21 2 2" xfId="1992" xr:uid="{A81A2564-A06D-481B-B862-0F4D5AFCD7FC}"/>
    <cellStyle name="Comma 21 2 2 2" xfId="1993" xr:uid="{EC61478C-C2B3-4E4F-A1C5-BFCD465294C8}"/>
    <cellStyle name="Comma 21 2 2 2 2" xfId="1994" xr:uid="{1A589CCA-125F-46EB-AB8C-7B699BE9A6C1}"/>
    <cellStyle name="Comma 21 2 2 2 2 2" xfId="9584" xr:uid="{3C600319-9D9D-4625-97F4-66B31C647D55}"/>
    <cellStyle name="Comma 21 2 2 2 2 2 2" xfId="9585" xr:uid="{6FBFDA4B-F805-44FE-95B6-0E7D019AD22A}"/>
    <cellStyle name="Comma 21 2 2 2 2 3" xfId="9586" xr:uid="{7C1CDE68-5D20-4885-ABD6-AA5AEBB31670}"/>
    <cellStyle name="Comma 21 2 2 2 2 3 2" xfId="9587" xr:uid="{5B0752D2-0B17-49BD-A856-2C3428FC5AAC}"/>
    <cellStyle name="Comma 21 2 2 2 2 4" xfId="9588" xr:uid="{CE26EEF4-1085-4668-90BF-DF05C0A4D68B}"/>
    <cellStyle name="Comma 21 2 2 2 3" xfId="9589" xr:uid="{D4884F31-D014-423D-BC0C-8777FE5353A7}"/>
    <cellStyle name="Comma 21 2 2 2 3 2" xfId="9590" xr:uid="{7DCA6F0A-B5FB-4962-B7A1-A5D8DFB84927}"/>
    <cellStyle name="Comma 21 2 2 2 4" xfId="9591" xr:uid="{EB245116-CFCF-4FED-9035-028AC5B60946}"/>
    <cellStyle name="Comma 21 2 2 2 4 2" xfId="9592" xr:uid="{3F846360-7FFD-410D-9982-D7537EB68CC3}"/>
    <cellStyle name="Comma 21 2 2 2 5" xfId="9593" xr:uid="{8A028508-0408-43E5-9BBD-1B16B9D77462}"/>
    <cellStyle name="Comma 21 2 2 3" xfId="1995" xr:uid="{56AB2D57-322E-43F3-BE27-9AF79B1A36D3}"/>
    <cellStyle name="Comma 21 2 2 3 2" xfId="9594" xr:uid="{BCCEB5B0-4C2D-426B-9A9A-1C162647D375}"/>
    <cellStyle name="Comma 21 2 2 3 2 2" xfId="9595" xr:uid="{B391C86D-EDF6-4E45-95AA-97E3009D0025}"/>
    <cellStyle name="Comma 21 2 2 3 3" xfId="9596" xr:uid="{8AFDFF30-15B7-44A9-8FB3-16C5494CFEE9}"/>
    <cellStyle name="Comma 21 2 2 3 3 2" xfId="9597" xr:uid="{D07DD1EE-9F0B-4516-B262-5BB1D64640F9}"/>
    <cellStyle name="Comma 21 2 2 3 4" xfId="9598" xr:uid="{B45DD7B8-76D5-4E25-984E-D670832DB0F3}"/>
    <cellStyle name="Comma 21 2 2 4" xfId="9599" xr:uid="{2D525891-B8D5-4FE5-A5AB-25E228B8F67D}"/>
    <cellStyle name="Comma 21 2 2 4 2" xfId="9600" xr:uid="{B36B12AE-E9D0-480A-A6AB-ECEE2B4AB671}"/>
    <cellStyle name="Comma 21 2 2 5" xfId="9601" xr:uid="{26AFAB6B-6B0A-4C37-952E-61BA9B3CB84B}"/>
    <cellStyle name="Comma 21 2 2 5 2" xfId="9602" xr:uid="{1A40A0AC-6D02-43F6-B78D-A0FB6FA793B4}"/>
    <cellStyle name="Comma 21 2 2 6" xfId="9603" xr:uid="{5A885409-3422-4F70-9CF2-91E3473C272A}"/>
    <cellStyle name="Comma 21 2 3" xfId="1996" xr:uid="{E6EA855E-BB10-4BB3-9D7C-20635CBCC628}"/>
    <cellStyle name="Comma 21 2 3 2" xfId="1997" xr:uid="{6F444C27-8ECA-4AA1-A9B1-E1ADA297CE27}"/>
    <cellStyle name="Comma 21 2 3 2 2" xfId="1998" xr:uid="{04F28CC7-7587-46F8-90FF-342155B0C920}"/>
    <cellStyle name="Comma 21 2 3 2 2 2" xfId="9604" xr:uid="{B916B710-4A6D-460E-BEA1-52A302D9554A}"/>
    <cellStyle name="Comma 21 2 3 2 2 2 2" xfId="9605" xr:uid="{D7F0EE94-6FF1-447A-A596-1012DACD69D8}"/>
    <cellStyle name="Comma 21 2 3 2 2 3" xfId="9606" xr:uid="{DC4A294D-9849-41F0-B8C2-9694067562B0}"/>
    <cellStyle name="Comma 21 2 3 2 2 3 2" xfId="9607" xr:uid="{C9E84AF2-68E1-488C-A22D-6C6DDE1612C7}"/>
    <cellStyle name="Comma 21 2 3 2 2 4" xfId="9608" xr:uid="{0A4B4015-5DC5-4070-9C9C-7320F60812B0}"/>
    <cellStyle name="Comma 21 2 3 2 3" xfId="9609" xr:uid="{7815BE02-9792-4BE0-AA51-CED8E98BFCD4}"/>
    <cellStyle name="Comma 21 2 3 2 3 2" xfId="9610" xr:uid="{FF5509FC-42E1-4560-9BB1-F7D281B63852}"/>
    <cellStyle name="Comma 21 2 3 2 4" xfId="9611" xr:uid="{67A6FF2F-58B7-473B-910F-0B33996F3579}"/>
    <cellStyle name="Comma 21 2 3 2 4 2" xfId="9612" xr:uid="{B1FD4591-3DC6-4410-B0FD-74590230AE8D}"/>
    <cellStyle name="Comma 21 2 3 2 5" xfId="9613" xr:uid="{9D2C747A-7655-43B5-B0DB-F4DBF4FB0DB9}"/>
    <cellStyle name="Comma 21 2 3 3" xfId="1999" xr:uid="{4F901CA1-865A-4F91-A53D-303861672DD2}"/>
    <cellStyle name="Comma 21 2 3 3 2" xfId="9614" xr:uid="{FC8E079E-29E7-40C9-B463-341BD78FF089}"/>
    <cellStyle name="Comma 21 2 3 3 2 2" xfId="9615" xr:uid="{CDF00D45-F08A-426B-A246-D512996C8D3B}"/>
    <cellStyle name="Comma 21 2 3 3 3" xfId="9616" xr:uid="{991E139B-B3F5-4B47-AFE9-59406B66687C}"/>
    <cellStyle name="Comma 21 2 3 3 3 2" xfId="9617" xr:uid="{6CFCAF15-A9FC-4D03-9F52-104E2D7C138A}"/>
    <cellStyle name="Comma 21 2 3 3 4" xfId="9618" xr:uid="{FB8388BB-FF0E-4CCE-8B0D-1ECCE0F93DFF}"/>
    <cellStyle name="Comma 21 2 3 4" xfId="9619" xr:uid="{DC97714F-CCB4-43C2-B6A5-1E04C7A89272}"/>
    <cellStyle name="Comma 21 2 3 4 2" xfId="9620" xr:uid="{56184AD7-784D-4CCE-A8DC-ADA2CC2A4841}"/>
    <cellStyle name="Comma 21 2 3 5" xfId="9621" xr:uid="{7F1886D2-559E-411C-9986-89B0B9FE8BF9}"/>
    <cellStyle name="Comma 21 2 3 5 2" xfId="9622" xr:uid="{B5C8BC02-F7B8-4CE6-96B5-D987AAA822FE}"/>
    <cellStyle name="Comma 21 2 3 6" xfId="9623" xr:uid="{0A333081-82EE-439C-8B4B-0ABD0C9335A9}"/>
    <cellStyle name="Comma 21 2 4" xfId="2000" xr:uid="{934F2180-3375-4737-B35F-161373A17C77}"/>
    <cellStyle name="Comma 21 2 4 2" xfId="2001" xr:uid="{66655482-631E-4A27-9BF3-EEFA9F5C36AE}"/>
    <cellStyle name="Comma 21 2 4 2 2" xfId="9624" xr:uid="{A6D49BAD-2383-45D8-988D-D31088BABAD1}"/>
    <cellStyle name="Comma 21 2 4 2 2 2" xfId="9625" xr:uid="{8A78EBCB-9040-48AE-81A4-E56B372DB4F5}"/>
    <cellStyle name="Comma 21 2 4 2 3" xfId="9626" xr:uid="{B003CBE1-67D4-4CE3-A946-7004932D512B}"/>
    <cellStyle name="Comma 21 2 4 2 3 2" xfId="9627" xr:uid="{6A34DC0E-1BF6-4B16-87AE-3384AA7DF4AC}"/>
    <cellStyle name="Comma 21 2 4 2 4" xfId="9628" xr:uid="{1641AA81-B471-478A-908B-04875257E8C0}"/>
    <cellStyle name="Comma 21 2 4 3" xfId="9629" xr:uid="{D6A4EC7E-A645-4CED-81CF-3F5D0D5FB658}"/>
    <cellStyle name="Comma 21 2 4 3 2" xfId="9630" xr:uid="{BEB831D2-5FB8-4757-A395-CA4DB88C306C}"/>
    <cellStyle name="Comma 21 2 4 4" xfId="9631" xr:uid="{619C2B4E-7B51-4D87-9D43-08907E28147B}"/>
    <cellStyle name="Comma 21 2 4 4 2" xfId="9632" xr:uid="{F1053581-75D0-4C75-83C6-6B9079FC186D}"/>
    <cellStyle name="Comma 21 2 4 5" xfId="9633" xr:uid="{C05642AD-D9D3-4A6F-86BB-EE04592A318B}"/>
    <cellStyle name="Comma 21 2 5" xfId="2002" xr:uid="{4FA7F8A6-C638-43C5-A181-CF4B7D4DC14D}"/>
    <cellStyle name="Comma 21 2 5 2" xfId="9634" xr:uid="{0E4502F0-C63D-440D-BD12-67DDD3D34B97}"/>
    <cellStyle name="Comma 21 2 5 2 2" xfId="9635" xr:uid="{1B413CDB-DE8F-4A64-867A-58AB4BB01BE5}"/>
    <cellStyle name="Comma 21 2 5 3" xfId="9636" xr:uid="{47184D73-C559-48C9-BB72-4B0BCF11E0F9}"/>
    <cellStyle name="Comma 21 2 5 3 2" xfId="9637" xr:uid="{729A0070-A25F-4749-88BD-9F6D21EF83C3}"/>
    <cellStyle name="Comma 21 2 5 4" xfId="9638" xr:uid="{8E8FFB49-9C8C-4F3C-B14D-4816E68C0CC0}"/>
    <cellStyle name="Comma 21 2 6" xfId="9639" xr:uid="{772388BD-E929-4B44-B7DE-84373B625C78}"/>
    <cellStyle name="Comma 21 2 6 2" xfId="9640" xr:uid="{0E3F30FE-191F-4B27-84E8-0BBBCAFBA5A1}"/>
    <cellStyle name="Comma 21 2 7" xfId="9641" xr:uid="{B8E9445E-5662-433B-ACBA-5F0576BAB890}"/>
    <cellStyle name="Comma 21 2 7 2" xfId="9642" xr:uid="{05412849-3323-4678-B29C-FFE0176FA889}"/>
    <cellStyle name="Comma 21 2 8" xfId="9643" xr:uid="{9E7FBCCD-52A2-465A-BE6B-AF8CE6830618}"/>
    <cellStyle name="Comma 21 3" xfId="2003" xr:uid="{9F4FA350-37B7-4C07-90F0-02DB2E85491A}"/>
    <cellStyle name="Comma 21 3 2" xfId="2004" xr:uid="{1108B79B-154A-4328-8C93-9B62DEDB61F5}"/>
    <cellStyle name="Comma 21 3 2 2" xfId="2005" xr:uid="{50542165-E662-4C25-8F84-3A8655AC727D}"/>
    <cellStyle name="Comma 21 3 2 2 2" xfId="2006" xr:uid="{DBED5737-2663-4A04-94C0-4774F5A60377}"/>
    <cellStyle name="Comma 21 3 2 2 2 2" xfId="9644" xr:uid="{DD9C1F50-D545-4D08-B8FF-5B33E8C91AC6}"/>
    <cellStyle name="Comma 21 3 2 2 2 2 2" xfId="9645" xr:uid="{82CD14F3-841A-4DED-9152-D989D596196E}"/>
    <cellStyle name="Comma 21 3 2 2 2 3" xfId="9646" xr:uid="{9AE4EB6A-6795-4886-8930-9BFAB2F59E79}"/>
    <cellStyle name="Comma 21 3 2 2 2 3 2" xfId="9647" xr:uid="{FA9E1111-40B5-4E8E-A903-D521495A7BAE}"/>
    <cellStyle name="Comma 21 3 2 2 2 4" xfId="9648" xr:uid="{E4FFB47D-865A-46B1-9393-CCC347A1BFE8}"/>
    <cellStyle name="Comma 21 3 2 2 3" xfId="9649" xr:uid="{D6E7FBD0-91C0-49C1-8C7E-2E683D8B908D}"/>
    <cellStyle name="Comma 21 3 2 2 3 2" xfId="9650" xr:uid="{FC429B8C-0D26-4FCC-837F-89C9B503B718}"/>
    <cellStyle name="Comma 21 3 2 2 4" xfId="9651" xr:uid="{DCB15263-B45A-4D17-A9BB-B4833CDE828B}"/>
    <cellStyle name="Comma 21 3 2 2 4 2" xfId="9652" xr:uid="{C94FA5F7-EEF4-4D0F-819A-C2E091D1E366}"/>
    <cellStyle name="Comma 21 3 2 2 5" xfId="9653" xr:uid="{38C62651-D580-44A2-A2C6-0EA81CC1D2A2}"/>
    <cellStyle name="Comma 21 3 2 3" xfId="2007" xr:uid="{F328EDD7-AD4B-4DFC-906E-CA59637E980C}"/>
    <cellStyle name="Comma 21 3 2 3 2" xfId="9654" xr:uid="{A9790563-6FA7-4792-B812-F4729A545E20}"/>
    <cellStyle name="Comma 21 3 2 3 2 2" xfId="9655" xr:uid="{68631B08-F6FB-4915-A2A4-7C85A7804911}"/>
    <cellStyle name="Comma 21 3 2 3 3" xfId="9656" xr:uid="{E6D94227-696B-491B-9D27-9EC0B88C31B7}"/>
    <cellStyle name="Comma 21 3 2 3 3 2" xfId="9657" xr:uid="{AC73C361-8E57-451B-9BE3-89D8BC60F70F}"/>
    <cellStyle name="Comma 21 3 2 3 4" xfId="9658" xr:uid="{EB31488A-E5A7-4ACF-9D6E-5082A4D69E19}"/>
    <cellStyle name="Comma 21 3 2 4" xfId="9659" xr:uid="{15DAF86D-80A6-4E39-8B99-5B3F1577A200}"/>
    <cellStyle name="Comma 21 3 2 4 2" xfId="9660" xr:uid="{B6C11124-30E2-4948-B2A0-4841DD938DB1}"/>
    <cellStyle name="Comma 21 3 2 5" xfId="9661" xr:uid="{06E88D1B-99A3-4F55-9A28-1F6BDCB1ECD7}"/>
    <cellStyle name="Comma 21 3 2 5 2" xfId="9662" xr:uid="{CB8E3372-B891-46C1-B3CC-45FBEDC9E49B}"/>
    <cellStyle name="Comma 21 3 2 6" xfId="9663" xr:uid="{A4393156-8C6C-4A72-95E8-71BB19C9FE04}"/>
    <cellStyle name="Comma 21 3 3" xfId="2008" xr:uid="{F2BF66B2-715B-4B49-A9C1-744E61C25388}"/>
    <cellStyle name="Comma 21 3 3 2" xfId="2009" xr:uid="{AC268B81-277E-49A2-BE67-94A15A7B6426}"/>
    <cellStyle name="Comma 21 3 3 2 2" xfId="2010" xr:uid="{156D9ED0-4B2A-4ED3-AC3F-9EECB3D6A1F4}"/>
    <cellStyle name="Comma 21 3 3 2 2 2" xfId="9664" xr:uid="{971BD19F-1743-477C-8470-05B68DB9F1B2}"/>
    <cellStyle name="Comma 21 3 3 2 2 2 2" xfId="9665" xr:uid="{74DA92C0-4DB5-4058-8193-A8243AA5F365}"/>
    <cellStyle name="Comma 21 3 3 2 2 3" xfId="9666" xr:uid="{43705F8B-465D-492A-A2EC-777A6A61C5A1}"/>
    <cellStyle name="Comma 21 3 3 2 2 3 2" xfId="9667" xr:uid="{4B5057E9-B7E8-488B-8874-70C2506E8823}"/>
    <cellStyle name="Comma 21 3 3 2 2 4" xfId="9668" xr:uid="{8670FD6B-498C-4056-BD55-A7DF2FC0B091}"/>
    <cellStyle name="Comma 21 3 3 2 3" xfId="9669" xr:uid="{A38CC7A7-DB51-432B-B7F9-62784EA81C18}"/>
    <cellStyle name="Comma 21 3 3 2 3 2" xfId="9670" xr:uid="{7D58295E-15BD-4F7C-A3E1-2CA327D686C7}"/>
    <cellStyle name="Comma 21 3 3 2 4" xfId="9671" xr:uid="{C81063D9-A7B4-4022-A683-678E6D8CB511}"/>
    <cellStyle name="Comma 21 3 3 2 4 2" xfId="9672" xr:uid="{A9470942-602F-4B52-9A84-570062B1977D}"/>
    <cellStyle name="Comma 21 3 3 2 5" xfId="9673" xr:uid="{61ABAE06-AD34-4805-9130-4AD7D8B43860}"/>
    <cellStyle name="Comma 21 3 3 3" xfId="2011" xr:uid="{ABEC8153-33DE-4A5A-BE30-3D2B3120FDEE}"/>
    <cellStyle name="Comma 21 3 3 3 2" xfId="9674" xr:uid="{27051D0D-08BB-46EA-B595-C9BB0E92E045}"/>
    <cellStyle name="Comma 21 3 3 3 2 2" xfId="9675" xr:uid="{4978F44B-36DD-4967-89F8-32199F4583B8}"/>
    <cellStyle name="Comma 21 3 3 3 3" xfId="9676" xr:uid="{0669512D-5F19-416E-B062-166732271333}"/>
    <cellStyle name="Comma 21 3 3 3 3 2" xfId="9677" xr:uid="{13E568D8-E40B-41E6-8393-F48FE0141CDE}"/>
    <cellStyle name="Comma 21 3 3 3 4" xfId="9678" xr:uid="{4B16372B-C846-44B7-9E03-B24BC389AC11}"/>
    <cellStyle name="Comma 21 3 3 4" xfId="9679" xr:uid="{5135E384-AAA0-4D56-80AD-CA5009DBC2C8}"/>
    <cellStyle name="Comma 21 3 3 4 2" xfId="9680" xr:uid="{1D704D85-F394-4141-9C98-9957115B1DAF}"/>
    <cellStyle name="Comma 21 3 3 5" xfId="9681" xr:uid="{A3221E42-FEB8-401D-B259-69028A657801}"/>
    <cellStyle name="Comma 21 3 3 5 2" xfId="9682" xr:uid="{BD8C0EA9-6EBD-4E4D-A1AF-3B61A008BECF}"/>
    <cellStyle name="Comma 21 3 3 6" xfId="9683" xr:uid="{594F4061-9858-41CF-B88E-68616D22BE5D}"/>
    <cellStyle name="Comma 21 3 4" xfId="2012" xr:uid="{186856D7-ECBD-4C3A-AEE8-D64BC2CA1D8F}"/>
    <cellStyle name="Comma 21 3 4 2" xfId="2013" xr:uid="{300EBE1A-9C13-4EFF-9E84-6224ADB4059A}"/>
    <cellStyle name="Comma 21 3 4 2 2" xfId="9684" xr:uid="{26F8EFDC-F3CC-4575-AB6E-C3E006EC9AC3}"/>
    <cellStyle name="Comma 21 3 4 2 2 2" xfId="9685" xr:uid="{A7D3885C-C113-416C-9313-8713AB07D3D5}"/>
    <cellStyle name="Comma 21 3 4 2 3" xfId="9686" xr:uid="{A4869E4D-5967-4852-A522-B996370FA366}"/>
    <cellStyle name="Comma 21 3 4 2 3 2" xfId="9687" xr:uid="{2B24920D-D63C-4344-B20A-819F24E6F321}"/>
    <cellStyle name="Comma 21 3 4 2 4" xfId="9688" xr:uid="{53911A63-16EC-4963-8496-B6B96CDAE3EA}"/>
    <cellStyle name="Comma 21 3 4 3" xfId="9689" xr:uid="{A9D7116F-E8AF-4D7C-81EF-40E94BF63481}"/>
    <cellStyle name="Comma 21 3 4 3 2" xfId="9690" xr:uid="{D4FA454F-9F75-4173-AC7D-6ADBD1DDB536}"/>
    <cellStyle name="Comma 21 3 4 4" xfId="9691" xr:uid="{D0890594-8336-4678-A020-7CAACB24D761}"/>
    <cellStyle name="Comma 21 3 4 4 2" xfId="9692" xr:uid="{448FBD86-885A-4549-813C-5A1118A58402}"/>
    <cellStyle name="Comma 21 3 4 5" xfId="9693" xr:uid="{95F4D187-9117-428D-9A04-D95F62769DD5}"/>
    <cellStyle name="Comma 21 3 5" xfId="2014" xr:uid="{BBF3ACF6-CECB-4CCC-9883-7E39B25DE49D}"/>
    <cellStyle name="Comma 21 3 5 2" xfId="9694" xr:uid="{FAE83C79-24A4-4670-BE11-EDC75C36820D}"/>
    <cellStyle name="Comma 21 3 5 2 2" xfId="9695" xr:uid="{E80E74CE-5876-45FC-A848-BDC42467DB67}"/>
    <cellStyle name="Comma 21 3 5 3" xfId="9696" xr:uid="{5A303801-C3A4-4447-817A-4B0DF992D327}"/>
    <cellStyle name="Comma 21 3 5 3 2" xfId="9697" xr:uid="{6997B4D4-48BD-45FD-8C83-E3ABB6C067EB}"/>
    <cellStyle name="Comma 21 3 5 4" xfId="9698" xr:uid="{E2E84143-C85B-453D-A298-3695A81D823E}"/>
    <cellStyle name="Comma 21 3 6" xfId="9699" xr:uid="{F8796BA7-4C6D-4AF6-AEB3-F4E1B43E94DC}"/>
    <cellStyle name="Comma 21 3 6 2" xfId="9700" xr:uid="{1FB8490A-35CA-44DF-9A7F-05C090F218A8}"/>
    <cellStyle name="Comma 21 3 7" xfId="9701" xr:uid="{0E362AE5-013A-4D02-A744-B05BC5ABFE8E}"/>
    <cellStyle name="Comma 21 3 7 2" xfId="9702" xr:uid="{6A6B7E3E-D549-42FD-A064-BCD04D31AFA7}"/>
    <cellStyle name="Comma 21 3 8" xfId="9703" xr:uid="{539E58FA-EBEC-4538-BDCC-B088D8EFF305}"/>
    <cellStyle name="Comma 21 4" xfId="2015" xr:uid="{3E0F3A97-5486-4C36-8246-443973981578}"/>
    <cellStyle name="Comma 21 4 2" xfId="2016" xr:uid="{D56737B7-E7CD-4A4D-B6AA-F52C4BBD1C05}"/>
    <cellStyle name="Comma 21 4 2 2" xfId="2017" xr:uid="{990C9C63-649B-4832-A9FB-71395A108582}"/>
    <cellStyle name="Comma 21 4 2 2 2" xfId="9704" xr:uid="{5C8B95FE-1DCF-48C4-B533-256F0ABA9FEC}"/>
    <cellStyle name="Comma 21 4 2 2 2 2" xfId="9705" xr:uid="{E0E3A784-E967-4E23-B9D9-8C6E3D546C3F}"/>
    <cellStyle name="Comma 21 4 2 2 3" xfId="9706" xr:uid="{E449D295-84C7-475A-BB6A-8B02E95BD652}"/>
    <cellStyle name="Comma 21 4 2 2 3 2" xfId="9707" xr:uid="{AD94C8C6-9C7F-42EA-B588-14D9713F22D0}"/>
    <cellStyle name="Comma 21 4 2 2 4" xfId="9708" xr:uid="{BAEA4741-9E06-43E0-8D96-A9F004F87D23}"/>
    <cellStyle name="Comma 21 4 2 3" xfId="9709" xr:uid="{9D35ED99-F417-443A-B451-784825D7E232}"/>
    <cellStyle name="Comma 21 4 2 3 2" xfId="9710" xr:uid="{AD3889D3-FEEE-4E10-9261-94D1B5661072}"/>
    <cellStyle name="Comma 21 4 2 4" xfId="9711" xr:uid="{0152A7CA-E049-42BC-B01D-7120CCE65DFE}"/>
    <cellStyle name="Comma 21 4 2 4 2" xfId="9712" xr:uid="{129A9BD6-8E99-4E6E-AAE2-3ACA814923F5}"/>
    <cellStyle name="Comma 21 4 2 5" xfId="9713" xr:uid="{6040CCA5-5EFF-4120-A20D-5D6E0BC56A6B}"/>
    <cellStyle name="Comma 21 4 3" xfId="2018" xr:uid="{5821C53C-4E29-4FCC-B8EA-9B5F10741DFD}"/>
    <cellStyle name="Comma 21 4 3 2" xfId="9714" xr:uid="{DCC06F52-D34A-4112-88FE-FD20FBA1A00D}"/>
    <cellStyle name="Comma 21 4 3 2 2" xfId="9715" xr:uid="{27E522B4-DE45-40B4-89BC-A54B08338FDB}"/>
    <cellStyle name="Comma 21 4 3 3" xfId="9716" xr:uid="{617A01C2-2AEC-4B38-AED5-1289BC2D66EB}"/>
    <cellStyle name="Comma 21 4 3 3 2" xfId="9717" xr:uid="{2339920D-7CD9-48B9-A67B-FEA384C8030B}"/>
    <cellStyle name="Comma 21 4 3 4" xfId="9718" xr:uid="{3A267E62-A052-43BE-993B-35E579657E33}"/>
    <cellStyle name="Comma 21 4 4" xfId="9719" xr:uid="{63FDE80B-CE7E-4F0C-BAD4-D6B8A6646ED7}"/>
    <cellStyle name="Comma 21 4 4 2" xfId="9720" xr:uid="{68609584-2340-4D21-A441-056CCB1590AF}"/>
    <cellStyle name="Comma 21 4 5" xfId="9721" xr:uid="{F030090D-DE94-4E0C-A7C7-490B85C16D4B}"/>
    <cellStyle name="Comma 21 4 5 2" xfId="9722" xr:uid="{570E64FB-83F0-4389-BA1D-9AE71B01E58C}"/>
    <cellStyle name="Comma 21 4 6" xfId="9723" xr:uid="{D2F6B353-8442-487F-A18E-F20DAACBEC44}"/>
    <cellStyle name="Comma 21 5" xfId="2019" xr:uid="{2A52DAE2-7CFD-4C88-8CB4-8EA186873E8E}"/>
    <cellStyle name="Comma 21 5 2" xfId="2020" xr:uid="{FB9F9436-1E72-4DA1-819C-E53C6415CAEE}"/>
    <cellStyle name="Comma 21 5 2 2" xfId="2021" xr:uid="{C66AAF1A-E77B-4A2E-B567-5814D4A47180}"/>
    <cellStyle name="Comma 21 5 2 2 2" xfId="9724" xr:uid="{7F2A9D08-7DC0-4325-9052-52C50666DDA4}"/>
    <cellStyle name="Comma 21 5 2 2 2 2" xfId="9725" xr:uid="{CD722944-34DD-4EA7-B0EA-3BCBD2CB7E22}"/>
    <cellStyle name="Comma 21 5 2 2 3" xfId="9726" xr:uid="{EF455C34-3E88-4538-8234-71E2D33B894C}"/>
    <cellStyle name="Comma 21 5 2 2 3 2" xfId="9727" xr:uid="{961CE552-4B55-46B8-BFB7-E0D2AF0920B4}"/>
    <cellStyle name="Comma 21 5 2 2 4" xfId="9728" xr:uid="{D90BFEBE-A591-4538-A6F6-9CE55DDEC6A6}"/>
    <cellStyle name="Comma 21 5 2 3" xfId="9729" xr:uid="{44514BBD-B302-4677-86A9-18998B4B265C}"/>
    <cellStyle name="Comma 21 5 2 3 2" xfId="9730" xr:uid="{D5E1A816-33B0-4C9B-BFD3-0BABA47695FD}"/>
    <cellStyle name="Comma 21 5 2 4" xfId="9731" xr:uid="{FCA30E6F-7CAA-40CA-83E7-6DB6BC355C56}"/>
    <cellStyle name="Comma 21 5 2 4 2" xfId="9732" xr:uid="{7E118118-1113-4CAD-B153-9C555AC11CFE}"/>
    <cellStyle name="Comma 21 5 2 5" xfId="9733" xr:uid="{A9A0134F-3377-4BFD-B89D-48D25E7EFD75}"/>
    <cellStyle name="Comma 21 5 3" xfId="2022" xr:uid="{909A81CB-B055-49D8-A9C4-78DA362D6E2A}"/>
    <cellStyle name="Comma 21 5 3 2" xfId="9734" xr:uid="{FA183004-624F-4E0D-B789-230B0AD95392}"/>
    <cellStyle name="Comma 21 5 3 2 2" xfId="9735" xr:uid="{14893C53-2643-40A6-A47A-17089CFC337A}"/>
    <cellStyle name="Comma 21 5 3 3" xfId="9736" xr:uid="{B8A62AF1-200F-4F78-B7E4-5E2C6F1734D2}"/>
    <cellStyle name="Comma 21 5 3 3 2" xfId="9737" xr:uid="{86066773-C6F9-47D4-BA9C-B6061CDACB95}"/>
    <cellStyle name="Comma 21 5 3 4" xfId="9738" xr:uid="{3009170D-FBB2-4ED8-9F84-852A8BF3FBEB}"/>
    <cellStyle name="Comma 21 5 4" xfId="9739" xr:uid="{81EEFDF9-2162-46C3-8BD3-BB241864A7F3}"/>
    <cellStyle name="Comma 21 5 4 2" xfId="9740" xr:uid="{ED6B28B1-E675-4247-8B44-7079553C8895}"/>
    <cellStyle name="Comma 21 5 5" xfId="9741" xr:uid="{99CFAE85-84D8-463E-BEDF-D676D05071C5}"/>
    <cellStyle name="Comma 21 5 5 2" xfId="9742" xr:uid="{18DBFAE6-CFC4-47DD-8449-47A4F34A049B}"/>
    <cellStyle name="Comma 21 5 6" xfId="9743" xr:uid="{23B4B7D8-A10C-429F-8E83-27244328CF87}"/>
    <cellStyle name="Comma 21 6" xfId="2023" xr:uid="{87FFC9BC-DABE-4D1E-9D50-3DA9364F7BBA}"/>
    <cellStyle name="Comma 21 6 2" xfId="2024" xr:uid="{CC2F5A4D-D3E3-461C-A6C4-E6156B5E8DBD}"/>
    <cellStyle name="Comma 21 6 3" xfId="2025" xr:uid="{A0A55F2B-D934-46ED-8B82-806A8F58C8B9}"/>
    <cellStyle name="Comma 21 6 3 2" xfId="9744" xr:uid="{56F4B1EB-37B0-427C-B49C-465BE24EDD81}"/>
    <cellStyle name="Comma 21 6 3 2 2" xfId="9745" xr:uid="{0863471D-7C61-4264-9386-AC3CA03C2EB4}"/>
    <cellStyle name="Comma 21 6 3 3" xfId="9746" xr:uid="{EB980115-5C3B-489E-B257-69DB6EA3FC9D}"/>
    <cellStyle name="Comma 21 6 3 3 2" xfId="9747" xr:uid="{987A0CBE-538B-4233-BCDB-0C0030BCB6B5}"/>
    <cellStyle name="Comma 21 6 3 4" xfId="9748" xr:uid="{CB2D24AD-0B9A-4233-B185-CFF6F2C8AE66}"/>
    <cellStyle name="Comma 21 6 4" xfId="9749" xr:uid="{A1E49AA3-5278-46A9-85E8-D2F726BCC877}"/>
    <cellStyle name="Comma 21 6 4 2" xfId="9750" xr:uid="{5D46AC74-8687-4109-BB54-58F06B22D357}"/>
    <cellStyle name="Comma 21 6 5" xfId="9751" xr:uid="{A78A9B5F-BDFB-4A00-B559-82E87AADF0A1}"/>
    <cellStyle name="Comma 21 6 5 2" xfId="9752" xr:uid="{D0F295B6-BB8B-4D5A-8D5C-8E7A7A593042}"/>
    <cellStyle name="Comma 21 6 6" xfId="9753" xr:uid="{2E233A03-F38E-4EBD-8E5C-89CD8D4A0E77}"/>
    <cellStyle name="Comma 21 7" xfId="2026" xr:uid="{2AA3BE29-9DB4-4E24-AA48-E2DE2F3C68DB}"/>
    <cellStyle name="Comma 21 8" xfId="2027" xr:uid="{38D94D28-CCAE-4624-B0CF-ABB6CCEF4CAA}"/>
    <cellStyle name="Comma 21 8 2" xfId="9754" xr:uid="{C5793F46-7D48-458B-8403-8F041E6AE827}"/>
    <cellStyle name="Comma 21 8 2 2" xfId="9755" xr:uid="{7CDDE57D-CA38-4AA0-BC08-038CB0D6871D}"/>
    <cellStyle name="Comma 21 8 3" xfId="9756" xr:uid="{36E9BEDF-AB4E-409A-BBB2-1EB481D2A1BB}"/>
    <cellStyle name="Comma 21 8 3 2" xfId="9757" xr:uid="{DD023F03-5721-4EEE-964B-1510CC454B2F}"/>
    <cellStyle name="Comma 21 8 4" xfId="9758" xr:uid="{D207F526-9C11-417D-8C42-ECDC1F33D2A8}"/>
    <cellStyle name="Comma 21 9" xfId="9759" xr:uid="{D2F651D5-0DBD-44D7-8412-CA4A345BBFD2}"/>
    <cellStyle name="Comma 21 9 2" xfId="9760" xr:uid="{2B41F83D-0766-4764-80CE-0C5EFFC06559}"/>
    <cellStyle name="Comma 21 9 3" xfId="9761" xr:uid="{386B1060-7DCF-4D06-AD95-5F17809E59C6}"/>
    <cellStyle name="Comma 210" xfId="9762" xr:uid="{98935400-31E1-40A6-A1CD-2843040C0296}"/>
    <cellStyle name="Comma 211" xfId="9763" xr:uid="{57224AB5-FA62-4CAB-8DD7-7AE99E91D3DD}"/>
    <cellStyle name="Comma 212" xfId="9764" xr:uid="{16E7947B-13E4-432C-BA0D-393F064B61ED}"/>
    <cellStyle name="Comma 213" xfId="9765" xr:uid="{96888563-3657-4875-BAC9-F24E50C8A6C8}"/>
    <cellStyle name="Comma 214" xfId="9766" xr:uid="{DE0EF0CB-E4C0-4693-AE88-60BC225B9615}"/>
    <cellStyle name="Comma 215" xfId="9767" xr:uid="{075CEE0C-FA3D-48FE-8D30-11B2991E389A}"/>
    <cellStyle name="Comma 216" xfId="9768" xr:uid="{7882825F-63B7-4311-AB9A-F4C1BEF2BE87}"/>
    <cellStyle name="Comma 217" xfId="9769" xr:uid="{CDA98D0B-92AC-46A8-B441-598893638F6C}"/>
    <cellStyle name="Comma 218" xfId="9770" xr:uid="{BEF06E2B-AF3F-42E0-9A9D-A07349615DB9}"/>
    <cellStyle name="Comma 219" xfId="9771" xr:uid="{2ED14848-519A-442C-8805-F25E7EBEB7CA}"/>
    <cellStyle name="Comma 22" xfId="770" xr:uid="{5B019CF4-DBD7-45DF-A22F-4EA20DEA1309}"/>
    <cellStyle name="Comma 22 10" xfId="9772" xr:uid="{659CE1E1-E14E-418E-AFDA-995C416557A7}"/>
    <cellStyle name="Comma 22 10 2" xfId="9773" xr:uid="{929EBD71-5068-4E71-BE04-4D60065E5054}"/>
    <cellStyle name="Comma 22 11" xfId="2028" xr:uid="{6CF7F93F-868E-4191-B1B2-195D346EE1C6}"/>
    <cellStyle name="Comma 22 2" xfId="2029" xr:uid="{D5160342-EB93-4999-88ED-D1ABE6EA1E7E}"/>
    <cellStyle name="Comma 22 2 2" xfId="2030" xr:uid="{652E77DE-9C92-4740-9B06-F1183C61AE91}"/>
    <cellStyle name="Comma 22 2 2 2" xfId="2031" xr:uid="{31E08AB7-D298-4933-83D0-8DB1BC96E9B1}"/>
    <cellStyle name="Comma 22 2 2 2 2" xfId="2032" xr:uid="{38BC0F19-306D-4767-9F26-492C7450B12B}"/>
    <cellStyle name="Comma 22 2 2 2 2 2" xfId="9774" xr:uid="{8B252682-E1D7-4183-92F9-AC974D40376F}"/>
    <cellStyle name="Comma 22 2 2 2 2 2 2" xfId="9775" xr:uid="{ABA56A64-A9B1-493B-B3AE-2C2130791108}"/>
    <cellStyle name="Comma 22 2 2 2 2 3" xfId="9776" xr:uid="{2E0756EB-785F-4519-BE17-6C5560700119}"/>
    <cellStyle name="Comma 22 2 2 2 2 3 2" xfId="9777" xr:uid="{19B6B42C-B8A6-478D-8290-C062E794C6FA}"/>
    <cellStyle name="Comma 22 2 2 2 2 4" xfId="9778" xr:uid="{C04ECE94-653C-401B-BE30-1EAFE463F99F}"/>
    <cellStyle name="Comma 22 2 2 2 3" xfId="9779" xr:uid="{D41DD444-11C2-4AED-91EA-5477F0D76D0A}"/>
    <cellStyle name="Comma 22 2 2 2 3 2" xfId="9780" xr:uid="{BA103C15-61D7-4A4E-9A69-1D36A46F2AD4}"/>
    <cellStyle name="Comma 22 2 2 2 4" xfId="9781" xr:uid="{907BE823-4D2E-4513-97B2-5634DB9016DB}"/>
    <cellStyle name="Comma 22 2 2 2 4 2" xfId="9782" xr:uid="{F1A5C049-1AEB-4518-9ADA-D47E69212DD5}"/>
    <cellStyle name="Comma 22 2 2 2 5" xfId="9783" xr:uid="{365912DD-5856-4541-9F80-52B9F4F070B0}"/>
    <cellStyle name="Comma 22 2 2 3" xfId="2033" xr:uid="{652671D8-34FB-456F-9129-8EECB219EAB8}"/>
    <cellStyle name="Comma 22 2 2 3 2" xfId="9784" xr:uid="{EECFA5B7-BA15-4F58-9F24-3F2AB5392B93}"/>
    <cellStyle name="Comma 22 2 2 3 2 2" xfId="9785" xr:uid="{758D46EA-495B-4620-A6D7-56B773814BFE}"/>
    <cellStyle name="Comma 22 2 2 3 3" xfId="9786" xr:uid="{ECAA91B5-E910-4B06-931D-1075D5D4039C}"/>
    <cellStyle name="Comma 22 2 2 3 3 2" xfId="9787" xr:uid="{CAF13729-0F02-4BF3-BA18-7244EAA9ACE2}"/>
    <cellStyle name="Comma 22 2 2 3 4" xfId="9788" xr:uid="{96E56E9B-D076-4177-BDAE-7E5F4026C93B}"/>
    <cellStyle name="Comma 22 2 2 4" xfId="9789" xr:uid="{036DC9FE-D773-495D-81F6-19DF08FB2671}"/>
    <cellStyle name="Comma 22 2 2 4 2" xfId="9790" xr:uid="{25436013-4B0F-4641-95D1-ED4570564C7B}"/>
    <cellStyle name="Comma 22 2 2 5" xfId="9791" xr:uid="{F848372E-9621-4658-AAFF-C1724E2D472C}"/>
    <cellStyle name="Comma 22 2 2 5 2" xfId="9792" xr:uid="{2E1FD972-A4DD-44DF-BCAE-502518C4DC4A}"/>
    <cellStyle name="Comma 22 2 2 6" xfId="9793" xr:uid="{EAFA9786-4281-4D6E-9A7E-2215C9601759}"/>
    <cellStyle name="Comma 22 2 3" xfId="2034" xr:uid="{D7C5062D-798A-4DC8-9418-8468339C8CCE}"/>
    <cellStyle name="Comma 22 2 3 2" xfId="2035" xr:uid="{427AF2E2-730C-4BEB-8936-5AFDEFDEFEC5}"/>
    <cellStyle name="Comma 22 2 3 2 2" xfId="2036" xr:uid="{502DAA5C-847F-4BFC-AFD0-84BA9B3CF8B5}"/>
    <cellStyle name="Comma 22 2 3 2 2 2" xfId="9794" xr:uid="{73A23AFD-85FF-4178-B89A-06278479BFE1}"/>
    <cellStyle name="Comma 22 2 3 2 2 2 2" xfId="9795" xr:uid="{00A3CDF1-AB4D-4DD6-BBAC-F59B5C168880}"/>
    <cellStyle name="Comma 22 2 3 2 2 3" xfId="9796" xr:uid="{BFA3E39C-B9B1-4418-B784-CFF353BB3A14}"/>
    <cellStyle name="Comma 22 2 3 2 2 3 2" xfId="9797" xr:uid="{112B78DD-DFFB-4E2B-B11E-FA16F03E0C49}"/>
    <cellStyle name="Comma 22 2 3 2 2 4" xfId="9798" xr:uid="{CA666A6A-35F0-4D72-A1B6-40EBEA28114C}"/>
    <cellStyle name="Comma 22 2 3 2 3" xfId="9799" xr:uid="{B04FB2BC-1610-4F9E-9A9B-8F014B4B8F84}"/>
    <cellStyle name="Comma 22 2 3 2 3 2" xfId="9800" xr:uid="{9BFFF439-EF43-4D7E-A85C-B14943D9E3F9}"/>
    <cellStyle name="Comma 22 2 3 2 4" xfId="9801" xr:uid="{A0529466-45B0-4BB6-AFD4-558B4D95AE94}"/>
    <cellStyle name="Comma 22 2 3 2 4 2" xfId="9802" xr:uid="{A460CA6F-F3A6-44F1-AE58-599115C6FBB1}"/>
    <cellStyle name="Comma 22 2 3 2 5" xfId="9803" xr:uid="{4EEAF81C-4F57-468F-80BD-5750BA0EBA49}"/>
    <cellStyle name="Comma 22 2 3 3" xfId="2037" xr:uid="{5679F0D9-2B89-4962-A505-E281508B2CDB}"/>
    <cellStyle name="Comma 22 2 3 3 2" xfId="9804" xr:uid="{254F9021-26E0-4824-924E-0FE83DAC6C2A}"/>
    <cellStyle name="Comma 22 2 3 3 2 2" xfId="9805" xr:uid="{4C059A28-5C7F-49F4-BFB0-D7CA871CD4EC}"/>
    <cellStyle name="Comma 22 2 3 3 3" xfId="9806" xr:uid="{80508F2F-C3B0-41F1-82F7-F7AEEC5207B5}"/>
    <cellStyle name="Comma 22 2 3 3 3 2" xfId="9807" xr:uid="{9930A221-69DF-4796-A20E-B5FFE0598284}"/>
    <cellStyle name="Comma 22 2 3 3 4" xfId="9808" xr:uid="{0C7530C4-CCB3-44C4-94EB-BFE4E4387DB6}"/>
    <cellStyle name="Comma 22 2 3 4" xfId="9809" xr:uid="{754FEBCE-FDD6-4056-9B51-3C93111683D9}"/>
    <cellStyle name="Comma 22 2 3 4 2" xfId="9810" xr:uid="{8F2B5A31-120A-415A-98C9-AA87DDB2CB7C}"/>
    <cellStyle name="Comma 22 2 3 5" xfId="9811" xr:uid="{C62736DA-06C0-4E66-9B3E-7DCDB7268BBB}"/>
    <cellStyle name="Comma 22 2 3 5 2" xfId="9812" xr:uid="{B0485500-4EC8-47EF-A8F8-DBA5BA3C3180}"/>
    <cellStyle name="Comma 22 2 3 6" xfId="9813" xr:uid="{F3369793-B17E-4760-AEC8-98B872123B39}"/>
    <cellStyle name="Comma 22 2 4" xfId="2038" xr:uid="{B8A38311-974E-4BE1-A641-EC116ACE357B}"/>
    <cellStyle name="Comma 22 2 4 2" xfId="2039" xr:uid="{D9C1B971-0749-47BC-9AAC-B9137D1956D5}"/>
    <cellStyle name="Comma 22 2 4 2 2" xfId="9814" xr:uid="{CA7455AF-DD32-425C-A778-E41766E3608E}"/>
    <cellStyle name="Comma 22 2 4 2 2 2" xfId="9815" xr:uid="{F5084175-C2FB-42C8-BD0C-725C8D671151}"/>
    <cellStyle name="Comma 22 2 4 2 3" xfId="9816" xr:uid="{EA28A07B-AF50-4410-9BC1-AD58F856FF90}"/>
    <cellStyle name="Comma 22 2 4 2 3 2" xfId="9817" xr:uid="{2753B17D-5E10-42D1-B27A-5CAA99452A7C}"/>
    <cellStyle name="Comma 22 2 4 2 4" xfId="9818" xr:uid="{3BA4A5DB-5790-475D-AA53-D85A9E438B77}"/>
    <cellStyle name="Comma 22 2 4 3" xfId="9819" xr:uid="{0647D73A-F405-4287-9FCF-4B1F1F89E9B6}"/>
    <cellStyle name="Comma 22 2 4 3 2" xfId="9820" xr:uid="{24FD4179-B8CA-48EA-AE44-FD3329D9183C}"/>
    <cellStyle name="Comma 22 2 4 4" xfId="9821" xr:uid="{38B10F79-5813-4759-B4D5-B09DC213EA09}"/>
    <cellStyle name="Comma 22 2 4 4 2" xfId="9822" xr:uid="{BA77072F-25C5-4961-BDB9-A8173A55E89D}"/>
    <cellStyle name="Comma 22 2 4 5" xfId="9823" xr:uid="{59BEE819-33C5-4C3D-9A7D-2B0FB2862BEB}"/>
    <cellStyle name="Comma 22 2 5" xfId="2040" xr:uid="{2700C98C-CEB6-4F41-8B7D-EAD23E2D607A}"/>
    <cellStyle name="Comma 22 2 5 2" xfId="9824" xr:uid="{B5CFE845-3067-4503-87D3-445AEDCB9BD7}"/>
    <cellStyle name="Comma 22 2 5 2 2" xfId="9825" xr:uid="{F7593EFF-215D-4650-902C-E0095E6A7A9D}"/>
    <cellStyle name="Comma 22 2 5 3" xfId="9826" xr:uid="{E6A3DD73-FDF6-4B07-890E-E1F6DA5D3BE0}"/>
    <cellStyle name="Comma 22 2 5 3 2" xfId="9827" xr:uid="{779E3A60-B1F3-476D-96DB-86DDD8E13897}"/>
    <cellStyle name="Comma 22 2 5 4" xfId="9828" xr:uid="{E1E7D421-97D1-4BDD-B4DF-F4A08B5D2949}"/>
    <cellStyle name="Comma 22 2 6" xfId="9829" xr:uid="{6D421572-77B8-411F-85D2-092C0FB938F0}"/>
    <cellStyle name="Comma 22 2 6 2" xfId="9830" xr:uid="{9E56E7D2-671A-4327-8755-4689FB55332E}"/>
    <cellStyle name="Comma 22 2 7" xfId="9831" xr:uid="{6D641F89-CFB6-482A-9C0B-A8CF5D5CE415}"/>
    <cellStyle name="Comma 22 2 7 2" xfId="9832" xr:uid="{B24EE584-6726-4920-8683-3E027AB23215}"/>
    <cellStyle name="Comma 22 2 8" xfId="9833" xr:uid="{5A40DD2C-A2B0-4846-B542-9BFB76877346}"/>
    <cellStyle name="Comma 22 3" xfId="2041" xr:uid="{0C7C6C01-D39B-4CD7-8055-3506DC7A1B5C}"/>
    <cellStyle name="Comma 22 3 2" xfId="2042" xr:uid="{A54EBF72-9547-46DF-A82F-1851B4DBC4E4}"/>
    <cellStyle name="Comma 22 3 2 2" xfId="2043" xr:uid="{A2636C02-D6A7-4EDD-857F-26346F984C71}"/>
    <cellStyle name="Comma 22 3 2 2 2" xfId="2044" xr:uid="{DEFF67EE-677B-4897-A093-9326AC50DD39}"/>
    <cellStyle name="Comma 22 3 2 2 2 2" xfId="9834" xr:uid="{8D3005AC-36D3-479F-93C2-183EC66CCDB1}"/>
    <cellStyle name="Comma 22 3 2 2 2 2 2" xfId="9835" xr:uid="{5767B69F-44B7-40C1-95CB-8C7B6F6CC65B}"/>
    <cellStyle name="Comma 22 3 2 2 2 3" xfId="9836" xr:uid="{A63BA0C8-B913-48DF-9598-F1E94466A74D}"/>
    <cellStyle name="Comma 22 3 2 2 2 3 2" xfId="9837" xr:uid="{3A0EDFF4-121D-4FA8-B7C4-25AB8F1218D3}"/>
    <cellStyle name="Comma 22 3 2 2 2 4" xfId="9838" xr:uid="{7473721C-6A62-46DC-8E0B-EBF314DF819F}"/>
    <cellStyle name="Comma 22 3 2 2 3" xfId="9839" xr:uid="{229D536C-F68C-400B-AA78-F01873920A24}"/>
    <cellStyle name="Comma 22 3 2 2 3 2" xfId="9840" xr:uid="{4B572FD8-C2A4-41A7-BE9F-9E57BF806362}"/>
    <cellStyle name="Comma 22 3 2 2 4" xfId="9841" xr:uid="{0F8E89B0-A09B-48A2-9FCC-60D519994AAC}"/>
    <cellStyle name="Comma 22 3 2 2 4 2" xfId="9842" xr:uid="{F572CF95-1BBF-422A-81F8-85C1B023997E}"/>
    <cellStyle name="Comma 22 3 2 2 5" xfId="9843" xr:uid="{61962130-CB5E-425A-8BB8-14C267EEB096}"/>
    <cellStyle name="Comma 22 3 2 3" xfId="2045" xr:uid="{2CDFB726-955B-48CC-B834-1528DA57E2F7}"/>
    <cellStyle name="Comma 22 3 2 3 2" xfId="9844" xr:uid="{C6581C00-FCC4-45DB-BCE8-F6ED29CC45A1}"/>
    <cellStyle name="Comma 22 3 2 3 2 2" xfId="9845" xr:uid="{4EBE59EA-88AE-45C7-A41C-3B06990CB705}"/>
    <cellStyle name="Comma 22 3 2 3 3" xfId="9846" xr:uid="{EFE27FF1-9243-4B19-9473-FA9E565AD02E}"/>
    <cellStyle name="Comma 22 3 2 3 3 2" xfId="9847" xr:uid="{2DF7F04A-E4EC-44A1-9B33-A4A4A3A6C4AB}"/>
    <cellStyle name="Comma 22 3 2 3 4" xfId="9848" xr:uid="{B8DAD08D-90FB-4D54-A6FB-3CA5A75741F5}"/>
    <cellStyle name="Comma 22 3 2 4" xfId="9849" xr:uid="{CADBC710-77A0-48EE-B3C8-677D7A6D8E42}"/>
    <cellStyle name="Comma 22 3 2 4 2" xfId="9850" xr:uid="{40C19423-0F80-4CCF-85FA-DC1912CFB691}"/>
    <cellStyle name="Comma 22 3 2 5" xfId="9851" xr:uid="{ECC3BB66-50EA-4CAD-B0B2-0BFC977E6F5A}"/>
    <cellStyle name="Comma 22 3 2 5 2" xfId="9852" xr:uid="{A5DCB7CD-EDFC-4117-8A78-0D523B52FEF3}"/>
    <cellStyle name="Comma 22 3 2 6" xfId="9853" xr:uid="{6B90B810-EB7F-4755-AAC7-8F9BE1E41085}"/>
    <cellStyle name="Comma 22 3 3" xfId="2046" xr:uid="{DC61E4DB-5516-4AC3-92EE-353B19750083}"/>
    <cellStyle name="Comma 22 3 3 2" xfId="2047" xr:uid="{8CD487D3-8C93-43D5-9338-BB48891644AB}"/>
    <cellStyle name="Comma 22 3 3 2 2" xfId="2048" xr:uid="{E84595DE-E88B-4382-8A76-4BBC3D0C57A2}"/>
    <cellStyle name="Comma 22 3 3 2 2 2" xfId="9854" xr:uid="{1550BA52-A5A1-4420-B06C-F8E65AAA49DD}"/>
    <cellStyle name="Comma 22 3 3 2 2 2 2" xfId="9855" xr:uid="{337D3076-B6F4-44F4-9A76-C48C42EF785B}"/>
    <cellStyle name="Comma 22 3 3 2 2 3" xfId="9856" xr:uid="{6953B2E0-B427-4A76-A5A1-082F73C2478A}"/>
    <cellStyle name="Comma 22 3 3 2 2 3 2" xfId="9857" xr:uid="{CB62C905-076A-45F3-834F-409BC0558917}"/>
    <cellStyle name="Comma 22 3 3 2 2 4" xfId="9858" xr:uid="{49F6DC4E-83D9-4041-ACDC-FB0A549C3C9D}"/>
    <cellStyle name="Comma 22 3 3 2 3" xfId="9859" xr:uid="{3AE77214-968A-4B0D-A8FA-A0E360DC0AB5}"/>
    <cellStyle name="Comma 22 3 3 2 3 2" xfId="9860" xr:uid="{724F8CE5-463D-4B6D-B63F-2FF20337CFEB}"/>
    <cellStyle name="Comma 22 3 3 2 4" xfId="9861" xr:uid="{3F31E9AD-DAB8-48C3-8B7F-1028E3600445}"/>
    <cellStyle name="Comma 22 3 3 2 4 2" xfId="9862" xr:uid="{9660FC34-7418-41F7-B7B2-6B1D3C5738DC}"/>
    <cellStyle name="Comma 22 3 3 2 5" xfId="9863" xr:uid="{AC686AF1-F2B0-4845-80B8-7D5286E407DE}"/>
    <cellStyle name="Comma 22 3 3 3" xfId="2049" xr:uid="{A64236BA-CB15-44C2-B09B-B58414D699CE}"/>
    <cellStyle name="Comma 22 3 3 3 2" xfId="9864" xr:uid="{42043514-16C4-4785-99DC-F90B1FFD7F45}"/>
    <cellStyle name="Comma 22 3 3 3 2 2" xfId="9865" xr:uid="{1AE7104B-51F3-468C-9974-A80264F9098E}"/>
    <cellStyle name="Comma 22 3 3 3 3" xfId="9866" xr:uid="{EB8D951F-B962-4BAF-8EC5-74483BA40DAF}"/>
    <cellStyle name="Comma 22 3 3 3 3 2" xfId="9867" xr:uid="{CCA3FBCE-C2F8-4DF2-8706-007F512ECB60}"/>
    <cellStyle name="Comma 22 3 3 3 4" xfId="9868" xr:uid="{A755DB3F-03EB-474B-8337-51D93B7B2E7A}"/>
    <cellStyle name="Comma 22 3 3 4" xfId="9869" xr:uid="{A3A16B5D-2B1E-4451-B4A9-44B87C01E76D}"/>
    <cellStyle name="Comma 22 3 3 4 2" xfId="9870" xr:uid="{67B90D7F-CC51-4DB9-8B84-0F6AEAC44B8F}"/>
    <cellStyle name="Comma 22 3 3 5" xfId="9871" xr:uid="{57A674A6-91EF-4052-8A33-C978D9E71ADA}"/>
    <cellStyle name="Comma 22 3 3 5 2" xfId="9872" xr:uid="{695BF8A1-BCEC-4241-935E-98834B8A9D76}"/>
    <cellStyle name="Comma 22 3 3 6" xfId="9873" xr:uid="{E84790B5-B60E-4939-A450-AE9C8116A1F6}"/>
    <cellStyle name="Comma 22 3 4" xfId="2050" xr:uid="{2AFF00B3-FCB4-4F6E-B979-D6F6C05A1548}"/>
    <cellStyle name="Comma 22 3 4 2" xfId="2051" xr:uid="{21E76566-7B5D-4A5D-B33F-0F8B1323D0FC}"/>
    <cellStyle name="Comma 22 3 4 2 2" xfId="9874" xr:uid="{153F76FD-99FD-4057-983C-FF562DC87FB2}"/>
    <cellStyle name="Comma 22 3 4 2 2 2" xfId="9875" xr:uid="{A5B0EA2D-F330-4004-9EA9-60A27B65925A}"/>
    <cellStyle name="Comma 22 3 4 2 3" xfId="9876" xr:uid="{FC93CF11-64E4-4B43-8313-6CD31A34F711}"/>
    <cellStyle name="Comma 22 3 4 2 3 2" xfId="9877" xr:uid="{CF477C27-2944-4483-8099-9E9909AE6FD3}"/>
    <cellStyle name="Comma 22 3 4 2 4" xfId="9878" xr:uid="{C2EEED09-2EE1-41B3-A4CA-24E6284EF619}"/>
    <cellStyle name="Comma 22 3 4 3" xfId="9879" xr:uid="{185D2FF5-F451-48ED-BC9B-7BD074DA32F1}"/>
    <cellStyle name="Comma 22 3 4 3 2" xfId="9880" xr:uid="{F5FBD7AF-DEE4-441B-B191-4509E350B7C7}"/>
    <cellStyle name="Comma 22 3 4 4" xfId="9881" xr:uid="{B84CC937-9658-4F13-88C2-0480FDD30B71}"/>
    <cellStyle name="Comma 22 3 4 4 2" xfId="9882" xr:uid="{8F3496C3-8B95-4767-BF27-5A557F72E2D3}"/>
    <cellStyle name="Comma 22 3 4 5" xfId="9883" xr:uid="{93B51709-D309-4118-ADA5-241A3A2DF85D}"/>
    <cellStyle name="Comma 22 3 5" xfId="2052" xr:uid="{D4E6B49B-D173-4F22-9FB9-CFE56C323CD4}"/>
    <cellStyle name="Comma 22 3 5 2" xfId="9884" xr:uid="{5348D591-5356-40A2-B906-0D35852C54CC}"/>
    <cellStyle name="Comma 22 3 5 2 2" xfId="9885" xr:uid="{DE863158-2639-44A3-B8DD-B8989B73F669}"/>
    <cellStyle name="Comma 22 3 5 3" xfId="9886" xr:uid="{5BE9A9E7-86E0-4074-981A-282E715FEA2C}"/>
    <cellStyle name="Comma 22 3 5 3 2" xfId="9887" xr:uid="{315FD85A-C3A5-44BE-90DA-A62222B3AA9C}"/>
    <cellStyle name="Comma 22 3 5 4" xfId="9888" xr:uid="{E9608219-3BFC-4A7D-86CB-DA8D13D7E7AE}"/>
    <cellStyle name="Comma 22 3 6" xfId="9889" xr:uid="{7454DC81-D34E-4B27-A2CD-9C555C26D580}"/>
    <cellStyle name="Comma 22 3 6 2" xfId="9890" xr:uid="{3FEACE8B-090E-444C-8524-423348757187}"/>
    <cellStyle name="Comma 22 3 7" xfId="9891" xr:uid="{9A8103CA-7E45-4612-AB10-C01D3CB7D93B}"/>
    <cellStyle name="Comma 22 3 7 2" xfId="9892" xr:uid="{CD57C2DA-5EA8-4FEC-A0A8-BD15B33C4096}"/>
    <cellStyle name="Comma 22 3 8" xfId="9893" xr:uid="{284D6524-F90D-4327-B0D7-099A439E2E2E}"/>
    <cellStyle name="Comma 22 4" xfId="2053" xr:uid="{61B130BC-27BD-48E1-86AC-00734F5DFCCE}"/>
    <cellStyle name="Comma 22 4 2" xfId="2054" xr:uid="{5E44EAAF-7444-47C1-8B4B-3E9E2FF696EC}"/>
    <cellStyle name="Comma 22 4 2 2" xfId="2055" xr:uid="{1283282B-3862-43EB-B4A8-238AFF10E92A}"/>
    <cellStyle name="Comma 22 4 2 2 2" xfId="9894" xr:uid="{FDC8E720-7C6C-4F40-A4DF-AEED52047F31}"/>
    <cellStyle name="Comma 22 4 2 2 2 2" xfId="9895" xr:uid="{C11C8CFD-0853-43FA-A813-83205AA4C1EC}"/>
    <cellStyle name="Comma 22 4 2 2 3" xfId="9896" xr:uid="{B6D749C3-D8CB-43B3-99B4-3C6695360718}"/>
    <cellStyle name="Comma 22 4 2 2 3 2" xfId="9897" xr:uid="{B1A5F264-AEB6-4E66-BF2B-63C76D024232}"/>
    <cellStyle name="Comma 22 4 2 2 4" xfId="9898" xr:uid="{B991F58A-8102-4195-A95E-373E522931DC}"/>
    <cellStyle name="Comma 22 4 2 3" xfId="9899" xr:uid="{B465B94C-C7BF-4777-BCC6-F3BC1F2476DC}"/>
    <cellStyle name="Comma 22 4 2 3 2" xfId="9900" xr:uid="{4DCC71D0-D142-41E9-AF80-78039B04E434}"/>
    <cellStyle name="Comma 22 4 2 4" xfId="9901" xr:uid="{C66CF3D9-5C42-47B6-AEB5-F09348A2B928}"/>
    <cellStyle name="Comma 22 4 2 4 2" xfId="9902" xr:uid="{4CF347D3-1331-4403-A311-F56D1C649460}"/>
    <cellStyle name="Comma 22 4 2 5" xfId="9903" xr:uid="{C45AA632-AE92-40B5-8745-F3076BA9BB66}"/>
    <cellStyle name="Comma 22 4 3" xfId="2056" xr:uid="{51C78467-B166-4CB0-BD6C-F99C9AF27B78}"/>
    <cellStyle name="Comma 22 4 3 2" xfId="9904" xr:uid="{F70A4384-3357-4031-8862-8DDBB4F26385}"/>
    <cellStyle name="Comma 22 4 3 2 2" xfId="9905" xr:uid="{12067E3E-4CC5-402A-B777-F8A09EEDB15D}"/>
    <cellStyle name="Comma 22 4 3 3" xfId="9906" xr:uid="{AD09CFDF-A819-4DF9-937F-EA98F25340A7}"/>
    <cellStyle name="Comma 22 4 3 3 2" xfId="9907" xr:uid="{E1FD5E6F-615E-4B9D-A5A8-4796BBAE7633}"/>
    <cellStyle name="Comma 22 4 3 4" xfId="9908" xr:uid="{EC762834-6575-45AE-AECF-CAEA08565BED}"/>
    <cellStyle name="Comma 22 4 4" xfId="9909" xr:uid="{BF3817F6-1B1D-459B-A168-75BC41C0BE3B}"/>
    <cellStyle name="Comma 22 4 4 2" xfId="9910" xr:uid="{7B3C9B2E-F19F-421B-B61E-84049BAAE892}"/>
    <cellStyle name="Comma 22 4 5" xfId="9911" xr:uid="{B0FAD124-CAF2-4D68-AE4D-AED962763000}"/>
    <cellStyle name="Comma 22 4 5 2" xfId="9912" xr:uid="{22E624B0-8585-481F-AFB0-42A679EE06F8}"/>
    <cellStyle name="Comma 22 4 6" xfId="9913" xr:uid="{87E48B61-4BC2-4213-ACBA-5A8180B9513A}"/>
    <cellStyle name="Comma 22 5" xfId="2057" xr:uid="{E4BB8A67-96C9-436C-8379-47AF729A9269}"/>
    <cellStyle name="Comma 22 5 2" xfId="2058" xr:uid="{E1322DD8-3EAD-4DE8-8149-ECE658A0B47A}"/>
    <cellStyle name="Comma 22 5 2 2" xfId="2059" xr:uid="{A7E968D9-FAFE-4A61-8E6B-BD8C5B8ACF41}"/>
    <cellStyle name="Comma 22 5 2 2 2" xfId="9914" xr:uid="{CF46D7D3-ADA3-4E9D-8301-BEC68D1E01C3}"/>
    <cellStyle name="Comma 22 5 2 2 2 2" xfId="9915" xr:uid="{21B3233F-DF45-44B6-A1E0-3304536383BB}"/>
    <cellStyle name="Comma 22 5 2 2 3" xfId="9916" xr:uid="{E00E5556-CF6F-4E2C-89E9-5BFAB7F2748A}"/>
    <cellStyle name="Comma 22 5 2 2 3 2" xfId="9917" xr:uid="{BF3DCC42-8452-439E-B4C5-F809C7A969B9}"/>
    <cellStyle name="Comma 22 5 2 2 4" xfId="9918" xr:uid="{31949088-C2DA-41F2-875E-0FE342217E21}"/>
    <cellStyle name="Comma 22 5 2 3" xfId="9919" xr:uid="{A60AAD72-0442-4063-AB62-AA77BEF43569}"/>
    <cellStyle name="Comma 22 5 2 3 2" xfId="9920" xr:uid="{50517B10-DEE5-4E12-9FE5-846BA496BB60}"/>
    <cellStyle name="Comma 22 5 2 4" xfId="9921" xr:uid="{97089C7E-6192-4B2C-95EC-A9DF6607EE37}"/>
    <cellStyle name="Comma 22 5 2 4 2" xfId="9922" xr:uid="{D26A8084-11E2-4C5E-9253-DDA5F064C423}"/>
    <cellStyle name="Comma 22 5 2 5" xfId="9923" xr:uid="{3C1F8308-A174-42F3-99BE-54B1E7B368F2}"/>
    <cellStyle name="Comma 22 5 3" xfId="2060" xr:uid="{962C729C-C2FD-4979-8741-A1F86C048ADD}"/>
    <cellStyle name="Comma 22 5 3 2" xfId="9924" xr:uid="{AF52DD0D-8560-4693-9474-D5700477C4BA}"/>
    <cellStyle name="Comma 22 5 3 2 2" xfId="9925" xr:uid="{25547648-9348-434C-A170-1EFC0A336AFA}"/>
    <cellStyle name="Comma 22 5 3 3" xfId="9926" xr:uid="{982EA0EB-1A9C-4651-ACB0-EEDC0D8F7F37}"/>
    <cellStyle name="Comma 22 5 3 3 2" xfId="9927" xr:uid="{58317CE0-6E15-4342-83AF-265EC5B395D7}"/>
    <cellStyle name="Comma 22 5 3 4" xfId="9928" xr:uid="{D5D32D90-D857-4024-9F03-FDC54C1D8FB6}"/>
    <cellStyle name="Comma 22 5 4" xfId="9929" xr:uid="{77218C67-D9A3-41A8-BC13-9D607C27E3E7}"/>
    <cellStyle name="Comma 22 5 4 2" xfId="9930" xr:uid="{AC730C44-7680-466B-BF03-D00642A7A27B}"/>
    <cellStyle name="Comma 22 5 5" xfId="9931" xr:uid="{20C55914-77BC-4646-B726-0B0B7AC18619}"/>
    <cellStyle name="Comma 22 5 5 2" xfId="9932" xr:uid="{E572BCE3-A1CD-4CAB-B1ED-E11882E9EFAC}"/>
    <cellStyle name="Comma 22 5 6" xfId="9933" xr:uid="{86B084BA-8C47-436E-A670-CFC57B4610B4}"/>
    <cellStyle name="Comma 22 6" xfId="2061" xr:uid="{253CF6BE-C092-4275-9906-E0A0A3599670}"/>
    <cellStyle name="Comma 22 6 2" xfId="2062" xr:uid="{70877DE1-59D1-4E39-A31D-F68F543C2A84}"/>
    <cellStyle name="Comma 22 6 3" xfId="2063" xr:uid="{8FAF8D93-2E45-4F47-B9F1-5063382A1E5A}"/>
    <cellStyle name="Comma 22 6 3 2" xfId="9934" xr:uid="{C11052C8-83E8-4EC6-92E6-F8E6C5214F98}"/>
    <cellStyle name="Comma 22 6 3 2 2" xfId="9935" xr:uid="{A0405710-1E9B-412E-A179-001D7457F2CD}"/>
    <cellStyle name="Comma 22 6 3 3" xfId="9936" xr:uid="{E0867910-A59B-42EE-96AF-4FC11A37DF83}"/>
    <cellStyle name="Comma 22 6 3 3 2" xfId="9937" xr:uid="{DC071BF4-0057-452A-A736-D82F7534E15C}"/>
    <cellStyle name="Comma 22 6 3 4" xfId="9938" xr:uid="{F5B8DD1D-8B86-4C63-A23C-F76D53645317}"/>
    <cellStyle name="Comma 22 6 4" xfId="9939" xr:uid="{499EBC08-1A25-4487-BFAC-A2709036D2B7}"/>
    <cellStyle name="Comma 22 6 4 2" xfId="9940" xr:uid="{6E5CD01B-FB49-4F6A-85B3-B9172BF79426}"/>
    <cellStyle name="Comma 22 6 5" xfId="9941" xr:uid="{FC6F798A-730D-47A9-BF98-D680703B7D9E}"/>
    <cellStyle name="Comma 22 6 5 2" xfId="9942" xr:uid="{5D817B31-2FA9-4A18-BE48-0C561B0D8133}"/>
    <cellStyle name="Comma 22 6 6" xfId="9943" xr:uid="{914E3663-76B8-4095-B2C9-EFBB66396DE6}"/>
    <cellStyle name="Comma 22 7" xfId="2064" xr:uid="{2AC27638-67F8-4982-BEAB-8E47E64B8FD1}"/>
    <cellStyle name="Comma 22 8" xfId="2065" xr:uid="{D6A0E4AC-8069-4348-93CE-CE2E690B831E}"/>
    <cellStyle name="Comma 22 8 2" xfId="9944" xr:uid="{95D9FF44-332D-4B29-8E50-88DD283280EF}"/>
    <cellStyle name="Comma 22 8 2 2" xfId="9945" xr:uid="{1A3C7D86-0113-4F2E-81EE-B2B2C0F0CBF3}"/>
    <cellStyle name="Comma 22 8 3" xfId="9946" xr:uid="{1859239D-4FD3-405D-B2D3-E6AD41CB4357}"/>
    <cellStyle name="Comma 22 8 3 2" xfId="9947" xr:uid="{2CEEA5E9-5C65-4BDA-888D-4E17561CAFF5}"/>
    <cellStyle name="Comma 22 8 4" xfId="9948" xr:uid="{5B4AE789-3E2B-40FA-BDE6-AA1E51C0795D}"/>
    <cellStyle name="Comma 22 9" xfId="9949" xr:uid="{96DDCE74-E3B4-4276-98AF-15DB62610C68}"/>
    <cellStyle name="Comma 22 9 2" xfId="9950" xr:uid="{9D7F7FD7-E353-41F6-BFE8-9099B4C1C240}"/>
    <cellStyle name="Comma 220" xfId="9951" xr:uid="{1363D428-853A-41CE-BD60-B8B552CDC342}"/>
    <cellStyle name="Comma 221" xfId="9952" xr:uid="{DFF20E8D-BC67-443E-883D-227F440396FB}"/>
    <cellStyle name="Comma 222" xfId="9953" xr:uid="{26624D44-9AF0-4892-9399-C10C2A3E69F0}"/>
    <cellStyle name="Comma 223" xfId="9954" xr:uid="{93A5EAFC-5064-4DCE-B58F-13AAC5BFCF5C}"/>
    <cellStyle name="Comma 224" xfId="9955" xr:uid="{E564E4EB-AFA1-4E49-B256-9D76E32552C6}"/>
    <cellStyle name="Comma 225" xfId="9956" xr:uid="{EAB844EE-797C-4C73-A1A5-EF9B200FF82B}"/>
    <cellStyle name="Comma 226" xfId="9957" xr:uid="{948ED01A-1E5C-4849-B42B-0E1D5ADDF4E8}"/>
    <cellStyle name="Comma 227" xfId="9958" xr:uid="{0E9AAF63-87D6-4C8D-A4A7-CF9DB7A62CAD}"/>
    <cellStyle name="Comma 228" xfId="9959" xr:uid="{6BA1723D-EB53-47FA-B320-611FB8E73ABA}"/>
    <cellStyle name="Comma 229" xfId="9960" xr:uid="{EB44E969-78E3-4218-9D79-E90D56B55145}"/>
    <cellStyle name="Comma 23" xfId="772" xr:uid="{03467567-92A0-49D0-9C47-6CDA9AC6D2EF}"/>
    <cellStyle name="Comma 23 10" xfId="2066" xr:uid="{0445BBAB-8E99-4A98-A8D7-FAE718DA9E32}"/>
    <cellStyle name="Comma 23 2" xfId="2067" xr:uid="{ADFC81E7-E8A2-4B10-8F08-F1BF8BBD913A}"/>
    <cellStyle name="Comma 23 2 2" xfId="2068" xr:uid="{96C3E5E5-FCD8-46CF-AC8E-03EEB32303A4}"/>
    <cellStyle name="Comma 23 2 2 2" xfId="2069" xr:uid="{E6F6C097-A124-4C76-9DC5-6656E177113B}"/>
    <cellStyle name="Comma 23 2 2 2 2" xfId="2070" xr:uid="{D6969D80-E1B7-4DE2-AF4F-43434B173023}"/>
    <cellStyle name="Comma 23 2 2 2 2 2" xfId="9961" xr:uid="{640B732E-6579-422B-B0FD-E16355D15926}"/>
    <cellStyle name="Comma 23 2 2 2 2 2 2" xfId="9962" xr:uid="{255E6C53-D8E2-4306-9FB2-3405406ADF38}"/>
    <cellStyle name="Comma 23 2 2 2 2 3" xfId="9963" xr:uid="{EB3C917A-BA96-4EB9-B139-003E911306C0}"/>
    <cellStyle name="Comma 23 2 2 2 2 3 2" xfId="9964" xr:uid="{636ACA2C-C493-46FD-81FF-8AA9504C03DE}"/>
    <cellStyle name="Comma 23 2 2 2 2 4" xfId="9965" xr:uid="{83C6C2E9-F511-4D50-B290-2227E7F0726D}"/>
    <cellStyle name="Comma 23 2 2 2 3" xfId="9966" xr:uid="{BA23EE97-E895-4CFF-8F84-91FCBC85C2BF}"/>
    <cellStyle name="Comma 23 2 2 2 3 2" xfId="9967" xr:uid="{E3935C37-779D-44E1-B2E8-7258726F57D7}"/>
    <cellStyle name="Comma 23 2 2 2 4" xfId="9968" xr:uid="{343DBD84-8241-4FF9-8A15-640E2FF00027}"/>
    <cellStyle name="Comma 23 2 2 2 4 2" xfId="9969" xr:uid="{FAE0EDD3-A59E-4DF3-B011-37BECD6B551E}"/>
    <cellStyle name="Comma 23 2 2 2 5" xfId="9970" xr:uid="{4B4C89EC-7C62-4EE3-A530-878E51B13919}"/>
    <cellStyle name="Comma 23 2 2 3" xfId="2071" xr:uid="{44136668-5F9F-4381-A679-A3568A765CF4}"/>
    <cellStyle name="Comma 23 2 2 3 2" xfId="9971" xr:uid="{6EA040C3-462D-40D0-96E7-7E433A8C6357}"/>
    <cellStyle name="Comma 23 2 2 3 2 2" xfId="9972" xr:uid="{B64DAA66-1F57-476F-BAD5-61143C9869C9}"/>
    <cellStyle name="Comma 23 2 2 3 3" xfId="9973" xr:uid="{977BC98B-ADCF-4E24-A591-DC49B9518ECA}"/>
    <cellStyle name="Comma 23 2 2 3 3 2" xfId="9974" xr:uid="{054FBCF9-F5CD-4E03-AC66-4FCF4D07F45B}"/>
    <cellStyle name="Comma 23 2 2 3 4" xfId="9975" xr:uid="{C97C25A6-D856-4C27-A63D-5C26CE3594BC}"/>
    <cellStyle name="Comma 23 2 2 4" xfId="9976" xr:uid="{E9C18C37-5866-4CFC-9A1B-C7705DBC7708}"/>
    <cellStyle name="Comma 23 2 2 4 2" xfId="9977" xr:uid="{993F68CA-6773-48DA-8F9D-202F39D32A52}"/>
    <cellStyle name="Comma 23 2 2 5" xfId="9978" xr:uid="{9E879BA4-B77D-49FE-A0D6-F23C1F3C6BA7}"/>
    <cellStyle name="Comma 23 2 2 5 2" xfId="9979" xr:uid="{87A71821-504B-481A-A4E5-D69D7EE7D811}"/>
    <cellStyle name="Comma 23 2 2 6" xfId="9980" xr:uid="{1141890C-5391-47F9-AE49-E7692E1ECA33}"/>
    <cellStyle name="Comma 23 2 3" xfId="2072" xr:uid="{F9A7A40E-C177-4567-BCF6-C41FE6335E41}"/>
    <cellStyle name="Comma 23 2 3 2" xfId="2073" xr:uid="{23880ABE-2D0A-43B9-9E62-7D09266C3A46}"/>
    <cellStyle name="Comma 23 2 3 2 2" xfId="2074" xr:uid="{72D8D5AE-960A-439A-B184-2662D9322B3A}"/>
    <cellStyle name="Comma 23 2 3 2 2 2" xfId="9981" xr:uid="{F4DF025A-4DB7-4F66-88EE-58B7EC532594}"/>
    <cellStyle name="Comma 23 2 3 2 2 2 2" xfId="9982" xr:uid="{A4E11A06-4F89-433E-B3B6-CC2688490005}"/>
    <cellStyle name="Comma 23 2 3 2 2 3" xfId="9983" xr:uid="{DCD7FB50-F7A1-4109-B9ED-5965FC945C97}"/>
    <cellStyle name="Comma 23 2 3 2 2 3 2" xfId="9984" xr:uid="{9009FC29-D02F-44F5-8A5D-7723DA4CF169}"/>
    <cellStyle name="Comma 23 2 3 2 2 4" xfId="9985" xr:uid="{38A25262-4A24-460D-970C-901BED7F6C0F}"/>
    <cellStyle name="Comma 23 2 3 2 3" xfId="9986" xr:uid="{394B0019-98D7-49C0-9336-CC0129E6241B}"/>
    <cellStyle name="Comma 23 2 3 2 3 2" xfId="9987" xr:uid="{EB83502E-54E7-4071-94F0-B3CD5049291B}"/>
    <cellStyle name="Comma 23 2 3 2 4" xfId="9988" xr:uid="{77C14086-53B9-4CEC-9B16-F380BEC5FABD}"/>
    <cellStyle name="Comma 23 2 3 2 4 2" xfId="9989" xr:uid="{3A5D59B5-D2F2-448A-929C-173505AEC3F8}"/>
    <cellStyle name="Comma 23 2 3 2 5" xfId="9990" xr:uid="{8F8D1F8E-5B57-44A1-B722-935FEE721462}"/>
    <cellStyle name="Comma 23 2 3 3" xfId="2075" xr:uid="{926A4321-FF7F-494B-8C17-77D117E630D3}"/>
    <cellStyle name="Comma 23 2 3 3 2" xfId="9991" xr:uid="{30857998-3687-4354-B0D7-E76091F0F3A1}"/>
    <cellStyle name="Comma 23 2 3 3 2 2" xfId="9992" xr:uid="{B9EA41D0-55EF-4F6B-B526-AF8671276841}"/>
    <cellStyle name="Comma 23 2 3 3 3" xfId="9993" xr:uid="{AE7FDE59-F408-4C92-82EB-BC0B84CBEB8E}"/>
    <cellStyle name="Comma 23 2 3 3 3 2" xfId="9994" xr:uid="{277E7DFB-ED13-4D4F-9282-525C2AC0D53F}"/>
    <cellStyle name="Comma 23 2 3 3 4" xfId="9995" xr:uid="{E914E826-CD06-4257-AC44-256BA94470E0}"/>
    <cellStyle name="Comma 23 2 3 4" xfId="9996" xr:uid="{26D2B998-5581-48AC-BB8E-4A9FD5F7440C}"/>
    <cellStyle name="Comma 23 2 3 4 2" xfId="9997" xr:uid="{A2ABEF26-6592-4ABE-B3C3-F701ACA1B8F1}"/>
    <cellStyle name="Comma 23 2 3 5" xfId="9998" xr:uid="{396C61FB-E75E-4BA4-9F64-F107738A2946}"/>
    <cellStyle name="Comma 23 2 3 5 2" xfId="9999" xr:uid="{CF3302B1-0CE4-42D3-8DBE-2F5ED722FF4C}"/>
    <cellStyle name="Comma 23 2 3 6" xfId="10000" xr:uid="{89F41C9B-8F2B-4F26-8048-CE666B97118D}"/>
    <cellStyle name="Comma 23 2 4" xfId="2076" xr:uid="{7B3A7CDE-3A3A-4C1B-B821-538F676E8F27}"/>
    <cellStyle name="Comma 23 2 4 2" xfId="2077" xr:uid="{877A28C3-844D-4093-B5FA-628E9FEE0B9A}"/>
    <cellStyle name="Comma 23 2 4 2 2" xfId="10001" xr:uid="{AD33886E-B891-48D0-9A59-604320CA7925}"/>
    <cellStyle name="Comma 23 2 4 2 2 2" xfId="10002" xr:uid="{1201004E-66F3-4358-8C35-97F00FA10DE0}"/>
    <cellStyle name="Comma 23 2 4 2 3" xfId="10003" xr:uid="{BD09DE30-F00A-4A19-89EE-64D702A51555}"/>
    <cellStyle name="Comma 23 2 4 2 3 2" xfId="10004" xr:uid="{80DD76E0-8991-4562-BF8B-8348B85D17EB}"/>
    <cellStyle name="Comma 23 2 4 2 4" xfId="10005" xr:uid="{659ED706-5E2B-4C00-859A-113398BAF9FB}"/>
    <cellStyle name="Comma 23 2 4 3" xfId="10006" xr:uid="{ACE86F76-1522-4E97-8195-507D958E560C}"/>
    <cellStyle name="Comma 23 2 4 3 2" xfId="10007" xr:uid="{4D561F03-0EF6-4FDD-BAB5-EBFF4AE8D150}"/>
    <cellStyle name="Comma 23 2 4 4" xfId="10008" xr:uid="{CB58B179-35C6-4E87-AAAE-2D8B87F7A955}"/>
    <cellStyle name="Comma 23 2 4 4 2" xfId="10009" xr:uid="{DC8268C9-F78E-482E-BFD8-0258D939C875}"/>
    <cellStyle name="Comma 23 2 4 5" xfId="10010" xr:uid="{D6FC01BE-3354-492C-BA62-D2B45BF4B68E}"/>
    <cellStyle name="Comma 23 2 5" xfId="2078" xr:uid="{3ABFDBAE-BF27-4260-9686-21F2140A145C}"/>
    <cellStyle name="Comma 23 2 5 2" xfId="10011" xr:uid="{22D1EFA9-EA7B-49D8-95B2-5A6F46B5960D}"/>
    <cellStyle name="Comma 23 2 5 2 2" xfId="10012" xr:uid="{4AFD228B-B13F-4C80-8AE4-946361937C43}"/>
    <cellStyle name="Comma 23 2 5 3" xfId="10013" xr:uid="{5834067F-22C3-4EB0-B239-DED7E7884C51}"/>
    <cellStyle name="Comma 23 2 5 3 2" xfId="10014" xr:uid="{52CA07B1-1F73-46E1-8235-ADA60C5C6942}"/>
    <cellStyle name="Comma 23 2 5 4" xfId="10015" xr:uid="{3BEC8A36-26EC-4304-84FA-9A2EFF20DE02}"/>
    <cellStyle name="Comma 23 2 6" xfId="10016" xr:uid="{D85C1DF9-E884-43E1-8CA7-C6997FE3172B}"/>
    <cellStyle name="Comma 23 2 6 2" xfId="10017" xr:uid="{9FAB857D-125B-4C62-B246-E9C6E89CEA76}"/>
    <cellStyle name="Comma 23 2 7" xfId="10018" xr:uid="{84E6D370-33D0-49A6-8EEB-E756274D56C5}"/>
    <cellStyle name="Comma 23 2 7 2" xfId="10019" xr:uid="{BC1CB691-F8A6-4E62-9A9F-91EC5A886023}"/>
    <cellStyle name="Comma 23 2 8" xfId="10020" xr:uid="{70243167-74A2-4B75-AA9D-EDE07CC0DBE5}"/>
    <cellStyle name="Comma 23 3" xfId="2079" xr:uid="{BA537D48-1559-4DE4-8203-7211E65CFC0F}"/>
    <cellStyle name="Comma 23 3 2" xfId="2080" xr:uid="{9CAB8186-9D06-4A66-A513-45F5ED729CBA}"/>
    <cellStyle name="Comma 23 3 2 2" xfId="2081" xr:uid="{C4D46357-1C91-45F0-8185-A6B818B54944}"/>
    <cellStyle name="Comma 23 3 2 2 2" xfId="2082" xr:uid="{11863681-3F96-44BB-91D5-1940FF650703}"/>
    <cellStyle name="Comma 23 3 2 2 2 2" xfId="10021" xr:uid="{4E3234C5-CE92-4D90-B98E-B935CD244E6F}"/>
    <cellStyle name="Comma 23 3 2 2 2 2 2" xfId="10022" xr:uid="{C69D0E30-88E9-4FF9-B02E-E65A43D43DBE}"/>
    <cellStyle name="Comma 23 3 2 2 2 3" xfId="10023" xr:uid="{ECF13D24-83B2-43AA-A638-8F1D9D5547D7}"/>
    <cellStyle name="Comma 23 3 2 2 2 3 2" xfId="10024" xr:uid="{1020B280-DE40-4DB0-AE97-B6E56ECF848E}"/>
    <cellStyle name="Comma 23 3 2 2 2 4" xfId="10025" xr:uid="{909EF739-8376-4046-B937-4376C16A5DCD}"/>
    <cellStyle name="Comma 23 3 2 2 3" xfId="10026" xr:uid="{9FDC7DF7-078C-49F5-BEA3-7646C6BA7CA6}"/>
    <cellStyle name="Comma 23 3 2 2 3 2" xfId="10027" xr:uid="{ACA28C90-BE9E-4C28-B56B-0F843F53DAB5}"/>
    <cellStyle name="Comma 23 3 2 2 4" xfId="10028" xr:uid="{DEFC28B1-D56F-4996-B080-E63DFF63D092}"/>
    <cellStyle name="Comma 23 3 2 2 4 2" xfId="10029" xr:uid="{38263C2A-46F1-411F-9E09-D1E26DD7445C}"/>
    <cellStyle name="Comma 23 3 2 2 5" xfId="10030" xr:uid="{003F5B61-7C80-408D-B616-24594F01E275}"/>
    <cellStyle name="Comma 23 3 2 3" xfId="2083" xr:uid="{EB958E47-8E04-4D62-B0BE-36C98576C9D2}"/>
    <cellStyle name="Comma 23 3 2 3 2" xfId="10031" xr:uid="{8F6310DD-05AC-4D5A-9682-946EFFC6C7DF}"/>
    <cellStyle name="Comma 23 3 2 3 2 2" xfId="10032" xr:uid="{44A8CF3E-00E9-4DE3-B666-F25D3ABF0D3E}"/>
    <cellStyle name="Comma 23 3 2 3 3" xfId="10033" xr:uid="{91AB7E40-51B3-4551-A657-FEDEC7BDCE20}"/>
    <cellStyle name="Comma 23 3 2 3 3 2" xfId="10034" xr:uid="{7A77AFD6-7CD6-4FC8-8D7F-0E80C5F33C5B}"/>
    <cellStyle name="Comma 23 3 2 3 4" xfId="10035" xr:uid="{D70E934F-B288-4AEB-AC27-0A019816D02F}"/>
    <cellStyle name="Comma 23 3 2 4" xfId="10036" xr:uid="{A592C3F5-B536-4402-BA8F-65B73610D6C2}"/>
    <cellStyle name="Comma 23 3 2 4 2" xfId="10037" xr:uid="{9CA390E9-6333-4EB0-8913-8F5756E3AC26}"/>
    <cellStyle name="Comma 23 3 2 5" xfId="10038" xr:uid="{80FFF1B0-DEDE-4629-B5F3-670DEF4BEE5D}"/>
    <cellStyle name="Comma 23 3 2 5 2" xfId="10039" xr:uid="{7006564B-2C4C-4479-BCB1-C26B62ABFCF1}"/>
    <cellStyle name="Comma 23 3 2 6" xfId="10040" xr:uid="{D426528A-BEA5-45C0-8D14-4F256544543D}"/>
    <cellStyle name="Comma 23 3 3" xfId="2084" xr:uid="{1A129F15-6A08-4C86-8ED9-010881A5B2CC}"/>
    <cellStyle name="Comma 23 3 3 2" xfId="2085" xr:uid="{299689F4-26BC-42B8-9E88-44FBB62BFD9A}"/>
    <cellStyle name="Comma 23 3 3 2 2" xfId="2086" xr:uid="{87D0F113-BED7-4F5E-93BE-76ED8C9811A9}"/>
    <cellStyle name="Comma 23 3 3 2 2 2" xfId="10041" xr:uid="{841A4486-DECF-4ADB-A568-2069F89C5C27}"/>
    <cellStyle name="Comma 23 3 3 2 2 2 2" xfId="10042" xr:uid="{A368B0F5-F216-4DFB-8B91-E141D8C09717}"/>
    <cellStyle name="Comma 23 3 3 2 2 3" xfId="10043" xr:uid="{036C1516-6619-41ED-A930-A01FECC8F79A}"/>
    <cellStyle name="Comma 23 3 3 2 2 3 2" xfId="10044" xr:uid="{F4F5F3E1-52B4-4393-9037-CF8B2EFE4269}"/>
    <cellStyle name="Comma 23 3 3 2 2 4" xfId="10045" xr:uid="{DC74F4CB-5445-40D3-987B-05F1285D155A}"/>
    <cellStyle name="Comma 23 3 3 2 3" xfId="10046" xr:uid="{17F3253D-78C3-4924-84A2-885439F1D929}"/>
    <cellStyle name="Comma 23 3 3 2 3 2" xfId="10047" xr:uid="{92271AD8-AB04-4384-90D2-A72E393E9F32}"/>
    <cellStyle name="Comma 23 3 3 2 4" xfId="10048" xr:uid="{48E079A7-C62A-4DF5-BF1D-9DE5A28C7B37}"/>
    <cellStyle name="Comma 23 3 3 2 4 2" xfId="10049" xr:uid="{A4B7F882-06D3-4A7B-A9B7-C323BE864AAE}"/>
    <cellStyle name="Comma 23 3 3 2 5" xfId="10050" xr:uid="{D35DF687-CEA2-4878-9B3E-8650F3E06E26}"/>
    <cellStyle name="Comma 23 3 3 3" xfId="2087" xr:uid="{22FFAC89-DE84-47B5-B15A-607B0C6831B7}"/>
    <cellStyle name="Comma 23 3 3 3 2" xfId="10051" xr:uid="{0E70328C-51D2-4C98-BE79-352DC5A59E46}"/>
    <cellStyle name="Comma 23 3 3 3 2 2" xfId="10052" xr:uid="{04F54340-F082-49F0-A692-3A0B2F9E7A92}"/>
    <cellStyle name="Comma 23 3 3 3 3" xfId="10053" xr:uid="{6C499CC0-BF35-4D94-8524-94498C68A8FC}"/>
    <cellStyle name="Comma 23 3 3 3 3 2" xfId="10054" xr:uid="{09103206-6DAC-4CB1-A9CA-866084404666}"/>
    <cellStyle name="Comma 23 3 3 3 4" xfId="10055" xr:uid="{2DDCE401-5B72-4CAF-8131-AD07B810C4EB}"/>
    <cellStyle name="Comma 23 3 3 4" xfId="10056" xr:uid="{ADE2E008-2F2D-4126-8932-E5665BDA2D97}"/>
    <cellStyle name="Comma 23 3 3 4 2" xfId="10057" xr:uid="{559DE6CE-A00E-47DF-8BF8-ABEDFEC67E69}"/>
    <cellStyle name="Comma 23 3 3 5" xfId="10058" xr:uid="{C5FA84C2-9093-41C9-BBE3-B0686F0C247E}"/>
    <cellStyle name="Comma 23 3 3 5 2" xfId="10059" xr:uid="{5AA0A75A-1AFB-4197-8370-6E2535D9CCE7}"/>
    <cellStyle name="Comma 23 3 3 6" xfId="10060" xr:uid="{34916AD1-B3E3-409A-BC8F-641CAAC719EE}"/>
    <cellStyle name="Comma 23 3 4" xfId="2088" xr:uid="{DAD18BCF-20D7-4884-95F0-7B25BE7CB212}"/>
    <cellStyle name="Comma 23 3 4 2" xfId="2089" xr:uid="{8510F476-6DBB-4A92-ACD7-7461C7AA2E99}"/>
    <cellStyle name="Comma 23 3 4 2 2" xfId="10061" xr:uid="{BA8F3EE5-BEC9-40DD-8392-EE70828DFD0B}"/>
    <cellStyle name="Comma 23 3 4 2 2 2" xfId="10062" xr:uid="{991238C0-0B43-40E6-BDCA-A1BCEAE79F0E}"/>
    <cellStyle name="Comma 23 3 4 2 3" xfId="10063" xr:uid="{F7D264C3-E09A-45F3-8D88-7B68F10685FE}"/>
    <cellStyle name="Comma 23 3 4 2 3 2" xfId="10064" xr:uid="{64DB946E-0D29-4AF2-A7E0-4C5DD9527985}"/>
    <cellStyle name="Comma 23 3 4 2 4" xfId="10065" xr:uid="{B973EE64-8064-4E57-81E7-2CC56A7CE0E0}"/>
    <cellStyle name="Comma 23 3 4 3" xfId="10066" xr:uid="{D0515F8B-F193-41F1-BD4A-3E5290396EEC}"/>
    <cellStyle name="Comma 23 3 4 3 2" xfId="10067" xr:uid="{A31452CA-5325-4133-93FD-32098BB44615}"/>
    <cellStyle name="Comma 23 3 4 4" xfId="10068" xr:uid="{F694297E-A147-451E-9571-6EE97F0F8030}"/>
    <cellStyle name="Comma 23 3 4 4 2" xfId="10069" xr:uid="{1137DD5D-8373-4B15-BE75-2911C15FA325}"/>
    <cellStyle name="Comma 23 3 4 5" xfId="10070" xr:uid="{C55E5FE2-672F-48D8-A680-57F564DC4AE9}"/>
    <cellStyle name="Comma 23 3 5" xfId="2090" xr:uid="{A76BDA58-740A-4D52-84C1-82743146E713}"/>
    <cellStyle name="Comma 23 3 5 2" xfId="10071" xr:uid="{1CB0CB34-57F3-484A-9D91-BF395DBBCB7E}"/>
    <cellStyle name="Comma 23 3 5 2 2" xfId="10072" xr:uid="{D02EF4C8-701A-450C-A2B8-04A46A11B7D3}"/>
    <cellStyle name="Comma 23 3 5 3" xfId="10073" xr:uid="{6E64A3A3-A335-4115-8BE1-565DC52AA0F7}"/>
    <cellStyle name="Comma 23 3 5 3 2" xfId="10074" xr:uid="{83917B41-8676-464F-BCE3-FD7DB40BFD8F}"/>
    <cellStyle name="Comma 23 3 5 4" xfId="10075" xr:uid="{0FBFE946-8216-4237-8D96-5BE415D71587}"/>
    <cellStyle name="Comma 23 3 6" xfId="10076" xr:uid="{343855A1-A053-4F75-91F8-6D765891BAAD}"/>
    <cellStyle name="Comma 23 3 6 2" xfId="10077" xr:uid="{59C9930A-189F-437A-88D8-7282F6B06087}"/>
    <cellStyle name="Comma 23 3 7" xfId="10078" xr:uid="{E57902C7-5DAF-4485-8BF7-EF798A215A10}"/>
    <cellStyle name="Comma 23 3 7 2" xfId="10079" xr:uid="{111AC5FC-6ADF-4E3B-8C07-8A67F2B7F307}"/>
    <cellStyle name="Comma 23 3 8" xfId="10080" xr:uid="{2D496423-6E14-45CC-8A4A-685CB1D2060F}"/>
    <cellStyle name="Comma 23 4" xfId="2091" xr:uid="{1A1E4B49-3C69-46C2-A48F-A65946123D5D}"/>
    <cellStyle name="Comma 23 4 2" xfId="2092" xr:uid="{326767F6-3762-4A34-B7F3-1CE787E08560}"/>
    <cellStyle name="Comma 23 4 2 2" xfId="2093" xr:uid="{C0E10C22-B602-4488-B9D1-A5DCE51F6110}"/>
    <cellStyle name="Comma 23 4 2 2 2" xfId="10081" xr:uid="{4A4C5FB5-CCDB-4F13-A3A7-0149B294D1ED}"/>
    <cellStyle name="Comma 23 4 2 2 2 2" xfId="10082" xr:uid="{49D15C71-B03E-4B63-9BA7-7DE29BE722EC}"/>
    <cellStyle name="Comma 23 4 2 2 3" xfId="10083" xr:uid="{978F4375-1719-43EE-A5E0-0E5AE2FD7F55}"/>
    <cellStyle name="Comma 23 4 2 2 3 2" xfId="10084" xr:uid="{8E2C6F37-82C4-4498-ACEE-92B899047ED9}"/>
    <cellStyle name="Comma 23 4 2 2 4" xfId="10085" xr:uid="{50DA6397-18FF-4636-BD07-B74E769D173A}"/>
    <cellStyle name="Comma 23 4 2 3" xfId="10086" xr:uid="{479E1117-6472-4D5A-87C7-A030A48EB9D3}"/>
    <cellStyle name="Comma 23 4 2 3 2" xfId="10087" xr:uid="{A0025363-C665-485B-8C18-448AEFAA881E}"/>
    <cellStyle name="Comma 23 4 2 4" xfId="10088" xr:uid="{DF1C1E52-E630-4D98-875A-5AF4DAFDCC2F}"/>
    <cellStyle name="Comma 23 4 2 4 2" xfId="10089" xr:uid="{0EA078F5-AAB8-46EA-84A9-38F594687D9D}"/>
    <cellStyle name="Comma 23 4 2 5" xfId="10090" xr:uid="{7ED752EC-723D-41FF-85D7-BC8F9811F8FC}"/>
    <cellStyle name="Comma 23 4 3" xfId="2094" xr:uid="{81F1444E-A342-4012-B204-6EE4FCB09DEA}"/>
    <cellStyle name="Comma 23 4 3 2" xfId="10091" xr:uid="{EE99A4D6-BC43-4FCD-856E-76E52D5F0944}"/>
    <cellStyle name="Comma 23 4 3 2 2" xfId="10092" xr:uid="{3DC1997F-9508-4EB8-8AA9-3123DB0B22EF}"/>
    <cellStyle name="Comma 23 4 3 3" xfId="10093" xr:uid="{2FC871C2-928F-43C7-BC40-A655A64BB117}"/>
    <cellStyle name="Comma 23 4 3 3 2" xfId="10094" xr:uid="{DF67D62B-6008-425E-BF71-DD2CE93FB398}"/>
    <cellStyle name="Comma 23 4 3 4" xfId="10095" xr:uid="{D8ECB863-F073-4B57-BD03-A13A045276DA}"/>
    <cellStyle name="Comma 23 4 4" xfId="10096" xr:uid="{DCC5261F-B6BC-48E3-BE9F-8177E6058F8B}"/>
    <cellStyle name="Comma 23 4 4 2" xfId="10097" xr:uid="{6BE601E1-A021-4C96-88C3-A451AD8160F7}"/>
    <cellStyle name="Comma 23 4 5" xfId="10098" xr:uid="{06E08B2A-9A16-41E2-A8CB-B5A58EC93295}"/>
    <cellStyle name="Comma 23 4 5 2" xfId="10099" xr:uid="{B80FB341-C5FD-45EE-8D24-3E1CDA74E782}"/>
    <cellStyle name="Comma 23 4 6" xfId="10100" xr:uid="{0F2669F9-0265-4E2D-9ACC-44783B01BBA4}"/>
    <cellStyle name="Comma 23 5" xfId="2095" xr:uid="{44B5291E-FAD3-44A6-BF7A-2FBC74D61F72}"/>
    <cellStyle name="Comma 23 5 2" xfId="2096" xr:uid="{BB39C45F-244B-470D-AE9F-5C8D62FDD307}"/>
    <cellStyle name="Comma 23 5 2 2" xfId="2097" xr:uid="{BA3091B1-4400-45CE-A873-E55B75E30260}"/>
    <cellStyle name="Comma 23 5 2 2 2" xfId="10101" xr:uid="{A58109A3-F56A-4343-8B4D-86A118646317}"/>
    <cellStyle name="Comma 23 5 2 2 2 2" xfId="10102" xr:uid="{600BBE34-9143-4F21-BF39-00A832E3241D}"/>
    <cellStyle name="Comma 23 5 2 2 3" xfId="10103" xr:uid="{844871CB-B26B-4ED5-A47D-4CB482E690E8}"/>
    <cellStyle name="Comma 23 5 2 2 3 2" xfId="10104" xr:uid="{D3F7F406-E7B1-461F-827C-777AE3153034}"/>
    <cellStyle name="Comma 23 5 2 2 4" xfId="10105" xr:uid="{83B96945-5AB7-4533-ACBB-67D43FCF256A}"/>
    <cellStyle name="Comma 23 5 2 3" xfId="10106" xr:uid="{FC8A4B54-19E5-4C03-9424-6D07424B4655}"/>
    <cellStyle name="Comma 23 5 2 3 2" xfId="10107" xr:uid="{226A7990-1E69-4086-8EC2-58DBE7AC29C1}"/>
    <cellStyle name="Comma 23 5 2 4" xfId="10108" xr:uid="{3219D294-CFD9-4441-809E-4709716001E8}"/>
    <cellStyle name="Comma 23 5 2 4 2" xfId="10109" xr:uid="{2C6B4463-C1F1-4C8C-92BE-03B2966CE41A}"/>
    <cellStyle name="Comma 23 5 2 5" xfId="10110" xr:uid="{CEB3A5DF-5A35-4879-8727-27B7049AEA0B}"/>
    <cellStyle name="Comma 23 5 3" xfId="2098" xr:uid="{6BAED363-9651-4B8B-9ACC-829C99C7212D}"/>
    <cellStyle name="Comma 23 5 3 2" xfId="10111" xr:uid="{F274A09E-09D3-4605-9515-86B90771EE8E}"/>
    <cellStyle name="Comma 23 5 3 2 2" xfId="10112" xr:uid="{4F7483E3-9E85-4917-8AB7-5E82E55897CF}"/>
    <cellStyle name="Comma 23 5 3 3" xfId="10113" xr:uid="{A9FCCE35-19BC-445C-ABC2-E8F9EEE5829E}"/>
    <cellStyle name="Comma 23 5 3 3 2" xfId="10114" xr:uid="{F2119C16-A468-41D4-ACA6-7301FFF4BA48}"/>
    <cellStyle name="Comma 23 5 3 4" xfId="10115" xr:uid="{4BDB2794-18A9-44F3-AE3D-C9AAD1D4E2C3}"/>
    <cellStyle name="Comma 23 5 4" xfId="10116" xr:uid="{BD3C5238-312C-41AA-8DC5-123CFBE004C5}"/>
    <cellStyle name="Comma 23 5 4 2" xfId="10117" xr:uid="{D72D23B7-0D0D-4ECC-838C-A08F3ECC465F}"/>
    <cellStyle name="Comma 23 5 5" xfId="10118" xr:uid="{4F646AD1-1C96-468C-91B0-B6F6AFB54FEE}"/>
    <cellStyle name="Comma 23 5 5 2" xfId="10119" xr:uid="{4B0621A6-0EF6-40CD-A017-4B18723B836B}"/>
    <cellStyle name="Comma 23 5 6" xfId="10120" xr:uid="{D8D4932D-E739-4C66-BAAF-CD4C36950D33}"/>
    <cellStyle name="Comma 23 6" xfId="2099" xr:uid="{572E0A91-A4A4-43EF-ACEA-02D468F6A8E5}"/>
    <cellStyle name="Comma 23 6 2" xfId="2100" xr:uid="{FB1C6529-187E-4A8D-9B2A-8AE0FFAED413}"/>
    <cellStyle name="Comma 23 6 3" xfId="2101" xr:uid="{3D856632-8603-4456-AAEF-72A8DD781825}"/>
    <cellStyle name="Comma 23 6 3 2" xfId="10121" xr:uid="{D3A754E9-C57F-4576-9FFA-67591C46E707}"/>
    <cellStyle name="Comma 23 6 3 2 2" xfId="10122" xr:uid="{7E913106-17C9-4611-A6EB-B630987FE73C}"/>
    <cellStyle name="Comma 23 6 3 3" xfId="10123" xr:uid="{1780184A-3291-4FD1-8E02-335BFEA42FD4}"/>
    <cellStyle name="Comma 23 6 3 3 2" xfId="10124" xr:uid="{CA957C28-9232-45AC-AA22-7E285802D45D}"/>
    <cellStyle name="Comma 23 6 3 4" xfId="10125" xr:uid="{67E7D551-0289-4C20-8BA0-85FB534AB36F}"/>
    <cellStyle name="Comma 23 6 4" xfId="10126" xr:uid="{D7B509D6-E2F2-45B4-96A5-F92FCF79FE0B}"/>
    <cellStyle name="Comma 23 6 4 2" xfId="10127" xr:uid="{936AB874-0607-4818-A3FA-2145A1A66A80}"/>
    <cellStyle name="Comma 23 6 5" xfId="10128" xr:uid="{28375E06-4BB5-482E-9F54-F5B5B08B1C6B}"/>
    <cellStyle name="Comma 23 6 5 2" xfId="10129" xr:uid="{B65C44A0-295F-469A-A8D0-8AF33024D00B}"/>
    <cellStyle name="Comma 23 6 6" xfId="10130" xr:uid="{7850486B-E106-43A4-B2B8-45A7EA7C0527}"/>
    <cellStyle name="Comma 23 7" xfId="2102" xr:uid="{BF005F6D-8372-40F5-8A96-27519C7223D5}"/>
    <cellStyle name="Comma 23 7 2" xfId="10131" xr:uid="{AB08ED42-3656-49DB-BC0A-17ED10B18FBB}"/>
    <cellStyle name="Comma 23 7 2 2" xfId="10132" xr:uid="{41142FCC-AD97-46EC-B94D-D7112B1B290E}"/>
    <cellStyle name="Comma 23 7 3" xfId="10133" xr:uid="{FE03EBEC-761F-45B6-BD97-1144061C54CE}"/>
    <cellStyle name="Comma 23 7 3 2" xfId="10134" xr:uid="{8DD94AE9-C11A-40B1-85B8-E97BE30417E9}"/>
    <cellStyle name="Comma 23 7 4" xfId="10135" xr:uid="{9F33A9D7-11A3-474B-94EB-B6D99E6B42BE}"/>
    <cellStyle name="Comma 23 8" xfId="10136" xr:uid="{ACFB84F3-6E74-4719-9912-1EB7DE43DD6E}"/>
    <cellStyle name="Comma 23 8 2" xfId="10137" xr:uid="{C05B8AB9-BAD1-4E2E-9B83-51783E7607B9}"/>
    <cellStyle name="Comma 23 9" xfId="10138" xr:uid="{5F231E01-91D3-4020-80B0-5663F3365BDE}"/>
    <cellStyle name="Comma 230" xfId="10139" xr:uid="{9E077FEC-458F-4916-9C7D-56CF011CBF92}"/>
    <cellStyle name="Comma 231" xfId="10140" xr:uid="{7833CC4E-D0CD-48C4-B3C1-6E7FD12A3573}"/>
    <cellStyle name="Comma 232" xfId="10141" xr:uid="{FCF763AA-76C3-41F8-A894-53C51FC5E86F}"/>
    <cellStyle name="Comma 233" xfId="10142" xr:uid="{221395FD-22FF-452C-A9FB-2C8467C48AA4}"/>
    <cellStyle name="Comma 234" xfId="10143" xr:uid="{B32DF88A-46E6-45EE-BD21-8CFDB51CF730}"/>
    <cellStyle name="Comma 235" xfId="10144" xr:uid="{62FA2726-9F94-407A-8B4C-994B8442AE12}"/>
    <cellStyle name="Comma 236" xfId="10145" xr:uid="{92B9F3F8-391D-4FAE-8B36-B3FBA84A296C}"/>
    <cellStyle name="Comma 237" xfId="10146" xr:uid="{72DBCAF1-68CB-4C16-A479-8EF7B7C37878}"/>
    <cellStyle name="Comma 238" xfId="10147" xr:uid="{7663979F-5FBA-4694-9AEB-DD45DEE0DDEA}"/>
    <cellStyle name="Comma 239" xfId="10148" xr:uid="{DEAA16F4-0168-45C5-B26A-1C19AC8877E6}"/>
    <cellStyle name="Comma 24" xfId="774" xr:uid="{5919B549-E1AE-4DAA-AE02-400243384EAE}"/>
    <cellStyle name="Comma 24 10" xfId="2103" xr:uid="{C4AB9475-974A-4D74-A8D4-DBC32ECE1453}"/>
    <cellStyle name="Comma 24 2" xfId="2104" xr:uid="{637B560F-8272-4157-ADAD-EA9817F120F0}"/>
    <cellStyle name="Comma 24 2 2" xfId="2105" xr:uid="{CB4B0562-9B9D-437B-BD15-C7532220B2A4}"/>
    <cellStyle name="Comma 24 2 2 2" xfId="2106" xr:uid="{286D269B-7550-4163-AE72-5C89BF4854F4}"/>
    <cellStyle name="Comma 24 2 2 2 2" xfId="2107" xr:uid="{7EAB644B-2B0A-41A4-BC16-381AD56E1950}"/>
    <cellStyle name="Comma 24 2 2 2 2 2" xfId="10149" xr:uid="{E9ED9876-CD68-4F4A-969A-7CAA82F74E21}"/>
    <cellStyle name="Comma 24 2 2 2 2 2 2" xfId="10150" xr:uid="{0EE09A62-D7FE-4503-A04B-BBFBAB26822F}"/>
    <cellStyle name="Comma 24 2 2 2 2 3" xfId="10151" xr:uid="{5DE41C6D-1E3B-41A7-A9AD-B1D5D27E2017}"/>
    <cellStyle name="Comma 24 2 2 2 2 3 2" xfId="10152" xr:uid="{D222DE4B-FD85-42A2-AB6F-02685C703F5D}"/>
    <cellStyle name="Comma 24 2 2 2 2 4" xfId="10153" xr:uid="{636E8955-F9B9-4DBB-A726-7AC053E2351B}"/>
    <cellStyle name="Comma 24 2 2 2 3" xfId="10154" xr:uid="{38EE95DE-6006-4496-9F6D-E5BD316F8A09}"/>
    <cellStyle name="Comma 24 2 2 2 3 2" xfId="10155" xr:uid="{95AF43E1-D473-4569-AF02-E03713915006}"/>
    <cellStyle name="Comma 24 2 2 2 4" xfId="10156" xr:uid="{5A12577D-0369-4161-9702-52A75CA6BFC4}"/>
    <cellStyle name="Comma 24 2 2 2 4 2" xfId="10157" xr:uid="{75AB302A-EEE9-46F1-A0BB-59C592746B8D}"/>
    <cellStyle name="Comma 24 2 2 2 5" xfId="10158" xr:uid="{43CA38B8-2B5E-4EA4-B46C-E39EF9C2D1DA}"/>
    <cellStyle name="Comma 24 2 2 3" xfId="2108" xr:uid="{8877084B-9C7F-474E-808D-C63145845916}"/>
    <cellStyle name="Comma 24 2 2 3 2" xfId="10159" xr:uid="{97D87AA3-F3FF-4ED7-B808-F2E6EDFC4AD0}"/>
    <cellStyle name="Comma 24 2 2 3 2 2" xfId="10160" xr:uid="{D0844161-D3A5-4A8E-81B5-5B87C7753098}"/>
    <cellStyle name="Comma 24 2 2 3 3" xfId="10161" xr:uid="{A8E4E9B5-5C7A-4423-A0D2-BF719E74BF97}"/>
    <cellStyle name="Comma 24 2 2 3 3 2" xfId="10162" xr:uid="{E81B6DE5-3626-4165-9EBD-CF5DD41D2567}"/>
    <cellStyle name="Comma 24 2 2 3 4" xfId="10163" xr:uid="{8076290A-044D-4DFE-941D-02F7BDD5C047}"/>
    <cellStyle name="Comma 24 2 2 4" xfId="10164" xr:uid="{BBBB8944-D882-4E22-B96E-CEE4E87E4D4E}"/>
    <cellStyle name="Comma 24 2 2 4 2" xfId="10165" xr:uid="{3BEC39A2-45DD-4589-B58E-1AFD8882F792}"/>
    <cellStyle name="Comma 24 2 2 5" xfId="10166" xr:uid="{050D7BA4-ABD9-49D3-877E-B68013F416B9}"/>
    <cellStyle name="Comma 24 2 2 5 2" xfId="10167" xr:uid="{BFD9DCEC-2648-45E9-9360-F603BC77179E}"/>
    <cellStyle name="Comma 24 2 2 6" xfId="10168" xr:uid="{BBA86FDF-14B2-4B97-BFE9-1DA62DE673BB}"/>
    <cellStyle name="Comma 24 2 3" xfId="2109" xr:uid="{D970D768-7B3E-4B46-B246-2121E7803D4E}"/>
    <cellStyle name="Comma 24 2 3 2" xfId="2110" xr:uid="{DBBCA1C2-1B46-4BA4-AD26-AC852BF65730}"/>
    <cellStyle name="Comma 24 2 3 2 2" xfId="2111" xr:uid="{BB904706-A73D-4070-A87B-01109DCDF22B}"/>
    <cellStyle name="Comma 24 2 3 2 2 2" xfId="10169" xr:uid="{0A5B37DB-6A6D-492D-BBF7-39AC335E1F19}"/>
    <cellStyle name="Comma 24 2 3 2 2 2 2" xfId="10170" xr:uid="{8FA79C80-C9DC-4A9A-9027-CAA1EABBF423}"/>
    <cellStyle name="Comma 24 2 3 2 2 3" xfId="10171" xr:uid="{C5A69FAB-D0E1-49FD-8BD5-D4F49457CB50}"/>
    <cellStyle name="Comma 24 2 3 2 2 3 2" xfId="10172" xr:uid="{A8FAE092-B966-4600-A454-A75B77C1F481}"/>
    <cellStyle name="Comma 24 2 3 2 2 4" xfId="10173" xr:uid="{5EAB046D-84AA-4FB0-9C20-71E53EE997AC}"/>
    <cellStyle name="Comma 24 2 3 2 3" xfId="10174" xr:uid="{DCE42E11-D25E-4357-9472-A6ECB8EBE63B}"/>
    <cellStyle name="Comma 24 2 3 2 3 2" xfId="10175" xr:uid="{91F211EC-DC3C-43C6-82DF-7C15EBCE86E8}"/>
    <cellStyle name="Comma 24 2 3 2 4" xfId="10176" xr:uid="{C1D3BFD9-D23F-4036-B15A-063DDD137B64}"/>
    <cellStyle name="Comma 24 2 3 2 4 2" xfId="10177" xr:uid="{FE6F166B-5F45-4D99-986E-AA1F77160511}"/>
    <cellStyle name="Comma 24 2 3 2 5" xfId="10178" xr:uid="{15278A11-C7B7-4E88-BA96-283012C77395}"/>
    <cellStyle name="Comma 24 2 3 3" xfId="2112" xr:uid="{DADA2738-EFE6-4827-8174-186A2E49CEA2}"/>
    <cellStyle name="Comma 24 2 3 3 2" xfId="10179" xr:uid="{01C8A26B-7E4B-4C5E-956D-43DC031F7F25}"/>
    <cellStyle name="Comma 24 2 3 3 2 2" xfId="10180" xr:uid="{24E3499B-B8BC-49D6-A10B-5DA7E97F165F}"/>
    <cellStyle name="Comma 24 2 3 3 3" xfId="10181" xr:uid="{A31FBE71-07B3-4BAC-BF19-0BAC5CD18F6A}"/>
    <cellStyle name="Comma 24 2 3 3 3 2" xfId="10182" xr:uid="{FA7DE3C3-DC49-4A8D-9983-E34822BA93A9}"/>
    <cellStyle name="Comma 24 2 3 3 4" xfId="10183" xr:uid="{87E54FE4-7CBE-45C8-A3DD-E125096BC008}"/>
    <cellStyle name="Comma 24 2 3 4" xfId="10184" xr:uid="{2A3B2E1B-E5D7-4251-BF22-F163BC63C1BD}"/>
    <cellStyle name="Comma 24 2 3 4 2" xfId="10185" xr:uid="{04FF1831-3630-4DA6-BC61-E218633A5A64}"/>
    <cellStyle name="Comma 24 2 3 5" xfId="10186" xr:uid="{67AF21BE-CAEB-4052-BFEC-5A6BE94B9B8D}"/>
    <cellStyle name="Comma 24 2 3 5 2" xfId="10187" xr:uid="{E860E117-14E7-4928-9623-4BBC6ADCF200}"/>
    <cellStyle name="Comma 24 2 3 6" xfId="10188" xr:uid="{49115CE7-4DDC-45B0-A749-9117070E5F5B}"/>
    <cellStyle name="Comma 24 2 4" xfId="2113" xr:uid="{28B9ED5D-66BE-4F10-B750-08D47CB63B12}"/>
    <cellStyle name="Comma 24 2 4 2" xfId="2114" xr:uid="{B7EB1EB8-1230-40A8-BDC2-28D737E151F0}"/>
    <cellStyle name="Comma 24 2 4 2 2" xfId="10189" xr:uid="{3E5002DB-B898-4170-A945-CA2D908CCEA2}"/>
    <cellStyle name="Comma 24 2 4 2 2 2" xfId="10190" xr:uid="{B87AAADF-80EE-423B-B173-83E0A19793A0}"/>
    <cellStyle name="Comma 24 2 4 2 3" xfId="10191" xr:uid="{F4C5A00B-2296-48BC-A93B-D8BF3E685A90}"/>
    <cellStyle name="Comma 24 2 4 2 3 2" xfId="10192" xr:uid="{8964EE88-FE9C-4CBD-BE2F-9C47A12C695F}"/>
    <cellStyle name="Comma 24 2 4 2 4" xfId="10193" xr:uid="{2B27731B-28F9-416C-ABB8-3B921439ADB4}"/>
    <cellStyle name="Comma 24 2 4 3" xfId="10194" xr:uid="{45B92FE3-3744-4ADD-92D0-E3C9DC821EB9}"/>
    <cellStyle name="Comma 24 2 4 3 2" xfId="10195" xr:uid="{79AA8617-9AB4-4F6C-9BAE-48D786BCC760}"/>
    <cellStyle name="Comma 24 2 4 4" xfId="10196" xr:uid="{06449D2F-B7DD-4550-A18B-F38C25E2ADBB}"/>
    <cellStyle name="Comma 24 2 4 4 2" xfId="10197" xr:uid="{AD59CD55-E1F0-4868-9A37-FE3E560C2CDE}"/>
    <cellStyle name="Comma 24 2 4 5" xfId="10198" xr:uid="{A363922F-6974-4A15-BCD2-770D973B950F}"/>
    <cellStyle name="Comma 24 2 5" xfId="2115" xr:uid="{33FCF580-8696-4561-8B1D-7C00221232BA}"/>
    <cellStyle name="Comma 24 2 5 2" xfId="10199" xr:uid="{4F19989F-E4FA-4A84-99DE-FB8C020D68D0}"/>
    <cellStyle name="Comma 24 2 5 2 2" xfId="10200" xr:uid="{8B6B4B88-85E4-4AB8-AD1B-5E7437E5B9DF}"/>
    <cellStyle name="Comma 24 2 5 3" xfId="10201" xr:uid="{CE39E694-9F21-4C90-B1F5-79B629569925}"/>
    <cellStyle name="Comma 24 2 5 3 2" xfId="10202" xr:uid="{DEE8587D-1024-49E3-BF37-35B90D456B97}"/>
    <cellStyle name="Comma 24 2 5 4" xfId="10203" xr:uid="{C16C2239-99FB-4ACF-8C7C-BD70754E4B12}"/>
    <cellStyle name="Comma 24 2 6" xfId="10204" xr:uid="{45C4A20E-B9C0-4139-AF15-44CF4F0ADCFF}"/>
    <cellStyle name="Comma 24 2 6 2" xfId="10205" xr:uid="{16A54890-DE7B-4C3A-B92B-4D4A62F1C3BA}"/>
    <cellStyle name="Comma 24 2 7" xfId="10206" xr:uid="{B286C898-4556-41CB-871D-9A6EE1B6F574}"/>
    <cellStyle name="Comma 24 2 7 2" xfId="10207" xr:uid="{8F6BEFE6-02D9-4335-AED5-10E95293F012}"/>
    <cellStyle name="Comma 24 2 8" xfId="10208" xr:uid="{DD650EB1-6A9A-4655-96A2-953CF719A582}"/>
    <cellStyle name="Comma 24 3" xfId="2116" xr:uid="{DB65A800-427E-4DB4-8C65-CD7685D8E9EC}"/>
    <cellStyle name="Comma 24 3 2" xfId="2117" xr:uid="{8C06E303-90EE-40FF-886A-4D2E9C5A2C40}"/>
    <cellStyle name="Comma 24 3 2 2" xfId="2118" xr:uid="{687D7057-897D-4E8B-BC47-AEC732FAFBF0}"/>
    <cellStyle name="Comma 24 3 2 2 2" xfId="2119" xr:uid="{2556C0BC-1985-4854-9BC6-691764AECB4A}"/>
    <cellStyle name="Comma 24 3 2 2 2 2" xfId="10209" xr:uid="{F93FC1BA-1751-4963-8183-D58C0388FAEF}"/>
    <cellStyle name="Comma 24 3 2 2 2 2 2" xfId="10210" xr:uid="{02E424DE-98D4-47D0-B85A-5688227F6653}"/>
    <cellStyle name="Comma 24 3 2 2 2 3" xfId="10211" xr:uid="{E7674F84-A758-421B-8192-C8BDFB92B7BB}"/>
    <cellStyle name="Comma 24 3 2 2 2 3 2" xfId="10212" xr:uid="{84E09E7C-B40A-44D2-BCDF-08803A9ABAE6}"/>
    <cellStyle name="Comma 24 3 2 2 2 4" xfId="10213" xr:uid="{6954579D-996B-4DD2-96C7-0C5580F0927D}"/>
    <cellStyle name="Comma 24 3 2 2 3" xfId="10214" xr:uid="{714AFAC2-E28B-4A48-8477-9D85C8F2D61A}"/>
    <cellStyle name="Comma 24 3 2 2 3 2" xfId="10215" xr:uid="{8ABDB7D2-025A-4E66-81CA-8F2F9964D2C9}"/>
    <cellStyle name="Comma 24 3 2 2 4" xfId="10216" xr:uid="{CE85324F-1559-4A38-8C2D-040AC66C75B6}"/>
    <cellStyle name="Comma 24 3 2 2 4 2" xfId="10217" xr:uid="{861A6B1B-3E72-42F2-8002-78A23C70A97C}"/>
    <cellStyle name="Comma 24 3 2 2 5" xfId="10218" xr:uid="{026437B4-4D48-481D-A93D-44D06D20241B}"/>
    <cellStyle name="Comma 24 3 2 3" xfId="2120" xr:uid="{C15022A6-2681-4B66-8BB2-E468A759A7F1}"/>
    <cellStyle name="Comma 24 3 2 3 2" xfId="10219" xr:uid="{E3FB41AB-62B8-499E-BE68-47351DA74477}"/>
    <cellStyle name="Comma 24 3 2 3 2 2" xfId="10220" xr:uid="{7B8BA196-87C6-4670-BA40-EEE5037AE64E}"/>
    <cellStyle name="Comma 24 3 2 3 3" xfId="10221" xr:uid="{0420A1AC-9747-47A0-B0E7-3CF92E152360}"/>
    <cellStyle name="Comma 24 3 2 3 3 2" xfId="10222" xr:uid="{1EBDE149-9692-46F6-865F-1F82AF5CEBD6}"/>
    <cellStyle name="Comma 24 3 2 3 4" xfId="10223" xr:uid="{FE2F53E5-202F-4D3F-B7D0-7694A6E61388}"/>
    <cellStyle name="Comma 24 3 2 4" xfId="10224" xr:uid="{C8F09779-9CC9-4BA3-8AB2-AA022B8F67AB}"/>
    <cellStyle name="Comma 24 3 2 4 2" xfId="10225" xr:uid="{A61F3BF6-C8C0-4BB1-9206-5A874E7B44A0}"/>
    <cellStyle name="Comma 24 3 2 5" xfId="10226" xr:uid="{C0DE8BD1-F537-47F9-A6FD-25BB3DDCC675}"/>
    <cellStyle name="Comma 24 3 2 5 2" xfId="10227" xr:uid="{646851A0-D62F-458F-8B58-DE810F45AB8F}"/>
    <cellStyle name="Comma 24 3 2 6" xfId="10228" xr:uid="{D751D919-40D9-400D-ABDA-653FC1EFFE98}"/>
    <cellStyle name="Comma 24 3 3" xfId="2121" xr:uid="{9CBD58AA-7D38-4AFA-AF57-CB08926CCA9D}"/>
    <cellStyle name="Comma 24 3 3 2" xfId="2122" xr:uid="{EF934781-F1D2-4F23-916A-83C9B238B34F}"/>
    <cellStyle name="Comma 24 3 3 2 2" xfId="2123" xr:uid="{ED4E0E94-CE40-4F4C-AEE8-259A62265514}"/>
    <cellStyle name="Comma 24 3 3 2 2 2" xfId="10229" xr:uid="{A694A139-6D6E-46F4-82DE-6D0165361177}"/>
    <cellStyle name="Comma 24 3 3 2 2 2 2" xfId="10230" xr:uid="{EC0BD7A5-B3B7-41C9-BCD8-1B9FABA835B0}"/>
    <cellStyle name="Comma 24 3 3 2 2 3" xfId="10231" xr:uid="{6567ACA2-AF0C-4F85-B1B7-3C9C8C4F0637}"/>
    <cellStyle name="Comma 24 3 3 2 2 3 2" xfId="10232" xr:uid="{09153923-54DC-402E-B960-D15825D2F7B9}"/>
    <cellStyle name="Comma 24 3 3 2 2 4" xfId="10233" xr:uid="{1CC3E83A-4CDE-430C-8FDD-207E93EC013C}"/>
    <cellStyle name="Comma 24 3 3 2 3" xfId="10234" xr:uid="{DD61EB28-262A-45D0-B008-62D14AAC273F}"/>
    <cellStyle name="Comma 24 3 3 2 3 2" xfId="10235" xr:uid="{7D204897-73CC-4A0A-BBED-0347DE44B8B7}"/>
    <cellStyle name="Comma 24 3 3 2 4" xfId="10236" xr:uid="{02120A68-1AFB-48A2-978A-E5C8BE5023B0}"/>
    <cellStyle name="Comma 24 3 3 2 4 2" xfId="10237" xr:uid="{E524181A-709E-4B70-AAA3-E527D8971477}"/>
    <cellStyle name="Comma 24 3 3 2 5" xfId="10238" xr:uid="{B8BE94B8-9C98-410A-8C1A-33082F20AECA}"/>
    <cellStyle name="Comma 24 3 3 3" xfId="2124" xr:uid="{D4C9C20E-CD96-445E-A39B-D55C43C20609}"/>
    <cellStyle name="Comma 24 3 3 3 2" xfId="10239" xr:uid="{36D09592-7B82-4693-B3D0-679666A40F3D}"/>
    <cellStyle name="Comma 24 3 3 3 2 2" xfId="10240" xr:uid="{679A6BEC-5042-45CA-B24F-6EC608519E84}"/>
    <cellStyle name="Comma 24 3 3 3 3" xfId="10241" xr:uid="{956F64E4-3995-421B-B5D8-F9C712B1F0A0}"/>
    <cellStyle name="Comma 24 3 3 3 3 2" xfId="10242" xr:uid="{8F10DD03-DB0F-4F7D-9563-B9B3DEC8C948}"/>
    <cellStyle name="Comma 24 3 3 3 4" xfId="10243" xr:uid="{A74D853C-3C14-4463-B5F4-2726C818426C}"/>
    <cellStyle name="Comma 24 3 3 4" xfId="10244" xr:uid="{C672F4EC-05D5-417D-968B-2F94DECE15BD}"/>
    <cellStyle name="Comma 24 3 3 4 2" xfId="10245" xr:uid="{E518BC06-C6A4-4868-804F-D2FF416274C4}"/>
    <cellStyle name="Comma 24 3 3 5" xfId="10246" xr:uid="{26308B9F-E000-4B85-83F0-5E43DD5015B2}"/>
    <cellStyle name="Comma 24 3 3 5 2" xfId="10247" xr:uid="{9312C352-60FB-471B-8849-50DA419932D3}"/>
    <cellStyle name="Comma 24 3 3 6" xfId="10248" xr:uid="{38CCF568-7BC4-4432-B775-0060A8206B4A}"/>
    <cellStyle name="Comma 24 3 4" xfId="2125" xr:uid="{D9EFFDB4-49B4-4271-8240-EE4BE4A07294}"/>
    <cellStyle name="Comma 24 3 4 2" xfId="2126" xr:uid="{23B58BE2-103B-4057-9FC2-E0782C1BCC37}"/>
    <cellStyle name="Comma 24 3 4 2 2" xfId="10249" xr:uid="{EA83F7AF-04EA-49B8-971A-3D1BBB76C840}"/>
    <cellStyle name="Comma 24 3 4 2 2 2" xfId="10250" xr:uid="{5FA48722-5326-4711-BE25-B89A2C07D237}"/>
    <cellStyle name="Comma 24 3 4 2 3" xfId="10251" xr:uid="{BFB9E073-605D-4745-B221-8EFC2122DEA9}"/>
    <cellStyle name="Comma 24 3 4 2 3 2" xfId="10252" xr:uid="{3BA722BB-B16D-4AB8-B458-754DE772F4C5}"/>
    <cellStyle name="Comma 24 3 4 2 4" xfId="10253" xr:uid="{C7CC5DA0-1812-42F5-B897-ECEA64EEA062}"/>
    <cellStyle name="Comma 24 3 4 3" xfId="10254" xr:uid="{378D706B-6BB1-4F34-A91D-89CA29A2B96C}"/>
    <cellStyle name="Comma 24 3 4 3 2" xfId="10255" xr:uid="{488B59F3-3C00-4FA3-9B4B-0BB898C7BD98}"/>
    <cellStyle name="Comma 24 3 4 4" xfId="10256" xr:uid="{FB0D7EF8-B6F7-447D-9C49-B6FAC1EDD75B}"/>
    <cellStyle name="Comma 24 3 4 4 2" xfId="10257" xr:uid="{3D486F3F-BF41-4D41-AF28-A1A954FD0D20}"/>
    <cellStyle name="Comma 24 3 4 5" xfId="10258" xr:uid="{53F6C8DF-BFF0-4727-8FE4-768470F37489}"/>
    <cellStyle name="Comma 24 3 5" xfId="2127" xr:uid="{711602B5-07BF-40E7-AAE2-157914B3E99E}"/>
    <cellStyle name="Comma 24 3 5 2" xfId="10259" xr:uid="{10669F1F-1BCE-4F13-9AA5-7B8E99DFFB8A}"/>
    <cellStyle name="Comma 24 3 5 2 2" xfId="10260" xr:uid="{2278AC2E-B3BB-42C5-BFCF-1ED6EFB6C66B}"/>
    <cellStyle name="Comma 24 3 5 3" xfId="10261" xr:uid="{E7F55F36-C2EF-4B1B-AC52-2203B57606F8}"/>
    <cellStyle name="Comma 24 3 5 3 2" xfId="10262" xr:uid="{8AE29155-51A2-46AA-BE77-1166704832FE}"/>
    <cellStyle name="Comma 24 3 5 4" xfId="10263" xr:uid="{3956FDD0-2DFD-4C78-8AD6-818BDCE9F122}"/>
    <cellStyle name="Comma 24 3 6" xfId="10264" xr:uid="{9F71FE21-B282-48E8-8B44-05EAF6EB5B55}"/>
    <cellStyle name="Comma 24 3 6 2" xfId="10265" xr:uid="{099FBC77-0B95-4A7D-9E32-0F178E6ED877}"/>
    <cellStyle name="Comma 24 3 7" xfId="10266" xr:uid="{D079B643-C037-43C4-92FF-3ABDF32019CF}"/>
    <cellStyle name="Comma 24 3 7 2" xfId="10267" xr:uid="{6DF126C6-DA78-45D0-86E4-094166DEDF55}"/>
    <cellStyle name="Comma 24 3 8" xfId="10268" xr:uid="{5AAA9B13-774B-46E3-95DA-FAD506A9CBFB}"/>
    <cellStyle name="Comma 24 4" xfId="2128" xr:uid="{89B50554-6BDF-423A-9C1B-97EB7985857B}"/>
    <cellStyle name="Comma 24 4 2" xfId="2129" xr:uid="{8EBA14CC-898D-4C40-A5E8-3D4EB9ED2750}"/>
    <cellStyle name="Comma 24 4 2 2" xfId="2130" xr:uid="{E66AA2CE-2F68-4C05-93E3-857B8C5F2CA7}"/>
    <cellStyle name="Comma 24 4 2 2 2" xfId="10269" xr:uid="{2A858F25-72E3-470A-B8CA-1CE95C636BFC}"/>
    <cellStyle name="Comma 24 4 2 2 2 2" xfId="10270" xr:uid="{D272A6D5-8370-4F93-B476-F239AB0D1F46}"/>
    <cellStyle name="Comma 24 4 2 2 3" xfId="10271" xr:uid="{EF29C515-B3F1-43C6-89AC-77A91B69F31C}"/>
    <cellStyle name="Comma 24 4 2 2 3 2" xfId="10272" xr:uid="{16794B7D-B4F0-476E-A36F-802E4132F542}"/>
    <cellStyle name="Comma 24 4 2 2 4" xfId="10273" xr:uid="{9DE4AD93-FF75-4E6D-9E55-23EA6035DF19}"/>
    <cellStyle name="Comma 24 4 2 3" xfId="10274" xr:uid="{414A9D5F-27C6-412F-973E-8FB2B50B61E9}"/>
    <cellStyle name="Comma 24 4 2 3 2" xfId="10275" xr:uid="{D6F4E7A5-D759-40A5-BDF0-C4239161613F}"/>
    <cellStyle name="Comma 24 4 2 4" xfId="10276" xr:uid="{757924CF-85DF-4FDA-8962-3BFEF64D1CC5}"/>
    <cellStyle name="Comma 24 4 2 4 2" xfId="10277" xr:uid="{66CB911F-E59D-4CC3-AAF7-CA60BEE1EE41}"/>
    <cellStyle name="Comma 24 4 2 5" xfId="10278" xr:uid="{6FCFD007-75F7-4DF4-91C8-CEAD419505BD}"/>
    <cellStyle name="Comma 24 4 3" xfId="2131" xr:uid="{55814265-207F-4BE5-A616-6E5C3E462F46}"/>
    <cellStyle name="Comma 24 4 3 2" xfId="10279" xr:uid="{9323D0A0-AB9B-44B3-9F8B-8CEA0F3B1936}"/>
    <cellStyle name="Comma 24 4 3 2 2" xfId="10280" xr:uid="{E3619AAD-3406-4053-A41B-F62142C761B6}"/>
    <cellStyle name="Comma 24 4 3 3" xfId="10281" xr:uid="{2586EE44-B8C6-4BC5-99DF-E305138E95E4}"/>
    <cellStyle name="Comma 24 4 3 3 2" xfId="10282" xr:uid="{5990589E-5FE1-4C9B-BF2D-2FA60058882D}"/>
    <cellStyle name="Comma 24 4 3 4" xfId="10283" xr:uid="{27051CAE-DBDC-422A-9E83-F2EC7A56B093}"/>
    <cellStyle name="Comma 24 4 4" xfId="10284" xr:uid="{4136B8CA-8E87-4108-A60C-84CFAD23B0D1}"/>
    <cellStyle name="Comma 24 4 4 2" xfId="10285" xr:uid="{485BC012-B131-4825-85B0-67EA06AF5AA1}"/>
    <cellStyle name="Comma 24 4 5" xfId="10286" xr:uid="{0B913158-5524-4BF4-85B9-08854F974B49}"/>
    <cellStyle name="Comma 24 4 5 2" xfId="10287" xr:uid="{4608D2A0-7DD2-4AA1-AEDA-AD63B8185507}"/>
    <cellStyle name="Comma 24 4 6" xfId="10288" xr:uid="{2ADA9922-6B9E-4B7D-A743-D8928BEDFB76}"/>
    <cellStyle name="Comma 24 5" xfId="2132" xr:uid="{5E60793F-F4C6-47CE-980C-7E253A852C67}"/>
    <cellStyle name="Comma 24 5 2" xfId="2133" xr:uid="{346E14F4-D000-4683-967F-512982DC186C}"/>
    <cellStyle name="Comma 24 5 2 2" xfId="2134" xr:uid="{CEE26F38-CAFF-443D-A001-FBC6ECFDA483}"/>
    <cellStyle name="Comma 24 5 2 2 2" xfId="10289" xr:uid="{1B0A7EB1-3E38-43A7-BBA6-683752B6222D}"/>
    <cellStyle name="Comma 24 5 2 2 2 2" xfId="10290" xr:uid="{DDA356E1-5EB3-4A95-AE54-7743EF89A7E4}"/>
    <cellStyle name="Comma 24 5 2 2 3" xfId="10291" xr:uid="{AD2DB0DF-38CF-483F-A455-A47C699298D3}"/>
    <cellStyle name="Comma 24 5 2 2 3 2" xfId="10292" xr:uid="{7549B2EC-8A27-4D55-9F62-941B332A04BD}"/>
    <cellStyle name="Comma 24 5 2 2 4" xfId="10293" xr:uid="{683DB0D5-C455-44D2-A22A-ECA1E81DCE9E}"/>
    <cellStyle name="Comma 24 5 2 3" xfId="10294" xr:uid="{B21BB68C-A9E9-4E4D-9FC5-1D6C90698543}"/>
    <cellStyle name="Comma 24 5 2 3 2" xfId="10295" xr:uid="{D0A5E050-FF03-4BAC-86C6-42DB20314450}"/>
    <cellStyle name="Comma 24 5 2 4" xfId="10296" xr:uid="{763629EC-5449-4BD3-9331-6873BB2D2481}"/>
    <cellStyle name="Comma 24 5 2 4 2" xfId="10297" xr:uid="{84101E97-AAE5-46F4-8710-DF5302B8FCE2}"/>
    <cellStyle name="Comma 24 5 2 5" xfId="10298" xr:uid="{1A900951-3C42-48B5-BE13-7D26A6BB6051}"/>
    <cellStyle name="Comma 24 5 3" xfId="2135" xr:uid="{C182CCCD-D68F-4CA1-B171-DE48F17D1E9C}"/>
    <cellStyle name="Comma 24 5 3 2" xfId="10299" xr:uid="{C0CAAEFB-4060-4DFF-845E-9ED13F7ED592}"/>
    <cellStyle name="Comma 24 5 3 2 2" xfId="10300" xr:uid="{9B614624-D3EA-435E-80D6-9C945B0CE32B}"/>
    <cellStyle name="Comma 24 5 3 3" xfId="10301" xr:uid="{B7852EBB-33D8-4011-9877-106159A8A9E1}"/>
    <cellStyle name="Comma 24 5 3 3 2" xfId="10302" xr:uid="{61C0B937-36BD-4099-A908-C00EC5C05157}"/>
    <cellStyle name="Comma 24 5 3 4" xfId="10303" xr:uid="{A4E824D8-196B-4BF1-9C2E-68A702EEA00A}"/>
    <cellStyle name="Comma 24 5 4" xfId="10304" xr:uid="{8DAD8FC7-AAEF-465B-9E5F-B177B6DC48BD}"/>
    <cellStyle name="Comma 24 5 4 2" xfId="10305" xr:uid="{CD534456-C068-47A8-996C-A5220FCD57B1}"/>
    <cellStyle name="Comma 24 5 5" xfId="10306" xr:uid="{4DEE5307-F572-4756-9DE9-1D04EC353B70}"/>
    <cellStyle name="Comma 24 5 5 2" xfId="10307" xr:uid="{775BFDCB-4627-493B-946B-349F096D645F}"/>
    <cellStyle name="Comma 24 5 6" xfId="10308" xr:uid="{250090E1-330D-430D-80FF-876C93B8FCB5}"/>
    <cellStyle name="Comma 24 6" xfId="2136" xr:uid="{F6ACD515-8AFD-4EF4-A88E-6F898FDE266E}"/>
    <cellStyle name="Comma 24 6 2" xfId="2137" xr:uid="{1BEB2A43-F9C7-4D2F-8098-43D925AD89EC}"/>
    <cellStyle name="Comma 24 6 3" xfId="2138" xr:uid="{A976D711-22AA-4FB1-9CBA-ED9F9D885C82}"/>
    <cellStyle name="Comma 24 6 3 2" xfId="10309" xr:uid="{70421CDD-1EBF-4DE1-975D-5B4A62988591}"/>
    <cellStyle name="Comma 24 6 3 2 2" xfId="10310" xr:uid="{0D3EA781-5567-4F3D-B327-B058BC32FD38}"/>
    <cellStyle name="Comma 24 6 3 3" xfId="10311" xr:uid="{C88CABEA-7984-4034-91C8-F72DB2D748D4}"/>
    <cellStyle name="Comma 24 6 3 3 2" xfId="10312" xr:uid="{530BB88E-03C0-479E-85B2-CFF652392235}"/>
    <cellStyle name="Comma 24 6 3 4" xfId="10313" xr:uid="{1B26F655-CE5A-4835-BA0C-C3EF7F04FDF7}"/>
    <cellStyle name="Comma 24 6 4" xfId="10314" xr:uid="{2C204AC4-BE81-4333-BC1C-80DBC0F8C93B}"/>
    <cellStyle name="Comma 24 6 4 2" xfId="10315" xr:uid="{9FF992CA-07DF-44D9-95D9-CF6FFAA57230}"/>
    <cellStyle name="Comma 24 6 5" xfId="10316" xr:uid="{98050C03-66E8-4928-9152-267305C3680E}"/>
    <cellStyle name="Comma 24 6 5 2" xfId="10317" xr:uid="{20EF758D-4454-45CF-BA49-3DBEFED1AB63}"/>
    <cellStyle name="Comma 24 6 6" xfId="10318" xr:uid="{6CD1960A-3823-40BC-B7C7-6F36EB66D2A8}"/>
    <cellStyle name="Comma 24 7" xfId="2139" xr:uid="{680B9D65-DBCE-4747-967E-82906B415AB3}"/>
    <cellStyle name="Comma 24 7 2" xfId="10319" xr:uid="{570E0D69-34F9-4385-A68C-EFA0A41840F3}"/>
    <cellStyle name="Comma 24 7 2 2" xfId="10320" xr:uid="{09537AC7-A14C-4A04-A957-BAEE119FEACD}"/>
    <cellStyle name="Comma 24 7 3" xfId="10321" xr:uid="{70DECF49-DE65-4553-B0B7-F474439F6706}"/>
    <cellStyle name="Comma 24 7 3 2" xfId="10322" xr:uid="{9532F42C-4B57-4B44-90A6-30EC6EE48DDA}"/>
    <cellStyle name="Comma 24 7 4" xfId="10323" xr:uid="{CA5671C4-9D32-4DE0-9EB6-558EEE081D18}"/>
    <cellStyle name="Comma 24 8" xfId="10324" xr:uid="{E0328BC6-FE0C-4180-B0D7-DA45178BDE0E}"/>
    <cellStyle name="Comma 24 8 2" xfId="10325" xr:uid="{7EAC3DCD-C718-45FB-AAA6-CFFB19EA0190}"/>
    <cellStyle name="Comma 24 8 3" xfId="10326" xr:uid="{A4A746C9-A558-400E-A2CF-22D167A81599}"/>
    <cellStyle name="Comma 24 9" xfId="10327" xr:uid="{7AB2B462-B361-4E2A-8C8B-B74722A7CA47}"/>
    <cellStyle name="Comma 240" xfId="832" xr:uid="{8E027F07-BCB0-4BC4-8797-245B3EB0AA35}"/>
    <cellStyle name="Comma 241" xfId="830" xr:uid="{EC13CFA7-9A10-4E86-A5C1-D68554FF4B1F}"/>
    <cellStyle name="Comma 242" xfId="3912" xr:uid="{2D69A394-275E-4605-B600-0D0E74AC2191}"/>
    <cellStyle name="Comma 243" xfId="27846" xr:uid="{83606C5B-4A10-4F43-9737-1AB7B879CEC3}"/>
    <cellStyle name="Comma 244" xfId="34397" xr:uid="{3C546FDA-893D-4573-B840-1DB645195665}"/>
    <cellStyle name="Comma 245" xfId="238" xr:uid="{276B4DB3-CE26-438B-B9BD-B8F990486643}"/>
    <cellStyle name="Comma 246" xfId="39966" xr:uid="{630775B2-DEE5-4ED5-BC2E-AD74A6A664C0}"/>
    <cellStyle name="Comma 247" xfId="37" xr:uid="{00000000-0005-0000-0000-000024000000}"/>
    <cellStyle name="Comma 247 2" xfId="38" xr:uid="{00000000-0005-0000-0000-000025000000}"/>
    <cellStyle name="Comma 247 2 2" xfId="163" xr:uid="{287673AA-A563-4E65-AEB1-4DB5B5039230}"/>
    <cellStyle name="Comma 247 2 2 2" xfId="40143" xr:uid="{2DD666E5-47D5-4515-891E-6372D5C14544}"/>
    <cellStyle name="Comma 247 2 3" xfId="115" xr:uid="{2ABA9846-639B-48BF-9E57-42C6FA3C36A4}"/>
    <cellStyle name="Comma 247 2 4" xfId="40115" xr:uid="{9177065E-9BE2-4C4A-B0B0-A4397585D5B2}"/>
    <cellStyle name="Comma 247 3" xfId="142" xr:uid="{74E632B0-22E7-42BC-A22A-C551DB74AFB8}"/>
    <cellStyle name="Comma 247 3 2" xfId="40122" xr:uid="{FCB937CF-EFD5-4C54-B1F0-AB399D933BFC}"/>
    <cellStyle name="Comma 247 4" xfId="78" xr:uid="{AE862D91-C6EE-4079-A963-FE8CE4C365D8}"/>
    <cellStyle name="Comma 247 5" xfId="246" xr:uid="{98DE7B07-E76B-4776-A1F8-4EA94907EC9D}"/>
    <cellStyle name="Comma 247 6" xfId="40093" xr:uid="{BCE38C90-FA29-4790-843E-F8D4CE3D50FA}"/>
    <cellStyle name="Comma 248" xfId="39969" xr:uid="{1F499A34-A90D-4EC2-995A-51ED446FFC4C}"/>
    <cellStyle name="Comma 248 2" xfId="39996" xr:uid="{D69D57FE-85EE-4CDB-A0F9-3DA120F555F3}"/>
    <cellStyle name="Comma 249" xfId="39972" xr:uid="{A79E2881-EB4B-421D-A261-617E8582100D}"/>
    <cellStyle name="Comma 25" xfId="755" xr:uid="{2E1DC0ED-64FB-42A7-ADDD-7E8D21420D7C}"/>
    <cellStyle name="Comma 25 10" xfId="2140" xr:uid="{8822BC26-D647-40A5-AC00-30AFAE149B3C}"/>
    <cellStyle name="Comma 25 2" xfId="2141" xr:uid="{FB772F98-75A7-4C3E-9A3C-0ED7C41FAC8A}"/>
    <cellStyle name="Comma 25 2 2" xfId="2142" xr:uid="{D5AB4C25-E4C3-41A1-8AD2-C8887069AF5E}"/>
    <cellStyle name="Comma 25 2 2 2" xfId="2143" xr:uid="{B77CE4C7-636D-478A-9AF7-0165092DC2AC}"/>
    <cellStyle name="Comma 25 2 2 2 2" xfId="2144" xr:uid="{FE7637E6-9C98-4BAE-A84E-DE533EC80981}"/>
    <cellStyle name="Comma 25 2 2 2 2 2" xfId="10328" xr:uid="{75F8563D-E9EA-4795-B68D-77112FD204EA}"/>
    <cellStyle name="Comma 25 2 2 2 2 2 2" xfId="10329" xr:uid="{5F14CA9D-6B1F-4FF0-A363-890FB17AB819}"/>
    <cellStyle name="Comma 25 2 2 2 2 3" xfId="10330" xr:uid="{E8C73D0F-1514-400B-95DB-EFF575B29C99}"/>
    <cellStyle name="Comma 25 2 2 2 2 3 2" xfId="10331" xr:uid="{F25D7523-C132-452F-A723-43AACB59AB99}"/>
    <cellStyle name="Comma 25 2 2 2 2 4" xfId="10332" xr:uid="{138EFE67-D68E-4459-84D1-C35071642972}"/>
    <cellStyle name="Comma 25 2 2 2 3" xfId="10333" xr:uid="{1CBAC6A6-075C-4A7D-A0D5-32AD25C0EC8A}"/>
    <cellStyle name="Comma 25 2 2 2 3 2" xfId="10334" xr:uid="{160BB629-1AA7-4907-88DE-8B05479B1039}"/>
    <cellStyle name="Comma 25 2 2 2 4" xfId="10335" xr:uid="{896435B3-3A11-4D95-869C-A2852770C868}"/>
    <cellStyle name="Comma 25 2 2 2 4 2" xfId="10336" xr:uid="{ABFDC5E0-BA4A-44DE-8DD4-6CB443371052}"/>
    <cellStyle name="Comma 25 2 2 2 5" xfId="10337" xr:uid="{E0425B5F-3BE8-4ED1-BFC3-CA1A7178C1BD}"/>
    <cellStyle name="Comma 25 2 2 3" xfId="2145" xr:uid="{A4384A57-FA93-4F02-A064-A155671DD293}"/>
    <cellStyle name="Comma 25 2 2 3 2" xfId="10338" xr:uid="{F4E06921-3E4C-46FA-B058-1C7930FF0E70}"/>
    <cellStyle name="Comma 25 2 2 3 2 2" xfId="10339" xr:uid="{3FE7AAE4-6A19-4F35-B88E-4A14B587F641}"/>
    <cellStyle name="Comma 25 2 2 3 3" xfId="10340" xr:uid="{9D750D52-881C-408E-8061-5649CCA80374}"/>
    <cellStyle name="Comma 25 2 2 3 3 2" xfId="10341" xr:uid="{3F0EA54F-9B37-4CEA-BE2E-F04E26EBF0B1}"/>
    <cellStyle name="Comma 25 2 2 3 4" xfId="10342" xr:uid="{20BF7B86-A89E-4CAA-9D51-B5241E180166}"/>
    <cellStyle name="Comma 25 2 2 4" xfId="10343" xr:uid="{4107890E-BF9E-4948-B0A2-5702272E6A2A}"/>
    <cellStyle name="Comma 25 2 2 4 2" xfId="10344" xr:uid="{CD5E5E1A-B0AA-4BD8-BA53-C32610A0519A}"/>
    <cellStyle name="Comma 25 2 2 5" xfId="10345" xr:uid="{1FF3E78D-FAEB-4767-9E83-A191D6841C3A}"/>
    <cellStyle name="Comma 25 2 2 5 2" xfId="10346" xr:uid="{E0D16F44-2613-4475-86A1-B54F3575ED58}"/>
    <cellStyle name="Comma 25 2 2 6" xfId="10347" xr:uid="{F69C6849-29A2-44FE-805B-49B479CF052A}"/>
    <cellStyle name="Comma 25 2 3" xfId="2146" xr:uid="{211DD7F8-54FE-4A0F-B12B-649217C6F64F}"/>
    <cellStyle name="Comma 25 2 3 2" xfId="2147" xr:uid="{0AE366FD-849D-4250-A85A-90C6A2E9583E}"/>
    <cellStyle name="Comma 25 2 3 2 2" xfId="2148" xr:uid="{8CC355C1-E705-4380-8C53-E95042A2262E}"/>
    <cellStyle name="Comma 25 2 3 2 2 2" xfId="10348" xr:uid="{FD326291-96D6-4552-84E3-B7350B3374B1}"/>
    <cellStyle name="Comma 25 2 3 2 2 2 2" xfId="10349" xr:uid="{3443CD0C-2795-4138-A6B5-A70E081A0635}"/>
    <cellStyle name="Comma 25 2 3 2 2 3" xfId="10350" xr:uid="{D74DEDD7-23BE-437A-8F54-59C80A58A320}"/>
    <cellStyle name="Comma 25 2 3 2 2 3 2" xfId="10351" xr:uid="{CAEBEDEE-C172-4E76-A416-8F5C9CDF4CFA}"/>
    <cellStyle name="Comma 25 2 3 2 2 4" xfId="10352" xr:uid="{038B980D-D53D-4CA2-9F85-63A739BC3D1F}"/>
    <cellStyle name="Comma 25 2 3 2 3" xfId="10353" xr:uid="{9E0B481B-45B4-4813-92E8-C7AE6A245DC1}"/>
    <cellStyle name="Comma 25 2 3 2 3 2" xfId="10354" xr:uid="{EB156D09-FF9E-4C0C-A797-F302C442A6A8}"/>
    <cellStyle name="Comma 25 2 3 2 4" xfId="10355" xr:uid="{AAFA1561-0C5C-4929-AF2D-62AB5982B6D8}"/>
    <cellStyle name="Comma 25 2 3 2 4 2" xfId="10356" xr:uid="{7734A2F9-87E7-4017-BFA0-7C3638434796}"/>
    <cellStyle name="Comma 25 2 3 2 5" xfId="10357" xr:uid="{399ED882-016F-4AB4-B11D-3E70EF965410}"/>
    <cellStyle name="Comma 25 2 3 3" xfId="2149" xr:uid="{4F2D01E2-C895-4B9E-B060-A4E826AA21C9}"/>
    <cellStyle name="Comma 25 2 3 3 2" xfId="10358" xr:uid="{2DAFD691-B64D-40E1-808E-0EBF1960E3D0}"/>
    <cellStyle name="Comma 25 2 3 3 2 2" xfId="10359" xr:uid="{339C7F70-6C87-491A-88D5-91FC274A3893}"/>
    <cellStyle name="Comma 25 2 3 3 3" xfId="10360" xr:uid="{2B96F39B-5C8F-40EC-A6EC-AA666505E2AA}"/>
    <cellStyle name="Comma 25 2 3 3 3 2" xfId="10361" xr:uid="{AB51DCC8-25B5-4A6C-998E-A6B9BF8D3854}"/>
    <cellStyle name="Comma 25 2 3 3 4" xfId="10362" xr:uid="{EE6970C7-C610-4C27-96D7-64BBCEE1933F}"/>
    <cellStyle name="Comma 25 2 3 4" xfId="10363" xr:uid="{E7151A38-6423-40BC-8415-AB9F71EDC2A2}"/>
    <cellStyle name="Comma 25 2 3 4 2" xfId="10364" xr:uid="{F6D28D72-1DC4-4C49-884D-8D70BCB9699C}"/>
    <cellStyle name="Comma 25 2 3 5" xfId="10365" xr:uid="{4348C6E2-3A53-4A58-BC09-B105DE107842}"/>
    <cellStyle name="Comma 25 2 3 5 2" xfId="10366" xr:uid="{08CC698F-5800-4385-AFD1-EEF9DDAFACE3}"/>
    <cellStyle name="Comma 25 2 3 6" xfId="10367" xr:uid="{C7DD56AA-2F76-4FCD-9F39-09F938C5D2A2}"/>
    <cellStyle name="Comma 25 2 4" xfId="2150" xr:uid="{0E30B682-BD19-4B11-BE03-E90E097A0194}"/>
    <cellStyle name="Comma 25 2 4 2" xfId="2151" xr:uid="{7FBD1515-DF05-48E0-8746-7EB7BFFDDA4A}"/>
    <cellStyle name="Comma 25 2 4 2 2" xfId="10368" xr:uid="{C2E8A641-1ED1-457A-A851-77741FB5C53D}"/>
    <cellStyle name="Comma 25 2 4 2 2 2" xfId="10369" xr:uid="{E8478C2F-F089-4FF7-B2E6-47CCB94F303B}"/>
    <cellStyle name="Comma 25 2 4 2 3" xfId="10370" xr:uid="{BD336C69-0779-436C-A451-CC2FE1C35AB0}"/>
    <cellStyle name="Comma 25 2 4 2 3 2" xfId="10371" xr:uid="{35EA0F23-E493-45DE-AF4B-A2D3516FCA13}"/>
    <cellStyle name="Comma 25 2 4 2 4" xfId="10372" xr:uid="{623E1E46-21F2-4584-A4CE-59E1A0AED962}"/>
    <cellStyle name="Comma 25 2 4 3" xfId="10373" xr:uid="{9066C345-C5C3-4F31-BA3C-09DD3EB80F72}"/>
    <cellStyle name="Comma 25 2 4 3 2" xfId="10374" xr:uid="{F6247F06-E0C9-4CE8-A447-D8D00FAA3ACD}"/>
    <cellStyle name="Comma 25 2 4 4" xfId="10375" xr:uid="{C22D86FD-BB60-42E4-9418-1B596B60BA92}"/>
    <cellStyle name="Comma 25 2 4 4 2" xfId="10376" xr:uid="{1B2BB504-49EA-43C8-9C67-457FEF86129C}"/>
    <cellStyle name="Comma 25 2 4 5" xfId="10377" xr:uid="{B5D70A02-CDA5-4D5C-A821-588BF4E790E3}"/>
    <cellStyle name="Comma 25 2 5" xfId="2152" xr:uid="{185A789C-0455-4597-9A43-A1765A154FC7}"/>
    <cellStyle name="Comma 25 2 5 2" xfId="10378" xr:uid="{84E8D740-FBD5-4E3F-B63B-CD0A81E743A4}"/>
    <cellStyle name="Comma 25 2 5 2 2" xfId="10379" xr:uid="{E180057A-20B8-4341-B2E4-68C859F80B79}"/>
    <cellStyle name="Comma 25 2 5 3" xfId="10380" xr:uid="{D2857938-55D0-4DDF-B54A-0BC2C1673C70}"/>
    <cellStyle name="Comma 25 2 5 3 2" xfId="10381" xr:uid="{F6791384-647E-425E-8259-F37F51A6AFE0}"/>
    <cellStyle name="Comma 25 2 5 4" xfId="10382" xr:uid="{06834F4B-6F64-4A90-A1CB-8E7258C89C9D}"/>
    <cellStyle name="Comma 25 2 6" xfId="10383" xr:uid="{90016E13-4D48-4172-982A-A0FF53D8FE29}"/>
    <cellStyle name="Comma 25 2 6 2" xfId="10384" xr:uid="{1C75D985-8567-4AD7-8FFD-9DD2DAC03A66}"/>
    <cellStyle name="Comma 25 2 7" xfId="10385" xr:uid="{8E546E6E-D093-47EB-B219-2C8A242EAE74}"/>
    <cellStyle name="Comma 25 2 7 2" xfId="10386" xr:uid="{05F7B184-173C-4A3B-9A23-33419A1B3E75}"/>
    <cellStyle name="Comma 25 2 8" xfId="10387" xr:uid="{4BC55645-7A70-4ABF-91EC-C2DDDEBDF2CA}"/>
    <cellStyle name="Comma 25 3" xfId="2153" xr:uid="{74D83B25-C300-428A-988E-FAD9763042DD}"/>
    <cellStyle name="Comma 25 3 2" xfId="2154" xr:uid="{20B1747D-5ADD-4B2C-966D-E001EF331A82}"/>
    <cellStyle name="Comma 25 3 2 2" xfId="2155" xr:uid="{0074168D-EF28-43B7-9F3C-5D48BF2BF73C}"/>
    <cellStyle name="Comma 25 3 2 2 2" xfId="2156" xr:uid="{F44F0C5E-16B3-4595-A518-EFDBB179E4C1}"/>
    <cellStyle name="Comma 25 3 2 2 2 2" xfId="10388" xr:uid="{76BEB116-7DFE-42DA-9704-5307D87EB48F}"/>
    <cellStyle name="Comma 25 3 2 2 2 2 2" xfId="10389" xr:uid="{BB835B3F-EE40-4760-B405-F072699633E7}"/>
    <cellStyle name="Comma 25 3 2 2 2 3" xfId="10390" xr:uid="{E104C858-F66C-4B1D-AF3E-0FA3F45FECC8}"/>
    <cellStyle name="Comma 25 3 2 2 2 3 2" xfId="10391" xr:uid="{94F1D977-CD4B-4B68-8EE9-58A2CF91BABF}"/>
    <cellStyle name="Comma 25 3 2 2 2 4" xfId="10392" xr:uid="{8DB8F471-3BFD-42FD-B499-4FAB7B0E4932}"/>
    <cellStyle name="Comma 25 3 2 2 3" xfId="10393" xr:uid="{5633C312-8976-49AD-BC22-B61337D08B37}"/>
    <cellStyle name="Comma 25 3 2 2 3 2" xfId="10394" xr:uid="{C7D99DCD-C512-4060-A201-0F95D371DC60}"/>
    <cellStyle name="Comma 25 3 2 2 4" xfId="10395" xr:uid="{5EBBED04-F731-4B2B-9605-7223E726C95B}"/>
    <cellStyle name="Comma 25 3 2 2 4 2" xfId="10396" xr:uid="{C834D3C5-5042-48D1-8C86-134FB7AA9603}"/>
    <cellStyle name="Comma 25 3 2 2 5" xfId="10397" xr:uid="{DB6BCBFC-FFCC-4937-93CB-ECEEF4463BF7}"/>
    <cellStyle name="Comma 25 3 2 3" xfId="2157" xr:uid="{0CA47568-1124-4D7F-A43D-43DEEE0D460B}"/>
    <cellStyle name="Comma 25 3 2 3 2" xfId="10398" xr:uid="{CE3EF675-F17F-44D8-8264-74DB2A0D0C73}"/>
    <cellStyle name="Comma 25 3 2 3 2 2" xfId="10399" xr:uid="{214E022D-A12B-4443-B8EC-CCAE0A9D0535}"/>
    <cellStyle name="Comma 25 3 2 3 3" xfId="10400" xr:uid="{B75E0AF7-ABFD-4079-9374-5C4C584BA27C}"/>
    <cellStyle name="Comma 25 3 2 3 3 2" xfId="10401" xr:uid="{DAE31CAC-9D6E-4E3A-B255-57036C44A012}"/>
    <cellStyle name="Comma 25 3 2 3 4" xfId="10402" xr:uid="{18AC299B-0E34-4F74-986E-F63D20B4C2A0}"/>
    <cellStyle name="Comma 25 3 2 4" xfId="10403" xr:uid="{9A2B75F9-1DB0-4B73-B02D-83884D15D97E}"/>
    <cellStyle name="Comma 25 3 2 4 2" xfId="10404" xr:uid="{37196BEF-E35F-4AB9-9E93-27E93DC1EAE6}"/>
    <cellStyle name="Comma 25 3 2 5" xfId="10405" xr:uid="{F499D7D5-D5C1-4C57-8833-3584252E2597}"/>
    <cellStyle name="Comma 25 3 2 5 2" xfId="10406" xr:uid="{4CE00C58-4EB7-4992-9B7D-5284C763B7E2}"/>
    <cellStyle name="Comma 25 3 2 6" xfId="10407" xr:uid="{339D243F-34AC-45A3-A6CF-24DAEEFD1F20}"/>
    <cellStyle name="Comma 25 3 3" xfId="2158" xr:uid="{B80BE91F-FCC7-4F1B-AE06-808182985578}"/>
    <cellStyle name="Comma 25 3 3 2" xfId="2159" xr:uid="{561DEFB7-CCAC-4471-B0E7-7C7BA09C1797}"/>
    <cellStyle name="Comma 25 3 3 2 2" xfId="2160" xr:uid="{6EC4110D-C2D5-4B39-BE55-93C159BB034D}"/>
    <cellStyle name="Comma 25 3 3 2 2 2" xfId="10408" xr:uid="{6AB2CACA-0465-497A-B5D9-D08E684AAF4C}"/>
    <cellStyle name="Comma 25 3 3 2 2 2 2" xfId="10409" xr:uid="{9295AAD9-6F38-4FEF-82A6-9CE503AC3AA9}"/>
    <cellStyle name="Comma 25 3 3 2 2 3" xfId="10410" xr:uid="{459C334B-B0C7-4D2C-A1A0-99865989102B}"/>
    <cellStyle name="Comma 25 3 3 2 2 3 2" xfId="10411" xr:uid="{7956C458-6B50-46BF-A620-DC56C0B4B766}"/>
    <cellStyle name="Comma 25 3 3 2 2 4" xfId="10412" xr:uid="{F7B51D61-085B-45CE-BDBB-5383920A2BF1}"/>
    <cellStyle name="Comma 25 3 3 2 3" xfId="10413" xr:uid="{A6D311F9-D302-4A4E-80FF-D017656F0445}"/>
    <cellStyle name="Comma 25 3 3 2 3 2" xfId="10414" xr:uid="{15773A1D-B37E-415F-932A-B4BD61336F04}"/>
    <cellStyle name="Comma 25 3 3 2 4" xfId="10415" xr:uid="{344417FE-08FA-4EE2-AEB1-D30F5B6CFAD4}"/>
    <cellStyle name="Comma 25 3 3 2 4 2" xfId="10416" xr:uid="{DCD25CA6-3422-4A3C-9EA9-C235BD7C278D}"/>
    <cellStyle name="Comma 25 3 3 2 5" xfId="10417" xr:uid="{661C738C-F5AE-4915-9ADF-93AE28AE0E25}"/>
    <cellStyle name="Comma 25 3 3 3" xfId="2161" xr:uid="{72AB975D-E8AF-46DE-B06C-3EB1522A596C}"/>
    <cellStyle name="Comma 25 3 3 3 2" xfId="10418" xr:uid="{047327B7-B5E8-4DD3-B27D-3EE7F8F57CD7}"/>
    <cellStyle name="Comma 25 3 3 3 2 2" xfId="10419" xr:uid="{9336C569-A0D5-4647-B5B8-4965CFD68FF3}"/>
    <cellStyle name="Comma 25 3 3 3 3" xfId="10420" xr:uid="{35C30251-417E-4CBA-B8CC-8E05798EA2A1}"/>
    <cellStyle name="Comma 25 3 3 3 3 2" xfId="10421" xr:uid="{D9DADA3E-6436-4040-861D-348E410FF32F}"/>
    <cellStyle name="Comma 25 3 3 3 4" xfId="10422" xr:uid="{A799F8C2-030B-49F3-B62E-AA3F27808EEA}"/>
    <cellStyle name="Comma 25 3 3 4" xfId="10423" xr:uid="{3EF21DA4-D224-4A6D-AB9C-19A5655EEA60}"/>
    <cellStyle name="Comma 25 3 3 4 2" xfId="10424" xr:uid="{31BA0C7B-4E7E-43A4-83A8-27534984F831}"/>
    <cellStyle name="Comma 25 3 3 5" xfId="10425" xr:uid="{497C7877-7FD7-4F05-8D98-F2CB53DE4697}"/>
    <cellStyle name="Comma 25 3 3 5 2" xfId="10426" xr:uid="{5DAAFE8E-CF02-4DC1-B110-9AA5CDFEAFF9}"/>
    <cellStyle name="Comma 25 3 3 6" xfId="10427" xr:uid="{E3923FFB-14D0-4192-80BF-C6AE09D289B7}"/>
    <cellStyle name="Comma 25 3 4" xfId="2162" xr:uid="{486DBCD4-CADA-4ACD-B37E-AF36F4847E82}"/>
    <cellStyle name="Comma 25 3 4 2" xfId="2163" xr:uid="{FAA18E82-4B5F-4D9A-A357-B5E116A130E0}"/>
    <cellStyle name="Comma 25 3 4 2 2" xfId="10428" xr:uid="{DE181AAF-B6EF-4EA0-9BA6-6A5F66616C9A}"/>
    <cellStyle name="Comma 25 3 4 2 2 2" xfId="10429" xr:uid="{8A18D898-BA50-45EC-A678-0B3385941AC3}"/>
    <cellStyle name="Comma 25 3 4 2 3" xfId="10430" xr:uid="{904F3715-E572-49BE-9008-85C1C3C22C94}"/>
    <cellStyle name="Comma 25 3 4 2 3 2" xfId="10431" xr:uid="{D9CF931A-4145-4390-8E5C-BD790C51E8B8}"/>
    <cellStyle name="Comma 25 3 4 2 4" xfId="10432" xr:uid="{8BD9AFE8-AD7D-4AB8-A63F-13E2096A630B}"/>
    <cellStyle name="Comma 25 3 4 3" xfId="10433" xr:uid="{48A2246E-4C48-4252-A0F0-31DFDFDAA6C6}"/>
    <cellStyle name="Comma 25 3 4 3 2" xfId="10434" xr:uid="{5264A6B6-1C7A-49B3-B061-ED570CD683D0}"/>
    <cellStyle name="Comma 25 3 4 4" xfId="10435" xr:uid="{FDD72472-792A-400D-ADB1-0F4A9C5B173C}"/>
    <cellStyle name="Comma 25 3 4 4 2" xfId="10436" xr:uid="{B1175080-50D6-4C99-8233-3EEA251EB753}"/>
    <cellStyle name="Comma 25 3 4 5" xfId="10437" xr:uid="{C00968A3-DF6D-4FE0-BD8F-07DB2AFD4901}"/>
    <cellStyle name="Comma 25 3 5" xfId="2164" xr:uid="{A96A77DC-0F0B-4097-A19C-A6F9B5E92CD5}"/>
    <cellStyle name="Comma 25 3 5 2" xfId="10438" xr:uid="{34307A35-DAF1-417F-8DB0-D23EC7C78445}"/>
    <cellStyle name="Comma 25 3 5 2 2" xfId="10439" xr:uid="{31F8E245-496D-401F-8058-9075CC060DA8}"/>
    <cellStyle name="Comma 25 3 5 3" xfId="10440" xr:uid="{81BB9376-0A4F-4E5B-867E-3AB165A737A0}"/>
    <cellStyle name="Comma 25 3 5 3 2" xfId="10441" xr:uid="{A93BA4F9-F690-4800-9C0F-804FDEA5906D}"/>
    <cellStyle name="Comma 25 3 5 4" xfId="10442" xr:uid="{9595E3E5-3619-4993-8657-E7446EBDB40F}"/>
    <cellStyle name="Comma 25 3 6" xfId="10443" xr:uid="{7DB947E4-6E2F-4E74-99B9-E20878A5057A}"/>
    <cellStyle name="Comma 25 3 6 2" xfId="10444" xr:uid="{64FBC9C9-6FC5-484D-A125-6B59ABF79D59}"/>
    <cellStyle name="Comma 25 3 7" xfId="10445" xr:uid="{964AEDDB-D1CD-41F2-BAE7-A069C1F67A3F}"/>
    <cellStyle name="Comma 25 3 7 2" xfId="10446" xr:uid="{DC86FAEC-2BEB-4DB6-A645-769A1A161425}"/>
    <cellStyle name="Comma 25 3 8" xfId="10447" xr:uid="{7A7BCC8C-BA53-465D-BCD7-E398F55450C8}"/>
    <cellStyle name="Comma 25 4" xfId="2165" xr:uid="{02FA6DE1-C75A-48B5-BDD9-61355BE3E689}"/>
    <cellStyle name="Comma 25 4 2" xfId="2166" xr:uid="{7C9716A2-F345-4961-AA02-B169ED31EF42}"/>
    <cellStyle name="Comma 25 4 2 2" xfId="2167" xr:uid="{59288C26-79EA-4A7B-BB57-A721E3531547}"/>
    <cellStyle name="Comma 25 4 2 2 2" xfId="10448" xr:uid="{0288460E-34C1-4B99-9D17-58561241F436}"/>
    <cellStyle name="Comma 25 4 2 2 2 2" xfId="10449" xr:uid="{6801112A-5087-4B74-86E4-FD07C89EE6FE}"/>
    <cellStyle name="Comma 25 4 2 2 3" xfId="10450" xr:uid="{5FB307B8-6CA7-4758-8443-E28E54111973}"/>
    <cellStyle name="Comma 25 4 2 2 3 2" xfId="10451" xr:uid="{205069E7-1CDC-4A3B-BBD4-8802498A79EC}"/>
    <cellStyle name="Comma 25 4 2 2 4" xfId="10452" xr:uid="{CE8C6D4A-4775-4C41-B60D-25D11AEADFD7}"/>
    <cellStyle name="Comma 25 4 2 3" xfId="10453" xr:uid="{8FB71A99-D717-48DB-BE17-ABFED54C575D}"/>
    <cellStyle name="Comma 25 4 2 3 2" xfId="10454" xr:uid="{5089CFDB-F00D-44AB-BCE6-DA5966FE5FAF}"/>
    <cellStyle name="Comma 25 4 2 4" xfId="10455" xr:uid="{1C2FD442-3EAD-4D69-8B5E-AB17154BE503}"/>
    <cellStyle name="Comma 25 4 2 4 2" xfId="10456" xr:uid="{CBEA22EA-6DB1-4652-AB61-D4C2F1247F5B}"/>
    <cellStyle name="Comma 25 4 2 5" xfId="10457" xr:uid="{D1091760-3A80-476E-BA4E-9FF54C6C5978}"/>
    <cellStyle name="Comma 25 4 3" xfId="2168" xr:uid="{517F2BDE-17B8-4DEE-9EEF-1475C4D2519D}"/>
    <cellStyle name="Comma 25 4 3 2" xfId="10458" xr:uid="{13D8EBA1-0F53-43C1-9506-D2D7789BD1A6}"/>
    <cellStyle name="Comma 25 4 3 2 2" xfId="10459" xr:uid="{9D04DBBB-A170-4651-8851-3481C592DBF4}"/>
    <cellStyle name="Comma 25 4 3 3" xfId="10460" xr:uid="{EBC8A439-ED80-4259-9D8D-A335BE1501D8}"/>
    <cellStyle name="Comma 25 4 3 3 2" xfId="10461" xr:uid="{F2F40379-93C0-4F73-A770-C77F235DD325}"/>
    <cellStyle name="Comma 25 4 3 4" xfId="10462" xr:uid="{EC3C70A3-5EBF-46C4-96DD-A71E6181242F}"/>
    <cellStyle name="Comma 25 4 4" xfId="10463" xr:uid="{EC72EB12-8A14-4599-B2AB-35D369EE8E90}"/>
    <cellStyle name="Comma 25 4 4 2" xfId="10464" xr:uid="{948AC259-535D-4F85-BFDD-E328B998E61D}"/>
    <cellStyle name="Comma 25 4 5" xfId="10465" xr:uid="{4F92B4B1-437D-4FE1-A3B0-745B6EDED987}"/>
    <cellStyle name="Comma 25 4 5 2" xfId="10466" xr:uid="{1ECEDBC1-4010-47CA-8450-5B18735AD3D1}"/>
    <cellStyle name="Comma 25 4 6" xfId="10467" xr:uid="{02976E7A-0DC6-4B54-B528-33A8F750AAE7}"/>
    <cellStyle name="Comma 25 5" xfId="2169" xr:uid="{96F7252D-1B7A-4620-ACB4-C2367B89DC99}"/>
    <cellStyle name="Comma 25 5 2" xfId="2170" xr:uid="{C2FC4749-0EF4-4310-BD9A-5D125C47752B}"/>
    <cellStyle name="Comma 25 5 2 2" xfId="2171" xr:uid="{CF68AFAD-6A2C-424C-B316-1EE31B1716D7}"/>
    <cellStyle name="Comma 25 5 2 2 2" xfId="10468" xr:uid="{3FED8D1E-0D63-43C8-9423-B64198B2A880}"/>
    <cellStyle name="Comma 25 5 2 2 2 2" xfId="10469" xr:uid="{C78508D7-FB2A-4DC1-8F46-85D9274CB535}"/>
    <cellStyle name="Comma 25 5 2 2 3" xfId="10470" xr:uid="{92F62AF0-FF36-4AB7-9C97-32BCA62E6788}"/>
    <cellStyle name="Comma 25 5 2 2 3 2" xfId="10471" xr:uid="{C07368F4-D397-40C2-95E2-5208C895D1FC}"/>
    <cellStyle name="Comma 25 5 2 2 4" xfId="10472" xr:uid="{7F23E54E-DEAC-4B11-92EA-38FA80F66E3D}"/>
    <cellStyle name="Comma 25 5 2 3" xfId="10473" xr:uid="{10247D06-840F-4980-B53C-1B350FDBCFA4}"/>
    <cellStyle name="Comma 25 5 2 3 2" xfId="10474" xr:uid="{8CB3CBEA-2B1D-473E-950A-D79B9901F85F}"/>
    <cellStyle name="Comma 25 5 2 4" xfId="10475" xr:uid="{EA2DE57F-EB68-440F-89D6-322C01F833AB}"/>
    <cellStyle name="Comma 25 5 2 4 2" xfId="10476" xr:uid="{5653B44B-362C-46DA-89F6-2C6505840F55}"/>
    <cellStyle name="Comma 25 5 2 5" xfId="10477" xr:uid="{DF7E9912-9CA9-40D9-978F-5EAEE5B7F5E2}"/>
    <cellStyle name="Comma 25 5 3" xfId="2172" xr:uid="{C0B7FB03-EE38-4BD4-81A7-1148F531B984}"/>
    <cellStyle name="Comma 25 5 3 2" xfId="10478" xr:uid="{99565A8B-4FDD-4C5B-9142-8666C25C2D77}"/>
    <cellStyle name="Comma 25 5 3 2 2" xfId="10479" xr:uid="{93060018-1C9B-4099-A2C4-FA19C5D64DAC}"/>
    <cellStyle name="Comma 25 5 3 3" xfId="10480" xr:uid="{8C51F2CB-1E92-439F-A4FB-60771C1738BB}"/>
    <cellStyle name="Comma 25 5 3 3 2" xfId="10481" xr:uid="{B5E648B4-0191-459D-9E14-CAD73412D40F}"/>
    <cellStyle name="Comma 25 5 3 4" xfId="10482" xr:uid="{1D7EB90A-5018-43C6-BA4F-079810EA617B}"/>
    <cellStyle name="Comma 25 5 4" xfId="10483" xr:uid="{89A9AF44-35F3-4A0E-A97B-B9EA1B9C6633}"/>
    <cellStyle name="Comma 25 5 4 2" xfId="10484" xr:uid="{473E5F95-0E59-4208-BFA6-644372FF325A}"/>
    <cellStyle name="Comma 25 5 5" xfId="10485" xr:uid="{B7F38599-36E2-4AE5-8BEA-7F46C0255154}"/>
    <cellStyle name="Comma 25 5 5 2" xfId="10486" xr:uid="{CD5D15B5-CED9-44B0-BCD5-10B8D416C75A}"/>
    <cellStyle name="Comma 25 5 6" xfId="10487" xr:uid="{E4B660D3-CBE0-417E-B8CA-49E503A0E933}"/>
    <cellStyle name="Comma 25 6" xfId="2173" xr:uid="{FE65B90B-D463-43F2-98FC-526C3317657C}"/>
    <cellStyle name="Comma 25 6 2" xfId="2174" xr:uid="{6F7947CD-004B-4074-926C-8D4F07E68AF8}"/>
    <cellStyle name="Comma 25 6 3" xfId="2175" xr:uid="{6BC6BA01-608C-44FD-A4B9-FC799BED48CE}"/>
    <cellStyle name="Comma 25 6 3 2" xfId="10488" xr:uid="{A15CBC5B-F3E2-4DF8-BDA6-75B5FCB8D331}"/>
    <cellStyle name="Comma 25 6 3 2 2" xfId="10489" xr:uid="{84837260-A210-4B40-B6C0-8BFF6FD1A76C}"/>
    <cellStyle name="Comma 25 6 3 3" xfId="10490" xr:uid="{9BDE472A-73AC-459E-867F-6C9BE3D09E4C}"/>
    <cellStyle name="Comma 25 6 3 3 2" xfId="10491" xr:uid="{654A42D1-0295-43E8-8D06-CB103B1326EB}"/>
    <cellStyle name="Comma 25 6 3 4" xfId="10492" xr:uid="{20C33203-AC99-4A70-A8CB-67C257601BEC}"/>
    <cellStyle name="Comma 25 6 4" xfId="10493" xr:uid="{93DBD86A-A2CC-4E96-9A4A-31D1E36EBDBE}"/>
    <cellStyle name="Comma 25 6 4 2" xfId="10494" xr:uid="{E09B9883-99E8-4D5C-8116-2929E352D27D}"/>
    <cellStyle name="Comma 25 6 5" xfId="10495" xr:uid="{A0D3B461-FE90-4F2D-8468-055EDC228F24}"/>
    <cellStyle name="Comma 25 6 5 2" xfId="10496" xr:uid="{DD83B962-1927-471F-B8BB-E4DB6377E021}"/>
    <cellStyle name="Comma 25 6 6" xfId="10497" xr:uid="{6E7D8EB4-5FA3-4037-B592-3EC2F0F49DC4}"/>
    <cellStyle name="Comma 25 7" xfId="2176" xr:uid="{E0A03F12-EDCB-49E4-BD1E-5C00833246C8}"/>
    <cellStyle name="Comma 25 7 2" xfId="10498" xr:uid="{A3C26468-EDFB-40EF-9D25-9C252598226E}"/>
    <cellStyle name="Comma 25 7 2 2" xfId="10499" xr:uid="{6DE41A9D-DBB0-4EF6-8FAE-09D10A5B1F11}"/>
    <cellStyle name="Comma 25 7 3" xfId="10500" xr:uid="{2CDA5B12-7E54-4EA6-BC32-F1F0A2EAECCD}"/>
    <cellStyle name="Comma 25 7 3 2" xfId="10501" xr:uid="{E5B88397-D579-411D-87E3-057AA5D14E50}"/>
    <cellStyle name="Comma 25 7 4" xfId="10502" xr:uid="{04802776-FAF2-4DDC-AE21-1A9279765DD7}"/>
    <cellStyle name="Comma 25 8" xfId="10503" xr:uid="{520F24EE-92CD-4BD7-91E3-EA90D62780CF}"/>
    <cellStyle name="Comma 25 8 2" xfId="10504" xr:uid="{60F091A9-8208-47A6-B2C6-3908B61287E2}"/>
    <cellStyle name="Comma 25 8 3" xfId="10505" xr:uid="{D739BC24-4FDA-4CC5-ACF2-72534529E81C}"/>
    <cellStyle name="Comma 25 9" xfId="10506" xr:uid="{02027563-4773-4AF4-AA2A-CDC1202DB657}"/>
    <cellStyle name="Comma 250" xfId="39975" xr:uid="{0FBEB576-5D1B-48EF-B7AF-5E27B502FFA4}"/>
    <cellStyle name="Comma 251" xfId="39980" xr:uid="{A696DF7D-6114-4978-8530-9217945C231E}"/>
    <cellStyle name="Comma 251 2" xfId="39984" xr:uid="{BCD758B5-B7D9-4E95-BEC1-B85BAC724CA6}"/>
    <cellStyle name="Comma 252" xfId="39983" xr:uid="{120B49F5-604F-4DD7-9B1D-5ABD7DE02A6B}"/>
    <cellStyle name="Comma 253" xfId="39988" xr:uid="{D5F8D491-4AFC-4A7D-880E-DFA4C6D94804}"/>
    <cellStyle name="Comma 254" xfId="39999" xr:uid="{2B8CB66C-2F02-4689-8E59-803208B3DBBA}"/>
    <cellStyle name="Comma 255" xfId="40002" xr:uid="{1D74BC24-3AFC-492D-A03E-F47167F81C98}"/>
    <cellStyle name="Comma 256" xfId="40005" xr:uid="{427ECB91-62AF-4873-936D-B0D520C96EF2}"/>
    <cellStyle name="Comma 257" xfId="40008" xr:uid="{79FD86A0-E25F-438A-A9CE-03057228391C}"/>
    <cellStyle name="Comma 258" xfId="40011" xr:uid="{B81C39E2-9388-460D-BDC5-3EB8053AFE25}"/>
    <cellStyle name="Comma 259" xfId="40015" xr:uid="{0DE04229-63CB-48B8-B5AE-74ABC9646646}"/>
    <cellStyle name="Comma 26" xfId="776" xr:uid="{E3E37A81-B1AA-4F3A-8D9B-7A5F84A4C7DD}"/>
    <cellStyle name="Comma 26 10" xfId="2177" xr:uid="{612FCA7C-EC3B-4750-97CD-2345B4D53453}"/>
    <cellStyle name="Comma 26 2" xfId="2178" xr:uid="{CD4AB868-38ED-4EAF-A69B-6AB32B64E6BC}"/>
    <cellStyle name="Comma 26 2 2" xfId="2179" xr:uid="{A54E893C-E1F4-4D65-8987-F4C26941DA57}"/>
    <cellStyle name="Comma 26 2 2 2" xfId="2180" xr:uid="{86FB6D11-26B6-4905-8B89-8B17F331908E}"/>
    <cellStyle name="Comma 26 2 2 2 2" xfId="2181" xr:uid="{B03C67BB-8214-4C62-B2A2-2ED446406371}"/>
    <cellStyle name="Comma 26 2 2 2 2 2" xfId="10507" xr:uid="{F41E07B4-45CD-437B-98EF-2ADA2C5FCD07}"/>
    <cellStyle name="Comma 26 2 2 2 2 2 2" xfId="10508" xr:uid="{5997CD66-4794-4956-9894-1486317B4886}"/>
    <cellStyle name="Comma 26 2 2 2 2 3" xfId="10509" xr:uid="{8BC7BE16-6FAC-4FFB-8A75-44E6F8E974A7}"/>
    <cellStyle name="Comma 26 2 2 2 2 3 2" xfId="10510" xr:uid="{E3A41051-C8BC-444F-8D7A-F4F8693BC0DA}"/>
    <cellStyle name="Comma 26 2 2 2 2 4" xfId="10511" xr:uid="{6B7CEF55-6997-4373-AF25-D07EDA8214FF}"/>
    <cellStyle name="Comma 26 2 2 2 3" xfId="10512" xr:uid="{7480CC08-D02D-430B-90BC-F1522330A768}"/>
    <cellStyle name="Comma 26 2 2 2 3 2" xfId="10513" xr:uid="{E752A4EE-CED3-427F-B95A-AC81EC13C511}"/>
    <cellStyle name="Comma 26 2 2 2 4" xfId="10514" xr:uid="{00C856B8-C962-4D21-A6D2-6353047D762E}"/>
    <cellStyle name="Comma 26 2 2 2 4 2" xfId="10515" xr:uid="{053E9673-D634-43BD-AB6F-5C0C298B644A}"/>
    <cellStyle name="Comma 26 2 2 2 5" xfId="10516" xr:uid="{2A154D4F-EC7D-4839-97BF-C454CC887419}"/>
    <cellStyle name="Comma 26 2 2 3" xfId="2182" xr:uid="{EED32C84-4E15-474F-8D97-73B459091944}"/>
    <cellStyle name="Comma 26 2 2 3 2" xfId="10517" xr:uid="{581F2B05-748B-43C2-817D-984757EE03DB}"/>
    <cellStyle name="Comma 26 2 2 3 2 2" xfId="10518" xr:uid="{DEE59AB1-3C14-4996-A187-3A8317CEF1C3}"/>
    <cellStyle name="Comma 26 2 2 3 3" xfId="10519" xr:uid="{8BCB63CB-42C2-4F1C-B6B2-39B2EC2DC389}"/>
    <cellStyle name="Comma 26 2 2 3 3 2" xfId="10520" xr:uid="{BA7859AD-E1CC-4DEF-8F64-35264585AE53}"/>
    <cellStyle name="Comma 26 2 2 3 4" xfId="10521" xr:uid="{45FBB5CF-D541-4745-AF0A-3113BC7922EB}"/>
    <cellStyle name="Comma 26 2 2 4" xfId="10522" xr:uid="{3FE00987-1D7F-4001-944A-A1417BF1A327}"/>
    <cellStyle name="Comma 26 2 2 4 2" xfId="10523" xr:uid="{81D69198-0697-4A99-BBE7-5CD9F5B64B36}"/>
    <cellStyle name="Comma 26 2 2 5" xfId="10524" xr:uid="{236858B1-AD41-4423-B3B1-22616092AEF3}"/>
    <cellStyle name="Comma 26 2 2 5 2" xfId="10525" xr:uid="{8856AC78-9DCD-473A-B47F-96A7D02D89B0}"/>
    <cellStyle name="Comma 26 2 2 6" xfId="10526" xr:uid="{BC17A090-B36C-4E6B-8282-61EE91B3DF70}"/>
    <cellStyle name="Comma 26 2 3" xfId="2183" xr:uid="{0540BE7E-5AB8-4712-924D-64396A30C17E}"/>
    <cellStyle name="Comma 26 2 3 2" xfId="2184" xr:uid="{83CCECD0-743E-42A4-98D9-2D7A9E2A6E1F}"/>
    <cellStyle name="Comma 26 2 3 2 2" xfId="2185" xr:uid="{F9F1C0BA-1CA2-4E42-BE71-09AED6D990C5}"/>
    <cellStyle name="Comma 26 2 3 2 2 2" xfId="10527" xr:uid="{DB53EB25-D19F-4D42-A794-0234B48745F8}"/>
    <cellStyle name="Comma 26 2 3 2 2 2 2" xfId="10528" xr:uid="{25BEF40C-101C-4A15-B2E7-0BCB4DE7A7D2}"/>
    <cellStyle name="Comma 26 2 3 2 2 3" xfId="10529" xr:uid="{DFD906B7-659B-4A06-8E1B-2E2393CAA252}"/>
    <cellStyle name="Comma 26 2 3 2 2 3 2" xfId="10530" xr:uid="{E3678810-B650-4CE7-AE06-D1C0B902EB8F}"/>
    <cellStyle name="Comma 26 2 3 2 2 4" xfId="10531" xr:uid="{5C8E7F1A-4C87-49DA-9285-880221C12D32}"/>
    <cellStyle name="Comma 26 2 3 2 3" xfId="10532" xr:uid="{1F760DA5-C247-4AAD-911A-31F387881EAE}"/>
    <cellStyle name="Comma 26 2 3 2 3 2" xfId="10533" xr:uid="{0786E48C-82DF-4246-A393-D3FFCC6D8E16}"/>
    <cellStyle name="Comma 26 2 3 2 4" xfId="10534" xr:uid="{CB4EA5D7-A52B-4F74-A00D-97635A91A61C}"/>
    <cellStyle name="Comma 26 2 3 2 4 2" xfId="10535" xr:uid="{C6D5255E-123F-4C4D-B090-C587E9BB39D5}"/>
    <cellStyle name="Comma 26 2 3 2 5" xfId="10536" xr:uid="{69A9E3F9-B5C2-4B50-B138-D6DE1E2D9AB0}"/>
    <cellStyle name="Comma 26 2 3 3" xfId="2186" xr:uid="{EC989C12-91FE-430E-A8CF-2E078D25BB94}"/>
    <cellStyle name="Comma 26 2 3 3 2" xfId="10537" xr:uid="{2B62D386-53B8-4991-B191-1FE3D2B166B2}"/>
    <cellStyle name="Comma 26 2 3 3 2 2" xfId="10538" xr:uid="{9D1C2A07-7E77-4114-B82D-F1AB0D2B8D01}"/>
    <cellStyle name="Comma 26 2 3 3 3" xfId="10539" xr:uid="{D7F50EFA-3AD2-4D33-A969-6423D9E809ED}"/>
    <cellStyle name="Comma 26 2 3 3 3 2" xfId="10540" xr:uid="{6C8ADC72-FA1D-4703-95F9-10FA94156A20}"/>
    <cellStyle name="Comma 26 2 3 3 4" xfId="10541" xr:uid="{33C61367-FEB8-4DFF-8495-2C9DB51A021E}"/>
    <cellStyle name="Comma 26 2 3 4" xfId="10542" xr:uid="{21100FD2-1BA7-4425-94A3-973531264954}"/>
    <cellStyle name="Comma 26 2 3 4 2" xfId="10543" xr:uid="{93C4A0C5-73DB-4E38-92E9-02CDAD704B8C}"/>
    <cellStyle name="Comma 26 2 3 5" xfId="10544" xr:uid="{31BC4703-0B15-4C3F-86D5-8696395831DE}"/>
    <cellStyle name="Comma 26 2 3 5 2" xfId="10545" xr:uid="{15437DA1-D2B8-45E3-9ADB-A41BDA03B341}"/>
    <cellStyle name="Comma 26 2 3 6" xfId="10546" xr:uid="{0146CF72-69AC-4D8E-B1A9-1F5109B59065}"/>
    <cellStyle name="Comma 26 2 4" xfId="2187" xr:uid="{98C8704D-638E-473A-9106-F889905430FD}"/>
    <cellStyle name="Comma 26 2 4 2" xfId="2188" xr:uid="{8FCD6FC6-75AF-4455-B244-C1B3DEF519FF}"/>
    <cellStyle name="Comma 26 2 4 2 2" xfId="10547" xr:uid="{07F24A53-B6C6-4DA0-8AF6-000CD7BB2DA5}"/>
    <cellStyle name="Comma 26 2 4 2 2 2" xfId="10548" xr:uid="{2DF9BAB5-7DE6-4ACF-8AEC-C2D798E8630D}"/>
    <cellStyle name="Comma 26 2 4 2 3" xfId="10549" xr:uid="{73D5A1E2-DAD2-45B0-B94B-60273A161DCF}"/>
    <cellStyle name="Comma 26 2 4 2 3 2" xfId="10550" xr:uid="{C456229B-1AD6-469F-987C-D467A6736273}"/>
    <cellStyle name="Comma 26 2 4 2 4" xfId="10551" xr:uid="{2ED10D96-EF5B-4A45-9285-CA7E0602A8B8}"/>
    <cellStyle name="Comma 26 2 4 3" xfId="10552" xr:uid="{FC035714-EC19-4919-83D3-5379687449F7}"/>
    <cellStyle name="Comma 26 2 4 3 2" xfId="10553" xr:uid="{0523F18A-B1E4-420E-9173-8BEC9A11E30B}"/>
    <cellStyle name="Comma 26 2 4 4" xfId="10554" xr:uid="{3DC4AF6A-457D-4002-819D-C53D1A7E794A}"/>
    <cellStyle name="Comma 26 2 4 4 2" xfId="10555" xr:uid="{28CB7C9F-D0F1-4F9B-AD16-797C764D75DF}"/>
    <cellStyle name="Comma 26 2 4 5" xfId="10556" xr:uid="{4D0D4F5D-2951-4CB6-A320-CC230EE5D566}"/>
    <cellStyle name="Comma 26 2 5" xfId="2189" xr:uid="{8F8C3199-AFC0-45EA-A4A0-7FAF258E98F8}"/>
    <cellStyle name="Comma 26 2 5 2" xfId="10557" xr:uid="{ECF9DDDD-3478-4C6F-B696-C22E61AEF94B}"/>
    <cellStyle name="Comma 26 2 5 2 2" xfId="10558" xr:uid="{A1592504-3C38-481A-B588-3D3620F759DF}"/>
    <cellStyle name="Comma 26 2 5 3" xfId="10559" xr:uid="{E2F1F06F-F4BB-4D26-8194-0533E350E678}"/>
    <cellStyle name="Comma 26 2 5 3 2" xfId="10560" xr:uid="{3695BE9D-AEAE-43AD-86F2-22E9D2A3CE73}"/>
    <cellStyle name="Comma 26 2 5 4" xfId="10561" xr:uid="{28D17467-4EE8-4AC2-8A0A-C57201137A5F}"/>
    <cellStyle name="Comma 26 2 6" xfId="10562" xr:uid="{751B4DDA-AFE6-4127-A734-C1FF67621033}"/>
    <cellStyle name="Comma 26 2 6 2" xfId="10563" xr:uid="{A3144012-4972-4369-A457-FA1D436CB766}"/>
    <cellStyle name="Comma 26 2 7" xfId="10564" xr:uid="{9B1F85DD-1624-416C-BACD-9415ECDC62DA}"/>
    <cellStyle name="Comma 26 2 7 2" xfId="10565" xr:uid="{0399C783-0E91-458D-8C8D-12DA50919D1B}"/>
    <cellStyle name="Comma 26 2 8" xfId="10566" xr:uid="{B45D9B54-9C8B-4086-BCEF-1EFF71E648DA}"/>
    <cellStyle name="Comma 26 3" xfId="2190" xr:uid="{AA69F177-0153-446F-9F98-AB86416A3B9C}"/>
    <cellStyle name="Comma 26 3 2" xfId="2191" xr:uid="{04F33226-42E5-4335-8B54-61BA1F6358B0}"/>
    <cellStyle name="Comma 26 3 2 2" xfId="2192" xr:uid="{65F37128-6113-41F9-B20B-023F772D7FA2}"/>
    <cellStyle name="Comma 26 3 2 2 2" xfId="2193" xr:uid="{54DB81B7-7E51-4314-AF3C-235DFDB82204}"/>
    <cellStyle name="Comma 26 3 2 2 2 2" xfId="10567" xr:uid="{16458203-9B2A-44E5-8503-E8C21295E00B}"/>
    <cellStyle name="Comma 26 3 2 2 2 2 2" xfId="10568" xr:uid="{D8CE0A75-45F4-438C-8793-A3D2D0B91234}"/>
    <cellStyle name="Comma 26 3 2 2 2 3" xfId="10569" xr:uid="{203DC45A-2085-493B-AC94-DD51E2E90A1B}"/>
    <cellStyle name="Comma 26 3 2 2 2 3 2" xfId="10570" xr:uid="{C2DE27BB-FE16-4F6F-8F6C-34D51964C1EA}"/>
    <cellStyle name="Comma 26 3 2 2 2 4" xfId="10571" xr:uid="{F0BCAD41-D334-4102-8220-6CC6B8F4FCEC}"/>
    <cellStyle name="Comma 26 3 2 2 3" xfId="10572" xr:uid="{EDDB4D87-5C78-4FEE-9899-621833898E55}"/>
    <cellStyle name="Comma 26 3 2 2 3 2" xfId="10573" xr:uid="{76856A5E-3A5B-4ED2-B3B0-F9C659B23A8C}"/>
    <cellStyle name="Comma 26 3 2 2 4" xfId="10574" xr:uid="{5ECC5A72-D7B3-4310-A1B0-979CC8011947}"/>
    <cellStyle name="Comma 26 3 2 2 4 2" xfId="10575" xr:uid="{E7320EBF-81C5-45AB-A201-04DEA3F7E84E}"/>
    <cellStyle name="Comma 26 3 2 2 5" xfId="10576" xr:uid="{7F6B4C68-5D57-4A72-B3C6-26B179A19B9C}"/>
    <cellStyle name="Comma 26 3 2 3" xfId="2194" xr:uid="{369997D1-A899-4C4F-8727-41EDD501766E}"/>
    <cellStyle name="Comma 26 3 2 3 2" xfId="10577" xr:uid="{105752C2-F907-4F86-A25B-EAA44A13B734}"/>
    <cellStyle name="Comma 26 3 2 3 2 2" xfId="10578" xr:uid="{74F8BC63-6262-4FE0-8D0B-7FF6646D7D6B}"/>
    <cellStyle name="Comma 26 3 2 3 3" xfId="10579" xr:uid="{4D1AD4DE-9CC4-4071-B5CA-2B02EC6DCCBF}"/>
    <cellStyle name="Comma 26 3 2 3 3 2" xfId="10580" xr:uid="{6D07A0BF-D637-44DC-B577-3A01C2ED6FB7}"/>
    <cellStyle name="Comma 26 3 2 3 4" xfId="10581" xr:uid="{8FC70744-345F-4A1E-B2CB-66D6358DDD2C}"/>
    <cellStyle name="Comma 26 3 2 4" xfId="10582" xr:uid="{C30E7ADC-5AB3-4DDC-82FD-92AF5FDB7337}"/>
    <cellStyle name="Comma 26 3 2 4 2" xfId="10583" xr:uid="{114BCA9F-A728-477A-AC89-C64A3053E616}"/>
    <cellStyle name="Comma 26 3 2 5" xfId="10584" xr:uid="{EBD9C198-8952-4429-9A32-8710395183A7}"/>
    <cellStyle name="Comma 26 3 2 5 2" xfId="10585" xr:uid="{2074EA98-2241-42AE-8F91-2B2833EC8D0B}"/>
    <cellStyle name="Comma 26 3 2 6" xfId="10586" xr:uid="{52FAB37B-78AA-45F1-9737-4B7DDD4B81EE}"/>
    <cellStyle name="Comma 26 3 3" xfId="2195" xr:uid="{8969CA37-599F-462F-837E-C55F51A1441D}"/>
    <cellStyle name="Comma 26 3 3 2" xfId="2196" xr:uid="{17622498-8E27-4AC5-B43A-44C8FA13CFEF}"/>
    <cellStyle name="Comma 26 3 3 2 2" xfId="2197" xr:uid="{CBC5E0B3-2AC8-4EE2-AB5E-063DCC1455D3}"/>
    <cellStyle name="Comma 26 3 3 2 2 2" xfId="10587" xr:uid="{76848899-3075-454D-8128-D460D5D68BAF}"/>
    <cellStyle name="Comma 26 3 3 2 2 2 2" xfId="10588" xr:uid="{1BB073A4-5B2D-4118-869C-0F13F54143AF}"/>
    <cellStyle name="Comma 26 3 3 2 2 3" xfId="10589" xr:uid="{F4530AB7-BB8E-45AA-93D9-EE8DB5EEEDB5}"/>
    <cellStyle name="Comma 26 3 3 2 2 3 2" xfId="10590" xr:uid="{51372DCA-8377-4864-85BD-734601FD31B9}"/>
    <cellStyle name="Comma 26 3 3 2 2 4" xfId="10591" xr:uid="{044C8164-02B7-450A-857E-1D6193E2AE3F}"/>
    <cellStyle name="Comma 26 3 3 2 3" xfId="10592" xr:uid="{EE5EE172-FB1D-483A-8E29-8DF5B992A2A6}"/>
    <cellStyle name="Comma 26 3 3 2 3 2" xfId="10593" xr:uid="{3B77248B-9077-4C0F-802D-6CCCD04BFBDA}"/>
    <cellStyle name="Comma 26 3 3 2 4" xfId="10594" xr:uid="{0FD088B0-48E6-4E68-8ECA-8520D01A4B5D}"/>
    <cellStyle name="Comma 26 3 3 2 4 2" xfId="10595" xr:uid="{465E9B19-A02F-42F6-B776-7315A30A9115}"/>
    <cellStyle name="Comma 26 3 3 2 5" xfId="10596" xr:uid="{CFEFA04B-4875-4D0E-A8CB-17E5C3F0E093}"/>
    <cellStyle name="Comma 26 3 3 3" xfId="2198" xr:uid="{67B7C1BD-6665-45A4-8A4C-F575C365200C}"/>
    <cellStyle name="Comma 26 3 3 3 2" xfId="10597" xr:uid="{A02E3EED-E51C-414F-892E-1F0383D8018E}"/>
    <cellStyle name="Comma 26 3 3 3 2 2" xfId="10598" xr:uid="{E29C65EE-7CEA-488B-B714-9AFA3AFCADA4}"/>
    <cellStyle name="Comma 26 3 3 3 3" xfId="10599" xr:uid="{1259F793-830E-4394-BEFB-2C6409E30DCD}"/>
    <cellStyle name="Comma 26 3 3 3 3 2" xfId="10600" xr:uid="{B9C36868-64C9-4631-94DA-CF62D3923235}"/>
    <cellStyle name="Comma 26 3 3 3 4" xfId="10601" xr:uid="{6C5C18EF-6682-4622-9306-07C531B06CF4}"/>
    <cellStyle name="Comma 26 3 3 4" xfId="10602" xr:uid="{C9A95335-0A2F-4683-8913-6FCA546AABC6}"/>
    <cellStyle name="Comma 26 3 3 4 2" xfId="10603" xr:uid="{78D1D668-C081-4446-9A89-54901AEED7FE}"/>
    <cellStyle name="Comma 26 3 3 5" xfId="10604" xr:uid="{2771A2A3-F87C-413A-A770-03E2A3AA01B3}"/>
    <cellStyle name="Comma 26 3 3 5 2" xfId="10605" xr:uid="{16B71A77-1AE3-495C-892A-D166A38FF94F}"/>
    <cellStyle name="Comma 26 3 3 6" xfId="10606" xr:uid="{474A7533-E54F-4BB9-98DC-CCA32188FA3C}"/>
    <cellStyle name="Comma 26 3 4" xfId="2199" xr:uid="{9D46B7C2-CAF7-4ED4-AC56-F8660DC34022}"/>
    <cellStyle name="Comma 26 3 4 2" xfId="2200" xr:uid="{39182A1D-8F76-44E0-B553-85E3F7E7688D}"/>
    <cellStyle name="Comma 26 3 4 2 2" xfId="10607" xr:uid="{32477ACE-FAC3-4495-9C61-71E3778AC615}"/>
    <cellStyle name="Comma 26 3 4 2 2 2" xfId="10608" xr:uid="{80D27CB7-1DE3-46CE-9A2F-ECA86C04221A}"/>
    <cellStyle name="Comma 26 3 4 2 3" xfId="10609" xr:uid="{76599C3A-EBCD-4621-ABE7-7805DD2FC540}"/>
    <cellStyle name="Comma 26 3 4 2 3 2" xfId="10610" xr:uid="{F3B67071-C935-4614-84D8-2F78ED6F4938}"/>
    <cellStyle name="Comma 26 3 4 2 4" xfId="10611" xr:uid="{9037AC08-6E75-49C2-8260-BBD1363CE94D}"/>
    <cellStyle name="Comma 26 3 4 3" xfId="10612" xr:uid="{D9D6145D-E317-47BA-945A-2328F0D7B224}"/>
    <cellStyle name="Comma 26 3 4 3 2" xfId="10613" xr:uid="{7456366A-DB70-4A76-B8A9-6CA1EE09F45E}"/>
    <cellStyle name="Comma 26 3 4 4" xfId="10614" xr:uid="{BD02502B-9BEF-4CA7-B029-EE48C0C9D179}"/>
    <cellStyle name="Comma 26 3 4 4 2" xfId="10615" xr:uid="{9C385175-4DC9-4A8B-A2D4-E9E252142D4A}"/>
    <cellStyle name="Comma 26 3 4 5" xfId="10616" xr:uid="{AE99C479-D1E7-4E63-97CD-7FDDAE234CD0}"/>
    <cellStyle name="Comma 26 3 5" xfId="2201" xr:uid="{5F44AE64-D90E-4798-9C4A-9BAB5718EE34}"/>
    <cellStyle name="Comma 26 3 5 2" xfId="10617" xr:uid="{9519A5E4-3483-4489-8F74-05F5F13E2E74}"/>
    <cellStyle name="Comma 26 3 5 2 2" xfId="10618" xr:uid="{99201169-F462-49DD-B639-DC492F012540}"/>
    <cellStyle name="Comma 26 3 5 3" xfId="10619" xr:uid="{33F0B0A7-53AE-4FEE-9983-17EC09463E60}"/>
    <cellStyle name="Comma 26 3 5 3 2" xfId="10620" xr:uid="{76209A2E-8E29-4DC5-8904-C2752D587E37}"/>
    <cellStyle name="Comma 26 3 5 4" xfId="10621" xr:uid="{5BA22144-0686-4F4D-B759-E9CE5A655F72}"/>
    <cellStyle name="Comma 26 3 6" xfId="10622" xr:uid="{1C55F5B5-F4E9-4DBD-959B-7D7C4ACAC060}"/>
    <cellStyle name="Comma 26 3 6 2" xfId="10623" xr:uid="{C5A01A88-1F27-41A8-B82D-DA7440D3E089}"/>
    <cellStyle name="Comma 26 3 7" xfId="10624" xr:uid="{A7A4481B-D5AF-4188-8B55-CF8ADFFC6461}"/>
    <cellStyle name="Comma 26 3 7 2" xfId="10625" xr:uid="{73ACDB12-2FB5-4DB2-A55A-8290A261F752}"/>
    <cellStyle name="Comma 26 3 8" xfId="10626" xr:uid="{3A724ED4-323F-4E38-9A3E-615AFCA103AB}"/>
    <cellStyle name="Comma 26 4" xfId="2202" xr:uid="{663A4D7B-08EF-43D6-ACB8-305B322DBC90}"/>
    <cellStyle name="Comma 26 4 2" xfId="2203" xr:uid="{12D24E42-B732-465F-BCFC-A7DD4ADC0622}"/>
    <cellStyle name="Comma 26 4 2 2" xfId="2204" xr:uid="{BD956728-87CD-4FE0-83C8-36A273D60831}"/>
    <cellStyle name="Comma 26 4 2 2 2" xfId="10627" xr:uid="{73ABE72A-D3F1-4E04-A322-52CAF4AD0262}"/>
    <cellStyle name="Comma 26 4 2 2 2 2" xfId="10628" xr:uid="{E6BB9C39-EECD-423D-B2E5-BF2BAB97063D}"/>
    <cellStyle name="Comma 26 4 2 2 3" xfId="10629" xr:uid="{DFF76B60-1A0E-40A9-81F0-8E4513D30C8B}"/>
    <cellStyle name="Comma 26 4 2 2 3 2" xfId="10630" xr:uid="{6019A060-BF99-4A91-964E-0378718EF753}"/>
    <cellStyle name="Comma 26 4 2 2 4" xfId="10631" xr:uid="{E31BE14F-9813-4AC2-98E9-8DDC352A16FE}"/>
    <cellStyle name="Comma 26 4 2 3" xfId="10632" xr:uid="{EC17B56A-3593-4F38-98E9-5E2140638ED4}"/>
    <cellStyle name="Comma 26 4 2 3 2" xfId="10633" xr:uid="{543DA6F5-B1EB-4F7F-BB9F-FEAE6B592D90}"/>
    <cellStyle name="Comma 26 4 2 4" xfId="10634" xr:uid="{2E5F7E11-6C55-4968-AD70-6C01DA563F9A}"/>
    <cellStyle name="Comma 26 4 2 4 2" xfId="10635" xr:uid="{9C35EF9E-0F04-4FCE-BC00-1AEBB59336F1}"/>
    <cellStyle name="Comma 26 4 2 5" xfId="10636" xr:uid="{2EA64FB1-2998-4086-B5DE-F46CAB8F2DD9}"/>
    <cellStyle name="Comma 26 4 3" xfId="2205" xr:uid="{0E4E6E72-1D79-47EF-BC11-ED89CBB0AA02}"/>
    <cellStyle name="Comma 26 4 3 2" xfId="10637" xr:uid="{B5876E26-113A-4C12-AC56-FA2EDCA127B6}"/>
    <cellStyle name="Comma 26 4 3 2 2" xfId="10638" xr:uid="{0639ECD1-245D-46A2-AB5D-2A4BDA1EEA9D}"/>
    <cellStyle name="Comma 26 4 3 3" xfId="10639" xr:uid="{95ADF1B4-92E9-4ED8-BB4C-488C62A7E747}"/>
    <cellStyle name="Comma 26 4 3 3 2" xfId="10640" xr:uid="{A0208836-5C45-40B0-8C7D-5C1C0B3B98B0}"/>
    <cellStyle name="Comma 26 4 3 4" xfId="10641" xr:uid="{DB5D3323-6515-4851-9DC4-8EF1EE467D16}"/>
    <cellStyle name="Comma 26 4 4" xfId="10642" xr:uid="{70AFF7CF-8569-4B98-8C83-51D474F0E8E6}"/>
    <cellStyle name="Comma 26 4 4 2" xfId="10643" xr:uid="{0CB94FF0-47F8-4E11-9F64-2A176FA1A864}"/>
    <cellStyle name="Comma 26 4 5" xfId="10644" xr:uid="{A80E0AED-176D-4FC9-B602-F83BACD1CED1}"/>
    <cellStyle name="Comma 26 4 5 2" xfId="10645" xr:uid="{C9B63D15-725D-4E0F-97F0-D857DF23668A}"/>
    <cellStyle name="Comma 26 4 6" xfId="10646" xr:uid="{03CB823C-A7FD-4C56-8153-3B04928D5286}"/>
    <cellStyle name="Comma 26 5" xfId="2206" xr:uid="{F1CC1F15-E664-4993-9C8D-FF3988C34F8A}"/>
    <cellStyle name="Comma 26 5 2" xfId="2207" xr:uid="{76082437-733A-40E2-B1C1-EFAB5759359B}"/>
    <cellStyle name="Comma 26 5 2 2" xfId="2208" xr:uid="{2AACF434-7421-4A35-A55A-4F8A26442958}"/>
    <cellStyle name="Comma 26 5 2 2 2" xfId="10647" xr:uid="{D3361F91-8CF4-4B1E-8636-11597C0AB407}"/>
    <cellStyle name="Comma 26 5 2 2 2 2" xfId="10648" xr:uid="{F43E3937-29BE-402E-89EC-8933F8239DCF}"/>
    <cellStyle name="Comma 26 5 2 2 3" xfId="10649" xr:uid="{A24869C9-632B-430E-9AB8-7CFC1A7A9DCC}"/>
    <cellStyle name="Comma 26 5 2 2 3 2" xfId="10650" xr:uid="{32ACC0D9-7F66-4499-BFEC-B847C73CA7EE}"/>
    <cellStyle name="Comma 26 5 2 2 4" xfId="10651" xr:uid="{B798A2FF-54BC-4A85-B9BB-D96FA05A8195}"/>
    <cellStyle name="Comma 26 5 2 3" xfId="10652" xr:uid="{5C80F487-6AFC-438E-AE70-77727D966E28}"/>
    <cellStyle name="Comma 26 5 2 3 2" xfId="10653" xr:uid="{43FA7F60-DCF6-403E-AA37-FCBB10125C8D}"/>
    <cellStyle name="Comma 26 5 2 4" xfId="10654" xr:uid="{D80500E6-9D47-4BB5-B966-A2ED48045C98}"/>
    <cellStyle name="Comma 26 5 2 4 2" xfId="10655" xr:uid="{0CEDE1AB-1E4A-44A0-AC56-0EC394A32EFE}"/>
    <cellStyle name="Comma 26 5 2 5" xfId="10656" xr:uid="{F13A55A6-FD5F-4768-9708-B68ED9426AEE}"/>
    <cellStyle name="Comma 26 5 3" xfId="2209" xr:uid="{3A31C4A2-E889-4BF9-BACC-9920591D26D2}"/>
    <cellStyle name="Comma 26 5 3 2" xfId="10657" xr:uid="{C8689F0A-331E-46F4-916B-CCD01A00B7A2}"/>
    <cellStyle name="Comma 26 5 3 2 2" xfId="10658" xr:uid="{8223943B-AEA5-4BCA-BAF1-C7709052CA6B}"/>
    <cellStyle name="Comma 26 5 3 3" xfId="10659" xr:uid="{CE02A23A-F51D-4800-93FB-16B661FBC3E3}"/>
    <cellStyle name="Comma 26 5 3 3 2" xfId="10660" xr:uid="{F5996160-EFD6-47DE-8058-7E2AB579C48F}"/>
    <cellStyle name="Comma 26 5 3 4" xfId="10661" xr:uid="{6B9241CB-652D-49D5-AC40-2E8D1676481F}"/>
    <cellStyle name="Comma 26 5 4" xfId="10662" xr:uid="{71266E6E-F354-4E11-988D-8F72A870E900}"/>
    <cellStyle name="Comma 26 5 4 2" xfId="10663" xr:uid="{DF67BD40-0E6D-4012-A871-97909E8218A8}"/>
    <cellStyle name="Comma 26 5 5" xfId="10664" xr:uid="{DC14990C-A651-4CF6-BB3E-341D588285C0}"/>
    <cellStyle name="Comma 26 5 5 2" xfId="10665" xr:uid="{FC910E29-36F7-46FA-869C-C3E203E343B8}"/>
    <cellStyle name="Comma 26 5 6" xfId="10666" xr:uid="{205F266B-3681-4790-9AC0-AF9843A29BE8}"/>
    <cellStyle name="Comma 26 6" xfId="2210" xr:uid="{29B3FDE6-8F9B-448E-A5F6-DA748F36B18A}"/>
    <cellStyle name="Comma 26 6 2" xfId="2211" xr:uid="{8F53E9E1-3412-44DE-ADBA-36CEF88CF59D}"/>
    <cellStyle name="Comma 26 6 3" xfId="2212" xr:uid="{2E442D01-4906-4FA9-83FD-0C2DFF8F3FBB}"/>
    <cellStyle name="Comma 26 6 3 2" xfId="10667" xr:uid="{C805679F-ACFB-4117-B6E8-52DE3246CBD8}"/>
    <cellStyle name="Comma 26 6 3 2 2" xfId="10668" xr:uid="{500FA8EE-4F86-46FD-BBED-EB7DD303A311}"/>
    <cellStyle name="Comma 26 6 3 3" xfId="10669" xr:uid="{CC71133E-64CD-47A9-8BA5-C37C8142FD95}"/>
    <cellStyle name="Comma 26 6 3 3 2" xfId="10670" xr:uid="{D0D5C6FA-F3A6-4A90-9B29-1B8C38F0F037}"/>
    <cellStyle name="Comma 26 6 3 4" xfId="10671" xr:uid="{1C3CAE93-10AF-43F1-AA83-C07709DB25BF}"/>
    <cellStyle name="Comma 26 6 4" xfId="10672" xr:uid="{B8296494-EAE1-4A0D-B954-F94AC024BDCF}"/>
    <cellStyle name="Comma 26 6 4 2" xfId="10673" xr:uid="{190C0F50-6C4E-4361-A6AE-F71CFF7B5455}"/>
    <cellStyle name="Comma 26 6 5" xfId="10674" xr:uid="{65DDA29F-1E5F-4D0E-959D-E4403CD55F62}"/>
    <cellStyle name="Comma 26 6 5 2" xfId="10675" xr:uid="{7D1E6A1C-02FA-46FC-A6DE-39CC7D17066F}"/>
    <cellStyle name="Comma 26 6 6" xfId="10676" xr:uid="{B46982F3-D9D6-4F63-ABB0-E154AE427908}"/>
    <cellStyle name="Comma 26 7" xfId="2213" xr:uid="{2FD2981C-A3D5-4C11-A018-73A54CD57BED}"/>
    <cellStyle name="Comma 26 7 2" xfId="10677" xr:uid="{E3DDA164-5678-4DD0-A633-13A7D3CA55DB}"/>
    <cellStyle name="Comma 26 7 2 2" xfId="10678" xr:uid="{E244A47C-9CD6-4171-921E-0B5434DA0A16}"/>
    <cellStyle name="Comma 26 7 3" xfId="10679" xr:uid="{4CD757EF-DC57-4DF3-AF60-132FF96DEC66}"/>
    <cellStyle name="Comma 26 7 3 2" xfId="10680" xr:uid="{13FABED3-5FD7-490D-971A-960EC0B71CE6}"/>
    <cellStyle name="Comma 26 7 4" xfId="10681" xr:uid="{63DFC7CC-1AFE-4C87-AC47-4DBCC1356745}"/>
    <cellStyle name="Comma 26 8" xfId="10682" xr:uid="{C958524F-EE67-4441-9D56-329C4C914BAF}"/>
    <cellStyle name="Comma 26 8 2" xfId="10683" xr:uid="{AF779A1C-3EF5-436D-A860-3B49B2EC55CA}"/>
    <cellStyle name="Comma 26 8 3" xfId="10684" xr:uid="{4898535C-A8FD-4FE0-A817-2476A5FA8807}"/>
    <cellStyle name="Comma 26 9" xfId="10685" xr:uid="{9B73817F-36BD-4BF3-A8AD-F120D4DE111E}"/>
    <cellStyle name="Comma 260" xfId="40022" xr:uid="{0C395E5D-3039-477D-81FF-2D38D0893418}"/>
    <cellStyle name="Comma 261" xfId="40026" xr:uid="{419B9EAF-D46C-4CDF-BAD9-F9AE65CB4950}"/>
    <cellStyle name="Comma 262" xfId="40031" xr:uid="{E6D3C326-4694-4C7B-9D7B-A53511EE23FD}"/>
    <cellStyle name="Comma 263" xfId="40037" xr:uid="{67E983B7-CE66-4069-89E0-8CE245DB4F25}"/>
    <cellStyle name="Comma 264" xfId="40039" xr:uid="{B98BD3BD-3E18-412E-9E59-6C3A59B85A4A}"/>
    <cellStyle name="Comma 265" xfId="40044" xr:uid="{0123CC94-BAE0-42BC-98F3-9817020AC3D2}"/>
    <cellStyle name="Comma 266" xfId="40048" xr:uid="{B42D7A54-6148-4FEA-B27F-436C513F2C18}"/>
    <cellStyle name="Comma 267" xfId="40052" xr:uid="{D7F1F6F0-9742-41F7-8B6B-4475FBD4BDC8}"/>
    <cellStyle name="Comma 268" xfId="40056" xr:uid="{103A7E87-3D42-4646-879F-53DB8A9A68D5}"/>
    <cellStyle name="Comma 269" xfId="40060" xr:uid="{1079F388-C01A-4A02-9669-43936B8423A7}"/>
    <cellStyle name="Comma 27" xfId="778" xr:uid="{F4A66D8A-F26B-4C3D-8C77-7D868B5B5A6B}"/>
    <cellStyle name="Comma 27 10" xfId="2214" xr:uid="{78D8EFB3-6512-40C6-BC38-E3745F8F58FA}"/>
    <cellStyle name="Comma 27 2" xfId="2215" xr:uid="{AD576303-B5F6-452B-9172-3A12E2A39C3F}"/>
    <cellStyle name="Comma 27 2 2" xfId="2216" xr:uid="{6C9242CE-25C3-4F56-9281-1772C0C86DA4}"/>
    <cellStyle name="Comma 27 2 2 2" xfId="2217" xr:uid="{7CF39D6E-6C72-4209-A224-6C61656BAF59}"/>
    <cellStyle name="Comma 27 2 2 2 2" xfId="2218" xr:uid="{88B0C5BF-76F6-4D80-8795-B16439263AC6}"/>
    <cellStyle name="Comma 27 2 2 2 2 2" xfId="10686" xr:uid="{DC128CD6-8112-4319-B0EE-7D136841C582}"/>
    <cellStyle name="Comma 27 2 2 2 2 2 2" xfId="10687" xr:uid="{A2F7057C-0922-4695-8DC9-4EAD3BD76A62}"/>
    <cellStyle name="Comma 27 2 2 2 2 3" xfId="10688" xr:uid="{84139154-E0E0-4D59-99D9-839FD0A7A970}"/>
    <cellStyle name="Comma 27 2 2 2 2 3 2" xfId="10689" xr:uid="{3666FE95-BABB-478C-98E2-BCD76443BBC6}"/>
    <cellStyle name="Comma 27 2 2 2 2 4" xfId="10690" xr:uid="{6B4FB895-B76F-4DB0-B397-0B2512132818}"/>
    <cellStyle name="Comma 27 2 2 2 3" xfId="10691" xr:uid="{541FFEA2-301D-4178-A71B-43F4520268CD}"/>
    <cellStyle name="Comma 27 2 2 2 3 2" xfId="10692" xr:uid="{D2F97A15-2F5B-4327-9D6D-D2EB99411C87}"/>
    <cellStyle name="Comma 27 2 2 2 4" xfId="10693" xr:uid="{1CB46331-3AAD-4D01-8033-1EDEF805C670}"/>
    <cellStyle name="Comma 27 2 2 2 4 2" xfId="10694" xr:uid="{E667B637-1A0A-4FA0-A4B7-E310B4FFFC47}"/>
    <cellStyle name="Comma 27 2 2 2 5" xfId="10695" xr:uid="{5BE3B2DB-040A-47F8-A394-660E57500455}"/>
    <cellStyle name="Comma 27 2 2 3" xfId="2219" xr:uid="{D9D6B825-1E12-40C3-8816-AEBFD8D6E5BE}"/>
    <cellStyle name="Comma 27 2 2 3 2" xfId="10696" xr:uid="{A93AC170-47F2-4DA9-963B-C6EF840A6E04}"/>
    <cellStyle name="Comma 27 2 2 3 2 2" xfId="10697" xr:uid="{4F40A82B-F3C8-4624-9D35-CFECBE22A350}"/>
    <cellStyle name="Comma 27 2 2 3 3" xfId="10698" xr:uid="{5347177B-B374-4319-B890-F3EF3372B5E0}"/>
    <cellStyle name="Comma 27 2 2 3 3 2" xfId="10699" xr:uid="{BC7621AD-033B-4C1B-9330-823BC74C540E}"/>
    <cellStyle name="Comma 27 2 2 3 4" xfId="10700" xr:uid="{187CDD30-3330-4EC1-9A4D-3FA39A8037E2}"/>
    <cellStyle name="Comma 27 2 2 4" xfId="10701" xr:uid="{FDAF8A57-D53D-4203-9961-AD4A99EC730D}"/>
    <cellStyle name="Comma 27 2 2 4 2" xfId="10702" xr:uid="{E13236ED-F50B-406D-8750-AB86E30F151A}"/>
    <cellStyle name="Comma 27 2 2 5" xfId="10703" xr:uid="{5F80D33D-D3D7-4312-BF90-6F975C160DA3}"/>
    <cellStyle name="Comma 27 2 2 5 2" xfId="10704" xr:uid="{B6C95FD7-713E-475D-B17D-7FF2639F2555}"/>
    <cellStyle name="Comma 27 2 2 6" xfId="10705" xr:uid="{DEDE7C1C-CC62-4A8D-B6A8-62E52B15FC10}"/>
    <cellStyle name="Comma 27 2 3" xfId="2220" xr:uid="{F0BAAA34-B726-4E9D-9978-4839D8FCDDAD}"/>
    <cellStyle name="Comma 27 2 3 2" xfId="2221" xr:uid="{A2185E78-8608-45B2-9DFA-E8A7B442D760}"/>
    <cellStyle name="Comma 27 2 3 2 2" xfId="2222" xr:uid="{084F93E0-5DA8-473A-AAE7-78193E1189F6}"/>
    <cellStyle name="Comma 27 2 3 2 2 2" xfId="10706" xr:uid="{C0DB5BE2-7949-48CC-9560-B9FE213C0BFC}"/>
    <cellStyle name="Comma 27 2 3 2 2 2 2" xfId="10707" xr:uid="{BB7ECE6F-81E6-4C1E-BDF2-9A7FE0F28E64}"/>
    <cellStyle name="Comma 27 2 3 2 2 3" xfId="10708" xr:uid="{D4544157-EB32-4011-A1A7-F4825EAD1B0D}"/>
    <cellStyle name="Comma 27 2 3 2 2 3 2" xfId="10709" xr:uid="{182F7244-73B9-47F1-A455-FA41626E90E8}"/>
    <cellStyle name="Comma 27 2 3 2 2 4" xfId="10710" xr:uid="{9F3C1999-14F7-47D4-98AD-DFEF32BE9396}"/>
    <cellStyle name="Comma 27 2 3 2 3" xfId="10711" xr:uid="{033D2D00-1B46-46A1-97AD-9DC5D2BC6E91}"/>
    <cellStyle name="Comma 27 2 3 2 3 2" xfId="10712" xr:uid="{7B4F86B7-02DD-4488-B9CD-44CF55834BAF}"/>
    <cellStyle name="Comma 27 2 3 2 4" xfId="10713" xr:uid="{14E60DDA-B1CF-4293-ADA6-DEBF67E40C89}"/>
    <cellStyle name="Comma 27 2 3 2 4 2" xfId="10714" xr:uid="{117D8CD6-9DF7-4E9A-AF06-454FDEEDDDBF}"/>
    <cellStyle name="Comma 27 2 3 2 5" xfId="10715" xr:uid="{7C680056-FB62-484F-BD27-81EDA93B5CB1}"/>
    <cellStyle name="Comma 27 2 3 3" xfId="2223" xr:uid="{93EE2429-2A34-4312-A476-5D58CE97B759}"/>
    <cellStyle name="Comma 27 2 3 3 2" xfId="10716" xr:uid="{D2568B3D-48D6-4A39-9D07-C1A4BE284D48}"/>
    <cellStyle name="Comma 27 2 3 3 2 2" xfId="10717" xr:uid="{F41E7D67-472E-4BBF-B3F7-C9560118D8D3}"/>
    <cellStyle name="Comma 27 2 3 3 3" xfId="10718" xr:uid="{AA563CC2-9D36-4C0D-9B5D-9AD6D3A244E7}"/>
    <cellStyle name="Comma 27 2 3 3 3 2" xfId="10719" xr:uid="{13179127-C9E5-4456-B965-0D0715459E21}"/>
    <cellStyle name="Comma 27 2 3 3 4" xfId="10720" xr:uid="{AA14D13D-6FCB-40BE-8D04-EB029659FFF5}"/>
    <cellStyle name="Comma 27 2 3 4" xfId="10721" xr:uid="{0F879119-B736-482B-B8B5-671BA7B29D50}"/>
    <cellStyle name="Comma 27 2 3 4 2" xfId="10722" xr:uid="{9EABAB02-D460-4F63-A631-F7EF0C321087}"/>
    <cellStyle name="Comma 27 2 3 5" xfId="10723" xr:uid="{6A107A54-BD52-409F-AB9B-7E03966F2ACD}"/>
    <cellStyle name="Comma 27 2 3 5 2" xfId="10724" xr:uid="{870378CB-2320-4276-B17F-9582B57B631F}"/>
    <cellStyle name="Comma 27 2 3 6" xfId="10725" xr:uid="{DAE15AF9-91BC-4470-9F99-C675FBD40A65}"/>
    <cellStyle name="Comma 27 2 4" xfId="2224" xr:uid="{27ABAB3A-3B28-449D-A09D-32FC8783759C}"/>
    <cellStyle name="Comma 27 2 4 2" xfId="2225" xr:uid="{0ACE8936-909E-4DBE-961D-08314769347D}"/>
    <cellStyle name="Comma 27 2 4 2 2" xfId="10726" xr:uid="{DB28336D-BCB1-444C-B333-4B87F420A236}"/>
    <cellStyle name="Comma 27 2 4 2 2 2" xfId="10727" xr:uid="{8A445969-F01D-43C0-BE4F-6EFF4CBA3B56}"/>
    <cellStyle name="Comma 27 2 4 2 3" xfId="10728" xr:uid="{1477770E-ED35-456A-9A4E-DFE9D5F526DC}"/>
    <cellStyle name="Comma 27 2 4 2 3 2" xfId="10729" xr:uid="{2C3F5459-7D50-401E-A091-AF9BCAE1228E}"/>
    <cellStyle name="Comma 27 2 4 2 4" xfId="10730" xr:uid="{594CB4C5-ABD9-49C9-AF32-0C73C2757F41}"/>
    <cellStyle name="Comma 27 2 4 3" xfId="10731" xr:uid="{8907BBE8-795B-442A-99FD-AAE413D8F029}"/>
    <cellStyle name="Comma 27 2 4 3 2" xfId="10732" xr:uid="{522475C6-D0A3-4228-A0C8-FF2379016A14}"/>
    <cellStyle name="Comma 27 2 4 4" xfId="10733" xr:uid="{FEBFB3B2-F95E-43A9-8A89-90BFE50A2E98}"/>
    <cellStyle name="Comma 27 2 4 4 2" xfId="10734" xr:uid="{E03A8464-ECDB-4A27-B55C-AA98D9BFDBF3}"/>
    <cellStyle name="Comma 27 2 4 5" xfId="10735" xr:uid="{4EF5F0C7-DF42-4780-9FD5-BD125A701478}"/>
    <cellStyle name="Comma 27 2 5" xfId="2226" xr:uid="{4D490CE4-C0DA-4676-A6B0-EFE6641EDBCC}"/>
    <cellStyle name="Comma 27 2 5 2" xfId="10736" xr:uid="{D1BCE1DE-0692-4162-B24C-BCFDFDC47978}"/>
    <cellStyle name="Comma 27 2 5 2 2" xfId="10737" xr:uid="{79640EF0-9443-42F6-B63C-4738B065122E}"/>
    <cellStyle name="Comma 27 2 5 3" xfId="10738" xr:uid="{230A8D45-4FA2-47B7-A5B9-B29A0EA2FE27}"/>
    <cellStyle name="Comma 27 2 5 3 2" xfId="10739" xr:uid="{6B1C087C-9F43-4615-AE91-23BB8E3744D3}"/>
    <cellStyle name="Comma 27 2 5 4" xfId="10740" xr:uid="{16DB5BC9-9782-4C2C-AD45-21FBFF11661A}"/>
    <cellStyle name="Comma 27 2 6" xfId="10741" xr:uid="{8BA1FB68-8B77-4026-890A-EE25EB2E8BE7}"/>
    <cellStyle name="Comma 27 2 6 2" xfId="10742" xr:uid="{D439A0B6-8866-4385-AF17-450150FB6D93}"/>
    <cellStyle name="Comma 27 2 7" xfId="10743" xr:uid="{E49FF29E-5092-4A1D-81E6-CD7CFDE56FA2}"/>
    <cellStyle name="Comma 27 2 7 2" xfId="10744" xr:uid="{19EC9494-EC2B-4F11-A5CA-3B07BB1ADB4D}"/>
    <cellStyle name="Comma 27 2 8" xfId="10745" xr:uid="{43C424BB-3E02-48FF-9EC7-3D14DD0D8895}"/>
    <cellStyle name="Comma 27 3" xfId="2227" xr:uid="{FE0727BD-C406-4ACF-8E9C-6FF83B3AB829}"/>
    <cellStyle name="Comma 27 3 2" xfId="2228" xr:uid="{7FF7396D-5975-4D4B-8EB4-FA8FFE74BFB7}"/>
    <cellStyle name="Comma 27 3 2 2" xfId="2229" xr:uid="{59E369A9-5A87-4D9F-92A0-5A48F75CD793}"/>
    <cellStyle name="Comma 27 3 2 2 2" xfId="2230" xr:uid="{5CE86DFD-381C-41AF-A738-6272018003B5}"/>
    <cellStyle name="Comma 27 3 2 2 2 2" xfId="10746" xr:uid="{398860D3-8146-4C78-9881-1D64B9B7CA85}"/>
    <cellStyle name="Comma 27 3 2 2 2 2 2" xfId="10747" xr:uid="{2B8CCE08-B941-41CF-A111-B29DE2BF81F0}"/>
    <cellStyle name="Comma 27 3 2 2 2 3" xfId="10748" xr:uid="{5DC0EC77-B7A2-4FD6-BC37-02A7C7412BEC}"/>
    <cellStyle name="Comma 27 3 2 2 2 3 2" xfId="10749" xr:uid="{98E6AF11-CD31-445C-B8BD-2F60AC5C9A0B}"/>
    <cellStyle name="Comma 27 3 2 2 2 4" xfId="10750" xr:uid="{A001F091-CAC2-4163-866F-8537B9B7C831}"/>
    <cellStyle name="Comma 27 3 2 2 3" xfId="10751" xr:uid="{9A3F6A04-A446-41D1-BDAA-BD2EC6C7D363}"/>
    <cellStyle name="Comma 27 3 2 2 3 2" xfId="10752" xr:uid="{E6F35FE5-18EB-4498-91AF-A2CDFDF8AA2B}"/>
    <cellStyle name="Comma 27 3 2 2 4" xfId="10753" xr:uid="{E497BB57-8D86-419E-B2FB-DA10B0E52A63}"/>
    <cellStyle name="Comma 27 3 2 2 4 2" xfId="10754" xr:uid="{3CD5CC2C-16F2-4CD9-A052-E1F00F14035A}"/>
    <cellStyle name="Comma 27 3 2 2 5" xfId="10755" xr:uid="{D92880C2-0F79-4CE7-A498-4BED96AE10A0}"/>
    <cellStyle name="Comma 27 3 2 3" xfId="2231" xr:uid="{BAF8B6BE-8F3A-47CC-88B4-59F8D5B9C5EF}"/>
    <cellStyle name="Comma 27 3 2 3 2" xfId="10756" xr:uid="{91D6719D-88EF-4542-AB3A-A276276EDB0E}"/>
    <cellStyle name="Comma 27 3 2 3 2 2" xfId="10757" xr:uid="{3077DEC0-DDB3-4D8A-82F9-7C74EDF7170A}"/>
    <cellStyle name="Comma 27 3 2 3 3" xfId="10758" xr:uid="{31E6138F-85A4-4989-BA04-747293F966C8}"/>
    <cellStyle name="Comma 27 3 2 3 3 2" xfId="10759" xr:uid="{8FEC8C0A-A927-4CF3-88C4-5919B7205324}"/>
    <cellStyle name="Comma 27 3 2 3 4" xfId="10760" xr:uid="{BEC8F3BD-A83D-461B-BD05-F68FED47F304}"/>
    <cellStyle name="Comma 27 3 2 4" xfId="10761" xr:uid="{0D163811-AAE6-4BA7-A2AC-4B9FAB5DD283}"/>
    <cellStyle name="Comma 27 3 2 4 2" xfId="10762" xr:uid="{C742D148-BE30-4D3F-8E63-F58F13528E96}"/>
    <cellStyle name="Comma 27 3 2 5" xfId="10763" xr:uid="{6DD4E4EC-55D6-45CC-98C2-70B93C4A1E40}"/>
    <cellStyle name="Comma 27 3 2 5 2" xfId="10764" xr:uid="{487BC8F9-885D-4144-84AE-8D987AAABAAD}"/>
    <cellStyle name="Comma 27 3 2 6" xfId="10765" xr:uid="{7B69F089-DBB1-440D-8076-94ADC81618CC}"/>
    <cellStyle name="Comma 27 3 3" xfId="2232" xr:uid="{73E0E44F-9A4C-4DCC-ADDE-286EFE6CE007}"/>
    <cellStyle name="Comma 27 3 3 2" xfId="2233" xr:uid="{59C175C3-D770-4D31-B723-3DA7351C7F01}"/>
    <cellStyle name="Comma 27 3 3 2 2" xfId="2234" xr:uid="{D1493DB5-C7AC-4E13-B023-D6CAD5CC6E8B}"/>
    <cellStyle name="Comma 27 3 3 2 2 2" xfId="10766" xr:uid="{39889698-CDBA-4A74-B018-0760AD8E3DA2}"/>
    <cellStyle name="Comma 27 3 3 2 2 2 2" xfId="10767" xr:uid="{5021BE30-C7F0-4181-A67A-42C4BEE3E9DB}"/>
    <cellStyle name="Comma 27 3 3 2 2 3" xfId="10768" xr:uid="{D6A585CB-9252-49D1-AED1-C96A064A9C14}"/>
    <cellStyle name="Comma 27 3 3 2 2 3 2" xfId="10769" xr:uid="{FC150922-0C3A-4EA4-B91E-B74541F15ABA}"/>
    <cellStyle name="Comma 27 3 3 2 2 4" xfId="10770" xr:uid="{17525AB3-0229-435F-9C15-0F8DDDA7CBDC}"/>
    <cellStyle name="Comma 27 3 3 2 3" xfId="10771" xr:uid="{1CBF4D52-754A-45BD-87B3-0C303707E439}"/>
    <cellStyle name="Comma 27 3 3 2 3 2" xfId="10772" xr:uid="{CB307898-34EC-449B-9955-98E56AECEA7C}"/>
    <cellStyle name="Comma 27 3 3 2 4" xfId="10773" xr:uid="{0D998DDC-A23B-435B-8183-92CBDB1042FB}"/>
    <cellStyle name="Comma 27 3 3 2 4 2" xfId="10774" xr:uid="{D82DF0D0-3EEF-42DD-9D3A-B61D9EC66CB2}"/>
    <cellStyle name="Comma 27 3 3 2 5" xfId="10775" xr:uid="{739997BE-E897-4457-A1FE-E746475778F3}"/>
    <cellStyle name="Comma 27 3 3 3" xfId="2235" xr:uid="{881BE845-AA30-463B-8C92-5F9BC85A8B27}"/>
    <cellStyle name="Comma 27 3 3 3 2" xfId="10776" xr:uid="{447B3140-2FB4-42D8-87C3-0EFFE67FB461}"/>
    <cellStyle name="Comma 27 3 3 3 2 2" xfId="10777" xr:uid="{A29A006E-9203-47A2-A785-8434E57B57E5}"/>
    <cellStyle name="Comma 27 3 3 3 3" xfId="10778" xr:uid="{759ABDBF-B890-488F-8E22-82CBE8377252}"/>
    <cellStyle name="Comma 27 3 3 3 3 2" xfId="10779" xr:uid="{5DEE2D19-611A-4BF8-91D2-36EFFEC5E756}"/>
    <cellStyle name="Comma 27 3 3 3 4" xfId="10780" xr:uid="{1377A19C-97A2-49FF-A633-9221B779CE1D}"/>
    <cellStyle name="Comma 27 3 3 4" xfId="10781" xr:uid="{A6462840-7B27-48E9-AD46-EA8A75301870}"/>
    <cellStyle name="Comma 27 3 3 4 2" xfId="10782" xr:uid="{14109B8C-C956-4E1C-8F56-2553BA8B930A}"/>
    <cellStyle name="Comma 27 3 3 5" xfId="10783" xr:uid="{C7070012-C222-47D6-A869-D551F881EDB6}"/>
    <cellStyle name="Comma 27 3 3 5 2" xfId="10784" xr:uid="{212CAF5D-0DC6-48B2-B772-667331FF8FA1}"/>
    <cellStyle name="Comma 27 3 3 6" xfId="10785" xr:uid="{C61044BB-BDEC-47D1-93A9-7DE52CB8E24E}"/>
    <cellStyle name="Comma 27 3 4" xfId="2236" xr:uid="{82D1DC8B-F112-4B46-B362-677A2FD2D11F}"/>
    <cellStyle name="Comma 27 3 4 2" xfId="2237" xr:uid="{5D942BD0-B067-4F15-B9C3-DB8F4B1CC4CE}"/>
    <cellStyle name="Comma 27 3 4 2 2" xfId="10786" xr:uid="{985FC488-AFFC-45DF-AF8D-22D1A08E1440}"/>
    <cellStyle name="Comma 27 3 4 2 2 2" xfId="10787" xr:uid="{B1B7AECE-63B7-4C57-A804-3F934CEA7B4A}"/>
    <cellStyle name="Comma 27 3 4 2 3" xfId="10788" xr:uid="{05F412FB-05D7-4669-BFC6-2B0E6BC033A8}"/>
    <cellStyle name="Comma 27 3 4 2 3 2" xfId="10789" xr:uid="{C4DEB5E5-A205-4AE1-A27D-B5F9C9078AD2}"/>
    <cellStyle name="Comma 27 3 4 2 4" xfId="10790" xr:uid="{C53A5CD0-EEA2-4067-80EF-946C00F82A73}"/>
    <cellStyle name="Comma 27 3 4 3" xfId="10791" xr:uid="{1E278116-3A46-451E-81F9-AF3DCEAB4A1E}"/>
    <cellStyle name="Comma 27 3 4 3 2" xfId="10792" xr:uid="{2A29E15D-3321-43FC-A66C-6ED0B6685A0E}"/>
    <cellStyle name="Comma 27 3 4 4" xfId="10793" xr:uid="{D773DB90-B4DA-4709-B7AE-DCC94F466C3E}"/>
    <cellStyle name="Comma 27 3 4 4 2" xfId="10794" xr:uid="{3F936B49-DC52-4B08-B6A1-016E64552C14}"/>
    <cellStyle name="Comma 27 3 4 5" xfId="10795" xr:uid="{4DD37836-F7AE-4013-9267-2FED949F6CCA}"/>
    <cellStyle name="Comma 27 3 5" xfId="2238" xr:uid="{90413A5C-1EF0-406C-B9B9-99FAFEC1178B}"/>
    <cellStyle name="Comma 27 3 5 2" xfId="10796" xr:uid="{B069723E-087C-44AC-90AD-26B3B2E9201A}"/>
    <cellStyle name="Comma 27 3 5 2 2" xfId="10797" xr:uid="{51502820-0464-48E1-BB9F-FC61AB8384F3}"/>
    <cellStyle name="Comma 27 3 5 3" xfId="10798" xr:uid="{91D49EF5-4920-4D65-9147-B7B70568F26B}"/>
    <cellStyle name="Comma 27 3 5 3 2" xfId="10799" xr:uid="{2FD81062-59D7-48B9-8615-9C1D3DA389B7}"/>
    <cellStyle name="Comma 27 3 5 4" xfId="10800" xr:uid="{DD9CDF0D-0202-43EC-AA09-F441B826F736}"/>
    <cellStyle name="Comma 27 3 6" xfId="10801" xr:uid="{CC044EF0-9EC7-4871-8201-B2730BA0709B}"/>
    <cellStyle name="Comma 27 3 6 2" xfId="10802" xr:uid="{B6DF7827-489F-41CF-AA2D-F96A515B44F4}"/>
    <cellStyle name="Comma 27 3 7" xfId="10803" xr:uid="{A9A88EFB-87A3-4273-BC20-9F42FCBCFC77}"/>
    <cellStyle name="Comma 27 3 7 2" xfId="10804" xr:uid="{4E946542-69EE-4944-9A6A-7210F645AA44}"/>
    <cellStyle name="Comma 27 3 8" xfId="10805" xr:uid="{B00BA86D-DAEF-4D42-A3B0-000E108FD2C3}"/>
    <cellStyle name="Comma 27 4" xfId="2239" xr:uid="{63D22264-EB81-4244-8CC1-760EDAF16368}"/>
    <cellStyle name="Comma 27 4 2" xfId="2240" xr:uid="{E7893DE1-0EFD-40AB-8A14-648F4B81018D}"/>
    <cellStyle name="Comma 27 4 2 2" xfId="2241" xr:uid="{C581BCF0-7C92-436A-9E8D-C9D7E99B6384}"/>
    <cellStyle name="Comma 27 4 2 2 2" xfId="10806" xr:uid="{2429A543-3023-4F3E-9F2F-79651121620F}"/>
    <cellStyle name="Comma 27 4 2 2 2 2" xfId="10807" xr:uid="{F26A48EB-3B9A-4D68-933F-5B7B5E64A052}"/>
    <cellStyle name="Comma 27 4 2 2 3" xfId="10808" xr:uid="{AADA9688-5632-4F4B-B9F9-CFBBA4816CE5}"/>
    <cellStyle name="Comma 27 4 2 2 3 2" xfId="10809" xr:uid="{035130F7-0380-4635-8610-870061BAF7AD}"/>
    <cellStyle name="Comma 27 4 2 2 4" xfId="10810" xr:uid="{B490DA9B-842F-41D6-BFF6-2C09BB03E210}"/>
    <cellStyle name="Comma 27 4 2 3" xfId="10811" xr:uid="{7DAB1B70-C386-40A8-A515-E79932154C48}"/>
    <cellStyle name="Comma 27 4 2 3 2" xfId="10812" xr:uid="{328BE942-F4F2-4558-9AE6-3025C824F40E}"/>
    <cellStyle name="Comma 27 4 2 4" xfId="10813" xr:uid="{2F511EB1-1B67-4E2A-98F7-723D51E94BD2}"/>
    <cellStyle name="Comma 27 4 2 4 2" xfId="10814" xr:uid="{69B1D61F-6292-489F-BDE5-A455BD605816}"/>
    <cellStyle name="Comma 27 4 2 5" xfId="10815" xr:uid="{64C6BDC8-5555-4622-A52D-CABD78C0D90D}"/>
    <cellStyle name="Comma 27 4 3" xfId="2242" xr:uid="{432ED048-82FF-4DBB-A82A-0D1A2BC3A10A}"/>
    <cellStyle name="Comma 27 4 3 2" xfId="10816" xr:uid="{740C9288-4970-4F00-B67F-63024C235535}"/>
    <cellStyle name="Comma 27 4 3 2 2" xfId="10817" xr:uid="{9D35455F-75E8-4412-A42D-900081C71376}"/>
    <cellStyle name="Comma 27 4 3 3" xfId="10818" xr:uid="{76989C6C-5B8F-46BA-9E71-C4B38416B149}"/>
    <cellStyle name="Comma 27 4 3 3 2" xfId="10819" xr:uid="{1EECFCBD-1F54-43F3-98D2-E5DA8CD7758A}"/>
    <cellStyle name="Comma 27 4 3 4" xfId="10820" xr:uid="{530E3D0D-D5E9-4ACB-B38B-CB599FF7A5D2}"/>
    <cellStyle name="Comma 27 4 4" xfId="10821" xr:uid="{690CE1BC-3B57-408D-86B8-E898B5539B36}"/>
    <cellStyle name="Comma 27 4 4 2" xfId="10822" xr:uid="{BB876443-CC2A-4BF7-BB85-EE7ECF955C18}"/>
    <cellStyle name="Comma 27 4 5" xfId="10823" xr:uid="{9288F67E-4505-4CC1-AABB-FBA9D49E60A9}"/>
    <cellStyle name="Comma 27 4 5 2" xfId="10824" xr:uid="{41D285FE-8377-4EC0-BBAA-3C969CBF1250}"/>
    <cellStyle name="Comma 27 4 6" xfId="10825" xr:uid="{CAE7C58B-4DD9-457A-93C2-82534544565D}"/>
    <cellStyle name="Comma 27 5" xfId="2243" xr:uid="{475EE9EB-3145-4348-9747-75BB56F57BE4}"/>
    <cellStyle name="Comma 27 5 2" xfId="2244" xr:uid="{63DFB933-2160-4B54-997B-04E4168361BB}"/>
    <cellStyle name="Comma 27 5 2 2" xfId="2245" xr:uid="{7AE32560-74A2-41B2-AD76-00A9C773F557}"/>
    <cellStyle name="Comma 27 5 2 2 2" xfId="10826" xr:uid="{C90DF079-D159-41E8-BD79-84D7DC8C113F}"/>
    <cellStyle name="Comma 27 5 2 2 2 2" xfId="10827" xr:uid="{F68A65FF-4EBB-44EB-B559-602B63AB0591}"/>
    <cellStyle name="Comma 27 5 2 2 3" xfId="10828" xr:uid="{897BFBCA-5B1D-4C9A-9BC9-7D50ECE442D2}"/>
    <cellStyle name="Comma 27 5 2 2 3 2" xfId="10829" xr:uid="{34AD76DE-2377-40A8-91B8-1222A6EA4488}"/>
    <cellStyle name="Comma 27 5 2 2 4" xfId="10830" xr:uid="{91F9EF1D-AC23-43B3-8BD0-A9DAEAC8E3A0}"/>
    <cellStyle name="Comma 27 5 2 3" xfId="10831" xr:uid="{A075A673-2BFC-46A8-9373-04AD25B5412D}"/>
    <cellStyle name="Comma 27 5 2 3 2" xfId="10832" xr:uid="{32BA6BBF-B9EC-4ADD-A727-658F3D94E8B8}"/>
    <cellStyle name="Comma 27 5 2 4" xfId="10833" xr:uid="{E2E2A23C-DCDE-4C47-BB46-B97B60B49CCB}"/>
    <cellStyle name="Comma 27 5 2 4 2" xfId="10834" xr:uid="{966983FF-1ABB-4365-897D-57E9A705EF9E}"/>
    <cellStyle name="Comma 27 5 2 5" xfId="10835" xr:uid="{A2A88118-8BB5-4078-9559-7D7DB6CB85E4}"/>
    <cellStyle name="Comma 27 5 3" xfId="2246" xr:uid="{70A0076E-C2A6-4F74-B7D6-95FCA4376E84}"/>
    <cellStyle name="Comma 27 5 3 2" xfId="10836" xr:uid="{D3DA1874-71AF-43DB-9F14-8A44E3A2F850}"/>
    <cellStyle name="Comma 27 5 3 2 2" xfId="10837" xr:uid="{261571FF-94B2-4A0B-A75A-658B28A9E583}"/>
    <cellStyle name="Comma 27 5 3 3" xfId="10838" xr:uid="{B15A293C-D055-47CC-B84A-64B005194ADF}"/>
    <cellStyle name="Comma 27 5 3 3 2" xfId="10839" xr:uid="{9ACEB42A-53AA-4128-95BE-7DC8CFBED3BD}"/>
    <cellStyle name="Comma 27 5 3 4" xfId="10840" xr:uid="{8C6126BF-6199-44A2-9DC4-5C7E575B593F}"/>
    <cellStyle name="Comma 27 5 4" xfId="10841" xr:uid="{001D7409-3DB5-4049-82BB-3834671771FF}"/>
    <cellStyle name="Comma 27 5 4 2" xfId="10842" xr:uid="{38D9D9A5-AAEA-4819-ADF8-B85ACE6FBAF2}"/>
    <cellStyle name="Comma 27 5 5" xfId="10843" xr:uid="{2BAFFC41-0D53-42CB-BF86-424D7AF02B9F}"/>
    <cellStyle name="Comma 27 5 5 2" xfId="10844" xr:uid="{FB7E267B-C41A-4D16-895A-E21495329303}"/>
    <cellStyle name="Comma 27 5 6" xfId="10845" xr:uid="{F7C3F977-6440-4C35-8CE9-5C4C8018EEC1}"/>
    <cellStyle name="Comma 27 6" xfId="2247" xr:uid="{F8BF3D99-95B4-42CD-BB7B-F1A99F2B45E7}"/>
    <cellStyle name="Comma 27 6 2" xfId="2248" xr:uid="{E8A139DC-86A8-46AD-A600-E6582A380463}"/>
    <cellStyle name="Comma 27 6 3" xfId="2249" xr:uid="{09715D29-F252-4726-BCC8-DFAFCFBABA83}"/>
    <cellStyle name="Comma 27 6 3 2" xfId="10846" xr:uid="{FF510743-C4C9-459A-8D2E-C69FEAFCF753}"/>
    <cellStyle name="Comma 27 6 3 2 2" xfId="10847" xr:uid="{AB591A65-2359-400E-9A40-7A619B504C76}"/>
    <cellStyle name="Comma 27 6 3 3" xfId="10848" xr:uid="{A8E1F75E-74E2-4647-8CC5-18ED802683A5}"/>
    <cellStyle name="Comma 27 6 3 3 2" xfId="10849" xr:uid="{06A08F0A-DD8B-4F86-8F68-50D90F319E69}"/>
    <cellStyle name="Comma 27 6 3 4" xfId="10850" xr:uid="{AC41F379-A0C8-46EE-947E-91244F44A0C3}"/>
    <cellStyle name="Comma 27 6 4" xfId="10851" xr:uid="{571B12BA-A2CB-4BA9-AE7B-C81C085BA8A0}"/>
    <cellStyle name="Comma 27 6 4 2" xfId="10852" xr:uid="{61B8A419-F931-4C07-8892-5236FD0E1005}"/>
    <cellStyle name="Comma 27 6 5" xfId="10853" xr:uid="{FF53975E-B735-4492-B225-A59D76D9A550}"/>
    <cellStyle name="Comma 27 6 5 2" xfId="10854" xr:uid="{8F6F531C-D9B6-453D-AD2F-6D1163F50EB9}"/>
    <cellStyle name="Comma 27 6 6" xfId="10855" xr:uid="{A81AFF1C-BCE4-4CB6-8795-BDA9394EB568}"/>
    <cellStyle name="Comma 27 7" xfId="2250" xr:uid="{0D940BEA-7BD3-4063-B36F-E88E190BC527}"/>
    <cellStyle name="Comma 27 7 2" xfId="10856" xr:uid="{5084159A-8F54-4686-AC52-41AA52A39B19}"/>
    <cellStyle name="Comma 27 7 2 2" xfId="10857" xr:uid="{27E8BBCA-4043-41D8-9D44-A230AC6B3FB4}"/>
    <cellStyle name="Comma 27 7 3" xfId="10858" xr:uid="{6B3D985D-5DA2-4153-877E-D7438106C691}"/>
    <cellStyle name="Comma 27 7 3 2" xfId="10859" xr:uid="{B9F3D3A5-F615-49CA-A801-36385830BE49}"/>
    <cellStyle name="Comma 27 7 4" xfId="10860" xr:uid="{FC1BF1EA-909C-4DBE-8907-B90A640F6CEC}"/>
    <cellStyle name="Comma 27 8" xfId="10861" xr:uid="{1EB77F80-547E-4A25-AABD-87E2C0FB9A56}"/>
    <cellStyle name="Comma 27 8 2" xfId="10862" xr:uid="{0DA70F77-5321-49B9-861B-D841A2B71094}"/>
    <cellStyle name="Comma 27 8 3" xfId="10863" xr:uid="{9A0292BD-7EBC-4547-86E7-2206367F335F}"/>
    <cellStyle name="Comma 27 9" xfId="10864" xr:uid="{761708B0-69B1-4310-AD88-830DBD7BF90C}"/>
    <cellStyle name="Comma 270" xfId="40065" xr:uid="{3355CC6A-DEAF-49B0-841F-A18E4ED607FE}"/>
    <cellStyle name="Comma 271" xfId="40069" xr:uid="{381D3063-D694-41ED-BA91-C3B3CCF58163}"/>
    <cellStyle name="Comma 272" xfId="40073" xr:uid="{AF0CF4BA-EC40-407B-9A6F-A53AF962BE4F}"/>
    <cellStyle name="Comma 273" xfId="40077" xr:uid="{38F6461C-64E5-433B-B10B-F5B57DCB4A64}"/>
    <cellStyle name="Comma 274" xfId="40081" xr:uid="{0DA9FBD9-4030-49BC-A7E9-4676304DCCF4}"/>
    <cellStyle name="Comma 275" xfId="40090" xr:uid="{FD4A7FDC-9F14-4E12-B5F8-35BD77F386A5}"/>
    <cellStyle name="Comma 28" xfId="780" xr:uid="{4118BC8F-FDBA-4309-9B9A-1758649E339B}"/>
    <cellStyle name="Comma 28 10" xfId="2251" xr:uid="{2BCE46B8-DA06-40D7-88D5-840CD3DA2A92}"/>
    <cellStyle name="Comma 28 2" xfId="2252" xr:uid="{B207803E-0A7A-4FE2-B94E-6CA34C4B81AF}"/>
    <cellStyle name="Comma 28 2 2" xfId="2253" xr:uid="{38F539F1-6F60-4CC7-8577-90CF259BDB29}"/>
    <cellStyle name="Comma 28 2 2 2" xfId="2254" xr:uid="{9DFE59E4-9F96-4D2E-99A0-88C46B4E5AF6}"/>
    <cellStyle name="Comma 28 2 2 2 2" xfId="2255" xr:uid="{B2D4537B-DA84-4191-9C1E-AB50B6F6E534}"/>
    <cellStyle name="Comma 28 2 2 2 2 2" xfId="10865" xr:uid="{9759A3C4-870E-4F57-BF4F-5740FBBAF7BE}"/>
    <cellStyle name="Comma 28 2 2 2 2 2 2" xfId="10866" xr:uid="{D3CB631E-3EE4-4588-B963-8CA5513893E6}"/>
    <cellStyle name="Comma 28 2 2 2 2 3" xfId="10867" xr:uid="{AF91DAED-8DC5-4876-9AD8-92E90FF16519}"/>
    <cellStyle name="Comma 28 2 2 2 2 3 2" xfId="10868" xr:uid="{6C219E66-79F1-4AC7-82F8-4053ABF263C4}"/>
    <cellStyle name="Comma 28 2 2 2 2 4" xfId="10869" xr:uid="{00290C12-A49E-4A49-91EC-EE7C8E4ED95C}"/>
    <cellStyle name="Comma 28 2 2 2 3" xfId="10870" xr:uid="{E9E5967A-9586-4F86-8096-2A613982295D}"/>
    <cellStyle name="Comma 28 2 2 2 3 2" xfId="10871" xr:uid="{6890267C-4B61-4063-86B2-2D4C0FB350E1}"/>
    <cellStyle name="Comma 28 2 2 2 4" xfId="10872" xr:uid="{09E6C5FF-8703-46A9-827E-4EDBE90C40BF}"/>
    <cellStyle name="Comma 28 2 2 2 4 2" xfId="10873" xr:uid="{694D6D69-5FF5-47DD-A7A5-E7EFA45747A9}"/>
    <cellStyle name="Comma 28 2 2 2 5" xfId="10874" xr:uid="{AE1024B7-0606-429B-BFCD-C631DA1C32FD}"/>
    <cellStyle name="Comma 28 2 2 3" xfId="2256" xr:uid="{B7303F02-C495-4970-B3C4-66DD3D3C9208}"/>
    <cellStyle name="Comma 28 2 2 3 2" xfId="10875" xr:uid="{1AB93A3B-F282-44B2-9E23-B3B7194B010A}"/>
    <cellStyle name="Comma 28 2 2 3 2 2" xfId="10876" xr:uid="{1BD6C9CE-EAD4-412B-94EB-C89F48A23EBD}"/>
    <cellStyle name="Comma 28 2 2 3 3" xfId="10877" xr:uid="{F4BA2630-44DB-4D3F-9AB0-6B7208992607}"/>
    <cellStyle name="Comma 28 2 2 3 3 2" xfId="10878" xr:uid="{1E3649DB-E86F-4E3F-9E25-2D2DBB1F0B2F}"/>
    <cellStyle name="Comma 28 2 2 3 4" xfId="10879" xr:uid="{C1F5878A-A0A6-4FFD-8120-016CF03F85ED}"/>
    <cellStyle name="Comma 28 2 2 4" xfId="10880" xr:uid="{E2F0DC33-FC0C-4144-B582-5332F166AD47}"/>
    <cellStyle name="Comma 28 2 2 4 2" xfId="10881" xr:uid="{66EBDFDF-E177-449F-A071-4B5EA98BA494}"/>
    <cellStyle name="Comma 28 2 2 5" xfId="10882" xr:uid="{577B2E03-AB20-4BBB-8482-EBF4A231FC35}"/>
    <cellStyle name="Comma 28 2 2 5 2" xfId="10883" xr:uid="{8657FE22-5C07-4868-8945-4EF925DB0951}"/>
    <cellStyle name="Comma 28 2 2 6" xfId="10884" xr:uid="{8B9A624E-F724-416E-AE28-68EA2A3B7F36}"/>
    <cellStyle name="Comma 28 2 3" xfId="2257" xr:uid="{CD6423EE-984E-4B7B-8162-F2C6B2F88E50}"/>
    <cellStyle name="Comma 28 2 3 2" xfId="2258" xr:uid="{82E489A7-AB5D-414F-B073-5BCF14EB6C31}"/>
    <cellStyle name="Comma 28 2 3 2 2" xfId="2259" xr:uid="{7D6B5A77-9FCC-4D10-896A-30209B2B1246}"/>
    <cellStyle name="Comma 28 2 3 2 2 2" xfId="10885" xr:uid="{559710DF-B446-414C-B379-3BBBD927E84D}"/>
    <cellStyle name="Comma 28 2 3 2 2 2 2" xfId="10886" xr:uid="{AE82709F-5A8D-4749-9679-A42B5C28B1E1}"/>
    <cellStyle name="Comma 28 2 3 2 2 3" xfId="10887" xr:uid="{FE86C08A-DB10-450F-BAA5-BAD001D2B688}"/>
    <cellStyle name="Comma 28 2 3 2 2 3 2" xfId="10888" xr:uid="{AD1C708D-3849-4690-94CE-056DABCCD965}"/>
    <cellStyle name="Comma 28 2 3 2 2 4" xfId="10889" xr:uid="{089022BE-6E4D-4AB0-98EE-AC79C46B5D4F}"/>
    <cellStyle name="Comma 28 2 3 2 3" xfId="10890" xr:uid="{F951BA45-08FC-4147-958C-6473AD1958FC}"/>
    <cellStyle name="Comma 28 2 3 2 3 2" xfId="10891" xr:uid="{7D1C77C9-6DE2-40DF-AF18-2993231D6BD9}"/>
    <cellStyle name="Comma 28 2 3 2 4" xfId="10892" xr:uid="{4BFB28E9-8838-438E-9959-F687B146781B}"/>
    <cellStyle name="Comma 28 2 3 2 4 2" xfId="10893" xr:uid="{1D3AE9E9-A4FE-4C03-A7F9-33DC7BE08ACA}"/>
    <cellStyle name="Comma 28 2 3 2 5" xfId="10894" xr:uid="{4C418A37-44A6-4128-9F25-C225C17B6478}"/>
    <cellStyle name="Comma 28 2 3 3" xfId="2260" xr:uid="{6BAF9985-A450-4D40-873A-221607C1D87D}"/>
    <cellStyle name="Comma 28 2 3 3 2" xfId="10895" xr:uid="{F20BCCEF-59A6-4834-AC7F-DADE5E7A4C25}"/>
    <cellStyle name="Comma 28 2 3 3 2 2" xfId="10896" xr:uid="{83A50E48-723A-4CA9-91CD-24A8AD4BA2E0}"/>
    <cellStyle name="Comma 28 2 3 3 3" xfId="10897" xr:uid="{8B4524C0-1E18-43DE-91F3-8E9216F01DCC}"/>
    <cellStyle name="Comma 28 2 3 3 3 2" xfId="10898" xr:uid="{7DD86BEC-8443-4374-BC86-710E757E7054}"/>
    <cellStyle name="Comma 28 2 3 3 4" xfId="10899" xr:uid="{C004C336-7933-449D-A112-E7DF2F8FBACB}"/>
    <cellStyle name="Comma 28 2 3 4" xfId="10900" xr:uid="{36F16B4D-E94B-4425-BED4-CBFF51724918}"/>
    <cellStyle name="Comma 28 2 3 4 2" xfId="10901" xr:uid="{FA84AA38-7FA1-407F-B5B4-69AF7B48154C}"/>
    <cellStyle name="Comma 28 2 3 5" xfId="10902" xr:uid="{E33F10B3-2F24-4A7B-82EE-91C8A25A734E}"/>
    <cellStyle name="Comma 28 2 3 5 2" xfId="10903" xr:uid="{B3B7A290-390C-45BD-A9E0-F01D8FC2DB43}"/>
    <cellStyle name="Comma 28 2 3 6" xfId="10904" xr:uid="{DE8955CE-6C21-4ACE-A5BC-B0DA82C39FD8}"/>
    <cellStyle name="Comma 28 2 4" xfId="2261" xr:uid="{7735B069-F372-4334-9ED9-A6EB4079F153}"/>
    <cellStyle name="Comma 28 2 4 2" xfId="2262" xr:uid="{3E2B6131-B57E-4A74-A605-E1ACD415E0ED}"/>
    <cellStyle name="Comma 28 2 4 2 2" xfId="10905" xr:uid="{39543D6C-F4DB-4F27-903E-19297E503BC9}"/>
    <cellStyle name="Comma 28 2 4 2 2 2" xfId="10906" xr:uid="{6A9C70A1-E47C-47DB-A182-1B5032E127CE}"/>
    <cellStyle name="Comma 28 2 4 2 3" xfId="10907" xr:uid="{78E4BC5A-136E-4E3D-9B37-47F258049390}"/>
    <cellStyle name="Comma 28 2 4 2 3 2" xfId="10908" xr:uid="{1626E0E9-8E3E-4A44-889F-213EEA36EB4F}"/>
    <cellStyle name="Comma 28 2 4 2 4" xfId="10909" xr:uid="{667EE3FC-40F5-4407-8C26-9D86C2BB8DCC}"/>
    <cellStyle name="Comma 28 2 4 3" xfId="10910" xr:uid="{2D678B95-79F5-4C94-8B1D-AADEB636AB46}"/>
    <cellStyle name="Comma 28 2 4 3 2" xfId="10911" xr:uid="{10165218-E89F-4228-ABBF-580031973D52}"/>
    <cellStyle name="Comma 28 2 4 4" xfId="10912" xr:uid="{DEDAECB6-D25B-4496-884E-3BCD17F8DB5C}"/>
    <cellStyle name="Comma 28 2 4 4 2" xfId="10913" xr:uid="{1A3FE7BD-4D90-4BA5-B3E9-3F403E4D0916}"/>
    <cellStyle name="Comma 28 2 4 5" xfId="10914" xr:uid="{684E4BC6-C1C2-4B84-BC91-3A32F642DF23}"/>
    <cellStyle name="Comma 28 2 5" xfId="2263" xr:uid="{130CF96C-38EC-4C23-9EAA-FB70D96FD9B3}"/>
    <cellStyle name="Comma 28 2 5 2" xfId="10915" xr:uid="{D11A7DB9-F69F-4499-A068-797D2FA207A9}"/>
    <cellStyle name="Comma 28 2 5 2 2" xfId="10916" xr:uid="{2A159CC5-2226-48A7-AC9D-510A3F075C84}"/>
    <cellStyle name="Comma 28 2 5 3" xfId="10917" xr:uid="{0D39538F-32E7-4946-9DA3-54E8B249EDF7}"/>
    <cellStyle name="Comma 28 2 5 3 2" xfId="10918" xr:uid="{94737E22-2416-4F95-9BC5-805BF5573E1B}"/>
    <cellStyle name="Comma 28 2 5 4" xfId="10919" xr:uid="{EF1293F7-6BA4-4EB2-BB9B-942707ED43C5}"/>
    <cellStyle name="Comma 28 2 6" xfId="10920" xr:uid="{C03859F8-9286-4C49-8BFB-CB49B90E8513}"/>
    <cellStyle name="Comma 28 2 6 2" xfId="10921" xr:uid="{D6CE6096-1D23-484D-8E57-68E894E9B2F9}"/>
    <cellStyle name="Comma 28 2 7" xfId="10922" xr:uid="{127BAA0D-3B2A-4DF8-A7F4-59995EDE94E4}"/>
    <cellStyle name="Comma 28 2 7 2" xfId="10923" xr:uid="{40BBBA59-D71D-4CF4-8A5D-4518DE66D388}"/>
    <cellStyle name="Comma 28 2 8" xfId="10924" xr:uid="{742F1E2E-A79C-4107-926B-41A4BC3F0064}"/>
    <cellStyle name="Comma 28 3" xfId="2264" xr:uid="{EDB516E1-76FF-4362-91F7-66098E47C191}"/>
    <cellStyle name="Comma 28 3 2" xfId="2265" xr:uid="{C6D98DDE-C363-4F4B-87E6-F1DB651C72E8}"/>
    <cellStyle name="Comma 28 3 2 2" xfId="2266" xr:uid="{010BE304-3B6D-4C7C-B08A-0A712C2E85E6}"/>
    <cellStyle name="Comma 28 3 2 2 2" xfId="2267" xr:uid="{AA6E4914-6282-48A9-AEB3-E77846A63ED1}"/>
    <cellStyle name="Comma 28 3 2 2 2 2" xfId="10925" xr:uid="{6945D08D-043B-4726-9DD4-8D3A0A67B66A}"/>
    <cellStyle name="Comma 28 3 2 2 2 2 2" xfId="10926" xr:uid="{82CDD5AE-79E9-40E6-80D9-949784B4BDF2}"/>
    <cellStyle name="Comma 28 3 2 2 2 3" xfId="10927" xr:uid="{970F4C11-E6E2-497A-A83B-16AA7FFFD5C1}"/>
    <cellStyle name="Comma 28 3 2 2 2 3 2" xfId="10928" xr:uid="{451AE330-CDB6-4FA2-B064-1EDF7C262BDB}"/>
    <cellStyle name="Comma 28 3 2 2 2 4" xfId="10929" xr:uid="{1AD31982-807C-4981-A546-376A16C86996}"/>
    <cellStyle name="Comma 28 3 2 2 3" xfId="10930" xr:uid="{06BB82E5-4C1C-4959-BF4E-2BED34AD1D0A}"/>
    <cellStyle name="Comma 28 3 2 2 3 2" xfId="10931" xr:uid="{4EB81A2C-1862-4F29-8A11-08AA29A8ECC2}"/>
    <cellStyle name="Comma 28 3 2 2 4" xfId="10932" xr:uid="{1D19F675-CFE8-492B-BC15-627BB050D46E}"/>
    <cellStyle name="Comma 28 3 2 2 4 2" xfId="10933" xr:uid="{10E2F6F5-5B35-42F7-9C39-76AFED4BB44E}"/>
    <cellStyle name="Comma 28 3 2 2 5" xfId="10934" xr:uid="{BF5BDD5C-F6C1-4564-8788-AE152DD96752}"/>
    <cellStyle name="Comma 28 3 2 3" xfId="2268" xr:uid="{39A0C629-314C-414C-8B48-0FBCC0373AE2}"/>
    <cellStyle name="Comma 28 3 2 3 2" xfId="10935" xr:uid="{04DD415C-FB89-4507-A6B4-2F81FDC07CDF}"/>
    <cellStyle name="Comma 28 3 2 3 2 2" xfId="10936" xr:uid="{1CF89724-C190-4F72-AA75-24702E73D41C}"/>
    <cellStyle name="Comma 28 3 2 3 3" xfId="10937" xr:uid="{2EDCBCBF-E50E-4AC5-8885-1DEDBDE82673}"/>
    <cellStyle name="Comma 28 3 2 3 3 2" xfId="10938" xr:uid="{6C13F31A-BAEC-4164-AA0E-8AACAD3D5E2D}"/>
    <cellStyle name="Comma 28 3 2 3 4" xfId="10939" xr:uid="{24BCA715-F74C-4E89-93B6-052D12BD501B}"/>
    <cellStyle name="Comma 28 3 2 4" xfId="10940" xr:uid="{B995878F-AAB2-49F1-8B66-B40C42D8478E}"/>
    <cellStyle name="Comma 28 3 2 4 2" xfId="10941" xr:uid="{CA7A95C8-6B7C-4293-862D-817A2635200D}"/>
    <cellStyle name="Comma 28 3 2 5" xfId="10942" xr:uid="{ED0C4B7A-CF5F-49AC-B093-E0A09C4F97B9}"/>
    <cellStyle name="Comma 28 3 2 5 2" xfId="10943" xr:uid="{90094396-21DF-487F-B53A-068492BB0023}"/>
    <cellStyle name="Comma 28 3 2 6" xfId="10944" xr:uid="{C2067CA7-B9BE-4A73-BF44-BEF077BB478A}"/>
    <cellStyle name="Comma 28 3 3" xfId="2269" xr:uid="{31A1987F-BC82-4609-AD9E-FCA686CF2F57}"/>
    <cellStyle name="Comma 28 3 3 2" xfId="2270" xr:uid="{56B2C379-8CFB-4235-93E5-25058EA72E81}"/>
    <cellStyle name="Comma 28 3 3 2 2" xfId="2271" xr:uid="{29D75436-FE2E-4C5A-BDAE-00224810A27B}"/>
    <cellStyle name="Comma 28 3 3 2 2 2" xfId="10945" xr:uid="{5065279D-ECD2-478C-9CF2-87C908672165}"/>
    <cellStyle name="Comma 28 3 3 2 2 2 2" xfId="10946" xr:uid="{3C050530-EDE3-4877-A0AC-E0411D67436E}"/>
    <cellStyle name="Comma 28 3 3 2 2 3" xfId="10947" xr:uid="{3BCD66FC-A912-47E0-86B2-6D834048B919}"/>
    <cellStyle name="Comma 28 3 3 2 2 3 2" xfId="10948" xr:uid="{4DDCB1DC-DCE8-4CC7-ADA7-5A775B308597}"/>
    <cellStyle name="Comma 28 3 3 2 2 4" xfId="10949" xr:uid="{D756B425-1DCB-4A9F-A312-5D676121C606}"/>
    <cellStyle name="Comma 28 3 3 2 3" xfId="10950" xr:uid="{93CEBC96-F61F-4044-A1F1-5F44A648A75E}"/>
    <cellStyle name="Comma 28 3 3 2 3 2" xfId="10951" xr:uid="{4D157FE0-4A6E-4EF2-BBD8-361101A0E749}"/>
    <cellStyle name="Comma 28 3 3 2 4" xfId="10952" xr:uid="{E3FFBA98-E10C-4B7A-80D8-64C0A20C3764}"/>
    <cellStyle name="Comma 28 3 3 2 4 2" xfId="10953" xr:uid="{AFC70A9B-F56E-469A-9664-1856528B0AB2}"/>
    <cellStyle name="Comma 28 3 3 2 5" xfId="10954" xr:uid="{49DF409E-E6A8-4EC0-B027-092142D3ED85}"/>
    <cellStyle name="Comma 28 3 3 3" xfId="2272" xr:uid="{A18D645A-4A7B-45D2-ADB6-8AF43FD61E55}"/>
    <cellStyle name="Comma 28 3 3 3 2" xfId="10955" xr:uid="{A8806FBC-1B5C-4C92-A98F-60FD3669BEAA}"/>
    <cellStyle name="Comma 28 3 3 3 2 2" xfId="10956" xr:uid="{B7E33CA8-4BCA-49A3-BA8E-6C5335BFAA54}"/>
    <cellStyle name="Comma 28 3 3 3 3" xfId="10957" xr:uid="{670208F0-217D-48B8-A088-342BA3C010E6}"/>
    <cellStyle name="Comma 28 3 3 3 3 2" xfId="10958" xr:uid="{AAD7E345-3978-471F-8237-B476073964DE}"/>
    <cellStyle name="Comma 28 3 3 3 4" xfId="10959" xr:uid="{899A9132-9FB0-4F35-B11F-7EBF438EDE0B}"/>
    <cellStyle name="Comma 28 3 3 4" xfId="10960" xr:uid="{C8AEB656-7D64-4C23-98B8-3C2987717926}"/>
    <cellStyle name="Comma 28 3 3 4 2" xfId="10961" xr:uid="{A0F287CE-5688-4770-8B17-8833C227A80B}"/>
    <cellStyle name="Comma 28 3 3 5" xfId="10962" xr:uid="{0FD54FBC-6ABC-44E4-BAD6-4A82CDFF173E}"/>
    <cellStyle name="Comma 28 3 3 5 2" xfId="10963" xr:uid="{73A4817F-1270-4889-BD37-3F8F24D8F43B}"/>
    <cellStyle name="Comma 28 3 3 6" xfId="10964" xr:uid="{065654A7-EE18-492B-99FA-18818FFC027A}"/>
    <cellStyle name="Comma 28 3 4" xfId="2273" xr:uid="{E5C861C2-F15B-4B86-8136-7D249713C891}"/>
    <cellStyle name="Comma 28 3 4 2" xfId="2274" xr:uid="{8E6F220C-8ADE-4A88-9660-B512BF09C827}"/>
    <cellStyle name="Comma 28 3 4 2 2" xfId="10965" xr:uid="{4BB3AD76-91B0-4166-B1C7-CD2DDF789ED3}"/>
    <cellStyle name="Comma 28 3 4 2 2 2" xfId="10966" xr:uid="{2816FF96-7D51-4B2C-B5CF-74BD5E0BBA32}"/>
    <cellStyle name="Comma 28 3 4 2 3" xfId="10967" xr:uid="{737C258E-348F-4F58-80C7-28CD5EFAB615}"/>
    <cellStyle name="Comma 28 3 4 2 3 2" xfId="10968" xr:uid="{C8F7A782-2329-423F-8426-D7AD267814CA}"/>
    <cellStyle name="Comma 28 3 4 2 4" xfId="10969" xr:uid="{9BF91DE7-843F-4191-B275-051EC46345C8}"/>
    <cellStyle name="Comma 28 3 4 3" xfId="10970" xr:uid="{E12B8BEF-22C2-4F1F-9984-38E559F288F3}"/>
    <cellStyle name="Comma 28 3 4 3 2" xfId="10971" xr:uid="{D9E14DFD-74D6-470C-B2D3-A88C3B84E412}"/>
    <cellStyle name="Comma 28 3 4 4" xfId="10972" xr:uid="{CC98791E-0331-4C1D-A509-D246F9A83211}"/>
    <cellStyle name="Comma 28 3 4 4 2" xfId="10973" xr:uid="{F26EF899-8C53-4F67-AC5A-78F70644F073}"/>
    <cellStyle name="Comma 28 3 4 5" xfId="10974" xr:uid="{4714E882-0F8D-4D66-ABF5-832C2CBAA8F5}"/>
    <cellStyle name="Comma 28 3 5" xfId="2275" xr:uid="{DC30A0ED-5904-4BC0-8927-C9E1B6C53E24}"/>
    <cellStyle name="Comma 28 3 5 2" xfId="10975" xr:uid="{097CF32E-81FF-474F-83C1-3BCA87319839}"/>
    <cellStyle name="Comma 28 3 5 2 2" xfId="10976" xr:uid="{0AC83210-9339-41D9-BB74-A99D28B78931}"/>
    <cellStyle name="Comma 28 3 5 3" xfId="10977" xr:uid="{B5AB6A63-E929-4167-AB73-5281B3608F24}"/>
    <cellStyle name="Comma 28 3 5 3 2" xfId="10978" xr:uid="{725EB1EE-909A-49AB-98BC-20EEC87B138A}"/>
    <cellStyle name="Comma 28 3 5 4" xfId="10979" xr:uid="{68784C87-E948-46B8-AE45-88AC3F44C6EF}"/>
    <cellStyle name="Comma 28 3 6" xfId="10980" xr:uid="{417120EB-D1CA-430E-89CB-11E2E4F2F9DF}"/>
    <cellStyle name="Comma 28 3 6 2" xfId="10981" xr:uid="{4F64E69A-E478-4F4B-A1B2-D1415CEAE938}"/>
    <cellStyle name="Comma 28 3 7" xfId="10982" xr:uid="{8A3BAAAB-5AB5-42EC-A39E-BA43A10A7A4E}"/>
    <cellStyle name="Comma 28 3 7 2" xfId="10983" xr:uid="{63AC9EAE-D24C-406E-B4C4-B031268F6D52}"/>
    <cellStyle name="Comma 28 3 8" xfId="10984" xr:uid="{DE12A553-B5C1-4FB5-AAFE-FAA9153B1A33}"/>
    <cellStyle name="Comma 28 4" xfId="2276" xr:uid="{C0C1CF2F-4FE3-4E65-9B36-9E78F935CC34}"/>
    <cellStyle name="Comma 28 4 2" xfId="2277" xr:uid="{B288566A-C0D5-4504-9F5E-DD6802A4FAFA}"/>
    <cellStyle name="Comma 28 4 2 2" xfId="2278" xr:uid="{A8929943-8C54-4DEB-9826-AA7248A8572B}"/>
    <cellStyle name="Comma 28 4 2 2 2" xfId="10985" xr:uid="{55AA5876-6B3A-45F5-A993-7F1AE4C90B3A}"/>
    <cellStyle name="Comma 28 4 2 2 2 2" xfId="10986" xr:uid="{E6EA46F5-7F6A-4B33-A352-32BE6813AE32}"/>
    <cellStyle name="Comma 28 4 2 2 3" xfId="10987" xr:uid="{3540C234-966F-48E1-A547-3EAB0B6CD29E}"/>
    <cellStyle name="Comma 28 4 2 2 3 2" xfId="10988" xr:uid="{74E6AD20-827A-4062-BFA2-4018F6026C54}"/>
    <cellStyle name="Comma 28 4 2 2 4" xfId="10989" xr:uid="{64C68036-BECE-43A4-AA00-C19C195E0159}"/>
    <cellStyle name="Comma 28 4 2 3" xfId="10990" xr:uid="{533A1AF3-0C38-4CE1-9CC8-21EEEA442956}"/>
    <cellStyle name="Comma 28 4 2 3 2" xfId="10991" xr:uid="{CF47FD8E-A189-4259-95E5-4393F9EA436E}"/>
    <cellStyle name="Comma 28 4 2 4" xfId="10992" xr:uid="{092B7470-60B0-4A7F-85B1-878EC44DE80D}"/>
    <cellStyle name="Comma 28 4 2 4 2" xfId="10993" xr:uid="{9BC7BDA3-8303-4C51-AC2C-7FDDDE54E9DC}"/>
    <cellStyle name="Comma 28 4 2 5" xfId="10994" xr:uid="{D7176F35-E0EC-4C6E-B22A-1D02463DFAEC}"/>
    <cellStyle name="Comma 28 4 3" xfId="2279" xr:uid="{2196F12D-E684-41B4-8A08-77CFD87CB2C1}"/>
    <cellStyle name="Comma 28 4 3 2" xfId="10995" xr:uid="{A30F57C5-D41A-4176-A03A-9A310C755C98}"/>
    <cellStyle name="Comma 28 4 3 2 2" xfId="10996" xr:uid="{4A2A18FC-8EB7-440E-A76C-FC3DE43B795B}"/>
    <cellStyle name="Comma 28 4 3 3" xfId="10997" xr:uid="{7D38EE18-A507-4D33-84C7-46C7506F75AE}"/>
    <cellStyle name="Comma 28 4 3 3 2" xfId="10998" xr:uid="{EC3A6311-256A-479F-850B-173B6A362BEE}"/>
    <cellStyle name="Comma 28 4 3 4" xfId="10999" xr:uid="{93CF929A-1C80-4A32-B6E2-C89AC03F6064}"/>
    <cellStyle name="Comma 28 4 4" xfId="11000" xr:uid="{EF16AB1A-C57E-4E63-BDFB-D6F2B9819F1B}"/>
    <cellStyle name="Comma 28 4 4 2" xfId="11001" xr:uid="{BF2D681E-D0AA-4C9D-AA8B-FC267E2DA642}"/>
    <cellStyle name="Comma 28 4 5" xfId="11002" xr:uid="{B7801586-D05F-43D6-B965-3194DAC17DDD}"/>
    <cellStyle name="Comma 28 4 5 2" xfId="11003" xr:uid="{0715EB26-DA47-412B-B9D5-BB18020667F6}"/>
    <cellStyle name="Comma 28 4 6" xfId="11004" xr:uid="{57E60F2A-8465-4A2A-BEA0-5D26FE190395}"/>
    <cellStyle name="Comma 28 5" xfId="2280" xr:uid="{4E406FA1-1C6C-4251-8302-2C301A01B9A3}"/>
    <cellStyle name="Comma 28 5 2" xfId="2281" xr:uid="{BF940A09-C2D1-456E-BAFA-46432BFFC0CD}"/>
    <cellStyle name="Comma 28 5 2 2" xfId="2282" xr:uid="{3CB2A51E-C872-4E6D-8541-EFF0B1CA5AC6}"/>
    <cellStyle name="Comma 28 5 2 2 2" xfId="11005" xr:uid="{23287063-0F5F-461A-8073-72239ACABE9C}"/>
    <cellStyle name="Comma 28 5 2 2 2 2" xfId="11006" xr:uid="{7E697AC7-842B-4831-928B-0793BB3BE1DA}"/>
    <cellStyle name="Comma 28 5 2 2 3" xfId="11007" xr:uid="{81365592-A624-4BEF-B664-66DC8BC31DBF}"/>
    <cellStyle name="Comma 28 5 2 2 3 2" xfId="11008" xr:uid="{1FFFA6C7-56CE-4925-8A29-11D1AC048B7C}"/>
    <cellStyle name="Comma 28 5 2 2 4" xfId="11009" xr:uid="{7BE73F92-3AA4-4E23-99B0-095E3B2F60FC}"/>
    <cellStyle name="Comma 28 5 2 3" xfId="11010" xr:uid="{D4AF69B7-A29C-4E3D-8698-F86FD68B1253}"/>
    <cellStyle name="Comma 28 5 2 3 2" xfId="11011" xr:uid="{FF89F30C-D824-4F64-B45B-6F4AAB48CBC5}"/>
    <cellStyle name="Comma 28 5 2 4" xfId="11012" xr:uid="{A2CBF84F-E5F8-4FC9-97A1-9B44C6573739}"/>
    <cellStyle name="Comma 28 5 2 4 2" xfId="11013" xr:uid="{5F32E953-E56A-4F66-B78E-0CA85B5E7F32}"/>
    <cellStyle name="Comma 28 5 2 5" xfId="11014" xr:uid="{E8FF05D6-0F1F-4CD4-9B63-FA305F58E025}"/>
    <cellStyle name="Comma 28 5 3" xfId="2283" xr:uid="{DDF3DB3F-6E52-467D-BCDA-487AFB971A4B}"/>
    <cellStyle name="Comma 28 5 3 2" xfId="11015" xr:uid="{676FB034-AE15-4E13-B65A-FA83271799F0}"/>
    <cellStyle name="Comma 28 5 3 2 2" xfId="11016" xr:uid="{30E11A5E-6A4D-41AC-988E-10052E53C481}"/>
    <cellStyle name="Comma 28 5 3 3" xfId="11017" xr:uid="{63D95E5A-ADB8-4C5C-B4A5-5E2DDDA06DCD}"/>
    <cellStyle name="Comma 28 5 3 3 2" xfId="11018" xr:uid="{7288C48A-D5E3-4E8D-AD13-F548EEAA32BD}"/>
    <cellStyle name="Comma 28 5 3 4" xfId="11019" xr:uid="{CEE9AF07-3542-4F72-867F-BD2ED5317BB8}"/>
    <cellStyle name="Comma 28 5 4" xfId="11020" xr:uid="{E7A44D1A-E49D-4D51-98D5-3F2153069247}"/>
    <cellStyle name="Comma 28 5 4 2" xfId="11021" xr:uid="{B7042944-4128-4665-BD8B-800EA4C45EF7}"/>
    <cellStyle name="Comma 28 5 5" xfId="11022" xr:uid="{99846140-13AB-44A1-BF1B-1980A2D01E81}"/>
    <cellStyle name="Comma 28 5 5 2" xfId="11023" xr:uid="{52643617-0D0C-4785-8B29-9810A948F8E6}"/>
    <cellStyle name="Comma 28 5 6" xfId="11024" xr:uid="{F79F7590-A656-4292-9372-594E3E201F1F}"/>
    <cellStyle name="Comma 28 6" xfId="2284" xr:uid="{A2CA6B80-51F8-4FA2-8228-8CA155765707}"/>
    <cellStyle name="Comma 28 6 2" xfId="2285" xr:uid="{CCE4F76E-8747-4CCC-9AE9-C4BEDB274743}"/>
    <cellStyle name="Comma 28 6 3" xfId="2286" xr:uid="{F23A5C8F-A54D-452E-A1A1-4D08C24D1616}"/>
    <cellStyle name="Comma 28 6 3 2" xfId="11025" xr:uid="{16374CA2-B869-4475-BE0D-BADDF268095D}"/>
    <cellStyle name="Comma 28 6 3 2 2" xfId="11026" xr:uid="{E8BA7753-EC9F-42E5-B06B-4BF06115D4E9}"/>
    <cellStyle name="Comma 28 6 3 3" xfId="11027" xr:uid="{B37CE352-A39D-4D1A-A476-1162B46E293B}"/>
    <cellStyle name="Comma 28 6 3 3 2" xfId="11028" xr:uid="{1104A5FC-3107-4806-BEC6-1DC0C7BF4598}"/>
    <cellStyle name="Comma 28 6 3 4" xfId="11029" xr:uid="{FDE8326C-16AF-43D7-A617-DB78E00D7956}"/>
    <cellStyle name="Comma 28 6 4" xfId="11030" xr:uid="{F57DE2DC-7231-4AAF-BB1C-26747A60F807}"/>
    <cellStyle name="Comma 28 6 4 2" xfId="11031" xr:uid="{A67AC4F7-55D6-4A3D-856B-31F3E24F3C69}"/>
    <cellStyle name="Comma 28 6 5" xfId="11032" xr:uid="{F4BBD6C5-B2F1-40F8-B0A5-FC7B955D7D7A}"/>
    <cellStyle name="Comma 28 6 5 2" xfId="11033" xr:uid="{798B0132-C30B-4EC8-98F7-D27B65C86B3A}"/>
    <cellStyle name="Comma 28 6 6" xfId="11034" xr:uid="{85E1C8E0-A57F-43BA-80F9-5E7FCBFEA927}"/>
    <cellStyle name="Comma 28 7" xfId="2287" xr:uid="{06DB49BD-046D-4F48-B0A6-F5BB6A8D5930}"/>
    <cellStyle name="Comma 28 7 2" xfId="11035" xr:uid="{5332A961-6471-4A95-AA2F-F666B5550FF1}"/>
    <cellStyle name="Comma 28 7 2 2" xfId="11036" xr:uid="{4566BB55-3793-4522-8A98-6B39F7701913}"/>
    <cellStyle name="Comma 28 7 3" xfId="11037" xr:uid="{FD99898E-5783-478D-BE10-449FF6D800F5}"/>
    <cellStyle name="Comma 28 7 3 2" xfId="11038" xr:uid="{31DA43E9-F963-45C4-9D61-EB198B2B0DD3}"/>
    <cellStyle name="Comma 28 7 4" xfId="11039" xr:uid="{00BE20DB-0B65-4F7D-934D-97C5E1670702}"/>
    <cellStyle name="Comma 28 8" xfId="11040" xr:uid="{8E791CF4-EF18-48CA-A7C3-72BAAE154140}"/>
    <cellStyle name="Comma 28 8 2" xfId="11041" xr:uid="{A25F48AF-BA61-4A20-8D54-B9D65147FBE7}"/>
    <cellStyle name="Comma 28 8 3" xfId="11042" xr:uid="{06664AC7-8776-47BF-9391-7483A826234D}"/>
    <cellStyle name="Comma 28 9" xfId="11043" xr:uid="{0CBE7BF3-C216-4DE0-B55E-A465368F7D1C}"/>
    <cellStyle name="Comma 29" xfId="782" xr:uid="{95CA35C1-7D5F-4BE7-BC85-59289C46CCD6}"/>
    <cellStyle name="Comma 29 10" xfId="2288" xr:uid="{C93E0CE1-1895-4BE5-A8E9-D2FF7EA92B8E}"/>
    <cellStyle name="Comma 29 2" xfId="2289" xr:uid="{B4E1F75D-323F-4145-BDD7-A06169AC611F}"/>
    <cellStyle name="Comma 29 2 2" xfId="2290" xr:uid="{BB937EDC-99A1-4084-86FA-5CED5ADF9429}"/>
    <cellStyle name="Comma 29 2 2 2" xfId="2291" xr:uid="{7CA332C3-1D47-4B1E-ABA2-4B53F48DC7C2}"/>
    <cellStyle name="Comma 29 2 2 2 2" xfId="2292" xr:uid="{3B481233-E507-4340-8010-EC6DCF4C7F2E}"/>
    <cellStyle name="Comma 29 2 2 2 2 2" xfId="11044" xr:uid="{BBFCCCF4-E72C-43E9-A1B9-9F01ECAD56AD}"/>
    <cellStyle name="Comma 29 2 2 2 2 2 2" xfId="11045" xr:uid="{4B2A5BE9-4C80-4DD6-B304-82CC97B85AFC}"/>
    <cellStyle name="Comma 29 2 2 2 2 3" xfId="11046" xr:uid="{0F585546-9234-4B18-ABDE-205007EC5254}"/>
    <cellStyle name="Comma 29 2 2 2 2 3 2" xfId="11047" xr:uid="{B7DBEB87-47C6-43C7-BB4A-935ECB830D88}"/>
    <cellStyle name="Comma 29 2 2 2 2 4" xfId="11048" xr:uid="{7E0E83F4-F2BB-463D-B957-3A4522B47049}"/>
    <cellStyle name="Comma 29 2 2 2 3" xfId="11049" xr:uid="{D85CEFF6-5740-4E73-9334-5FE6D51D9874}"/>
    <cellStyle name="Comma 29 2 2 2 3 2" xfId="11050" xr:uid="{8D06A355-913E-4431-99A4-70E39671A197}"/>
    <cellStyle name="Comma 29 2 2 2 4" xfId="11051" xr:uid="{F3A9E071-5C94-4F0A-AC2F-D9C02B10417B}"/>
    <cellStyle name="Comma 29 2 2 2 4 2" xfId="11052" xr:uid="{C9CF9696-7DE2-408D-973D-60255323714B}"/>
    <cellStyle name="Comma 29 2 2 2 5" xfId="11053" xr:uid="{0BAB5520-66A3-4A52-A423-9C889B17CA89}"/>
    <cellStyle name="Comma 29 2 2 3" xfId="2293" xr:uid="{E04F1C08-E424-4F6D-A645-009D35442D42}"/>
    <cellStyle name="Comma 29 2 2 3 2" xfId="11054" xr:uid="{CDC4083E-E504-4447-A6B9-B03BE8C0F009}"/>
    <cellStyle name="Comma 29 2 2 3 2 2" xfId="11055" xr:uid="{1ECF9CAE-6C95-496D-93F5-87563C7C7F52}"/>
    <cellStyle name="Comma 29 2 2 3 3" xfId="11056" xr:uid="{76467213-600E-4B56-B5EF-57A6561D5F0A}"/>
    <cellStyle name="Comma 29 2 2 3 3 2" xfId="11057" xr:uid="{FAAEED32-D08B-473F-BC25-058D24623A03}"/>
    <cellStyle name="Comma 29 2 2 3 4" xfId="11058" xr:uid="{F218060B-FF3B-4BC9-8593-CC7F329B865E}"/>
    <cellStyle name="Comma 29 2 2 4" xfId="11059" xr:uid="{615C6F6D-2697-4331-AB6E-A6EE0A763663}"/>
    <cellStyle name="Comma 29 2 2 4 2" xfId="11060" xr:uid="{D1985DBE-3397-4629-8C36-4543CA618088}"/>
    <cellStyle name="Comma 29 2 2 5" xfId="11061" xr:uid="{DB87502F-2DEA-49A5-B3E5-AE0BAAA67A31}"/>
    <cellStyle name="Comma 29 2 2 5 2" xfId="11062" xr:uid="{D1267DEA-7663-4882-9A96-0601D85F5067}"/>
    <cellStyle name="Comma 29 2 2 6" xfId="11063" xr:uid="{B38149B4-AA02-491D-BABC-305EA22457AD}"/>
    <cellStyle name="Comma 29 2 3" xfId="2294" xr:uid="{9763BFB4-3482-4D6A-86DE-14CD700ED958}"/>
    <cellStyle name="Comma 29 2 3 2" xfId="2295" xr:uid="{83459F29-2633-4370-B96A-5EB1558F3F65}"/>
    <cellStyle name="Comma 29 2 3 2 2" xfId="2296" xr:uid="{A093EA9F-568D-4C03-BD14-2B62348332BC}"/>
    <cellStyle name="Comma 29 2 3 2 2 2" xfId="11064" xr:uid="{A00AB42A-2B35-4A73-B558-7CD5C81A19C7}"/>
    <cellStyle name="Comma 29 2 3 2 2 2 2" xfId="11065" xr:uid="{98D53EBB-0210-4664-9BB7-89C7C7EA2514}"/>
    <cellStyle name="Comma 29 2 3 2 2 3" xfId="11066" xr:uid="{A16BE7D0-4EDD-42E6-B3BF-95E5BD703043}"/>
    <cellStyle name="Comma 29 2 3 2 2 3 2" xfId="11067" xr:uid="{59B39D6D-AE3D-4791-A3A7-3B4C21EF15A9}"/>
    <cellStyle name="Comma 29 2 3 2 2 4" xfId="11068" xr:uid="{4240E46A-1FB0-429A-ADAB-EDF3090FB447}"/>
    <cellStyle name="Comma 29 2 3 2 3" xfId="11069" xr:uid="{33CF4A29-0ED5-4D29-8E80-7F271110F68F}"/>
    <cellStyle name="Comma 29 2 3 2 3 2" xfId="11070" xr:uid="{519C54EC-2C10-4972-ADD6-A90A9D2C2660}"/>
    <cellStyle name="Comma 29 2 3 2 4" xfId="11071" xr:uid="{DFBA9972-E02D-4B90-9962-E952A09281AD}"/>
    <cellStyle name="Comma 29 2 3 2 4 2" xfId="11072" xr:uid="{00D08BFD-D0CB-4085-8B3F-3E17F462F2C9}"/>
    <cellStyle name="Comma 29 2 3 2 5" xfId="11073" xr:uid="{CA0888E5-DC00-4962-BD95-C00C21DD6AC9}"/>
    <cellStyle name="Comma 29 2 3 3" xfId="2297" xr:uid="{C6364AC1-6495-403F-8E54-13C64C5F7FF8}"/>
    <cellStyle name="Comma 29 2 3 3 2" xfId="11074" xr:uid="{BC870669-E361-4099-A62E-EB1BEDA8595D}"/>
    <cellStyle name="Comma 29 2 3 3 2 2" xfId="11075" xr:uid="{E6A1F54C-C446-4C21-AA84-1A4C88352BA0}"/>
    <cellStyle name="Comma 29 2 3 3 3" xfId="11076" xr:uid="{2BF69D48-C7E4-499E-A4AE-89E6496FA504}"/>
    <cellStyle name="Comma 29 2 3 3 3 2" xfId="11077" xr:uid="{1DB9F150-BD65-41A8-902F-635318A033DF}"/>
    <cellStyle name="Comma 29 2 3 3 4" xfId="11078" xr:uid="{53B622A0-9AF4-429B-9520-CB7C5B6D31FB}"/>
    <cellStyle name="Comma 29 2 3 4" xfId="11079" xr:uid="{6656273D-31B6-4426-AAB6-323E913FC5B0}"/>
    <cellStyle name="Comma 29 2 3 4 2" xfId="11080" xr:uid="{1D900A5B-C833-4FE1-B49F-3AB808F3DDF7}"/>
    <cellStyle name="Comma 29 2 3 5" xfId="11081" xr:uid="{52F583C0-13FF-4402-B152-AE12E27ACF09}"/>
    <cellStyle name="Comma 29 2 3 5 2" xfId="11082" xr:uid="{15772148-C331-487C-92A6-EABC042E4B6E}"/>
    <cellStyle name="Comma 29 2 3 6" xfId="11083" xr:uid="{1D1ACB48-ADBE-4B07-84B3-B5C3D1138B74}"/>
    <cellStyle name="Comma 29 2 4" xfId="2298" xr:uid="{146335AE-D0E3-4D3B-9EFD-CD234654C1DC}"/>
    <cellStyle name="Comma 29 2 4 2" xfId="2299" xr:uid="{BA878B56-8644-45B2-8A30-D86814F8A6FD}"/>
    <cellStyle name="Comma 29 2 4 2 2" xfId="11084" xr:uid="{01B9D6C2-689B-44FB-B726-A866298B6449}"/>
    <cellStyle name="Comma 29 2 4 2 2 2" xfId="11085" xr:uid="{748078AC-FAD2-481F-9ED7-570BAE5E53DC}"/>
    <cellStyle name="Comma 29 2 4 2 3" xfId="11086" xr:uid="{CAC1BDB9-60E0-401E-B325-5351CDBA5203}"/>
    <cellStyle name="Comma 29 2 4 2 3 2" xfId="11087" xr:uid="{781D80B7-6F13-4534-8305-09DAF4B1ABA9}"/>
    <cellStyle name="Comma 29 2 4 2 4" xfId="11088" xr:uid="{7A9D0E56-CE44-41AA-AA33-DD531E3356A2}"/>
    <cellStyle name="Comma 29 2 4 3" xfId="11089" xr:uid="{C764AAE8-964F-499C-9D13-792FD7BBCCAE}"/>
    <cellStyle name="Comma 29 2 4 3 2" xfId="11090" xr:uid="{9B65473F-B6CC-42C7-98A9-51357108CC9D}"/>
    <cellStyle name="Comma 29 2 4 4" xfId="11091" xr:uid="{C13DC9F1-1221-434B-8388-2623CB637D2C}"/>
    <cellStyle name="Comma 29 2 4 4 2" xfId="11092" xr:uid="{3E5928DB-B6DD-4D11-8462-6F21DB9C4522}"/>
    <cellStyle name="Comma 29 2 4 5" xfId="11093" xr:uid="{680F8D96-853B-4CF8-9C15-88E9B65DACAA}"/>
    <cellStyle name="Comma 29 2 5" xfId="2300" xr:uid="{3C5EE3D9-C536-4C45-9FAA-6F6BBE2FEEAB}"/>
    <cellStyle name="Comma 29 2 5 2" xfId="11094" xr:uid="{379E9773-2930-4AA8-B344-A9FD1749DCEF}"/>
    <cellStyle name="Comma 29 2 5 2 2" xfId="11095" xr:uid="{9E26A1CB-99FF-4976-8481-84A8538C4DDC}"/>
    <cellStyle name="Comma 29 2 5 3" xfId="11096" xr:uid="{30D40A3C-8BCD-4E23-ADD9-CF9742E925C2}"/>
    <cellStyle name="Comma 29 2 5 3 2" xfId="11097" xr:uid="{A1385870-BF9C-40FA-AA7A-733984089BA8}"/>
    <cellStyle name="Comma 29 2 5 4" xfId="11098" xr:uid="{7E5BE323-D527-40B7-BBCE-F879FF29F249}"/>
    <cellStyle name="Comma 29 2 6" xfId="11099" xr:uid="{C5B610F6-EAD7-49AF-91F5-56B91E4B0A34}"/>
    <cellStyle name="Comma 29 2 6 2" xfId="11100" xr:uid="{0F021F59-A49D-47EE-A68A-A946D6672568}"/>
    <cellStyle name="Comma 29 2 7" xfId="11101" xr:uid="{1E1667D5-2135-4978-A892-34EDC3E03753}"/>
    <cellStyle name="Comma 29 2 7 2" xfId="11102" xr:uid="{BCC2D593-8CA7-4436-8DDB-904ACE64012E}"/>
    <cellStyle name="Comma 29 2 8" xfId="11103" xr:uid="{C0EF3E53-5241-479A-9C71-926990C91E15}"/>
    <cellStyle name="Comma 29 3" xfId="2301" xr:uid="{2125E04E-0A5F-44D7-8F31-E20F793D45CE}"/>
    <cellStyle name="Comma 29 3 2" xfId="2302" xr:uid="{CD86B3C1-FA95-4B1A-AE48-A009EBB85DF8}"/>
    <cellStyle name="Comma 29 3 2 2" xfId="2303" xr:uid="{962FEE03-1716-4BF1-8534-FDE9BD47562E}"/>
    <cellStyle name="Comma 29 3 2 2 2" xfId="2304" xr:uid="{4F1DEA96-A6AC-4458-96E3-CE02F0566975}"/>
    <cellStyle name="Comma 29 3 2 2 2 2" xfId="11104" xr:uid="{CA009B02-0125-4560-8597-9A79068005FE}"/>
    <cellStyle name="Comma 29 3 2 2 2 2 2" xfId="11105" xr:uid="{AD91BE6C-9F1C-444A-96FB-7D2E26C4B23F}"/>
    <cellStyle name="Comma 29 3 2 2 2 3" xfId="11106" xr:uid="{2CB52CAC-8E2B-4C98-8538-4F4C4F657013}"/>
    <cellStyle name="Comma 29 3 2 2 2 3 2" xfId="11107" xr:uid="{DA16D6AF-986E-4F2B-B16F-B785E1FC796D}"/>
    <cellStyle name="Comma 29 3 2 2 2 4" xfId="11108" xr:uid="{C10A26E1-0041-43AA-B5A7-60CCAB7C6EC6}"/>
    <cellStyle name="Comma 29 3 2 2 3" xfId="11109" xr:uid="{0C54C4B4-344C-45CA-B931-8E309CA7FBF7}"/>
    <cellStyle name="Comma 29 3 2 2 3 2" xfId="11110" xr:uid="{9A457C6A-0F96-43F4-B61B-F7F6FBCD93BE}"/>
    <cellStyle name="Comma 29 3 2 2 4" xfId="11111" xr:uid="{7C27D5CB-19A7-43B1-9264-0556F308475A}"/>
    <cellStyle name="Comma 29 3 2 2 4 2" xfId="11112" xr:uid="{5D17112D-258C-4D6F-82AA-96D273A34E2A}"/>
    <cellStyle name="Comma 29 3 2 2 5" xfId="11113" xr:uid="{9E6C075F-59EF-4F5A-ADCC-A88FAC0F7380}"/>
    <cellStyle name="Comma 29 3 2 3" xfId="2305" xr:uid="{8867EF55-20DF-47D3-8E18-ECDE0ADDAE1B}"/>
    <cellStyle name="Comma 29 3 2 3 2" xfId="11114" xr:uid="{3CFFF745-EF25-4F8E-9F70-B7B7CBCAE633}"/>
    <cellStyle name="Comma 29 3 2 3 2 2" xfId="11115" xr:uid="{16B2A89C-4988-4E47-811C-194DF57A1E24}"/>
    <cellStyle name="Comma 29 3 2 3 3" xfId="11116" xr:uid="{551E093C-1EB3-406B-AA20-D0B0E8424F85}"/>
    <cellStyle name="Comma 29 3 2 3 3 2" xfId="11117" xr:uid="{09AACF83-4F97-4AEE-9560-11DC6DC866B1}"/>
    <cellStyle name="Comma 29 3 2 3 4" xfId="11118" xr:uid="{AF0F3526-82ED-44BA-985A-ED1C321FB382}"/>
    <cellStyle name="Comma 29 3 2 4" xfId="11119" xr:uid="{2B92C60A-6D08-49B3-A377-ABF4DF581072}"/>
    <cellStyle name="Comma 29 3 2 4 2" xfId="11120" xr:uid="{6016EC63-3B57-42C3-A282-85D1B260674F}"/>
    <cellStyle name="Comma 29 3 2 5" xfId="11121" xr:uid="{7CE1407C-8A53-4199-91CA-FF3003ED2AE8}"/>
    <cellStyle name="Comma 29 3 2 5 2" xfId="11122" xr:uid="{9C5ABE9E-4FC5-4133-ADB2-803B83DEB3A8}"/>
    <cellStyle name="Comma 29 3 2 6" xfId="11123" xr:uid="{37F76C3D-4D06-42E1-9DEB-692729EA5AFB}"/>
    <cellStyle name="Comma 29 3 3" xfId="2306" xr:uid="{1098AF41-BC9B-45E7-B1D5-42B9E5F82C02}"/>
    <cellStyle name="Comma 29 3 3 2" xfId="2307" xr:uid="{BBE19235-C08F-4F2C-8DB2-B734B4EF3158}"/>
    <cellStyle name="Comma 29 3 3 2 2" xfId="2308" xr:uid="{2C2C6342-2F74-4006-8C34-4729817C3E77}"/>
    <cellStyle name="Comma 29 3 3 2 2 2" xfId="11124" xr:uid="{F75DACBB-60F6-4390-9F81-D64DA215277F}"/>
    <cellStyle name="Comma 29 3 3 2 2 2 2" xfId="11125" xr:uid="{60F25F5A-08AB-4214-9CE8-CEA6DE80A293}"/>
    <cellStyle name="Comma 29 3 3 2 2 3" xfId="11126" xr:uid="{775758F2-15D0-4DA6-836B-DDC989774527}"/>
    <cellStyle name="Comma 29 3 3 2 2 3 2" xfId="11127" xr:uid="{B013486A-F103-466A-97C2-123665689476}"/>
    <cellStyle name="Comma 29 3 3 2 2 4" xfId="11128" xr:uid="{D1445150-85EB-4DEA-9FB2-7E66B99C5E9F}"/>
    <cellStyle name="Comma 29 3 3 2 3" xfId="11129" xr:uid="{36301BBB-E4A8-4F72-ADD9-A66C824739C9}"/>
    <cellStyle name="Comma 29 3 3 2 3 2" xfId="11130" xr:uid="{EFD66879-5BC1-43DA-8A23-9D0C9A47C9E2}"/>
    <cellStyle name="Comma 29 3 3 2 4" xfId="11131" xr:uid="{C9D10FB9-A9EB-4B1E-BBDB-F855D3C3923F}"/>
    <cellStyle name="Comma 29 3 3 2 4 2" xfId="11132" xr:uid="{7F4A7DC2-16E1-4547-A21B-82E20DCED921}"/>
    <cellStyle name="Comma 29 3 3 2 5" xfId="11133" xr:uid="{34AF0C84-52DB-474D-85E7-A221519BE64E}"/>
    <cellStyle name="Comma 29 3 3 3" xfId="2309" xr:uid="{AFEAA2E3-8EF0-44DE-B5CF-E1E293EA611D}"/>
    <cellStyle name="Comma 29 3 3 3 2" xfId="11134" xr:uid="{E557399B-4B95-4085-9CCC-8282529E666B}"/>
    <cellStyle name="Comma 29 3 3 3 2 2" xfId="11135" xr:uid="{7AFAA2FA-6F19-4A31-95DB-C2E60FEB8F25}"/>
    <cellStyle name="Comma 29 3 3 3 3" xfId="11136" xr:uid="{6B507910-7164-4B2C-892B-1818EA7FB317}"/>
    <cellStyle name="Comma 29 3 3 3 3 2" xfId="11137" xr:uid="{8621DC74-C1B3-428B-85B4-27F7982AA9EC}"/>
    <cellStyle name="Comma 29 3 3 3 4" xfId="11138" xr:uid="{E0E4A461-C08D-400B-9D88-B1F7658A0688}"/>
    <cellStyle name="Comma 29 3 3 4" xfId="11139" xr:uid="{2ECC4A3C-5E50-4FD6-9996-8283DA5A4204}"/>
    <cellStyle name="Comma 29 3 3 4 2" xfId="11140" xr:uid="{652454DA-359C-4B6D-A853-902FAAEB9CEF}"/>
    <cellStyle name="Comma 29 3 3 5" xfId="11141" xr:uid="{40AF6CDC-C001-4342-8CCA-3C234C23D56F}"/>
    <cellStyle name="Comma 29 3 3 5 2" xfId="11142" xr:uid="{83B49EB8-2297-4774-A325-2467DDDEE05E}"/>
    <cellStyle name="Comma 29 3 3 6" xfId="11143" xr:uid="{CBD3481D-0995-4A24-B35B-21BEFA8ECB72}"/>
    <cellStyle name="Comma 29 3 4" xfId="2310" xr:uid="{38E5982B-0FAC-4D61-B63E-D21F5150043E}"/>
    <cellStyle name="Comma 29 3 4 2" xfId="2311" xr:uid="{767BF65A-4109-4416-B901-3903B843E4C8}"/>
    <cellStyle name="Comma 29 3 4 2 2" xfId="11144" xr:uid="{6A24FAF5-D4E4-47DC-A607-05F97335D975}"/>
    <cellStyle name="Comma 29 3 4 2 2 2" xfId="11145" xr:uid="{1A43FE80-9B3D-47F4-9AA3-798D1B72AA88}"/>
    <cellStyle name="Comma 29 3 4 2 3" xfId="11146" xr:uid="{E08675C4-D125-4AF8-8DF1-EDDBEBB8F2FD}"/>
    <cellStyle name="Comma 29 3 4 2 3 2" xfId="11147" xr:uid="{D0539913-98CC-4194-A70B-E1B553C0C1A2}"/>
    <cellStyle name="Comma 29 3 4 2 4" xfId="11148" xr:uid="{FAC6508E-F0EE-4BB4-B960-0C36B2C7D08B}"/>
    <cellStyle name="Comma 29 3 4 3" xfId="11149" xr:uid="{CA7E5A7C-0782-45E3-A8DA-5B75A82B4EDE}"/>
    <cellStyle name="Comma 29 3 4 3 2" xfId="11150" xr:uid="{CCA83BAD-88F0-45F4-9117-027E84FD1256}"/>
    <cellStyle name="Comma 29 3 4 4" xfId="11151" xr:uid="{22517A9D-8D5D-4F41-960E-F4554764E588}"/>
    <cellStyle name="Comma 29 3 4 4 2" xfId="11152" xr:uid="{40DE7CEA-35D8-4D4C-9119-BC7EF6A49DE1}"/>
    <cellStyle name="Comma 29 3 4 5" xfId="11153" xr:uid="{FD4C5D46-39F5-4953-A4BE-A2C179845B33}"/>
    <cellStyle name="Comma 29 3 5" xfId="2312" xr:uid="{15B67FE7-D10A-4C9F-BC68-B931D9A95625}"/>
    <cellStyle name="Comma 29 3 5 2" xfId="11154" xr:uid="{0A68A170-2CE9-42DE-A541-CAE8E58D6DF2}"/>
    <cellStyle name="Comma 29 3 5 2 2" xfId="11155" xr:uid="{BA944D83-63B4-43ED-8B1D-FD76F5C68E0C}"/>
    <cellStyle name="Comma 29 3 5 3" xfId="11156" xr:uid="{818A7B41-3D43-4BCE-8121-1FFE0F7DACDF}"/>
    <cellStyle name="Comma 29 3 5 3 2" xfId="11157" xr:uid="{81C483BE-3C7D-431D-994D-CF24E41A849D}"/>
    <cellStyle name="Comma 29 3 5 4" xfId="11158" xr:uid="{8BA6DF0B-0E61-4C06-B4E6-62286245D144}"/>
    <cellStyle name="Comma 29 3 6" xfId="11159" xr:uid="{C177A1B2-F690-4048-A0AD-67CE9E5810BA}"/>
    <cellStyle name="Comma 29 3 6 2" xfId="11160" xr:uid="{83AD0A20-D9CF-4DBC-9D46-3E31EEE831D5}"/>
    <cellStyle name="Comma 29 3 7" xfId="11161" xr:uid="{C8CFBE7C-D5C5-41A1-B543-7DEAA9486252}"/>
    <cellStyle name="Comma 29 3 7 2" xfId="11162" xr:uid="{1EE96C8F-4BA5-4752-887B-59BC1E716692}"/>
    <cellStyle name="Comma 29 3 8" xfId="11163" xr:uid="{261C88CF-5851-41EA-9EE6-7CBB06D030EE}"/>
    <cellStyle name="Comma 29 4" xfId="2313" xr:uid="{5F0D0C67-2461-45CD-B3CF-133A8B738658}"/>
    <cellStyle name="Comma 29 4 2" xfId="2314" xr:uid="{CAD5750C-95A2-44D2-AFDC-14F0F8E464CB}"/>
    <cellStyle name="Comma 29 4 2 2" xfId="2315" xr:uid="{5A16C653-8F3C-4028-A600-A4F761E3609B}"/>
    <cellStyle name="Comma 29 4 2 2 2" xfId="11164" xr:uid="{59AC7050-528E-4DC5-B907-76B33B568D31}"/>
    <cellStyle name="Comma 29 4 2 2 2 2" xfId="11165" xr:uid="{C1316044-326F-4D45-BCC0-84BBD44483B9}"/>
    <cellStyle name="Comma 29 4 2 2 3" xfId="11166" xr:uid="{A614165C-6872-4879-981A-580BF43DB9F5}"/>
    <cellStyle name="Comma 29 4 2 2 3 2" xfId="11167" xr:uid="{2B3ECC11-6B18-4B78-99B3-6A3108974DDD}"/>
    <cellStyle name="Comma 29 4 2 2 4" xfId="11168" xr:uid="{2BC5466A-A4B2-40B3-9215-38376987967E}"/>
    <cellStyle name="Comma 29 4 2 3" xfId="11169" xr:uid="{68CB0B15-D422-4C0C-ACE1-8F9DFC12A43D}"/>
    <cellStyle name="Comma 29 4 2 3 2" xfId="11170" xr:uid="{AB375DC6-5258-4306-BE20-DD067E43513A}"/>
    <cellStyle name="Comma 29 4 2 4" xfId="11171" xr:uid="{6C0986F0-CD74-4C1E-A70E-86DCF039C66F}"/>
    <cellStyle name="Comma 29 4 2 4 2" xfId="11172" xr:uid="{5C57D4AB-6983-48D7-8B6F-56575669E52C}"/>
    <cellStyle name="Comma 29 4 2 5" xfId="11173" xr:uid="{B90CA50F-368D-4436-9C99-021A1809D77B}"/>
    <cellStyle name="Comma 29 4 3" xfId="2316" xr:uid="{A5F6D01F-B565-489D-9896-7FF423307508}"/>
    <cellStyle name="Comma 29 4 3 2" xfId="11174" xr:uid="{A12DFAFB-8F3A-4E90-A63A-186956CBF77D}"/>
    <cellStyle name="Comma 29 4 3 2 2" xfId="11175" xr:uid="{35FDF5A2-5413-4640-9539-061A32ABAA2A}"/>
    <cellStyle name="Comma 29 4 3 3" xfId="11176" xr:uid="{53512BB0-6D07-4FC4-A6D5-7A5C20F740CE}"/>
    <cellStyle name="Comma 29 4 3 3 2" xfId="11177" xr:uid="{060D9CB6-7D51-4655-A47F-452A4A76BFFA}"/>
    <cellStyle name="Comma 29 4 3 4" xfId="11178" xr:uid="{F8150466-D716-4894-AFF3-B416434A014F}"/>
    <cellStyle name="Comma 29 4 4" xfId="11179" xr:uid="{8905D075-E656-40A7-8E8A-845E31B9C46F}"/>
    <cellStyle name="Comma 29 4 4 2" xfId="11180" xr:uid="{76F63EFF-5CE8-4CEA-B004-4C5E9E6CBEDF}"/>
    <cellStyle name="Comma 29 4 5" xfId="11181" xr:uid="{D23B9477-1999-4184-BBEF-59EC6AB2095A}"/>
    <cellStyle name="Comma 29 4 5 2" xfId="11182" xr:uid="{09192928-AA51-49F9-B653-59FA916A84B9}"/>
    <cellStyle name="Comma 29 4 6" xfId="11183" xr:uid="{7C4AE26F-59D9-48CB-B200-E4E490B6341B}"/>
    <cellStyle name="Comma 29 5" xfId="2317" xr:uid="{C387F364-2E86-43A9-B920-A566AE73D28E}"/>
    <cellStyle name="Comma 29 5 2" xfId="2318" xr:uid="{8CB93E29-A10F-41F5-B33F-8C84FC8C37A5}"/>
    <cellStyle name="Comma 29 5 2 2" xfId="2319" xr:uid="{1E5BD66C-3256-4E10-B489-5BA12848D3BC}"/>
    <cellStyle name="Comma 29 5 2 2 2" xfId="11184" xr:uid="{3C5A971E-AAFC-4E90-9089-005AFAF0A689}"/>
    <cellStyle name="Comma 29 5 2 2 2 2" xfId="11185" xr:uid="{23B3152E-A874-44E4-9CC0-0EA9789C888E}"/>
    <cellStyle name="Comma 29 5 2 2 3" xfId="11186" xr:uid="{9A5A5008-3DC3-453D-9C69-7B13F2432DA6}"/>
    <cellStyle name="Comma 29 5 2 2 3 2" xfId="11187" xr:uid="{CD48BEBC-C85B-4A30-962A-0A07835743CC}"/>
    <cellStyle name="Comma 29 5 2 2 4" xfId="11188" xr:uid="{984A2C13-6E3C-422D-ACE9-A8064A15D654}"/>
    <cellStyle name="Comma 29 5 2 3" xfId="11189" xr:uid="{6E02337D-13E2-4D8C-92AA-2CB2AC4CE287}"/>
    <cellStyle name="Comma 29 5 2 3 2" xfId="11190" xr:uid="{29CB0058-E6E2-450D-9173-F7F2C4AA140A}"/>
    <cellStyle name="Comma 29 5 2 4" xfId="11191" xr:uid="{0D702DCC-6709-4CDF-99B8-8CE2C770F259}"/>
    <cellStyle name="Comma 29 5 2 4 2" xfId="11192" xr:uid="{218ADF17-85AD-451A-86D9-EC57CAD0F19E}"/>
    <cellStyle name="Comma 29 5 2 5" xfId="11193" xr:uid="{697D04E5-73CB-418B-A62F-C1ECEDF2DB85}"/>
    <cellStyle name="Comma 29 5 3" xfId="2320" xr:uid="{4711768F-7077-4FD3-B9E2-46814B35B5C3}"/>
    <cellStyle name="Comma 29 5 3 2" xfId="11194" xr:uid="{185F3509-5A41-4662-8868-F80782282518}"/>
    <cellStyle name="Comma 29 5 3 2 2" xfId="11195" xr:uid="{3EE8FA8D-D5D5-4705-886C-D3CBFEA28DC6}"/>
    <cellStyle name="Comma 29 5 3 3" xfId="11196" xr:uid="{934C9631-92D6-4244-89E6-820D48EDEECD}"/>
    <cellStyle name="Comma 29 5 3 3 2" xfId="11197" xr:uid="{0D2E137D-A438-4324-9FCF-F2689463D2AC}"/>
    <cellStyle name="Comma 29 5 3 4" xfId="11198" xr:uid="{06145F05-E622-4F97-A822-63E2AFED3C98}"/>
    <cellStyle name="Comma 29 5 4" xfId="11199" xr:uid="{E6B406A7-A2BA-42F0-9BD7-7D8C9CEB9AC3}"/>
    <cellStyle name="Comma 29 5 4 2" xfId="11200" xr:uid="{F98FBCA7-B82D-4419-8633-EA2AC304E0FC}"/>
    <cellStyle name="Comma 29 5 5" xfId="11201" xr:uid="{E512AAC5-CA16-4A67-A590-7C2CD6C80FD8}"/>
    <cellStyle name="Comma 29 5 5 2" xfId="11202" xr:uid="{34DA47F2-8F04-4D4D-8ECF-3CE735CA3124}"/>
    <cellStyle name="Comma 29 5 6" xfId="11203" xr:uid="{692EBF42-A15F-4C36-BFE9-319F5CAB00ED}"/>
    <cellStyle name="Comma 29 6" xfId="2321" xr:uid="{C609AB4B-C3DD-48A9-9F36-82F000DE239D}"/>
    <cellStyle name="Comma 29 6 2" xfId="2322" xr:uid="{68718B32-A6E4-4320-B1E0-FE9719409EC2}"/>
    <cellStyle name="Comma 29 6 3" xfId="2323" xr:uid="{E2557A3F-675F-411B-8CA5-AF86B2EEC71E}"/>
    <cellStyle name="Comma 29 6 3 2" xfId="11204" xr:uid="{F34364C2-5D2F-4BA9-A2DA-C1574AC6A421}"/>
    <cellStyle name="Comma 29 6 3 2 2" xfId="11205" xr:uid="{6B23A6C0-073D-4CD3-9216-A36D6991954B}"/>
    <cellStyle name="Comma 29 6 3 3" xfId="11206" xr:uid="{94B544CB-DCDE-4596-97CD-3604020D16C6}"/>
    <cellStyle name="Comma 29 6 3 3 2" xfId="11207" xr:uid="{966B3F80-FD82-4ED3-9DB7-EB1C85EE10E2}"/>
    <cellStyle name="Comma 29 6 3 4" xfId="11208" xr:uid="{2BC1739D-3EEF-4616-9535-B86459466FF7}"/>
    <cellStyle name="Comma 29 6 4" xfId="11209" xr:uid="{B6A042A6-2E50-4E37-8EBE-1031F7F86E83}"/>
    <cellStyle name="Comma 29 6 4 2" xfId="11210" xr:uid="{BA271B50-E281-4F39-9B3D-CA73EC76C27F}"/>
    <cellStyle name="Comma 29 6 5" xfId="11211" xr:uid="{F08F258E-A135-4BC8-8824-3E6101FB6B8E}"/>
    <cellStyle name="Comma 29 6 5 2" xfId="11212" xr:uid="{45DA3368-8B73-41B9-AD07-DB0B9C7AFA7D}"/>
    <cellStyle name="Comma 29 6 6" xfId="11213" xr:uid="{4E35F232-3152-4EC2-AECA-3120F97B7D1E}"/>
    <cellStyle name="Comma 29 7" xfId="2324" xr:uid="{53C915FB-6CC6-4F28-9C5A-EF1EE58D98A2}"/>
    <cellStyle name="Comma 29 7 2" xfId="11214" xr:uid="{83ACC691-991B-45C2-B2FC-CD825D13E8AD}"/>
    <cellStyle name="Comma 29 7 2 2" xfId="11215" xr:uid="{2257D48C-B78F-4783-A746-917AD0F7058E}"/>
    <cellStyle name="Comma 29 7 3" xfId="11216" xr:uid="{D438DA81-F437-4D77-BAC5-870E63EC8F2D}"/>
    <cellStyle name="Comma 29 7 3 2" xfId="11217" xr:uid="{6E09E1EE-2147-4BEF-A795-CE1ECD9BA9EB}"/>
    <cellStyle name="Comma 29 7 4" xfId="11218" xr:uid="{11BF4892-C39F-4475-A060-909AC1EFBCFE}"/>
    <cellStyle name="Comma 29 8" xfId="11219" xr:uid="{D8FC082A-56CA-46EB-A984-D27C89BAB6E4}"/>
    <cellStyle name="Comma 29 8 2" xfId="11220" xr:uid="{2EB58392-1A7E-4756-9890-6ED3EB834700}"/>
    <cellStyle name="Comma 29 8 3" xfId="11221" xr:uid="{7E43695C-A48C-4E6D-8C6E-1DCE9F97EA38}"/>
    <cellStyle name="Comma 29 9" xfId="11222" xr:uid="{CB04ABB7-343E-4DF5-B1F1-A2453F7161F7}"/>
    <cellStyle name="Comma 3" xfId="39" xr:uid="{00000000-0005-0000-0000-000026000000}"/>
    <cellStyle name="Comma 3 10" xfId="2326" xr:uid="{8ACD9AAD-062A-47B0-B6F7-03AEA69523B3}"/>
    <cellStyle name="Comma 3 10 2" xfId="2327" xr:uid="{9B63F2D2-865B-4129-8C91-8444F796348B}"/>
    <cellStyle name="Comma 3 10 2 2" xfId="2328" xr:uid="{D36F62D6-F5F5-4BFD-BBD8-2AC39E7B3B1C}"/>
    <cellStyle name="Comma 3 10 2 2 2" xfId="11223" xr:uid="{D15BB9BF-CED9-447C-A340-DC0E1F4EA3E2}"/>
    <cellStyle name="Comma 3 10 2 2 2 2" xfId="11224" xr:uid="{9EBDFE94-F3AE-4ADA-B96D-9B1140E575AF}"/>
    <cellStyle name="Comma 3 10 2 2 3" xfId="11225" xr:uid="{D0A6E139-11BF-4C2F-AEBC-F1EA222D7CE7}"/>
    <cellStyle name="Comma 3 10 2 2 3 2" xfId="11226" xr:uid="{0FA3F7D8-0F1E-4A41-9C09-21CD2573D7FB}"/>
    <cellStyle name="Comma 3 10 2 2 4" xfId="11227" xr:uid="{C5A24353-6925-4F8F-80E1-55B86710108F}"/>
    <cellStyle name="Comma 3 10 2 3" xfId="11228" xr:uid="{109FC0AD-496D-45F4-AEE4-405B38175344}"/>
    <cellStyle name="Comma 3 10 2 3 2" xfId="11229" xr:uid="{D7FBE9D7-78E2-43E6-8F56-F0309B6EDE1B}"/>
    <cellStyle name="Comma 3 10 2 4" xfId="11230" xr:uid="{6DB25138-CA5C-4810-8A4F-8CE5DB8D4576}"/>
    <cellStyle name="Comma 3 10 2 4 2" xfId="11231" xr:uid="{115DE372-74A9-46D0-9D32-9D585CED54F7}"/>
    <cellStyle name="Comma 3 10 2 5" xfId="11232" xr:uid="{0015DD0E-1511-4A07-980C-5CA5EF272D40}"/>
    <cellStyle name="Comma 3 10 3" xfId="2329" xr:uid="{63BAA775-EE38-48B3-9230-07D2FE75C385}"/>
    <cellStyle name="Comma 3 10 3 2" xfId="11233" xr:uid="{02D28137-8292-453A-8098-3835185DDE7D}"/>
    <cellStyle name="Comma 3 10 3 2 2" xfId="11234" xr:uid="{0747456A-9783-47EE-842A-4BF9FD481364}"/>
    <cellStyle name="Comma 3 10 3 3" xfId="11235" xr:uid="{9A366F88-A069-4E6E-A22D-F61BB834EBC0}"/>
    <cellStyle name="Comma 3 10 3 3 2" xfId="11236" xr:uid="{9D65FD1C-0DD9-4603-866B-66F52CCEDBF2}"/>
    <cellStyle name="Comma 3 10 3 4" xfId="11237" xr:uid="{28F22CC6-C076-4D81-B50C-CDD1C7F6AC65}"/>
    <cellStyle name="Comma 3 10 4" xfId="11238" xr:uid="{28AAEB8D-01CD-44C1-8A53-9208531F8B44}"/>
    <cellStyle name="Comma 3 10 4 2" xfId="11239" xr:uid="{DABE9268-2B48-441F-919D-F374304C2D1A}"/>
    <cellStyle name="Comma 3 10 5" xfId="11240" xr:uid="{46257DC3-B6DE-4E60-9F08-9D73BD01BEFD}"/>
    <cellStyle name="Comma 3 10 5 2" xfId="11241" xr:uid="{193E740A-02AA-40C2-B576-FC888376F6FE}"/>
    <cellStyle name="Comma 3 10 6" xfId="11242" xr:uid="{47EE5304-2805-4914-8A0C-8B5DD3E74564}"/>
    <cellStyle name="Comma 3 11" xfId="2330" xr:uid="{BEB6BF39-6627-463A-BB4C-497498FCA01F}"/>
    <cellStyle name="Comma 3 11 2" xfId="2331" xr:uid="{DB873028-D543-4AD6-BC33-C4A783CC7C17}"/>
    <cellStyle name="Comma 3 11 3" xfId="2332" xr:uid="{0C266E85-6A98-4AB4-B5CD-8492DEE414D9}"/>
    <cellStyle name="Comma 3 11 3 2" xfId="11243" xr:uid="{535DE00C-3704-4F77-9637-36B8BFBB7A25}"/>
    <cellStyle name="Comma 3 11 3 2 2" xfId="11244" xr:uid="{82DA6123-0108-43ED-A324-EAC436F74002}"/>
    <cellStyle name="Comma 3 11 3 3" xfId="11245" xr:uid="{ECECAC68-23DF-4DBC-B936-0331441D5066}"/>
    <cellStyle name="Comma 3 11 3 3 2" xfId="11246" xr:uid="{84801B0A-9A48-4575-82FA-A1CE16C071F8}"/>
    <cellStyle name="Comma 3 11 3 4" xfId="11247" xr:uid="{DBF7144A-7BC2-41B1-AEFC-3930107EC532}"/>
    <cellStyle name="Comma 3 11 4" xfId="11248" xr:uid="{CD8F5980-99E7-489B-8F33-87B5DD2234FB}"/>
    <cellStyle name="Comma 3 11 4 2" xfId="11249" xr:uid="{693A2CA9-6906-4307-BB80-47BDE6A58B4A}"/>
    <cellStyle name="Comma 3 11 5" xfId="11250" xr:uid="{AA32D0A6-3724-45D4-B2C4-01295869C29F}"/>
    <cellStyle name="Comma 3 11 5 2" xfId="11251" xr:uid="{8AC3F91D-6089-4734-A417-C22A13EEB94F}"/>
    <cellStyle name="Comma 3 11 6" xfId="11252" xr:uid="{C60C0841-3349-47DE-B6BB-98FCA3616FF2}"/>
    <cellStyle name="Comma 3 12" xfId="2333" xr:uid="{D6278CCA-CA76-40FD-9150-187B7BF89131}"/>
    <cellStyle name="Comma 3 12 2" xfId="11253" xr:uid="{95FEFE8E-8999-4B7F-9132-FEDCD5ABC0CF}"/>
    <cellStyle name="Comma 3 12 2 2" xfId="11254" xr:uid="{1AE87259-D6BC-4CB2-B9D0-57904F2CFA24}"/>
    <cellStyle name="Comma 3 12 3" xfId="11255" xr:uid="{70FBC699-07E3-4541-9497-A02027BF55AC}"/>
    <cellStyle name="Comma 3 12 3 2" xfId="11256" xr:uid="{2A80A967-9179-451B-B2B7-C1853D2DFC9D}"/>
    <cellStyle name="Comma 3 12 4" xfId="11257" xr:uid="{C9604369-B65B-4EED-AC67-66302E56107A}"/>
    <cellStyle name="Comma 3 13" xfId="2334" xr:uid="{B4924684-E867-47DC-93F0-7CCACF1757B8}"/>
    <cellStyle name="Comma 3 13 2" xfId="11258" xr:uid="{E895038B-2D70-4D9D-82B4-01008ADA28A7}"/>
    <cellStyle name="Comma 3 13 2 2" xfId="11259" xr:uid="{56DEDA4F-63FA-4A8B-9DEB-415F67A78A40}"/>
    <cellStyle name="Comma 3 13 3" xfId="11260" xr:uid="{4D59C321-3746-4EA3-9576-11CC081D74D9}"/>
    <cellStyle name="Comma 3 13 3 2" xfId="11261" xr:uid="{E4BAD5A9-9A27-4B9C-90B2-17F14E3CB496}"/>
    <cellStyle name="Comma 3 13 4" xfId="11262" xr:uid="{6EDCC6D3-332C-4A97-854D-00BE5FD9F308}"/>
    <cellStyle name="Comma 3 14" xfId="11263" xr:uid="{A9FA8279-F949-4E12-B76E-A764CED5C3B1}"/>
    <cellStyle name="Comma 3 14 2" xfId="11264" xr:uid="{6C0B36F0-4A4F-4AF1-8FC1-16A9D3AEEB17}"/>
    <cellStyle name="Comma 3 15" xfId="11265" xr:uid="{BA8864A0-AFFD-4B7D-9E1C-68C8F81B3FB5}"/>
    <cellStyle name="Comma 3 15 2" xfId="11266" xr:uid="{B14BB321-BA61-40F4-AEEB-9F83549677C8}"/>
    <cellStyle name="Comma 3 16" xfId="11267" xr:uid="{153D0438-799D-41DB-AA67-F7E958107E62}"/>
    <cellStyle name="Comma 3 16 2" xfId="11268" xr:uid="{B017F06C-4305-40B2-A81E-F550476B24B0}"/>
    <cellStyle name="Comma 3 16 2 2" xfId="11269" xr:uid="{504560A3-7838-4D7E-8AE4-9889789A6B5E}"/>
    <cellStyle name="Comma 3 17" xfId="11270" xr:uid="{56BAE215-7876-41D1-9982-2664502756C3}"/>
    <cellStyle name="Comma 3 18" xfId="11271" xr:uid="{E181ADC4-8FD6-4488-83D2-75A079AB9FC1}"/>
    <cellStyle name="Comma 3 19" xfId="2325" xr:uid="{1A92558C-B8BD-40C7-B541-35413A6234AF}"/>
    <cellStyle name="Comma 3 2" xfId="164" xr:uid="{1E144D36-E7F5-4798-BF6F-7DB9CE5BC9E7}"/>
    <cellStyle name="Comma 3 2 10" xfId="11272" xr:uid="{ED01670C-3CDF-4626-A710-DE091801FF1F}"/>
    <cellStyle name="Comma 3 2 10 2" xfId="11273" xr:uid="{6D582B15-2BDC-410E-8B61-1210827CDCAE}"/>
    <cellStyle name="Comma 3 2 11" xfId="11274" xr:uid="{9E8460F9-6811-437B-9AA2-07ED8DF09E78}"/>
    <cellStyle name="Comma 3 2 12" xfId="11275" xr:uid="{D8B39793-37ED-4F5D-AC68-9F89F2F9732B}"/>
    <cellStyle name="Comma 3 2 13" xfId="2335" xr:uid="{87147DEA-FE30-4FF1-A58C-7550E688C6BA}"/>
    <cellStyle name="Comma 3 2 14" xfId="654" xr:uid="{F4C74922-3FA8-4861-8B4F-6E12A2B19BFA}"/>
    <cellStyle name="Comma 3 2 15" xfId="40144" xr:uid="{9B57B678-11A7-4EEE-8F44-FE99A1334E68}"/>
    <cellStyle name="Comma 3 2 2" xfId="2336" xr:uid="{0E996D37-A6E0-4C74-8F17-AE3E07B2DEF3}"/>
    <cellStyle name="Comma 3 2 2 2" xfId="2337" xr:uid="{596080F7-FFA2-4B1F-8985-DBF9CAF5A482}"/>
    <cellStyle name="Comma 3 2 2 2 2" xfId="2338" xr:uid="{1D15DD9F-4770-40B2-BF6F-2FDD3DDAC6ED}"/>
    <cellStyle name="Comma 3 2 2 2 3" xfId="11276" xr:uid="{F366621A-4BD1-4F01-9C45-36A05D34D7A0}"/>
    <cellStyle name="Comma 3 2 2 3" xfId="2339" xr:uid="{A103A873-714F-4A0F-A988-58DA160BD348}"/>
    <cellStyle name="Comma 3 2 2 4" xfId="2340" xr:uid="{4490724C-8CC0-4E70-B711-71B64911EC9C}"/>
    <cellStyle name="Comma 3 2 2 5" xfId="11277" xr:uid="{6DB3D3BE-8113-432A-9108-0369FFD7B9DB}"/>
    <cellStyle name="Comma 3 2 2 5 2" xfId="11278" xr:uid="{5AB71161-7177-4BEC-97F1-84F7B2921585}"/>
    <cellStyle name="Comma 3 2 2 6" xfId="11279" xr:uid="{203FD80D-188F-4C6D-89D9-C37AD3CE6FE9}"/>
    <cellStyle name="Comma 3 2 2 6 2" xfId="11280" xr:uid="{2F363936-D718-4617-B7FC-B58125211074}"/>
    <cellStyle name="Comma 3 2 2 7" xfId="11281" xr:uid="{B156F270-B5AD-4151-9EC4-AE4799EEEE62}"/>
    <cellStyle name="Comma 3 2 2 8" xfId="11282" xr:uid="{AEB0ED58-1199-417C-BC2F-87786BAEDE7D}"/>
    <cellStyle name="Comma 3 2 3" xfId="2341" xr:uid="{6F949A7A-74A2-4BCC-AA7E-EC4B70751BD2}"/>
    <cellStyle name="Comma 3 2 3 2" xfId="2342" xr:uid="{3357E6CE-D76A-41CD-9D0F-32FBF780EE2B}"/>
    <cellStyle name="Comma 3 2 3 2 2" xfId="11283" xr:uid="{5487073A-10E0-4769-AA8A-2FF1212D6D5A}"/>
    <cellStyle name="Comma 3 2 3 2 2 2" xfId="11284" xr:uid="{42B41A75-5753-4373-9D3F-2304F4931803}"/>
    <cellStyle name="Comma 3 2 3 2 3" xfId="11285" xr:uid="{B3999080-997E-457D-85BA-8D11E67FA99E}"/>
    <cellStyle name="Comma 3 2 3 3" xfId="2343" xr:uid="{AB97DC39-DC2D-4185-899A-0F6642F3A58E}"/>
    <cellStyle name="Comma 3 2 3 4" xfId="11286" xr:uid="{9BCC3647-69DC-422C-BA5C-DFB9A329D091}"/>
    <cellStyle name="Comma 3 2 3 4 2" xfId="11287" xr:uid="{E77135CF-074C-432A-BAE0-D61C829CD8FE}"/>
    <cellStyle name="Comma 3 2 3 5" xfId="11288" xr:uid="{49301B7D-DD13-4D39-8C07-095D293BC088}"/>
    <cellStyle name="Comma 3 2 3 6" xfId="11289" xr:uid="{D110ED94-3AFF-4F98-AF67-F3592405061F}"/>
    <cellStyle name="Comma 3 2 4" xfId="2344" xr:uid="{6994A1B8-5AD6-43E3-820D-678921D47419}"/>
    <cellStyle name="Comma 3 2 4 2" xfId="11290" xr:uid="{FC542BDD-ABC3-4E77-84B8-944439711080}"/>
    <cellStyle name="Comma 3 2 4 2 2" xfId="11291" xr:uid="{EA6C25A2-EAEF-4F1C-9705-C167B2F9533B}"/>
    <cellStyle name="Comma 3 2 4 3" xfId="11292" xr:uid="{3F6AD90F-2871-4C18-B3A6-57AB51897AF2}"/>
    <cellStyle name="Comma 3 2 5" xfId="11293" xr:uid="{B76B192A-8105-4E2F-9914-8E163E91534F}"/>
    <cellStyle name="Comma 3 2 5 2" xfId="11294" xr:uid="{80E5D1A6-62DF-4FE5-97F8-DBF49D9AAA23}"/>
    <cellStyle name="Comma 3 2 6" xfId="11295" xr:uid="{77E91AB6-C887-4CFE-8A1B-377A75AD58B1}"/>
    <cellStyle name="Comma 3 2 6 2" xfId="11296" xr:uid="{D289EDD6-3399-4D1E-8F53-2258DD4110EF}"/>
    <cellStyle name="Comma 3 2 6 2 2" xfId="11297" xr:uid="{72024E77-9F58-4ADD-9462-5E98F6DD5249}"/>
    <cellStyle name="Comma 3 2 6 3" xfId="11298" xr:uid="{647BF4E8-1302-4408-B61A-9A694417FE12}"/>
    <cellStyle name="Comma 3 2 7" xfId="11299" xr:uid="{BC6BBC0C-E856-4D52-B822-C3ED5B4A96E6}"/>
    <cellStyle name="Comma 3 2 8" xfId="11300" xr:uid="{E45ECB25-BBED-4C74-9424-477ACE71526D}"/>
    <cellStyle name="Comma 3 2 8 2" xfId="11301" xr:uid="{83D1F409-D790-49E6-8939-4E5576454717}"/>
    <cellStyle name="Comma 3 2 9" xfId="11302" xr:uid="{BB2F9680-CEB9-448E-9ED1-EAA8B10617E4}"/>
    <cellStyle name="Comma 3 2 9 2" xfId="11303" xr:uid="{537513B4-223E-4B82-93D3-D00D378DB5D3}"/>
    <cellStyle name="Comma 3 20" xfId="245" xr:uid="{FF181DAB-0C1A-4460-B281-D55473C9232E}"/>
    <cellStyle name="Comma 3 21" xfId="218" xr:uid="{CB39A168-FF6B-4EED-86F8-DCAEFE2CD85F}"/>
    <cellStyle name="Comma 3 22" xfId="39998" xr:uid="{7632107E-2C42-4167-980C-7F58929E0C1B}"/>
    <cellStyle name="Comma 3 23" xfId="206" xr:uid="{38945F98-4ACB-4B2D-AD24-A1BC4E79CA43}"/>
    <cellStyle name="Comma 3 24" xfId="40116" xr:uid="{36A8E76B-C333-4E10-8554-EED6BDE71EC1}"/>
    <cellStyle name="Comma 3 3" xfId="116" xr:uid="{2A460158-931E-4F32-91D6-815C778DF2ED}"/>
    <cellStyle name="Comma 3 3 10" xfId="11304" xr:uid="{30711045-D679-4701-9C65-CA009A7E865A}"/>
    <cellStyle name="Comma 3 3 10 2" xfId="11305" xr:uid="{49A7A44B-4B4B-464B-961D-5A1AAA7257E5}"/>
    <cellStyle name="Comma 3 3 11" xfId="11306" xr:uid="{9F3C190E-DB8A-42A5-94BB-7FEB46749D88}"/>
    <cellStyle name="Comma 3 3 11 2" xfId="11307" xr:uid="{07B1E4B2-810F-44FC-98DD-AF6EB7B78618}"/>
    <cellStyle name="Comma 3 3 12" xfId="11308" xr:uid="{78E7AD42-A178-4E74-B24D-E4D18865F631}"/>
    <cellStyle name="Comma 3 3 12 2" xfId="11309" xr:uid="{C0F5EF9A-C6F3-4DCD-A91B-277F3DDA765A}"/>
    <cellStyle name="Comma 3 3 13" xfId="11310" xr:uid="{6A12A660-B5E8-44C3-9A97-224640A1F711}"/>
    <cellStyle name="Comma 3 3 14" xfId="261" xr:uid="{F02CE155-949C-4146-9EF8-4AA743013748}"/>
    <cellStyle name="Comma 3 3 2" xfId="699" xr:uid="{81C463D0-6FBD-49E2-9F06-C542792BB7C2}"/>
    <cellStyle name="Comma 3 3 2 10" xfId="2345" xr:uid="{548C3A31-E288-403C-AE20-F1CF36C1F292}"/>
    <cellStyle name="Comma 3 3 2 2" xfId="2346" xr:uid="{78BC28E7-E5F6-4107-AC63-2E651C2ABE44}"/>
    <cellStyle name="Comma 3 3 2 2 2" xfId="2347" xr:uid="{D9D6348A-B8D3-4267-9C62-CAF7D844C5BB}"/>
    <cellStyle name="Comma 3 3 2 2 2 2" xfId="2348" xr:uid="{633374B8-BDA1-4E5A-82AA-3A60EFC1BDCC}"/>
    <cellStyle name="Comma 3 3 2 2 2 2 2" xfId="2349" xr:uid="{9EE38191-692F-4CA9-A3C7-EB6337905FE8}"/>
    <cellStyle name="Comma 3 3 2 2 2 3" xfId="2350" xr:uid="{B29CAE11-3D62-470F-992B-31335790CFAC}"/>
    <cellStyle name="Comma 3 3 2 2 3" xfId="2351" xr:uid="{8C9CA1D3-E72B-4C89-A910-C581FB3DAE8C}"/>
    <cellStyle name="Comma 3 3 2 2 3 2" xfId="2352" xr:uid="{52B0F846-5B67-4819-9C35-4AAEB66637CD}"/>
    <cellStyle name="Comma 3 3 2 2 3 2 2" xfId="2353" xr:uid="{611D1CCE-CE01-4AAE-92B9-547520D9BB86}"/>
    <cellStyle name="Comma 3 3 2 2 3 3" xfId="2354" xr:uid="{815E198E-187A-492E-9731-342D0F325E75}"/>
    <cellStyle name="Comma 3 3 2 2 4" xfId="2355" xr:uid="{45D59534-45E7-4D4E-942B-D0C44105817B}"/>
    <cellStyle name="Comma 3 3 2 2 4 2" xfId="2356" xr:uid="{5A2673AF-3FB9-4774-B674-CA0DB7688B66}"/>
    <cellStyle name="Comma 3 3 2 2 5" xfId="2357" xr:uid="{6D2EE3D2-504A-41B9-967B-5FE3ACF5C529}"/>
    <cellStyle name="Comma 3 3 2 3" xfId="2358" xr:uid="{866DA567-D9B6-4680-A4C6-C26BC71397F4}"/>
    <cellStyle name="Comma 3 3 2 3 2" xfId="2359" xr:uid="{781C8210-1ECA-4DE7-A8C8-18EB0AF5739F}"/>
    <cellStyle name="Comma 3 3 2 3 2 2" xfId="2360" xr:uid="{6BAF9785-518D-4FF7-A3F0-809F3D28078D}"/>
    <cellStyle name="Comma 3 3 2 3 2 2 2" xfId="2361" xr:uid="{D8F11F3B-AA3B-4ECB-BBED-16B451F38B07}"/>
    <cellStyle name="Comma 3 3 2 3 2 3" xfId="2362" xr:uid="{0E88CCEC-DA76-4853-A409-69CE2831F16B}"/>
    <cellStyle name="Comma 3 3 2 3 3" xfId="2363" xr:uid="{D74D7B61-090A-44CA-8366-434A301C7C38}"/>
    <cellStyle name="Comma 3 3 2 3 3 2" xfId="2364" xr:uid="{52BC75E9-3894-4394-BFB6-90C0C2EAAAB5}"/>
    <cellStyle name="Comma 3 3 2 3 3 2 2" xfId="2365" xr:uid="{B4BED985-C651-4F20-A07C-AA349C57FD05}"/>
    <cellStyle name="Comma 3 3 2 3 3 3" xfId="2366" xr:uid="{0920AC62-1F0C-4E66-8817-4BD067193EF6}"/>
    <cellStyle name="Comma 3 3 2 3 4" xfId="2367" xr:uid="{74520AAB-BB03-41DC-B744-692CB573F7BA}"/>
    <cellStyle name="Comma 3 3 2 3 4 2" xfId="2368" xr:uid="{5121BDF1-3CDD-4154-BD28-213A233569A8}"/>
    <cellStyle name="Comma 3 3 2 3 5" xfId="2369" xr:uid="{9AFD727B-A932-43D0-9EAD-36D78DB013BA}"/>
    <cellStyle name="Comma 3 3 2 4" xfId="2370" xr:uid="{7476FAE2-EED6-409A-A23E-AA16E284EC1C}"/>
    <cellStyle name="Comma 3 3 2 4 2" xfId="2371" xr:uid="{925C7705-2937-49E2-898D-EF2B17BCA959}"/>
    <cellStyle name="Comma 3 3 2 4 2 2" xfId="2372" xr:uid="{D88B49E9-469A-4379-A3F9-315AB5DEABFA}"/>
    <cellStyle name="Comma 3 3 2 4 3" xfId="2373" xr:uid="{C552D925-454D-4E9E-8CF4-260D2BEE4194}"/>
    <cellStyle name="Comma 3 3 2 5" xfId="2374" xr:uid="{2F74F562-2D12-4CA2-A579-BA911E5CBA1B}"/>
    <cellStyle name="Comma 3 3 2 5 2" xfId="2375" xr:uid="{B25317C3-14EF-4939-8B01-28055A3075FD}"/>
    <cellStyle name="Comma 3 3 2 5 2 2" xfId="2376" xr:uid="{D000902A-5EC6-4503-96E4-7D6B77B04AF8}"/>
    <cellStyle name="Comma 3 3 2 5 3" xfId="2377" xr:uid="{1B4F537F-A585-4FA1-9AEF-75921FDD9366}"/>
    <cellStyle name="Comma 3 3 2 6" xfId="2378" xr:uid="{67F10BD4-B40B-460C-9797-B949A467CB46}"/>
    <cellStyle name="Comma 3 3 2 6 2" xfId="2379" xr:uid="{22820549-084F-41D3-B7D3-D2056048FD34}"/>
    <cellStyle name="Comma 3 3 2 7" xfId="2380" xr:uid="{E2C6A52A-E33E-48F3-886C-94DDD8B56C09}"/>
    <cellStyle name="Comma 3 3 2 8" xfId="11311" xr:uid="{1A5A85B6-034B-4BDD-B1AA-55A5222C26BF}"/>
    <cellStyle name="Comma 3 3 2 8 2" xfId="11312" xr:uid="{A51D7E04-7FB8-43EA-835A-41B13A298793}"/>
    <cellStyle name="Comma 3 3 2 8 3" xfId="11313" xr:uid="{AB7463E4-8151-4964-898D-78DF0DB70329}"/>
    <cellStyle name="Comma 3 3 2 9" xfId="11314" xr:uid="{4BEAFE7B-9991-45B1-9B8B-A70419F2B506}"/>
    <cellStyle name="Comma 3 3 2 9 2" xfId="11315" xr:uid="{1112B9DE-8B27-473B-AC09-8EA634F9D145}"/>
    <cellStyle name="Comma 3 3 3" xfId="2381" xr:uid="{81430F8F-80C6-4A19-8F0E-5FD4F394F0F8}"/>
    <cellStyle name="Comma 3 3 3 2" xfId="2382" xr:uid="{469961B2-DB8A-4EFF-A6EB-0BB883994DB0}"/>
    <cellStyle name="Comma 3 3 3 2 2" xfId="2383" xr:uid="{9E428D68-8FE4-456F-83F2-8D53176F219F}"/>
    <cellStyle name="Comma 3 3 3 2 2 2" xfId="2384" xr:uid="{64F81DDF-3132-4709-9E81-0678F488D75B}"/>
    <cellStyle name="Comma 3 3 3 2 3" xfId="2385" xr:uid="{0748C4BE-6CE4-4A9F-A7DD-80A65DBC65FE}"/>
    <cellStyle name="Comma 3 3 3 3" xfId="2386" xr:uid="{3D484C06-A1B7-4E98-8505-AAC47E4C6EC8}"/>
    <cellStyle name="Comma 3 3 3 3 2" xfId="2387" xr:uid="{09264478-5051-46BD-8759-97B20E596AEC}"/>
    <cellStyle name="Comma 3 3 3 3 2 2" xfId="2388" xr:uid="{3A4F2B12-EC86-4555-9252-6A190B6A12C9}"/>
    <cellStyle name="Comma 3 3 3 3 3" xfId="2389" xr:uid="{B6DF9AD1-EF3D-4DAF-BE58-84F60EA046E3}"/>
    <cellStyle name="Comma 3 3 3 4" xfId="2390" xr:uid="{890E49CB-F560-4E17-B49D-C7C8AB7142B9}"/>
    <cellStyle name="Comma 3 3 3 4 2" xfId="2391" xr:uid="{FF24512B-0A98-48FB-BFFE-F15BA8717E39}"/>
    <cellStyle name="Comma 3 3 3 5" xfId="2392" xr:uid="{F2B878F1-C38E-415B-B8EE-27337F7142D2}"/>
    <cellStyle name="Comma 3 3 3 6" xfId="11316" xr:uid="{72514640-EA47-4DB1-9E9E-F680A0FEA8EF}"/>
    <cellStyle name="Comma 3 3 3 6 2" xfId="11317" xr:uid="{B51EFEE0-79C2-44F1-B042-CBC5379FEED8}"/>
    <cellStyle name="Comma 3 3 3 7" xfId="11318" xr:uid="{51C494BA-4091-44CC-8EC3-26CECB7E8B94}"/>
    <cellStyle name="Comma 3 3 4" xfId="2393" xr:uid="{187EF288-21C2-4194-B8B1-F7F0469D7D7B}"/>
    <cellStyle name="Comma 3 3 4 2" xfId="2394" xr:uid="{F2129EAD-682A-4D10-8A14-C1A97BB9ED57}"/>
    <cellStyle name="Comma 3 3 4 2 2" xfId="2395" xr:uid="{8354E721-A94A-4CD9-B682-7892D4B92B5B}"/>
    <cellStyle name="Comma 3 3 4 2 2 2" xfId="2396" xr:uid="{3BCE4618-1760-42D3-8E3F-BF83F02AD593}"/>
    <cellStyle name="Comma 3 3 4 2 3" xfId="2397" xr:uid="{9368C886-57CF-4410-A506-A76F66A90125}"/>
    <cellStyle name="Comma 3 3 4 3" xfId="2398" xr:uid="{0A22F934-DC66-4479-B214-28D6F626E19F}"/>
    <cellStyle name="Comma 3 3 4 3 2" xfId="2399" xr:uid="{35482C73-0341-43B6-8BEE-4A7FB729C14F}"/>
    <cellStyle name="Comma 3 3 4 3 2 2" xfId="2400" xr:uid="{C9BDC1D1-9EB0-4347-B187-9A668B565211}"/>
    <cellStyle name="Comma 3 3 4 3 3" xfId="2401" xr:uid="{13F40159-512F-4898-BE14-7D079EB1DD43}"/>
    <cellStyle name="Comma 3 3 4 4" xfId="2402" xr:uid="{165716BF-CF4E-424E-BB9B-E90DB57952BA}"/>
    <cellStyle name="Comma 3 3 4 4 2" xfId="2403" xr:uid="{BEC331E4-B3EB-4D87-B856-8CDBF5C1C822}"/>
    <cellStyle name="Comma 3 3 4 5" xfId="2404" xr:uid="{0EFB90F7-564A-4CB9-954C-05FD1D95A868}"/>
    <cellStyle name="Comma 3 3 5" xfId="2405" xr:uid="{199B3D96-1101-4D5F-BE3E-A2C4A1F745E1}"/>
    <cellStyle name="Comma 3 3 5 2" xfId="2406" xr:uid="{4174D876-7D16-4D4A-A2F3-F4FE1A471459}"/>
    <cellStyle name="Comma 3 3 5 2 2" xfId="2407" xr:uid="{03540E70-298C-4A34-A864-F8A850E0FB93}"/>
    <cellStyle name="Comma 3 3 5 3" xfId="2408" xr:uid="{EBAE3331-3518-452D-B24C-2C8CE73481C4}"/>
    <cellStyle name="Comma 3 3 6" xfId="2409" xr:uid="{FF7F9D22-EE03-4B16-8D53-B756128AE74B}"/>
    <cellStyle name="Comma 3 3 6 2" xfId="2410" xr:uid="{F75F7820-D77F-49BC-B727-FC9C8BB4ECBD}"/>
    <cellStyle name="Comma 3 3 6 2 2" xfId="2411" xr:uid="{2C498A3E-FA96-4624-8AAD-CECB36C5274A}"/>
    <cellStyle name="Comma 3 3 6 3" xfId="2412" xr:uid="{9AAA311A-8A00-4100-8C15-E726CCCA2659}"/>
    <cellStyle name="Comma 3 3 7" xfId="2413" xr:uid="{CC4CE372-CBA5-4DE8-A84E-F5492B2CEFF5}"/>
    <cellStyle name="Comma 3 3 7 2" xfId="2414" xr:uid="{D3C63600-6EB1-4573-9B0A-53598F183FA9}"/>
    <cellStyle name="Comma 3 3 8" xfId="2415" xr:uid="{AC7599E2-00D9-49C3-A54B-6B5F3CA3B4B0}"/>
    <cellStyle name="Comma 3 3 9" xfId="11319" xr:uid="{FF7844E4-BA1A-45DB-80AE-FF4288D8D7F8}"/>
    <cellStyle name="Comma 3 4" xfId="253" xr:uid="{80F66734-055A-4372-9A9B-0413AD0B400C}"/>
    <cellStyle name="Comma 3 4 2" xfId="2416" xr:uid="{A9E66EE0-FC77-44C0-A955-CA85DF87F02C}"/>
    <cellStyle name="Comma 3 4 2 2" xfId="2417" xr:uid="{2EF7696C-2465-43A4-B54C-DF53CDFDF0B0}"/>
    <cellStyle name="Comma 3 4 2 2 2" xfId="2418" xr:uid="{006C04FE-9489-4F90-9E17-6E3B31576CDD}"/>
    <cellStyle name="Comma 3 4 2 2 2 2" xfId="2419" xr:uid="{F05E1996-D8EF-44FC-B680-DC4B184E0287}"/>
    <cellStyle name="Comma 3 4 2 2 3" xfId="2420" xr:uid="{607BEA96-6FDB-4277-8E08-582B4A361F8A}"/>
    <cellStyle name="Comma 3 4 2 3" xfId="2421" xr:uid="{E05D87A8-3A31-4F90-AD31-457FBC50D9BF}"/>
    <cellStyle name="Comma 3 4 2 3 2" xfId="2422" xr:uid="{D9E413EC-5CD6-4DE0-80E7-7BEAFB5FE22B}"/>
    <cellStyle name="Comma 3 4 2 3 2 2" xfId="2423" xr:uid="{B8178AA8-7A11-4115-A409-582D05E142D4}"/>
    <cellStyle name="Comma 3 4 2 3 3" xfId="2424" xr:uid="{C960331E-731A-4C6A-AD37-E5B5887E7F91}"/>
    <cellStyle name="Comma 3 4 2 4" xfId="2425" xr:uid="{31DF8F24-42AB-45A1-BDDD-225427D5C597}"/>
    <cellStyle name="Comma 3 4 2 4 2" xfId="2426" xr:uid="{F1120199-E9AF-4096-AC9F-E7978BFA65CA}"/>
    <cellStyle name="Comma 3 4 2 5" xfId="2427" xr:uid="{3500D21E-A3AD-411B-93BC-C63D35F0A9F2}"/>
    <cellStyle name="Comma 3 4 2 6" xfId="11320" xr:uid="{701CB3A2-0ED6-4F0E-B59B-42AC2646D26B}"/>
    <cellStyle name="Comma 3 4 2 6 2" xfId="11321" xr:uid="{2CD5C200-FC09-46EE-98D3-856F92047DB2}"/>
    <cellStyle name="Comma 3 4 2 7" xfId="11322" xr:uid="{1C2CFE6E-D371-466C-95CD-8F30CABD8036}"/>
    <cellStyle name="Comma 3 4 3" xfId="2428" xr:uid="{AD862C9F-2E19-4AC1-9BEE-F1CE68E12525}"/>
    <cellStyle name="Comma 3 4 3 2" xfId="2429" xr:uid="{5FD5A741-32C2-4F11-87F1-2F85B2D8552A}"/>
    <cellStyle name="Comma 3 4 3 2 2" xfId="2430" xr:uid="{15CE705D-62E0-463D-94EF-02064A80D137}"/>
    <cellStyle name="Comma 3 4 3 2 2 2" xfId="2431" xr:uid="{A359C095-8936-4010-B80D-69D3AEE9E3FF}"/>
    <cellStyle name="Comma 3 4 3 2 3" xfId="2432" xr:uid="{FF23BEB5-5B6A-40BE-BB91-E44E29C94301}"/>
    <cellStyle name="Comma 3 4 3 3" xfId="2433" xr:uid="{8447599B-27B5-48A9-84E0-EC21F7F0B17F}"/>
    <cellStyle name="Comma 3 4 3 3 2" xfId="2434" xr:uid="{B90FD668-C42D-4F7B-A017-E1E59BAB0BDD}"/>
    <cellStyle name="Comma 3 4 3 3 2 2" xfId="2435" xr:uid="{F7612685-26A4-477B-A609-8C32A3CDA327}"/>
    <cellStyle name="Comma 3 4 3 3 3" xfId="2436" xr:uid="{FB07F8E6-0975-478F-A313-D613F3D76D18}"/>
    <cellStyle name="Comma 3 4 3 4" xfId="2437" xr:uid="{26C8A071-D985-40C2-A8F6-BC2638D1F756}"/>
    <cellStyle name="Comma 3 4 3 4 2" xfId="2438" xr:uid="{A921FC22-CC46-41C8-B172-03B0D2924BBC}"/>
    <cellStyle name="Comma 3 4 3 5" xfId="2439" xr:uid="{30881A33-94A3-4F1D-A874-F727092EBDC3}"/>
    <cellStyle name="Comma 3 4 3 6" xfId="11323" xr:uid="{7F98F534-52CB-463E-9ECA-EF0F29DE55BB}"/>
    <cellStyle name="Comma 3 4 3 6 2" xfId="11324" xr:uid="{5E3C78F2-78F6-4122-AE97-C8ECB46B736C}"/>
    <cellStyle name="Comma 3 4 3 7" xfId="11325" xr:uid="{C6D13A73-8DDE-44D0-A9C9-6B46FE2B2E49}"/>
    <cellStyle name="Comma 3 4 4" xfId="2440" xr:uid="{46B4638A-13DF-48FB-A832-65B47DD25E9C}"/>
    <cellStyle name="Comma 3 4 4 2" xfId="2441" xr:uid="{64B4986D-8434-45B1-9B38-8C79CE1765BF}"/>
    <cellStyle name="Comma 3 4 4 2 2" xfId="2442" xr:uid="{8E94C469-5857-451E-B520-C2CD9CB8F71B}"/>
    <cellStyle name="Comma 3 4 4 3" xfId="2443" xr:uid="{746FB639-BF8F-4EBA-BF05-C5D382991685}"/>
    <cellStyle name="Comma 3 4 5" xfId="2444" xr:uid="{1DE5FD32-DAD2-4E89-B942-C4133288A1C2}"/>
    <cellStyle name="Comma 3 4 5 2" xfId="2445" xr:uid="{536CB43E-1988-4673-B924-322C8DEFBF46}"/>
    <cellStyle name="Comma 3 4 5 2 2" xfId="2446" xr:uid="{7D5DE43C-4BF7-42C8-95F6-F69CCFDAD8D4}"/>
    <cellStyle name="Comma 3 4 5 3" xfId="2447" xr:uid="{A2F5BA9A-CABE-403C-865A-E8AD344FEE27}"/>
    <cellStyle name="Comma 3 4 6" xfId="2448" xr:uid="{6C05369C-997D-4FC1-BEF0-57187682B19D}"/>
    <cellStyle name="Comma 3 4 6 2" xfId="2449" xr:uid="{35816AFA-2913-41E2-A032-78C363912202}"/>
    <cellStyle name="Comma 3 4 7" xfId="2450" xr:uid="{2EC12006-50B1-43A7-9FF8-CF17F462E96F}"/>
    <cellStyle name="Comma 3 4 8" xfId="11326" xr:uid="{1FC18530-52C3-4DDA-90AB-4F8FCD53982B}"/>
    <cellStyle name="Comma 3 4 8 2" xfId="11327" xr:uid="{CE2B9C5F-DB37-4B8F-AD8C-95598B052F7F}"/>
    <cellStyle name="Comma 3 4 8 3" xfId="11328" xr:uid="{E45BFA61-3143-4E31-B579-1D6E6468CB53}"/>
    <cellStyle name="Comma 3 4 9" xfId="11329" xr:uid="{8D236069-05F6-4842-9279-945A152557C0}"/>
    <cellStyle name="Comma 3 4 9 2" xfId="11330" xr:uid="{1ACB38EB-6864-446C-BC10-FFBE3FA4811E}"/>
    <cellStyle name="Comma 3 4 9 3" xfId="11331" xr:uid="{8D34978E-0667-4A94-B75F-862C23BEA742}"/>
    <cellStyle name="Comma 3 5" xfId="2451" xr:uid="{EE52A53C-CDAE-497F-9497-AC1865AFA0D8}"/>
    <cellStyle name="Comma 3 5 2" xfId="2452" xr:uid="{4B3A128B-ED3B-4D27-8023-A7975EBE593F}"/>
    <cellStyle name="Comma 3 5 2 2" xfId="2453" xr:uid="{3C644443-741D-4D64-99E3-4CC434CA8E15}"/>
    <cellStyle name="Comma 3 5 2 2 2" xfId="2454" xr:uid="{6BC8776A-D350-4C23-9878-2623B7357EB5}"/>
    <cellStyle name="Comma 3 5 2 2 2 2" xfId="2455" xr:uid="{991FF937-4DFC-4488-AB2F-084FC0F75C41}"/>
    <cellStyle name="Comma 3 5 2 2 3" xfId="2456" xr:uid="{8861902F-0939-4E5C-A0D7-D99B93750320}"/>
    <cellStyle name="Comma 3 5 2 3" xfId="2457" xr:uid="{18E8D41D-5DFE-4B52-8317-85C0029D681C}"/>
    <cellStyle name="Comma 3 5 2 3 2" xfId="2458" xr:uid="{B51B9D82-02E6-4DC0-8095-01E4A97EABAF}"/>
    <cellStyle name="Comma 3 5 2 3 2 2" xfId="2459" xr:uid="{D2E71AC7-F7F2-4F90-9D79-07E2715D5F48}"/>
    <cellStyle name="Comma 3 5 2 3 3" xfId="2460" xr:uid="{6E91EA32-485D-4412-8554-0388B803B5DF}"/>
    <cellStyle name="Comma 3 5 2 4" xfId="2461" xr:uid="{C7A11A31-F2AC-485D-B4E6-CE57C4141666}"/>
    <cellStyle name="Comma 3 5 2 4 2" xfId="2462" xr:uid="{FC7B6A24-90E9-4008-B1B2-2E70FE4F2934}"/>
    <cellStyle name="Comma 3 5 2 5" xfId="2463" xr:uid="{A37F3DAF-F0EF-446C-991B-89D5E7EFAE5A}"/>
    <cellStyle name="Comma 3 5 2 6" xfId="11332" xr:uid="{62AB4F4D-0B3A-4736-9EAD-8FA88B7DD30C}"/>
    <cellStyle name="Comma 3 5 2 6 2" xfId="11333" xr:uid="{C4845364-85EF-4D75-A653-A2B62D6A76FD}"/>
    <cellStyle name="Comma 3 5 2 7" xfId="11334" xr:uid="{AF4F642B-3B5C-47BF-BF51-10C2A090C9F2}"/>
    <cellStyle name="Comma 3 5 3" xfId="2464" xr:uid="{FF120D49-F9EC-4D79-B643-9F9921AE55E9}"/>
    <cellStyle name="Comma 3 5 3 2" xfId="2465" xr:uid="{8D618333-86EE-49C3-8C84-27A97315AFFF}"/>
    <cellStyle name="Comma 3 5 3 2 2" xfId="2466" xr:uid="{848641B7-1CC5-49B5-9CD5-883E77C88999}"/>
    <cellStyle name="Comma 3 5 3 2 2 2" xfId="2467" xr:uid="{42F0691C-9C38-44F0-BFCA-177F9231D53D}"/>
    <cellStyle name="Comma 3 5 3 2 3" xfId="2468" xr:uid="{4392BFA4-4687-4285-9B27-551D7BB8FD7E}"/>
    <cellStyle name="Comma 3 5 3 3" xfId="2469" xr:uid="{A2AAC653-A4F3-4E17-8703-2F19E13F3FD4}"/>
    <cellStyle name="Comma 3 5 3 3 2" xfId="2470" xr:uid="{C0544F50-35C4-454C-B1B7-72456189D54D}"/>
    <cellStyle name="Comma 3 5 3 3 2 2" xfId="2471" xr:uid="{91842568-B5E7-4252-83A8-7A3B74CB7E5D}"/>
    <cellStyle name="Comma 3 5 3 3 3" xfId="2472" xr:uid="{C87A02DB-CF8D-4AF7-AD9C-AD4D84553092}"/>
    <cellStyle name="Comma 3 5 3 4" xfId="2473" xr:uid="{A8AA403F-EACE-44FC-99C3-ADBD10A57E1D}"/>
    <cellStyle name="Comma 3 5 3 4 2" xfId="2474" xr:uid="{35601CAC-C507-414A-8B4C-60444D3289F0}"/>
    <cellStyle name="Comma 3 5 3 5" xfId="2475" xr:uid="{7CF72AA0-1925-446C-B875-291D3A9A1E75}"/>
    <cellStyle name="Comma 3 5 4" xfId="2476" xr:uid="{8E064AA9-2E13-4695-8CCB-C8EDE1C3FAD0}"/>
    <cellStyle name="Comma 3 5 4 2" xfId="2477" xr:uid="{6F47B60A-2F19-4A40-9DCC-AAAAC8EF57B9}"/>
    <cellStyle name="Comma 3 5 4 2 2" xfId="2478" xr:uid="{9E8BF7EF-E6D5-433F-B98B-744B8B0CD61C}"/>
    <cellStyle name="Comma 3 5 4 3" xfId="2479" xr:uid="{F5EC5D16-31BA-4831-8875-ED23AA7EBC0E}"/>
    <cellStyle name="Comma 3 5 5" xfId="2480" xr:uid="{7C53361F-87E6-4DD8-8B03-1A4527ED91BF}"/>
    <cellStyle name="Comma 3 5 5 2" xfId="2481" xr:uid="{20BB1A1F-6EA0-4348-91D9-382037FE160C}"/>
    <cellStyle name="Comma 3 5 5 2 2" xfId="2482" xr:uid="{67651795-7B18-4EDB-AE93-69593501B74F}"/>
    <cellStyle name="Comma 3 5 5 3" xfId="2483" xr:uid="{8E8372DF-9242-4D55-9531-C90D7C1C5D87}"/>
    <cellStyle name="Comma 3 5 6" xfId="2484" xr:uid="{03F76C44-630F-4C9B-B702-DEA2C2941D8F}"/>
    <cellStyle name="Comma 3 5 6 2" xfId="2485" xr:uid="{DC7F0B89-FD5E-42DC-8FED-8E1480F0B834}"/>
    <cellStyle name="Comma 3 5 7" xfId="2486" xr:uid="{19A710C2-71BD-4663-B6C2-E2797510121F}"/>
    <cellStyle name="Comma 3 5 8" xfId="11335" xr:uid="{E4E5A766-17BD-475C-A0F5-90E1C292FF4C}"/>
    <cellStyle name="Comma 3 5 8 2" xfId="11336" xr:uid="{C3A46743-C890-45BC-B2AE-AB1B2BD77BA9}"/>
    <cellStyle name="Comma 3 5 8 3" xfId="11337" xr:uid="{F25DD00D-4885-48E8-8E72-1FA19F5D64BB}"/>
    <cellStyle name="Comma 3 5 8 4" xfId="11338" xr:uid="{29F18D5E-2A67-4D15-A93F-3C54C6EE1105}"/>
    <cellStyle name="Comma 3 5 9" xfId="11339" xr:uid="{3FFACA50-26A8-4283-8462-3BBFCAC45E86}"/>
    <cellStyle name="Comma 3 5 9 2" xfId="11340" xr:uid="{412BA029-2A9A-43D1-A68E-2667948E57F5}"/>
    <cellStyle name="Comma 3 6" xfId="2487" xr:uid="{8215EAB2-E3AE-40A6-A42B-243D151242B0}"/>
    <cellStyle name="Comma 3 6 10" xfId="11341" xr:uid="{ECF5D127-75B5-4955-80E6-65647E1E4697}"/>
    <cellStyle name="Comma 3 6 2" xfId="2488" xr:uid="{E7E5BE9B-CDD7-46E2-84F6-E3D6ACBB72A5}"/>
    <cellStyle name="Comma 3 6 2 2" xfId="2489" xr:uid="{3AA6E40E-F7ED-48E8-8E77-20DEBD5A5532}"/>
    <cellStyle name="Comma 3 6 2 2 2" xfId="2490" xr:uid="{9ACF1448-340D-42C2-AEFD-D5DD631F3C22}"/>
    <cellStyle name="Comma 3 6 2 2 2 2" xfId="2491" xr:uid="{0C27A644-A4D5-46A8-AA2C-0287D332B98F}"/>
    <cellStyle name="Comma 3 6 2 2 2 2 2" xfId="11342" xr:uid="{2D2C38FF-9E69-4248-9FC8-02A8654BDCCB}"/>
    <cellStyle name="Comma 3 6 2 2 2 2 2 2" xfId="11343" xr:uid="{CF4D8DFA-70F6-4EFB-B685-E0246E5B6560}"/>
    <cellStyle name="Comma 3 6 2 2 2 2 3" xfId="11344" xr:uid="{6C040E18-AF64-4A9E-B5AC-60B5E40B2A57}"/>
    <cellStyle name="Comma 3 6 2 2 2 2 3 2" xfId="11345" xr:uid="{8CA2C97A-D7A8-4325-A515-597059ADFF65}"/>
    <cellStyle name="Comma 3 6 2 2 2 2 4" xfId="11346" xr:uid="{9F539402-40B3-4458-83FF-6251DE0862EB}"/>
    <cellStyle name="Comma 3 6 2 2 2 3" xfId="11347" xr:uid="{4F32D759-DDE1-49F6-9995-4F7628813A10}"/>
    <cellStyle name="Comma 3 6 2 2 2 3 2" xfId="11348" xr:uid="{DCDEDE0D-835D-46F7-9F82-AE7051D17D6C}"/>
    <cellStyle name="Comma 3 6 2 2 2 4" xfId="11349" xr:uid="{7F673804-F93F-46D8-A459-202E46C93671}"/>
    <cellStyle name="Comma 3 6 2 2 2 4 2" xfId="11350" xr:uid="{6C6271CB-BAB3-4B93-BC4B-C74AD2B475A2}"/>
    <cellStyle name="Comma 3 6 2 2 2 5" xfId="11351" xr:uid="{22D7570C-56E2-40DD-85E2-5A635A10E355}"/>
    <cellStyle name="Comma 3 6 2 2 3" xfId="2492" xr:uid="{AFC911E5-4126-4F7B-BC9D-0D56F20ACA02}"/>
    <cellStyle name="Comma 3 6 2 2 3 2" xfId="11352" xr:uid="{433C022F-4562-4D7D-B0D0-FEFB1DF6C622}"/>
    <cellStyle name="Comma 3 6 2 2 3 2 2" xfId="11353" xr:uid="{103350A9-4AEB-407D-B9EF-D3C138B1DAFF}"/>
    <cellStyle name="Comma 3 6 2 2 3 3" xfId="11354" xr:uid="{7661B2D4-A710-4EE1-BBED-6901DE70EA7A}"/>
    <cellStyle name="Comma 3 6 2 2 3 3 2" xfId="11355" xr:uid="{D4912E4C-3723-486D-BFCE-68945DF87A54}"/>
    <cellStyle name="Comma 3 6 2 2 3 4" xfId="11356" xr:uid="{12EF9267-B4E6-4224-BB89-D49FBF15823A}"/>
    <cellStyle name="Comma 3 6 2 2 4" xfId="11357" xr:uid="{32854E45-B2A0-4A48-8A9E-D1BA6EDF005D}"/>
    <cellStyle name="Comma 3 6 2 2 4 2" xfId="11358" xr:uid="{FA53E91C-CDB0-47A0-A59B-96278682C647}"/>
    <cellStyle name="Comma 3 6 2 2 5" xfId="11359" xr:uid="{D37429D4-AD29-44DD-8218-C3C44FE726C3}"/>
    <cellStyle name="Comma 3 6 2 2 5 2" xfId="11360" xr:uid="{A380835C-BCAF-4014-B84F-B4E3EC88D03E}"/>
    <cellStyle name="Comma 3 6 2 2 6" xfId="11361" xr:uid="{5144F0D6-6579-4C75-B88A-39D3A681EE03}"/>
    <cellStyle name="Comma 3 6 2 3" xfId="2493" xr:uid="{13C9F4EE-F10E-44BA-B7EE-B39643013623}"/>
    <cellStyle name="Comma 3 6 2 3 2" xfId="2494" xr:uid="{B1102386-29C3-48AC-BC99-4AB38E1C5EAD}"/>
    <cellStyle name="Comma 3 6 2 3 2 2" xfId="2495" xr:uid="{F6C22946-6820-4FBF-9B54-D474B87C2C08}"/>
    <cellStyle name="Comma 3 6 2 3 2 2 2" xfId="11362" xr:uid="{EA75CD33-8EC7-4B27-9D4C-96EB6B5D5EA2}"/>
    <cellStyle name="Comma 3 6 2 3 2 2 2 2" xfId="11363" xr:uid="{BE2C3EE4-16A0-48B3-8639-BD313ABF62C0}"/>
    <cellStyle name="Comma 3 6 2 3 2 2 3" xfId="11364" xr:uid="{4E759846-A95E-4738-9CFA-2078EFE8F325}"/>
    <cellStyle name="Comma 3 6 2 3 2 2 3 2" xfId="11365" xr:uid="{1525E198-74AD-4780-8762-35C6DFFEF06B}"/>
    <cellStyle name="Comma 3 6 2 3 2 2 4" xfId="11366" xr:uid="{DCE66955-9E78-4569-864A-C66B58D19767}"/>
    <cellStyle name="Comma 3 6 2 3 2 3" xfId="11367" xr:uid="{6F1017AD-ADA2-4714-A467-A4D80834055C}"/>
    <cellStyle name="Comma 3 6 2 3 2 3 2" xfId="11368" xr:uid="{E5CCC4BC-D3FE-4A9E-88DE-C24D858CFC5C}"/>
    <cellStyle name="Comma 3 6 2 3 2 4" xfId="11369" xr:uid="{A5F8B838-382F-414A-8CB8-7F54271B4188}"/>
    <cellStyle name="Comma 3 6 2 3 2 4 2" xfId="11370" xr:uid="{0B24CD31-6547-4C1D-AAFE-2C94D5193297}"/>
    <cellStyle name="Comma 3 6 2 3 2 5" xfId="11371" xr:uid="{9AE3FB59-EA7C-4E33-890E-148800DF8557}"/>
    <cellStyle name="Comma 3 6 2 3 3" xfId="2496" xr:uid="{BD3549CE-B25F-4104-AEA0-B3E114D07126}"/>
    <cellStyle name="Comma 3 6 2 3 3 2" xfId="11372" xr:uid="{0BF2732E-885B-4B07-8A24-44EBA0EE9639}"/>
    <cellStyle name="Comma 3 6 2 3 3 2 2" xfId="11373" xr:uid="{999C7EED-5298-44D8-A0A8-BC7DEE26E40B}"/>
    <cellStyle name="Comma 3 6 2 3 3 3" xfId="11374" xr:uid="{33BFFCD6-DC5A-4E07-BD0F-0EFFD7F7BDBD}"/>
    <cellStyle name="Comma 3 6 2 3 3 3 2" xfId="11375" xr:uid="{6D3CB125-E810-4893-BD53-D2F3264C8B3E}"/>
    <cellStyle name="Comma 3 6 2 3 3 4" xfId="11376" xr:uid="{7BCD86E9-62A5-4D81-8C8D-376215C158F6}"/>
    <cellStyle name="Comma 3 6 2 3 4" xfId="11377" xr:uid="{1121AB21-91AE-4D57-A4BA-5A3A09E799B5}"/>
    <cellStyle name="Comma 3 6 2 3 4 2" xfId="11378" xr:uid="{FBACCB42-CA77-4BCB-BF1C-21445BD406BB}"/>
    <cellStyle name="Comma 3 6 2 3 5" xfId="11379" xr:uid="{6E9330B8-5074-45E4-B037-F587D60EA2AC}"/>
    <cellStyle name="Comma 3 6 2 3 5 2" xfId="11380" xr:uid="{E5842338-E59D-4A5C-BE26-911A75EC2C6C}"/>
    <cellStyle name="Comma 3 6 2 3 6" xfId="11381" xr:uid="{A0055A7C-C6AE-4698-93B6-27577D588189}"/>
    <cellStyle name="Comma 3 6 2 4" xfId="2497" xr:uid="{5A602381-ACF4-400D-B962-E99E2C4D5184}"/>
    <cellStyle name="Comma 3 6 2 4 2" xfId="2498" xr:uid="{B7725ABA-6E3A-4716-BEC4-D77AAA0C516F}"/>
    <cellStyle name="Comma 3 6 2 4 2 2" xfId="11382" xr:uid="{45746CC2-B17B-40FE-81A4-A6DDAB791542}"/>
    <cellStyle name="Comma 3 6 2 4 2 2 2" xfId="11383" xr:uid="{A85C6AB2-E188-47E7-9949-514FAE43B7DA}"/>
    <cellStyle name="Comma 3 6 2 4 2 3" xfId="11384" xr:uid="{59A1FF12-91D6-45C6-84A6-5109736F02A7}"/>
    <cellStyle name="Comma 3 6 2 4 2 3 2" xfId="11385" xr:uid="{9BA41E9B-CE74-4605-87A0-269872C99966}"/>
    <cellStyle name="Comma 3 6 2 4 2 4" xfId="11386" xr:uid="{AA4F7878-E3CD-4129-A901-C939D6D661A9}"/>
    <cellStyle name="Comma 3 6 2 4 3" xfId="11387" xr:uid="{5EAAAD27-32AF-47FA-B504-91E1FD50E941}"/>
    <cellStyle name="Comma 3 6 2 4 3 2" xfId="11388" xr:uid="{B76EC16C-39BE-46E3-8FC5-21D1B2A15771}"/>
    <cellStyle name="Comma 3 6 2 4 4" xfId="11389" xr:uid="{E497BA00-B8E8-4812-82EA-B47AC4995C2D}"/>
    <cellStyle name="Comma 3 6 2 4 4 2" xfId="11390" xr:uid="{C241370E-2ABD-4686-98C1-83FD4FEF097E}"/>
    <cellStyle name="Comma 3 6 2 4 5" xfId="11391" xr:uid="{F70E2BAA-4640-496C-BF4F-328F49526E06}"/>
    <cellStyle name="Comma 3 6 2 5" xfId="2499" xr:uid="{10257989-CE41-4601-84FB-FB11A30B6E41}"/>
    <cellStyle name="Comma 3 6 2 5 2" xfId="11392" xr:uid="{BB8D2B3F-4FC0-48F4-8A6E-FC33B7781F4C}"/>
    <cellStyle name="Comma 3 6 2 5 2 2" xfId="11393" xr:uid="{3F3F9B66-A840-48FF-B1B1-7E45965928EA}"/>
    <cellStyle name="Comma 3 6 2 5 3" xfId="11394" xr:uid="{16ADDE39-012D-4C7E-93FF-85D342E79A35}"/>
    <cellStyle name="Comma 3 6 2 5 3 2" xfId="11395" xr:uid="{477EE243-80FC-4AA8-990B-D34C29465FCF}"/>
    <cellStyle name="Comma 3 6 2 5 4" xfId="11396" xr:uid="{08869356-5CE4-40AA-93D7-F8228D6A62FA}"/>
    <cellStyle name="Comma 3 6 2 6" xfId="11397" xr:uid="{6B9F8A4B-0847-4EAB-B3BE-9467B5410987}"/>
    <cellStyle name="Comma 3 6 2 6 2" xfId="11398" xr:uid="{50E8DB68-E266-460B-9EE0-825E2F213A45}"/>
    <cellStyle name="Comma 3 6 2 7" xfId="11399" xr:uid="{21CE4791-9C3C-41FD-9826-FC784A7E8706}"/>
    <cellStyle name="Comma 3 6 2 7 2" xfId="11400" xr:uid="{829D2D28-7340-4311-A929-D9C476EA2DF0}"/>
    <cellStyle name="Comma 3 6 2 8" xfId="11401" xr:uid="{79AC3670-BC15-4DFD-892D-3F86BD1823A3}"/>
    <cellStyle name="Comma 3 6 3" xfId="2500" xr:uid="{FFC48CE4-C4FB-4A9F-8FA6-6B2DC71403F0}"/>
    <cellStyle name="Comma 3 6 3 2" xfId="2501" xr:uid="{500B19B4-507D-4C3B-9D08-AF4A323C8C2B}"/>
    <cellStyle name="Comma 3 6 3 2 2" xfId="2502" xr:uid="{AAF4B1B8-4E26-4608-BF29-1411B94B3791}"/>
    <cellStyle name="Comma 3 6 3 2 2 2" xfId="11402" xr:uid="{F1C3E469-1C01-485E-9B6A-ED9900272B99}"/>
    <cellStyle name="Comma 3 6 3 2 2 2 2" xfId="11403" xr:uid="{1879430F-0415-4EE1-9EB3-AACF0154B8A9}"/>
    <cellStyle name="Comma 3 6 3 2 2 3" xfId="11404" xr:uid="{BA42123A-4556-4EFF-80AA-39B1F8A7E01E}"/>
    <cellStyle name="Comma 3 6 3 2 2 3 2" xfId="11405" xr:uid="{6CA77565-A6F5-4909-B2BC-CC4487482AA8}"/>
    <cellStyle name="Comma 3 6 3 2 2 4" xfId="11406" xr:uid="{6BD014F6-6E61-4C7F-9D8E-30340FD24084}"/>
    <cellStyle name="Comma 3 6 3 2 3" xfId="11407" xr:uid="{6A9AEE78-7513-4C1C-90CF-808ADAB1309F}"/>
    <cellStyle name="Comma 3 6 3 2 3 2" xfId="11408" xr:uid="{76657F1E-6D33-4D7A-A8B5-66AB25835437}"/>
    <cellStyle name="Comma 3 6 3 2 4" xfId="11409" xr:uid="{9029E255-1FF1-4443-A2AB-9498E03B0DF1}"/>
    <cellStyle name="Comma 3 6 3 2 4 2" xfId="11410" xr:uid="{4EFB7AEB-05EC-458B-AFA7-B60EA71A5174}"/>
    <cellStyle name="Comma 3 6 3 2 5" xfId="11411" xr:uid="{FBD0568F-02A5-4939-B7B8-6C8A1FBFA724}"/>
    <cellStyle name="Comma 3 6 3 3" xfId="2503" xr:uid="{66731C1E-5D52-4E54-8F4F-28CDABB7EC49}"/>
    <cellStyle name="Comma 3 6 3 3 2" xfId="11412" xr:uid="{78EDE93F-5005-408F-9004-06EA4E09F1C0}"/>
    <cellStyle name="Comma 3 6 3 3 2 2" xfId="11413" xr:uid="{4C31D527-EF0B-4E26-A5BC-859B5E814766}"/>
    <cellStyle name="Comma 3 6 3 3 3" xfId="11414" xr:uid="{A546B4BD-16B2-44C8-B9C5-1984F04519E9}"/>
    <cellStyle name="Comma 3 6 3 3 3 2" xfId="11415" xr:uid="{5571D46E-B17C-46A1-BC35-C966196AF74F}"/>
    <cellStyle name="Comma 3 6 3 3 4" xfId="11416" xr:uid="{98FA048F-BCF2-445B-AADD-93032672AFBD}"/>
    <cellStyle name="Comma 3 6 3 4" xfId="11417" xr:uid="{EBCBCF46-89CE-4C9B-B6B4-FE2BDF11C3BA}"/>
    <cellStyle name="Comma 3 6 3 4 2" xfId="11418" xr:uid="{132993E6-9C4A-4165-8FD5-8E3E4373ABD7}"/>
    <cellStyle name="Comma 3 6 3 5" xfId="11419" xr:uid="{5AA06511-6C41-4B79-8F77-AFF98DDB0749}"/>
    <cellStyle name="Comma 3 6 3 5 2" xfId="11420" xr:uid="{E695CCDF-182D-48AF-A6A8-469B78FAB9BD}"/>
    <cellStyle name="Comma 3 6 3 6" xfId="11421" xr:uid="{80C467FE-6769-4FF7-AF3A-68B1DFAC3922}"/>
    <cellStyle name="Comma 3 6 4" xfId="2504" xr:uid="{D7EE50C5-58F7-40A9-A426-2FFE70D300A9}"/>
    <cellStyle name="Comma 3 6 4 2" xfId="2505" xr:uid="{3B3C7EA1-0722-4AA1-9A39-FCC0F8AFF9CA}"/>
    <cellStyle name="Comma 3 6 4 2 2" xfId="2506" xr:uid="{38F37382-7C4E-4FBE-A4AE-131FA222B40D}"/>
    <cellStyle name="Comma 3 6 4 2 2 2" xfId="11422" xr:uid="{6C8D97B7-8B21-4EE3-A92B-A494880BB74C}"/>
    <cellStyle name="Comma 3 6 4 2 2 2 2" xfId="11423" xr:uid="{461F7D75-C0E5-40AC-A67E-BE790B39FA6F}"/>
    <cellStyle name="Comma 3 6 4 2 2 3" xfId="11424" xr:uid="{BDD0500E-62A1-4992-A048-5D30F9147294}"/>
    <cellStyle name="Comma 3 6 4 2 2 3 2" xfId="11425" xr:uid="{7022D150-2C58-4574-B629-96A2E32D0195}"/>
    <cellStyle name="Comma 3 6 4 2 2 4" xfId="11426" xr:uid="{5369A401-3D3F-4ED7-BA33-77AF52426694}"/>
    <cellStyle name="Comma 3 6 4 2 3" xfId="11427" xr:uid="{8FC788C2-8399-4988-AAC1-A2DBF36E961C}"/>
    <cellStyle name="Comma 3 6 4 2 3 2" xfId="11428" xr:uid="{E49F1745-B218-4A08-AF8A-F03E8239B528}"/>
    <cellStyle name="Comma 3 6 4 2 4" xfId="11429" xr:uid="{570BB9BD-1F7A-499C-81A1-4B8C47969353}"/>
    <cellStyle name="Comma 3 6 4 2 4 2" xfId="11430" xr:uid="{ADABA02E-518C-4311-8DAC-E994415BF72B}"/>
    <cellStyle name="Comma 3 6 4 2 5" xfId="11431" xr:uid="{CCBD4687-E4F9-4665-8082-910057F10CDC}"/>
    <cellStyle name="Comma 3 6 4 3" xfId="2507" xr:uid="{067DA1E5-2750-4F01-811E-E8A5C0FF620A}"/>
    <cellStyle name="Comma 3 6 4 3 2" xfId="11432" xr:uid="{A5A96231-40E3-41E3-86A2-A56D70E3D9BA}"/>
    <cellStyle name="Comma 3 6 4 3 2 2" xfId="11433" xr:uid="{076B124A-3FE6-4CEC-AEF5-C1B78D7762F4}"/>
    <cellStyle name="Comma 3 6 4 3 3" xfId="11434" xr:uid="{F3C5DA99-2F8E-4AA2-A3D3-6FBB5BA74AA2}"/>
    <cellStyle name="Comma 3 6 4 3 3 2" xfId="11435" xr:uid="{22A7B814-E232-4CB7-9A9F-00BA820345E5}"/>
    <cellStyle name="Comma 3 6 4 3 4" xfId="11436" xr:uid="{8A57EB66-F773-43B5-85E2-D8127498A141}"/>
    <cellStyle name="Comma 3 6 4 4" xfId="11437" xr:uid="{99FDE28E-6968-4205-B4FF-A4D3C5227DF1}"/>
    <cellStyle name="Comma 3 6 4 4 2" xfId="11438" xr:uid="{8433539E-BE86-4931-BD9D-45E41F71D4CD}"/>
    <cellStyle name="Comma 3 6 4 5" xfId="11439" xr:uid="{14351E4D-7165-4459-90A2-6252FED6020D}"/>
    <cellStyle name="Comma 3 6 4 5 2" xfId="11440" xr:uid="{3D653A9E-B0C2-48EE-853A-FBC175864A80}"/>
    <cellStyle name="Comma 3 6 4 6" xfId="11441" xr:uid="{185B5B2E-E319-4CD2-86CF-AE47B7FDCC67}"/>
    <cellStyle name="Comma 3 6 5" xfId="2508" xr:uid="{9CBA1343-C518-4CDB-8983-6D8F1A748F05}"/>
    <cellStyle name="Comma 3 6 5 2" xfId="2509" xr:uid="{08201B0A-A5D4-4C7D-810E-FEA363648B45}"/>
    <cellStyle name="Comma 3 6 5 2 2" xfId="11442" xr:uid="{F980C82F-4D4A-45B3-98AD-5FA5CEADFA04}"/>
    <cellStyle name="Comma 3 6 5 2 2 2" xfId="11443" xr:uid="{BD92C165-4FCB-4FC4-9998-F6070841892B}"/>
    <cellStyle name="Comma 3 6 5 2 3" xfId="11444" xr:uid="{81A7FE9A-1886-4857-93FF-83D1ED9B9891}"/>
    <cellStyle name="Comma 3 6 5 2 3 2" xfId="11445" xr:uid="{9E329711-CF32-4BE0-BBA9-E25310CBF5B7}"/>
    <cellStyle name="Comma 3 6 5 2 4" xfId="11446" xr:uid="{811EE2FF-1189-4C6F-9909-2E28B85EA52D}"/>
    <cellStyle name="Comma 3 6 5 3" xfId="11447" xr:uid="{AAB4977C-3EF0-4B2F-9365-3F6A5A79E8B7}"/>
    <cellStyle name="Comma 3 6 5 3 2" xfId="11448" xr:uid="{BD0D2C96-6B7B-4F0A-8E07-3C090975578D}"/>
    <cellStyle name="Comma 3 6 5 4" xfId="11449" xr:uid="{72BB7537-2050-434E-B301-FD4CD3AD817D}"/>
    <cellStyle name="Comma 3 6 5 4 2" xfId="11450" xr:uid="{DAE1C863-0835-4334-AFA7-62A499E441B5}"/>
    <cellStyle name="Comma 3 6 5 5" xfId="11451" xr:uid="{EFBEC46E-BDCB-4CB5-B659-4C73DCDEC9CE}"/>
    <cellStyle name="Comma 3 6 6" xfId="2510" xr:uid="{6D97798E-550E-4435-9681-89A2D59BA1DB}"/>
    <cellStyle name="Comma 3 6 6 2" xfId="11452" xr:uid="{5E3F0AD4-FCA5-4FE6-A6D2-AB028507F2A9}"/>
    <cellStyle name="Comma 3 6 6 2 2" xfId="11453" xr:uid="{937D4433-26DA-441A-A093-910E2FB23543}"/>
    <cellStyle name="Comma 3 6 6 3" xfId="11454" xr:uid="{56AEF3E3-D9E0-494C-9A3B-7C5E63699B0D}"/>
    <cellStyle name="Comma 3 6 6 3 2" xfId="11455" xr:uid="{64BDFD39-0831-4D28-8CC6-80AC943F0EB9}"/>
    <cellStyle name="Comma 3 6 6 4" xfId="11456" xr:uid="{14F0B5B6-E744-4714-A6BB-6F3C9CFB5F81}"/>
    <cellStyle name="Comma 3 6 7" xfId="11457" xr:uid="{5D12BCC2-FAF4-4F75-83F1-52956E81BDB5}"/>
    <cellStyle name="Comma 3 6 7 2" xfId="11458" xr:uid="{6A1DB90E-E83B-457F-BF6C-9C0171463AA5}"/>
    <cellStyle name="Comma 3 6 8" xfId="11459" xr:uid="{41052BE5-FBC3-487F-81CC-D8E026B3FBF2}"/>
    <cellStyle name="Comma 3 6 8 2" xfId="11460" xr:uid="{8A9C8E5B-F6FB-45B8-BAD0-DD90F326789C}"/>
    <cellStyle name="Comma 3 6 9" xfId="11461" xr:uid="{C7EB14E4-7C10-4151-85E4-ECB82C7B1E5D}"/>
    <cellStyle name="Comma 3 6 9 2" xfId="11462" xr:uid="{42FC2A5C-D2E4-4FF3-B2BD-B5075F75A6F8}"/>
    <cellStyle name="Comma 3 7" xfId="2511" xr:uid="{DF5978B1-F1E2-40E2-8EB8-343C7C28A55D}"/>
    <cellStyle name="Comma 3 7 2" xfId="2512" xr:uid="{7FFF6E0A-A0C9-4395-A72B-65D8D894CC24}"/>
    <cellStyle name="Comma 3 7 2 2" xfId="2513" xr:uid="{C361C7FE-C522-4AD3-9854-AD53F66FF699}"/>
    <cellStyle name="Comma 3 7 2 2 2" xfId="2514" xr:uid="{8988741B-37DA-46F8-A0A2-57FA537E9CE1}"/>
    <cellStyle name="Comma 3 7 2 2 2 2" xfId="11463" xr:uid="{ACBA2BC7-72ED-4A73-9967-D1A7060143F1}"/>
    <cellStyle name="Comma 3 7 2 2 2 2 2" xfId="11464" xr:uid="{E57331C2-90D3-4C74-931F-AE333B3DE2E2}"/>
    <cellStyle name="Comma 3 7 2 2 2 3" xfId="11465" xr:uid="{5A63DFBA-C21E-4EFC-AA0D-768C2D4F415A}"/>
    <cellStyle name="Comma 3 7 2 2 2 3 2" xfId="11466" xr:uid="{8D1BED6A-896F-4167-B976-D6378641D0B9}"/>
    <cellStyle name="Comma 3 7 2 2 2 4" xfId="11467" xr:uid="{0BA3141E-3045-4D1C-841F-6D91E5270010}"/>
    <cellStyle name="Comma 3 7 2 2 3" xfId="11468" xr:uid="{A682AF5B-3C26-488D-AFED-C20001379FE1}"/>
    <cellStyle name="Comma 3 7 2 2 3 2" xfId="11469" xr:uid="{1ECD0C39-DB0B-4606-9559-DA0AED8A5F87}"/>
    <cellStyle name="Comma 3 7 2 2 4" xfId="11470" xr:uid="{066631E6-AD4A-4AE1-88A7-95B50DF43CB8}"/>
    <cellStyle name="Comma 3 7 2 2 4 2" xfId="11471" xr:uid="{C4254FB0-9927-42EF-937F-B112871AC95C}"/>
    <cellStyle name="Comma 3 7 2 2 5" xfId="11472" xr:uid="{416A4327-3808-4A1F-A8E9-D419D3028D1F}"/>
    <cellStyle name="Comma 3 7 2 3" xfId="2515" xr:uid="{4AC32FE8-E6E5-44AF-BD45-AF03314E909B}"/>
    <cellStyle name="Comma 3 7 2 3 2" xfId="11473" xr:uid="{984B6E1F-D882-4E74-B3B8-845AAF46CB8E}"/>
    <cellStyle name="Comma 3 7 2 3 2 2" xfId="11474" xr:uid="{ED8C807A-6346-46E2-8BC5-ECE3361D19E5}"/>
    <cellStyle name="Comma 3 7 2 3 3" xfId="11475" xr:uid="{0ABB4EB1-0661-481E-BBA8-8B81C10B711E}"/>
    <cellStyle name="Comma 3 7 2 3 3 2" xfId="11476" xr:uid="{6469CD50-B3B3-4BA0-BFFA-976B10B2DA5B}"/>
    <cellStyle name="Comma 3 7 2 3 4" xfId="11477" xr:uid="{25C04C92-E2BE-443C-B8FF-2D67E9F3B512}"/>
    <cellStyle name="Comma 3 7 2 4" xfId="11478" xr:uid="{F3B0B35B-3EBA-43EF-A0E5-7B60C3FF390E}"/>
    <cellStyle name="Comma 3 7 2 4 2" xfId="11479" xr:uid="{F803A61D-5403-479C-B708-03846044ABC1}"/>
    <cellStyle name="Comma 3 7 2 5" xfId="11480" xr:uid="{54B5D18A-D24D-4042-A78E-240F100A537A}"/>
    <cellStyle name="Comma 3 7 2 5 2" xfId="11481" xr:uid="{111AA25A-B329-4689-B066-29BAF74AE894}"/>
    <cellStyle name="Comma 3 7 2 6" xfId="11482" xr:uid="{A751D7FD-0F11-4045-8ED4-7981ECF300D0}"/>
    <cellStyle name="Comma 3 7 3" xfId="2516" xr:uid="{268B2FA3-30AF-4C05-98C5-F91BDF2160C1}"/>
    <cellStyle name="Comma 3 7 3 2" xfId="2517" xr:uid="{B70F23A4-8D7E-42C7-9DB4-028A368FA26B}"/>
    <cellStyle name="Comma 3 7 3 2 2" xfId="2518" xr:uid="{F7C8F0C0-7B3A-495E-B870-38C914FECAAF}"/>
    <cellStyle name="Comma 3 7 3 2 2 2" xfId="11483" xr:uid="{D2FD608D-3CD0-4C5C-A2B6-22146B5DFE16}"/>
    <cellStyle name="Comma 3 7 3 2 2 2 2" xfId="11484" xr:uid="{F82B463B-9D44-42E8-B059-9E339AABC9D3}"/>
    <cellStyle name="Comma 3 7 3 2 2 3" xfId="11485" xr:uid="{0E170CE4-2FF6-4EA7-98F5-439AE950F28A}"/>
    <cellStyle name="Comma 3 7 3 2 2 3 2" xfId="11486" xr:uid="{3AB0DDAE-0F6B-4846-AB1B-5548D67CF6E0}"/>
    <cellStyle name="Comma 3 7 3 2 2 4" xfId="11487" xr:uid="{969DB529-E7D4-484D-B3AB-E8BB7E924C42}"/>
    <cellStyle name="Comma 3 7 3 2 3" xfId="11488" xr:uid="{5A174755-60B6-4C33-ADB1-CE0B6204F3F5}"/>
    <cellStyle name="Comma 3 7 3 2 3 2" xfId="11489" xr:uid="{F7BB8413-57F7-48DB-B691-88E468FF54CF}"/>
    <cellStyle name="Comma 3 7 3 2 4" xfId="11490" xr:uid="{621D6E0F-5BB3-4529-94B2-45EEFDEA113F}"/>
    <cellStyle name="Comma 3 7 3 2 4 2" xfId="11491" xr:uid="{17FD0D79-DBAD-446B-9A25-416A9F5FBC83}"/>
    <cellStyle name="Comma 3 7 3 2 5" xfId="11492" xr:uid="{52D5AA5D-60D5-4103-BC28-2629E39401BC}"/>
    <cellStyle name="Comma 3 7 3 3" xfId="2519" xr:uid="{4E683D48-FCD8-46F4-A200-C8D0BCD78211}"/>
    <cellStyle name="Comma 3 7 3 3 2" xfId="11493" xr:uid="{048741BF-E4F5-42EE-9EBF-A15F2DFE0D28}"/>
    <cellStyle name="Comma 3 7 3 3 2 2" xfId="11494" xr:uid="{6CF19673-00C5-4D73-8B95-7F1A408E28C7}"/>
    <cellStyle name="Comma 3 7 3 3 3" xfId="11495" xr:uid="{0469E977-F532-4138-B8E0-1BFDCBFB891F}"/>
    <cellStyle name="Comma 3 7 3 3 3 2" xfId="11496" xr:uid="{DD1CECD4-799B-492C-BD80-2BED6A7014C0}"/>
    <cellStyle name="Comma 3 7 3 3 4" xfId="11497" xr:uid="{9B6D1F64-94FE-43F9-96DD-239E82DE6311}"/>
    <cellStyle name="Comma 3 7 3 4" xfId="11498" xr:uid="{77F49F0D-6B58-4EE2-836F-F85CB1B79B20}"/>
    <cellStyle name="Comma 3 7 3 4 2" xfId="11499" xr:uid="{5157D66A-4A27-4EE2-9C2A-DA9A103B686B}"/>
    <cellStyle name="Comma 3 7 3 5" xfId="11500" xr:uid="{2FF342E1-7165-41CB-B522-9F857F46C1B9}"/>
    <cellStyle name="Comma 3 7 3 5 2" xfId="11501" xr:uid="{F5135F7B-ED45-43AD-8208-8413AEA36757}"/>
    <cellStyle name="Comma 3 7 3 6" xfId="11502" xr:uid="{3BD95846-1C92-4E82-89ED-9BB1C5059FCD}"/>
    <cellStyle name="Comma 3 7 4" xfId="2520" xr:uid="{466CC88D-4C72-41DC-8D3B-A9069DE9E46C}"/>
    <cellStyle name="Comma 3 7 4 2" xfId="2521" xr:uid="{0F86A501-077A-4F83-AC9F-996A989BF1D5}"/>
    <cellStyle name="Comma 3 7 4 2 2" xfId="11503" xr:uid="{BDF1A329-1F7F-4FE3-A1DF-AD68EBB439FD}"/>
    <cellStyle name="Comma 3 7 4 2 2 2" xfId="11504" xr:uid="{DB94A8C0-CCBF-49CE-9BA0-D756FC3515D7}"/>
    <cellStyle name="Comma 3 7 4 2 3" xfId="11505" xr:uid="{F1D2D05F-DF16-4FFB-A509-5DD3963BD571}"/>
    <cellStyle name="Comma 3 7 4 2 3 2" xfId="11506" xr:uid="{856E97B4-14EC-4736-9E16-44B5A9163ADC}"/>
    <cellStyle name="Comma 3 7 4 2 4" xfId="11507" xr:uid="{3C3A1321-CF3C-4A8C-BFB8-EA3B0D13D86E}"/>
    <cellStyle name="Comma 3 7 4 3" xfId="11508" xr:uid="{D43BF82E-CE15-4840-8586-B79A14E65ED4}"/>
    <cellStyle name="Comma 3 7 4 3 2" xfId="11509" xr:uid="{93238C3F-FF94-49E0-B850-E9E7911A79D4}"/>
    <cellStyle name="Comma 3 7 4 4" xfId="11510" xr:uid="{0B9C852B-08CE-4748-9B4F-1C98E60B5776}"/>
    <cellStyle name="Comma 3 7 4 4 2" xfId="11511" xr:uid="{B55E2F1C-3973-4C98-8AEB-20B02A1D9D7F}"/>
    <cellStyle name="Comma 3 7 4 5" xfId="11512" xr:uid="{1DD08C9F-72F0-4BB8-BDD3-825970258E99}"/>
    <cellStyle name="Comma 3 7 5" xfId="2522" xr:uid="{4B19966A-D61B-49D6-9331-A877F2CC7BF4}"/>
    <cellStyle name="Comma 3 7 5 2" xfId="11513" xr:uid="{9F92373E-EA2E-40F4-86B5-78374C65EEF4}"/>
    <cellStyle name="Comma 3 7 5 2 2" xfId="11514" xr:uid="{7753A0E5-4AC2-4A22-828C-E7B5DB338E2B}"/>
    <cellStyle name="Comma 3 7 5 3" xfId="11515" xr:uid="{50842430-DACE-470C-9D8E-E70AEDC94849}"/>
    <cellStyle name="Comma 3 7 5 3 2" xfId="11516" xr:uid="{FC7662E9-AB12-482E-B5EC-D5BC591BA18A}"/>
    <cellStyle name="Comma 3 7 5 4" xfId="11517" xr:uid="{DAF34E3D-AC8D-4547-A8E7-CBE86EF980C9}"/>
    <cellStyle name="Comma 3 7 6" xfId="11518" xr:uid="{06A8ECE5-71F9-49BB-A560-E4EDF3216BAB}"/>
    <cellStyle name="Comma 3 7 6 2" xfId="11519" xr:uid="{E166E190-8179-46AD-978D-046DE755CAEB}"/>
    <cellStyle name="Comma 3 7 7" xfId="11520" xr:uid="{F1B46962-3672-4172-9000-FA426DB56C69}"/>
    <cellStyle name="Comma 3 7 7 2" xfId="11521" xr:uid="{D98E36D2-A084-4E76-95C5-4182498F6798}"/>
    <cellStyle name="Comma 3 7 8" xfId="11522" xr:uid="{E6074B0C-56F2-41FA-BBED-6A37DAC2E9C6}"/>
    <cellStyle name="Comma 3 8" xfId="2523" xr:uid="{24E6545A-8BA6-4F70-A36B-1CA09F25DEDD}"/>
    <cellStyle name="Comma 3 8 2" xfId="2524" xr:uid="{64E06B28-BB34-4380-85FC-841B59E5F50D}"/>
    <cellStyle name="Comma 3 8 2 2" xfId="2525" xr:uid="{670C0E2C-DFBF-4E35-A8D9-33FF4E86A74C}"/>
    <cellStyle name="Comma 3 8 2 2 2" xfId="2526" xr:uid="{0FAD5B28-4DC9-4541-BB87-EE0C56A763F3}"/>
    <cellStyle name="Comma 3 8 2 2 2 2" xfId="11523" xr:uid="{904C83CA-2380-4047-B4E2-EB04F33AB21C}"/>
    <cellStyle name="Comma 3 8 2 2 2 2 2" xfId="11524" xr:uid="{4520AAF3-A233-437B-B9E6-3D8E832C52CB}"/>
    <cellStyle name="Comma 3 8 2 2 2 3" xfId="11525" xr:uid="{66029514-5C66-4C46-8C0D-A5214D57580D}"/>
    <cellStyle name="Comma 3 8 2 2 2 3 2" xfId="11526" xr:uid="{DCD341F4-E89D-4CF9-A860-A3338135DE31}"/>
    <cellStyle name="Comma 3 8 2 2 2 4" xfId="11527" xr:uid="{423E69CD-4D33-43FA-ACC6-08365DA21FF8}"/>
    <cellStyle name="Comma 3 8 2 2 3" xfId="11528" xr:uid="{1B8E3115-9BC3-4378-A8E5-735A03CB554E}"/>
    <cellStyle name="Comma 3 8 2 2 3 2" xfId="11529" xr:uid="{54776A6A-E1A2-44BC-8890-B3FD8F5BB3E8}"/>
    <cellStyle name="Comma 3 8 2 2 4" xfId="11530" xr:uid="{D88C5DFA-4AA8-4383-B669-2C3C0519DD30}"/>
    <cellStyle name="Comma 3 8 2 2 4 2" xfId="11531" xr:uid="{3C390395-8B41-43A1-80D5-FC61CF702A66}"/>
    <cellStyle name="Comma 3 8 2 2 5" xfId="11532" xr:uid="{3F45F9B7-0BF9-4021-9958-18685C6AA20B}"/>
    <cellStyle name="Comma 3 8 2 3" xfId="2527" xr:uid="{0BAD439A-E1BE-4ABE-A9CD-E1D15AB31FC7}"/>
    <cellStyle name="Comma 3 8 2 3 2" xfId="11533" xr:uid="{2A2F93C6-B692-4301-8301-96597037BF56}"/>
    <cellStyle name="Comma 3 8 2 3 2 2" xfId="11534" xr:uid="{EE207F18-FE5F-4B64-93FB-4DF8111C9125}"/>
    <cellStyle name="Comma 3 8 2 3 3" xfId="11535" xr:uid="{8F9CE449-130F-4A2B-AB5E-C12E68763EC5}"/>
    <cellStyle name="Comma 3 8 2 3 3 2" xfId="11536" xr:uid="{055063FB-24EA-4ADC-AC06-686455898D25}"/>
    <cellStyle name="Comma 3 8 2 3 4" xfId="11537" xr:uid="{770A1CBD-2743-4EA8-B494-E6AD8A540B3F}"/>
    <cellStyle name="Comma 3 8 2 4" xfId="11538" xr:uid="{F606C264-5CEA-4366-A435-E2AFEB84D4AD}"/>
    <cellStyle name="Comma 3 8 2 4 2" xfId="11539" xr:uid="{A311B24B-8ED9-44ED-8E1F-1E3607C9C475}"/>
    <cellStyle name="Comma 3 8 2 5" xfId="11540" xr:uid="{328674E7-1E69-4095-821C-3F97DBA8B483}"/>
    <cellStyle name="Comma 3 8 2 5 2" xfId="11541" xr:uid="{42D81848-AD18-4C82-BC9B-F889F67F1CD3}"/>
    <cellStyle name="Comma 3 8 2 6" xfId="11542" xr:uid="{FB978BA9-1881-4330-B273-2EA4418F9A18}"/>
    <cellStyle name="Comma 3 8 3" xfId="2528" xr:uid="{385A67DB-CFF6-4496-845A-BA2B1D65E6E5}"/>
    <cellStyle name="Comma 3 8 3 2" xfId="2529" xr:uid="{5F3232BB-73A8-4D57-ABE9-20ACAE9B9D12}"/>
    <cellStyle name="Comma 3 8 3 2 2" xfId="2530" xr:uid="{DF34B117-B019-445C-AB8D-2E688151E1EA}"/>
    <cellStyle name="Comma 3 8 3 2 2 2" xfId="11543" xr:uid="{BE67EE2E-9B05-44D6-8CDD-FB6E16EAE138}"/>
    <cellStyle name="Comma 3 8 3 2 2 2 2" xfId="11544" xr:uid="{825FA34E-CC79-431F-ACC4-F3D3B018ADF0}"/>
    <cellStyle name="Comma 3 8 3 2 2 3" xfId="11545" xr:uid="{75D24B49-87D5-4EC8-803C-5B46E43B55ED}"/>
    <cellStyle name="Comma 3 8 3 2 2 3 2" xfId="11546" xr:uid="{5D2C18E3-1C13-46B6-82F5-C5CBADE704AE}"/>
    <cellStyle name="Comma 3 8 3 2 2 4" xfId="11547" xr:uid="{4AA448D6-6AAC-4015-A913-595949C6C1FE}"/>
    <cellStyle name="Comma 3 8 3 2 3" xfId="11548" xr:uid="{13622FE6-F244-4CF4-8A9B-EDD360F4197A}"/>
    <cellStyle name="Comma 3 8 3 2 3 2" xfId="11549" xr:uid="{4EE4AA6A-CC11-47B9-8DDB-3804DBEBB60A}"/>
    <cellStyle name="Comma 3 8 3 2 4" xfId="11550" xr:uid="{78B3F4DE-88E7-4986-8F91-A44112131353}"/>
    <cellStyle name="Comma 3 8 3 2 4 2" xfId="11551" xr:uid="{22EE453E-EA53-4365-960D-95026B550800}"/>
    <cellStyle name="Comma 3 8 3 2 5" xfId="11552" xr:uid="{5C631494-A2A7-4FE1-9201-A9F066B06194}"/>
    <cellStyle name="Comma 3 8 3 3" xfId="2531" xr:uid="{116CBBD7-38DC-4F55-995E-10335BE89CE6}"/>
    <cellStyle name="Comma 3 8 3 3 2" xfId="11553" xr:uid="{6BABB45E-27AB-4830-B66A-2D9FF5E3C121}"/>
    <cellStyle name="Comma 3 8 3 3 2 2" xfId="11554" xr:uid="{16E62475-2054-46C7-A299-93A94A8BAADC}"/>
    <cellStyle name="Comma 3 8 3 3 3" xfId="11555" xr:uid="{4B51311C-0944-435F-BA38-D822E618BC88}"/>
    <cellStyle name="Comma 3 8 3 3 3 2" xfId="11556" xr:uid="{7D2000B1-D31D-4E93-AB5D-24CF9106811E}"/>
    <cellStyle name="Comma 3 8 3 3 4" xfId="11557" xr:uid="{906228DA-51BA-44D9-BF5A-613982710857}"/>
    <cellStyle name="Comma 3 8 3 4" xfId="11558" xr:uid="{1DB170DA-BFD5-4EB7-B220-60A066994FBF}"/>
    <cellStyle name="Comma 3 8 3 4 2" xfId="11559" xr:uid="{5DE7EEF3-2B36-46B8-9E96-E19D0F22A039}"/>
    <cellStyle name="Comma 3 8 3 5" xfId="11560" xr:uid="{A954CCA7-43B0-4EE2-857F-6D1FD27C7AF5}"/>
    <cellStyle name="Comma 3 8 3 5 2" xfId="11561" xr:uid="{EF27D185-DACE-4AAA-B6B6-495E6DA766C9}"/>
    <cellStyle name="Comma 3 8 3 6" xfId="11562" xr:uid="{9F5909FD-8580-49B8-A854-2C364CCE9BE4}"/>
    <cellStyle name="Comma 3 8 4" xfId="2532" xr:uid="{210BB229-137B-4F16-ADC2-7BB1F955A043}"/>
    <cellStyle name="Comma 3 8 4 2" xfId="2533" xr:uid="{5333675F-89AC-4D3B-9E1B-2647D1F1D3F9}"/>
    <cellStyle name="Comma 3 8 4 2 2" xfId="11563" xr:uid="{3685BA13-D42B-485A-916C-CE3CFB67F3B1}"/>
    <cellStyle name="Comma 3 8 4 2 2 2" xfId="11564" xr:uid="{C1C2E256-431D-4196-AC9A-477C3D4A97BC}"/>
    <cellStyle name="Comma 3 8 4 2 3" xfId="11565" xr:uid="{19CDE5F1-17EF-4868-923F-F538090DCE0E}"/>
    <cellStyle name="Comma 3 8 4 2 3 2" xfId="11566" xr:uid="{652DDCBE-1951-44A7-97BE-E459ABB91015}"/>
    <cellStyle name="Comma 3 8 4 2 4" xfId="11567" xr:uid="{AFF3C239-7742-4A1A-B40D-F42DBE46AB28}"/>
    <cellStyle name="Comma 3 8 4 3" xfId="11568" xr:uid="{86E64652-3876-45C0-9463-A0C11429BA8C}"/>
    <cellStyle name="Comma 3 8 4 3 2" xfId="11569" xr:uid="{8CC919EB-8C58-4159-B9EF-2A08E79DF65E}"/>
    <cellStyle name="Comma 3 8 4 4" xfId="11570" xr:uid="{C33243FB-EEBE-4912-AF4D-808474320E70}"/>
    <cellStyle name="Comma 3 8 4 4 2" xfId="11571" xr:uid="{77B7450D-F61A-491C-AC3E-32765F8C6301}"/>
    <cellStyle name="Comma 3 8 4 5" xfId="11572" xr:uid="{4DA9130C-5E15-4270-95EA-C5BE17F77C83}"/>
    <cellStyle name="Comma 3 8 5" xfId="2534" xr:uid="{76DC4101-8D7C-44EE-8F27-4E4A2AFA20F3}"/>
    <cellStyle name="Comma 3 8 5 2" xfId="11573" xr:uid="{ECA7678F-ABC7-48CF-808D-603968EFCFF7}"/>
    <cellStyle name="Comma 3 8 5 2 2" xfId="11574" xr:uid="{305F450C-46E0-40D4-A711-AF592E21DA88}"/>
    <cellStyle name="Comma 3 8 5 3" xfId="11575" xr:uid="{7E6C8D8B-5BA5-4857-BC34-D1238FBE74B7}"/>
    <cellStyle name="Comma 3 8 5 3 2" xfId="11576" xr:uid="{E097F56A-C3AE-4446-8742-8A25CC62C72D}"/>
    <cellStyle name="Comma 3 8 5 4" xfId="11577" xr:uid="{024784B6-EB00-481E-8DFD-86635527CB86}"/>
    <cellStyle name="Comma 3 8 6" xfId="11578" xr:uid="{1938B8CF-3D4A-48D0-94AB-83CF2E6728E8}"/>
    <cellStyle name="Comma 3 8 6 2" xfId="11579" xr:uid="{40190BC8-F76B-40DF-BA8D-3EBE261061F4}"/>
    <cellStyle name="Comma 3 8 7" xfId="11580" xr:uid="{CC3B0768-8370-41D2-9EA7-0DCF5259D6B3}"/>
    <cellStyle name="Comma 3 8 7 2" xfId="11581" xr:uid="{D6ED692F-E8E6-4056-A16A-03E16BF2A904}"/>
    <cellStyle name="Comma 3 8 8" xfId="11582" xr:uid="{55FA8B52-160C-4DF8-98E8-5149EF40E0F4}"/>
    <cellStyle name="Comma 3 9" xfId="2535" xr:uid="{8D227B6C-90E7-45CD-B81D-23B47FF54422}"/>
    <cellStyle name="Comma 3 9 2" xfId="2536" xr:uid="{C3400395-3833-4D35-8E46-A4C8CA368506}"/>
    <cellStyle name="Comma 3 9 2 2" xfId="2537" xr:uid="{D4D93F1A-AA78-40C7-BBE8-C50AD8C37CFB}"/>
    <cellStyle name="Comma 3 9 2 2 2" xfId="11583" xr:uid="{87A316C5-C999-4634-ACED-FA339789FBF9}"/>
    <cellStyle name="Comma 3 9 2 2 2 2" xfId="11584" xr:uid="{451DE55C-292A-4036-B462-D870C705B702}"/>
    <cellStyle name="Comma 3 9 2 2 3" xfId="11585" xr:uid="{AB529571-BEFE-4C9D-830E-F386ECA05594}"/>
    <cellStyle name="Comma 3 9 2 2 3 2" xfId="11586" xr:uid="{939D55E4-0ED7-4163-85C0-B1B4AAC8DA6E}"/>
    <cellStyle name="Comma 3 9 2 2 4" xfId="11587" xr:uid="{60F75348-3B83-481D-A281-61D55BDB486C}"/>
    <cellStyle name="Comma 3 9 2 3" xfId="11588" xr:uid="{1DD1FC7E-5921-4B3A-ACBA-CA8B7EA3DAEF}"/>
    <cellStyle name="Comma 3 9 2 3 2" xfId="11589" xr:uid="{443D3AD2-A0F4-47E8-A659-230622510D5B}"/>
    <cellStyle name="Comma 3 9 2 4" xfId="11590" xr:uid="{84971421-B329-4EF4-989D-58E01F3C3E6D}"/>
    <cellStyle name="Comma 3 9 2 4 2" xfId="11591" xr:uid="{F6F5B978-2E23-4454-86D4-3EB64523CCA3}"/>
    <cellStyle name="Comma 3 9 2 5" xfId="11592" xr:uid="{808A68D9-6440-4650-A79E-23F10B41669C}"/>
    <cellStyle name="Comma 3 9 3" xfId="2538" xr:uid="{B5BE3E2F-C899-4211-B43F-65501D8D2F4F}"/>
    <cellStyle name="Comma 3 9 3 2" xfId="11593" xr:uid="{072925D6-5A01-4533-831D-92E4CFEA754A}"/>
    <cellStyle name="Comma 3 9 3 2 2" xfId="11594" xr:uid="{C109819F-D93A-488D-85FF-F8A01205BB9F}"/>
    <cellStyle name="Comma 3 9 3 3" xfId="11595" xr:uid="{DF2E2E5C-87F6-4273-8762-D6B70F1B1C59}"/>
    <cellStyle name="Comma 3 9 3 3 2" xfId="11596" xr:uid="{5E74AE13-71BF-4123-B227-D3E11BCA7895}"/>
    <cellStyle name="Comma 3 9 3 4" xfId="11597" xr:uid="{0B0ACB1D-A9AF-4D6D-9501-54F5F58FBD30}"/>
    <cellStyle name="Comma 3 9 4" xfId="11598" xr:uid="{BAE5EC29-59B8-4A45-A414-43F3C95B9204}"/>
    <cellStyle name="Comma 3 9 4 2" xfId="11599" xr:uid="{2E42E7BB-6E29-46D4-A875-13F595259F52}"/>
    <cellStyle name="Comma 3 9 5" xfId="11600" xr:uid="{1CB3AFD5-3C31-4852-83B5-0ADB39064627}"/>
    <cellStyle name="Comma 3 9 5 2" xfId="11601" xr:uid="{4B414D2F-695F-435C-91CF-C634648C3744}"/>
    <cellStyle name="Comma 3 9 6" xfId="11602" xr:uid="{2C9F608D-3127-4C91-8AE0-4DFCC2CE14A0}"/>
    <cellStyle name="Comma 30" xfId="784" xr:uid="{55B74C2C-6DE9-49EE-BABA-B2CF09D0C6CC}"/>
    <cellStyle name="Comma 30 10" xfId="2539" xr:uid="{F3D2170A-9C83-4476-9187-D7D082855C48}"/>
    <cellStyle name="Comma 30 2" xfId="2540" xr:uid="{716448FC-C341-47B3-9D32-EB8950ED345B}"/>
    <cellStyle name="Comma 30 2 2" xfId="2541" xr:uid="{092ABFC2-194B-4CB8-A6D3-4614812E230B}"/>
    <cellStyle name="Comma 30 2 2 2" xfId="2542" xr:uid="{917A6A09-42BF-45C0-A464-E03C244D508B}"/>
    <cellStyle name="Comma 30 2 2 2 2" xfId="2543" xr:uid="{7F087987-EDB1-457F-9E15-3CBBF8609638}"/>
    <cellStyle name="Comma 30 2 2 2 2 2" xfId="11603" xr:uid="{ACF8F406-48FD-4226-8B5C-2DF6A65E00E8}"/>
    <cellStyle name="Comma 30 2 2 2 2 2 2" xfId="11604" xr:uid="{7A7D3F63-0CB6-48A4-991F-DE5D2E5121D3}"/>
    <cellStyle name="Comma 30 2 2 2 2 3" xfId="11605" xr:uid="{172760E4-639D-4223-A71C-F3E8BF602DE8}"/>
    <cellStyle name="Comma 30 2 2 2 2 3 2" xfId="11606" xr:uid="{8852B359-E9D8-4CCA-A9B0-059B2101921B}"/>
    <cellStyle name="Comma 30 2 2 2 2 4" xfId="11607" xr:uid="{F32247B1-C867-4091-8EB5-4D2FCC0A767D}"/>
    <cellStyle name="Comma 30 2 2 2 3" xfId="11608" xr:uid="{6C7205EA-4B75-4EAE-9023-B3008EEF6318}"/>
    <cellStyle name="Comma 30 2 2 2 3 2" xfId="11609" xr:uid="{5FBD7109-91C9-4DBD-B8A4-4A35EFCFE74A}"/>
    <cellStyle name="Comma 30 2 2 2 4" xfId="11610" xr:uid="{1526F233-417E-42DC-8CF7-EDC42B643EA5}"/>
    <cellStyle name="Comma 30 2 2 2 4 2" xfId="11611" xr:uid="{5895E1CC-FD24-4E75-85CD-0438F8024E1F}"/>
    <cellStyle name="Comma 30 2 2 2 5" xfId="11612" xr:uid="{D18FC371-35DE-4F99-9FA0-B82C9EE99B37}"/>
    <cellStyle name="Comma 30 2 2 3" xfId="2544" xr:uid="{FB55C4BE-F1E4-45B3-9E91-FFAE692C85A6}"/>
    <cellStyle name="Comma 30 2 2 3 2" xfId="11613" xr:uid="{77F8D040-0DDD-4EEC-A8CA-251DE1214B39}"/>
    <cellStyle name="Comma 30 2 2 3 2 2" xfId="11614" xr:uid="{5CA0FF87-E850-45C3-B436-BB604385DE03}"/>
    <cellStyle name="Comma 30 2 2 3 3" xfId="11615" xr:uid="{1B94C511-2984-48D0-BE5E-5B3DD4671305}"/>
    <cellStyle name="Comma 30 2 2 3 3 2" xfId="11616" xr:uid="{2C534467-CBB6-445F-96C1-43A51F520BED}"/>
    <cellStyle name="Comma 30 2 2 3 4" xfId="11617" xr:uid="{355402FC-89BD-4F40-ADF3-66EFF60F4D07}"/>
    <cellStyle name="Comma 30 2 2 4" xfId="11618" xr:uid="{246C6C03-3409-4B54-997B-D8925B92DF21}"/>
    <cellStyle name="Comma 30 2 2 4 2" xfId="11619" xr:uid="{4E7C1CFF-2BE2-42E1-9A3F-4799020EA539}"/>
    <cellStyle name="Comma 30 2 2 5" xfId="11620" xr:uid="{298F0ED3-ECB1-4130-BE16-9C08BEC010D0}"/>
    <cellStyle name="Comma 30 2 2 5 2" xfId="11621" xr:uid="{D425D958-AAA9-4578-A346-BC4F6715EC6A}"/>
    <cellStyle name="Comma 30 2 2 6" xfId="11622" xr:uid="{968ACCB3-D760-4FC9-8A3D-56C913EE500A}"/>
    <cellStyle name="Comma 30 2 3" xfId="2545" xr:uid="{B6DC81B1-4AA2-4471-8979-52E469DB1ED8}"/>
    <cellStyle name="Comma 30 2 3 2" xfId="2546" xr:uid="{DC071A6B-25EB-46EA-9217-C5BC70C52FD8}"/>
    <cellStyle name="Comma 30 2 3 2 2" xfId="2547" xr:uid="{A747EFFF-EFE8-4EFC-963C-FA58B323EF8A}"/>
    <cellStyle name="Comma 30 2 3 2 2 2" xfId="11623" xr:uid="{3338B4A9-8634-456C-A66E-7255CDB6FDAF}"/>
    <cellStyle name="Comma 30 2 3 2 2 2 2" xfId="11624" xr:uid="{8BFE3B3D-3DB1-4AE2-B5DC-1A1503A6C712}"/>
    <cellStyle name="Comma 30 2 3 2 2 3" xfId="11625" xr:uid="{E0B88D2A-3B5A-44D4-8B46-29BF23630C3E}"/>
    <cellStyle name="Comma 30 2 3 2 2 3 2" xfId="11626" xr:uid="{01131873-E501-4B8F-B091-2D1E39B52A7E}"/>
    <cellStyle name="Comma 30 2 3 2 2 4" xfId="11627" xr:uid="{D352BFD7-08DC-43A5-BCD1-248777433173}"/>
    <cellStyle name="Comma 30 2 3 2 3" xfId="11628" xr:uid="{350949F1-0C0B-4623-BE7C-80FE4E08CF83}"/>
    <cellStyle name="Comma 30 2 3 2 3 2" xfId="11629" xr:uid="{84D54EE4-2E78-48E7-9DCF-354C8C4885FD}"/>
    <cellStyle name="Comma 30 2 3 2 4" xfId="11630" xr:uid="{59C7DF6B-2F17-43E6-AF1E-22524A9987E4}"/>
    <cellStyle name="Comma 30 2 3 2 4 2" xfId="11631" xr:uid="{0875DD07-10E0-4C25-94E6-D5F1C4AF866D}"/>
    <cellStyle name="Comma 30 2 3 2 5" xfId="11632" xr:uid="{2BFE1B09-4BCB-4EC6-AA82-4DF85FFEE018}"/>
    <cellStyle name="Comma 30 2 3 3" xfId="2548" xr:uid="{9F101EE5-3ABC-448D-A9CA-C6ACA63A653C}"/>
    <cellStyle name="Comma 30 2 3 3 2" xfId="11633" xr:uid="{87879D62-C1E8-440A-A6BB-7FBFDFF8D449}"/>
    <cellStyle name="Comma 30 2 3 3 2 2" xfId="11634" xr:uid="{1BD3C73B-3024-4FE5-B687-9F43D702631F}"/>
    <cellStyle name="Comma 30 2 3 3 3" xfId="11635" xr:uid="{3070164D-F1E1-4D9B-A839-EB3702AF17D6}"/>
    <cellStyle name="Comma 30 2 3 3 3 2" xfId="11636" xr:uid="{4E024747-C4C9-4551-B443-242E685E9C75}"/>
    <cellStyle name="Comma 30 2 3 3 4" xfId="11637" xr:uid="{78C13AA5-FC58-41DB-89F7-FB8852952660}"/>
    <cellStyle name="Comma 30 2 3 4" xfId="11638" xr:uid="{18A05455-951F-4DB7-B69C-26EB89CC93E4}"/>
    <cellStyle name="Comma 30 2 3 4 2" xfId="11639" xr:uid="{9486B149-8996-43C3-BA37-C64C1882687C}"/>
    <cellStyle name="Comma 30 2 3 5" xfId="11640" xr:uid="{D401043F-98AB-4701-B4CC-D387DA2966AB}"/>
    <cellStyle name="Comma 30 2 3 5 2" xfId="11641" xr:uid="{06DD31C7-E466-4A5B-B08F-FC02DF096303}"/>
    <cellStyle name="Comma 30 2 3 6" xfId="11642" xr:uid="{644920AF-F059-4D8E-846D-1F11B67DBFE9}"/>
    <cellStyle name="Comma 30 2 4" xfId="2549" xr:uid="{0F19AC22-CF55-4B6F-B880-14DCE1DE22E3}"/>
    <cellStyle name="Comma 30 2 4 2" xfId="2550" xr:uid="{D46EE621-0475-491C-962E-20A74998EE3D}"/>
    <cellStyle name="Comma 30 2 4 2 2" xfId="11643" xr:uid="{DB30F02D-4C80-42CD-ABE5-98425F49F999}"/>
    <cellStyle name="Comma 30 2 4 2 2 2" xfId="11644" xr:uid="{B86789ED-9D69-4F0A-8E79-B8DBAE22F377}"/>
    <cellStyle name="Comma 30 2 4 2 3" xfId="11645" xr:uid="{1E3B84DF-571E-4272-A305-237AE50F0FFE}"/>
    <cellStyle name="Comma 30 2 4 2 3 2" xfId="11646" xr:uid="{5443FE5E-A4DF-4E87-93AE-9B6286368D49}"/>
    <cellStyle name="Comma 30 2 4 2 4" xfId="11647" xr:uid="{48E8B219-9021-487B-9D09-6606983B8C73}"/>
    <cellStyle name="Comma 30 2 4 3" xfId="11648" xr:uid="{1A661154-37F5-469A-8398-35150F972788}"/>
    <cellStyle name="Comma 30 2 4 3 2" xfId="11649" xr:uid="{F5FB982F-F4FD-4DB5-961C-11CB8A738483}"/>
    <cellStyle name="Comma 30 2 4 4" xfId="11650" xr:uid="{21285DD3-B9C0-4B7D-AB0F-B468AA8B1893}"/>
    <cellStyle name="Comma 30 2 4 4 2" xfId="11651" xr:uid="{E2900BAB-F063-4190-BC6D-DBB919B043D7}"/>
    <cellStyle name="Comma 30 2 4 5" xfId="11652" xr:uid="{4D38FBFB-74CA-41E6-AA5D-8BD3B822BC03}"/>
    <cellStyle name="Comma 30 2 5" xfId="2551" xr:uid="{53F0CD79-1E98-406F-8019-A0CD07922E20}"/>
    <cellStyle name="Comma 30 2 5 2" xfId="11653" xr:uid="{5614FD0A-B8B2-4C73-BAF6-A1ACE36F6398}"/>
    <cellStyle name="Comma 30 2 5 2 2" xfId="11654" xr:uid="{E26AF846-550F-4E9A-A68A-5E7917F60B24}"/>
    <cellStyle name="Comma 30 2 5 3" xfId="11655" xr:uid="{5B253B4C-2CF8-4EA5-9975-A34208D1958D}"/>
    <cellStyle name="Comma 30 2 5 3 2" xfId="11656" xr:uid="{919A9AC5-A050-4AAC-BBFF-6312906F6BAB}"/>
    <cellStyle name="Comma 30 2 5 4" xfId="11657" xr:uid="{48778358-CA31-42B2-AF47-01A28B3CFB06}"/>
    <cellStyle name="Comma 30 2 6" xfId="11658" xr:uid="{7672A994-1BE3-47BB-8CC5-BF0D1878ABA1}"/>
    <cellStyle name="Comma 30 2 6 2" xfId="11659" xr:uid="{08B5D30C-B589-4C58-A874-7B9A26BAD66F}"/>
    <cellStyle name="Comma 30 2 7" xfId="11660" xr:uid="{A311D06D-127D-476F-9C89-A2415D394667}"/>
    <cellStyle name="Comma 30 2 7 2" xfId="11661" xr:uid="{CE4E841F-B31C-4250-B80E-B2B0A7162D75}"/>
    <cellStyle name="Comma 30 2 8" xfId="11662" xr:uid="{847F8575-C1AC-4B9F-B119-03A4D0AB7594}"/>
    <cellStyle name="Comma 30 3" xfId="2552" xr:uid="{C61A7F81-5EAE-4456-8F56-06775A13F2F3}"/>
    <cellStyle name="Comma 30 3 2" xfId="2553" xr:uid="{3A4D82B0-06F4-4DFB-B848-BC2AD3C6DEE4}"/>
    <cellStyle name="Comma 30 3 2 2" xfId="2554" xr:uid="{9215F9BB-BD23-4D61-B515-FC19CF743E3E}"/>
    <cellStyle name="Comma 30 3 2 2 2" xfId="2555" xr:uid="{FBBA79AF-CA17-4AD1-84D0-798269BCDA6C}"/>
    <cellStyle name="Comma 30 3 2 2 2 2" xfId="11663" xr:uid="{E4B6A09F-83BB-4AFA-A5D6-225C1B8B8D9B}"/>
    <cellStyle name="Comma 30 3 2 2 2 2 2" xfId="11664" xr:uid="{CB623578-3284-4555-8E0D-D97CE546B0F7}"/>
    <cellStyle name="Comma 30 3 2 2 2 3" xfId="11665" xr:uid="{415A04A7-0D35-4659-BB3D-D56EA512EBEA}"/>
    <cellStyle name="Comma 30 3 2 2 2 3 2" xfId="11666" xr:uid="{5D7F01BC-E9D7-4864-9894-0E54A58A8079}"/>
    <cellStyle name="Comma 30 3 2 2 2 4" xfId="11667" xr:uid="{14597F53-A837-45C3-9C13-F2489E155EBF}"/>
    <cellStyle name="Comma 30 3 2 2 3" xfId="11668" xr:uid="{2C2A752A-065A-4636-80ED-CCB24C1CE471}"/>
    <cellStyle name="Comma 30 3 2 2 3 2" xfId="11669" xr:uid="{2045086C-832F-4A1E-91C9-64AEEC3B3521}"/>
    <cellStyle name="Comma 30 3 2 2 4" xfId="11670" xr:uid="{63773CDD-8AF5-4840-A132-A262DAD2983C}"/>
    <cellStyle name="Comma 30 3 2 2 4 2" xfId="11671" xr:uid="{E71501AA-CF17-4160-9357-E3BE46753536}"/>
    <cellStyle name="Comma 30 3 2 2 5" xfId="11672" xr:uid="{D9E64B8F-F902-4900-9131-F5ED9E6C8165}"/>
    <cellStyle name="Comma 30 3 2 3" xfId="2556" xr:uid="{63C917EC-2A50-4E36-9B8D-9005FEB1BD0A}"/>
    <cellStyle name="Comma 30 3 2 3 2" xfId="11673" xr:uid="{61C714F6-A946-4ACF-BAFE-6BF6D82DD259}"/>
    <cellStyle name="Comma 30 3 2 3 2 2" xfId="11674" xr:uid="{87CCE675-1690-48A5-9B97-BF993065CF82}"/>
    <cellStyle name="Comma 30 3 2 3 3" xfId="11675" xr:uid="{9AFD446F-1790-4B8E-A200-625851789FC7}"/>
    <cellStyle name="Comma 30 3 2 3 3 2" xfId="11676" xr:uid="{6B6C83B0-EAF7-4817-AA11-5421D7842F4C}"/>
    <cellStyle name="Comma 30 3 2 3 4" xfId="11677" xr:uid="{8F64149B-264D-4292-8494-77F59DA661E9}"/>
    <cellStyle name="Comma 30 3 2 4" xfId="11678" xr:uid="{85AFDF8B-2E5B-4917-B1ED-6FFDAC508232}"/>
    <cellStyle name="Comma 30 3 2 4 2" xfId="11679" xr:uid="{ABD29182-8CFE-40C9-BFA5-815F1332DCE1}"/>
    <cellStyle name="Comma 30 3 2 5" xfId="11680" xr:uid="{60892E44-45B2-43F6-B2B4-F974F507E318}"/>
    <cellStyle name="Comma 30 3 2 5 2" xfId="11681" xr:uid="{0EB83373-51E4-42BD-85C6-AD1E05D80773}"/>
    <cellStyle name="Comma 30 3 2 6" xfId="11682" xr:uid="{77B54CFF-57CB-474F-805F-F1AE3E4EA1F1}"/>
    <cellStyle name="Comma 30 3 3" xfId="2557" xr:uid="{39F834D9-455F-4ACA-9DE4-1F5B18D32EA2}"/>
    <cellStyle name="Comma 30 3 3 2" xfId="2558" xr:uid="{F9522463-7D61-446C-B155-601B22660952}"/>
    <cellStyle name="Comma 30 3 3 2 2" xfId="2559" xr:uid="{112B67D7-4212-472D-BB57-165F0C6D9EB9}"/>
    <cellStyle name="Comma 30 3 3 2 2 2" xfId="11683" xr:uid="{03EA3E28-A4EA-46D7-810C-97AD2A55F491}"/>
    <cellStyle name="Comma 30 3 3 2 2 2 2" xfId="11684" xr:uid="{B679FA59-8605-470C-854F-EC0FCF848D06}"/>
    <cellStyle name="Comma 30 3 3 2 2 3" xfId="11685" xr:uid="{A22D545E-9673-4B7F-A9F7-23157F2E415C}"/>
    <cellStyle name="Comma 30 3 3 2 2 3 2" xfId="11686" xr:uid="{1B2CCFFF-68A3-4D50-8696-A5B148A9EE02}"/>
    <cellStyle name="Comma 30 3 3 2 2 4" xfId="11687" xr:uid="{A18267A4-38B2-492A-B02D-0AB3E1DD00EB}"/>
    <cellStyle name="Comma 30 3 3 2 3" xfId="11688" xr:uid="{C38EB610-D6B9-4F0A-AB50-001F59C4D00E}"/>
    <cellStyle name="Comma 30 3 3 2 3 2" xfId="11689" xr:uid="{C9E7F7CC-1B09-4FE1-AC17-539BFECC93B2}"/>
    <cellStyle name="Comma 30 3 3 2 4" xfId="11690" xr:uid="{F4D39EE7-1863-4DCF-A368-E55DA54E9922}"/>
    <cellStyle name="Comma 30 3 3 2 4 2" xfId="11691" xr:uid="{08D21161-B293-46C1-8D2F-6136BD65D933}"/>
    <cellStyle name="Comma 30 3 3 2 5" xfId="11692" xr:uid="{E1F690C2-6453-474D-B631-7B4B42FA1238}"/>
    <cellStyle name="Comma 30 3 3 3" xfId="2560" xr:uid="{BBC80B73-C240-48EA-9502-A6303F1D38FC}"/>
    <cellStyle name="Comma 30 3 3 3 2" xfId="11693" xr:uid="{C865E5BA-4323-401F-951B-0CBEAD94D000}"/>
    <cellStyle name="Comma 30 3 3 3 2 2" xfId="11694" xr:uid="{C6406E76-04D2-4E44-A299-2045DE54734D}"/>
    <cellStyle name="Comma 30 3 3 3 3" xfId="11695" xr:uid="{E8BCCFB6-F62A-4464-8CBB-B51090C5FB79}"/>
    <cellStyle name="Comma 30 3 3 3 3 2" xfId="11696" xr:uid="{1ACA809A-80D4-426F-9D52-DACCD3E32DCE}"/>
    <cellStyle name="Comma 30 3 3 3 4" xfId="11697" xr:uid="{3D83F9A6-3AD6-45CD-9C36-582D9BC02047}"/>
    <cellStyle name="Comma 30 3 3 4" xfId="11698" xr:uid="{836DB7D6-5674-4380-B792-502F9D3B5276}"/>
    <cellStyle name="Comma 30 3 3 4 2" xfId="11699" xr:uid="{3967B076-5E70-4DFA-82F3-F2353EFE19B7}"/>
    <cellStyle name="Comma 30 3 3 5" xfId="11700" xr:uid="{E7D4F57D-2864-48FA-811D-72AD22C6A35A}"/>
    <cellStyle name="Comma 30 3 3 5 2" xfId="11701" xr:uid="{F0F9CB6D-CAC7-4DFA-87D1-0602083CA180}"/>
    <cellStyle name="Comma 30 3 3 6" xfId="11702" xr:uid="{A9ECC7B4-4236-41A1-8259-263B9890440C}"/>
    <cellStyle name="Comma 30 3 4" xfId="2561" xr:uid="{4E57D231-1A96-41D0-B458-F4AE01EBAB8B}"/>
    <cellStyle name="Comma 30 3 4 2" xfId="2562" xr:uid="{B9868657-C62C-4D84-8EBB-E0B7453C9439}"/>
    <cellStyle name="Comma 30 3 4 2 2" xfId="11703" xr:uid="{E9C20E2D-C0DC-49BB-96C5-876C29F68273}"/>
    <cellStyle name="Comma 30 3 4 2 2 2" xfId="11704" xr:uid="{5FA3A144-ADE9-4EC4-8B5F-9F33C01EEE2A}"/>
    <cellStyle name="Comma 30 3 4 2 3" xfId="11705" xr:uid="{C4F0D9C9-A0F1-4EB2-B9FF-0A8B1B42B5E8}"/>
    <cellStyle name="Comma 30 3 4 2 3 2" xfId="11706" xr:uid="{6DFFFF8C-FBEC-4E82-B9E4-8F9BE9D9C59E}"/>
    <cellStyle name="Comma 30 3 4 2 4" xfId="11707" xr:uid="{C67EA066-1E99-4DF7-9290-D2683A31671D}"/>
    <cellStyle name="Comma 30 3 4 3" xfId="11708" xr:uid="{D3EB6BE6-7B16-435C-83B1-8269CE2A3D29}"/>
    <cellStyle name="Comma 30 3 4 3 2" xfId="11709" xr:uid="{BDCC1847-4D6A-40E9-AE96-95F0CA8BF6AB}"/>
    <cellStyle name="Comma 30 3 4 4" xfId="11710" xr:uid="{A55DEC46-A249-4278-8B8D-C4C0EC5487A3}"/>
    <cellStyle name="Comma 30 3 4 4 2" xfId="11711" xr:uid="{6DB45A2F-B269-4F64-B0CF-CC82AD595CD7}"/>
    <cellStyle name="Comma 30 3 4 5" xfId="11712" xr:uid="{6E1DE904-5F0E-4728-97A1-FF38CF99C1F7}"/>
    <cellStyle name="Comma 30 3 5" xfId="2563" xr:uid="{EFCDE79D-6BB9-4D34-B58F-FE8B80D64F3C}"/>
    <cellStyle name="Comma 30 3 5 2" xfId="11713" xr:uid="{BBE1418A-A005-41A0-844D-B5EB502FFA31}"/>
    <cellStyle name="Comma 30 3 5 2 2" xfId="11714" xr:uid="{9A12F9CA-5D88-4041-95E2-CEB2486F7F18}"/>
    <cellStyle name="Comma 30 3 5 3" xfId="11715" xr:uid="{FFD6C7EB-F6E1-4089-9CF6-DBB9F70CCFD9}"/>
    <cellStyle name="Comma 30 3 5 3 2" xfId="11716" xr:uid="{5D245448-FA63-4D6F-BC58-B719B09751FF}"/>
    <cellStyle name="Comma 30 3 5 4" xfId="11717" xr:uid="{4D62F678-9805-4B74-A24E-90E0684C07A2}"/>
    <cellStyle name="Comma 30 3 6" xfId="11718" xr:uid="{DA0C0E35-2200-4337-AB1C-251A649C8F9F}"/>
    <cellStyle name="Comma 30 3 6 2" xfId="11719" xr:uid="{18110BD2-4467-414A-8928-E4332CE5062C}"/>
    <cellStyle name="Comma 30 3 7" xfId="11720" xr:uid="{9533F650-AF8B-4FAC-86A6-3523DEE591EF}"/>
    <cellStyle name="Comma 30 3 7 2" xfId="11721" xr:uid="{F491B2E4-1CBE-4A62-B9D4-9280B2E6F4FC}"/>
    <cellStyle name="Comma 30 3 8" xfId="11722" xr:uid="{0C2EAE1F-1556-4868-BD2F-F5DD9AB828EE}"/>
    <cellStyle name="Comma 30 4" xfId="2564" xr:uid="{86722208-688F-4698-B7E8-0364AE4740FF}"/>
    <cellStyle name="Comma 30 4 2" xfId="2565" xr:uid="{71DC9571-52AD-4877-8727-C0ABFDFEA614}"/>
    <cellStyle name="Comma 30 4 2 2" xfId="2566" xr:uid="{319A4EDD-4151-4C32-9C0F-F6F4114795FE}"/>
    <cellStyle name="Comma 30 4 2 2 2" xfId="11723" xr:uid="{04CB9164-5A55-445D-A23E-3B762B0B26E4}"/>
    <cellStyle name="Comma 30 4 2 2 2 2" xfId="11724" xr:uid="{5E483C33-4CAB-4A83-BDEA-86E062FAD652}"/>
    <cellStyle name="Comma 30 4 2 2 3" xfId="11725" xr:uid="{093D8083-AD00-4CC6-85F8-EAF8C02AEC81}"/>
    <cellStyle name="Comma 30 4 2 2 3 2" xfId="11726" xr:uid="{75414593-DD6A-480A-89D2-8A70EA0555DC}"/>
    <cellStyle name="Comma 30 4 2 2 4" xfId="11727" xr:uid="{FDCF7819-2D54-4BF5-BABF-804CB29BE93E}"/>
    <cellStyle name="Comma 30 4 2 3" xfId="11728" xr:uid="{473F7C4B-A6C5-49E6-9E32-859EC08D3922}"/>
    <cellStyle name="Comma 30 4 2 3 2" xfId="11729" xr:uid="{683F8DCB-C534-4452-866E-DFEB5625F81B}"/>
    <cellStyle name="Comma 30 4 2 4" xfId="11730" xr:uid="{126F9D7E-E7DE-4086-ADBE-5A42CC881730}"/>
    <cellStyle name="Comma 30 4 2 4 2" xfId="11731" xr:uid="{04CF02B6-F7FA-4DC0-96E5-A958C9E62321}"/>
    <cellStyle name="Comma 30 4 2 5" xfId="11732" xr:uid="{60856871-0EA8-49C1-902B-0172FFD7ECDD}"/>
    <cellStyle name="Comma 30 4 3" xfId="2567" xr:uid="{6A72CB56-FD4E-413C-93C5-CEC8CB00BBD0}"/>
    <cellStyle name="Comma 30 4 3 2" xfId="11733" xr:uid="{8F84C625-DE7F-41DF-B7A3-18D22E8E791A}"/>
    <cellStyle name="Comma 30 4 3 2 2" xfId="11734" xr:uid="{844D3DC1-9E8A-4817-BBCF-58193F7793EC}"/>
    <cellStyle name="Comma 30 4 3 3" xfId="11735" xr:uid="{EF0E3B53-7289-4909-8363-0D3AC694ED3F}"/>
    <cellStyle name="Comma 30 4 3 3 2" xfId="11736" xr:uid="{124E94AC-8179-4C4A-8BF7-F3D71F2D48E9}"/>
    <cellStyle name="Comma 30 4 3 4" xfId="11737" xr:uid="{75EC8D0C-A65D-42AF-B9CB-8B32BB6AA1C2}"/>
    <cellStyle name="Comma 30 4 4" xfId="11738" xr:uid="{BAD3019B-73C5-40D9-9961-6C1C579FE507}"/>
    <cellStyle name="Comma 30 4 4 2" xfId="11739" xr:uid="{6644A345-7C72-48D2-AFFB-3EBC93753131}"/>
    <cellStyle name="Comma 30 4 5" xfId="11740" xr:uid="{1F907D7C-BFDF-4E83-B74E-E411D3C2BC14}"/>
    <cellStyle name="Comma 30 4 5 2" xfId="11741" xr:uid="{96988A5A-FDB0-44E3-B84E-DEB20C341BE4}"/>
    <cellStyle name="Comma 30 4 6" xfId="11742" xr:uid="{37EED2F0-6170-4A94-8CAE-70512FD4D310}"/>
    <cellStyle name="Comma 30 5" xfId="2568" xr:uid="{1EF4143A-62F0-4E52-A69A-4E6AE7B9C6FF}"/>
    <cellStyle name="Comma 30 5 2" xfId="2569" xr:uid="{ABA2AC3A-C554-47A4-ABE3-354C2D9E0CEA}"/>
    <cellStyle name="Comma 30 5 2 2" xfId="2570" xr:uid="{94265FAC-C814-4D35-BC33-7AD6D912C7B8}"/>
    <cellStyle name="Comma 30 5 2 2 2" xfId="11743" xr:uid="{6D856BCB-358E-4880-B074-55EFDCCA1E54}"/>
    <cellStyle name="Comma 30 5 2 2 2 2" xfId="11744" xr:uid="{D8EC3353-8A48-4BF5-A52A-37DD807C64E8}"/>
    <cellStyle name="Comma 30 5 2 2 3" xfId="11745" xr:uid="{23C7B689-FD9F-4313-A82C-F8AC5ABFE90D}"/>
    <cellStyle name="Comma 30 5 2 2 3 2" xfId="11746" xr:uid="{1C85AC15-AC88-4BD7-91D0-C6236250F87B}"/>
    <cellStyle name="Comma 30 5 2 2 4" xfId="11747" xr:uid="{7AEEE3FF-DD74-4E1C-B900-7B3AAAAA44C8}"/>
    <cellStyle name="Comma 30 5 2 3" xfId="11748" xr:uid="{D0DB41E5-73D1-4855-9715-320A8F29AA52}"/>
    <cellStyle name="Comma 30 5 2 3 2" xfId="11749" xr:uid="{DAD7C5AF-62B7-47A5-947E-CEB4F1F12FED}"/>
    <cellStyle name="Comma 30 5 2 4" xfId="11750" xr:uid="{67C70969-A134-45E1-9756-D54EE04E3C09}"/>
    <cellStyle name="Comma 30 5 2 4 2" xfId="11751" xr:uid="{A652CD74-F7E5-46F0-AC6E-F13CD896A673}"/>
    <cellStyle name="Comma 30 5 2 5" xfId="11752" xr:uid="{83D15AD1-2559-4869-8C6C-A4EBE1F3BCD0}"/>
    <cellStyle name="Comma 30 5 3" xfId="2571" xr:uid="{D4F545CD-729D-48D6-A010-F2671880B0CF}"/>
    <cellStyle name="Comma 30 5 3 2" xfId="11753" xr:uid="{A2A61487-090A-42B0-9152-4416DB18B05F}"/>
    <cellStyle name="Comma 30 5 3 2 2" xfId="11754" xr:uid="{6DEE66C4-94FE-4938-BDFE-F02572DE738C}"/>
    <cellStyle name="Comma 30 5 3 3" xfId="11755" xr:uid="{EBBF3071-816E-4ED4-A750-C24E8BB92104}"/>
    <cellStyle name="Comma 30 5 3 3 2" xfId="11756" xr:uid="{A5F37ABD-1A34-4243-8AE0-A3A12D0B724C}"/>
    <cellStyle name="Comma 30 5 3 4" xfId="11757" xr:uid="{B49DCB44-DFC5-49F4-BA8E-61A7EA7A3A67}"/>
    <cellStyle name="Comma 30 5 4" xfId="11758" xr:uid="{3914BC6D-DC9F-4FEF-86C8-23345C8DD6C2}"/>
    <cellStyle name="Comma 30 5 4 2" xfId="11759" xr:uid="{2D1ED000-F05D-42E5-A117-6C157EFE0443}"/>
    <cellStyle name="Comma 30 5 5" xfId="11760" xr:uid="{61FE6D31-30C8-4D0C-AF10-705C1553FC74}"/>
    <cellStyle name="Comma 30 5 5 2" xfId="11761" xr:uid="{B31650E3-DD8A-4992-A705-722B020FF499}"/>
    <cellStyle name="Comma 30 5 6" xfId="11762" xr:uid="{168CA7AA-F8DB-42BE-B94C-74DFD4ABC90F}"/>
    <cellStyle name="Comma 30 6" xfId="2572" xr:uid="{1A40AB81-77EB-4DD3-9F82-53AA50841796}"/>
    <cellStyle name="Comma 30 6 2" xfId="2573" xr:uid="{C7905CC3-EBBA-4830-A05D-D96524A09397}"/>
    <cellStyle name="Comma 30 6 3" xfId="2574" xr:uid="{64959544-378D-4FC7-86DA-0BF3CBF533D5}"/>
    <cellStyle name="Comma 30 6 3 2" xfId="11763" xr:uid="{E8EDDB80-EE16-4227-8A30-08C09F24BF8D}"/>
    <cellStyle name="Comma 30 6 3 2 2" xfId="11764" xr:uid="{1057819A-5D80-46D4-8DA6-961B68F5AEB3}"/>
    <cellStyle name="Comma 30 6 3 3" xfId="11765" xr:uid="{FA2BD9CC-5F93-409D-9EE5-BE1C4C47EDDA}"/>
    <cellStyle name="Comma 30 6 3 3 2" xfId="11766" xr:uid="{D2790E09-4BC0-42EF-BAA4-2183244524A7}"/>
    <cellStyle name="Comma 30 6 3 4" xfId="11767" xr:uid="{4F49B44F-716B-4253-9317-AD92F8F9D8FC}"/>
    <cellStyle name="Comma 30 6 4" xfId="11768" xr:uid="{49D51F48-374A-453C-8ADD-5CDE9FCE1016}"/>
    <cellStyle name="Comma 30 6 4 2" xfId="11769" xr:uid="{F10147A1-E9BB-4554-978A-F177215BE5DC}"/>
    <cellStyle name="Comma 30 6 5" xfId="11770" xr:uid="{D54B066B-21A6-408B-AD1A-5D5B1E0A1291}"/>
    <cellStyle name="Comma 30 6 5 2" xfId="11771" xr:uid="{68C1A3A9-4EED-425E-B59F-A37B956DC859}"/>
    <cellStyle name="Comma 30 6 6" xfId="11772" xr:uid="{392E29C1-D236-4AF9-B0A8-34D73362C2D5}"/>
    <cellStyle name="Comma 30 7" xfId="2575" xr:uid="{1EE98FBB-98A5-4EDA-AA3C-57E8AA5B4CE6}"/>
    <cellStyle name="Comma 30 7 2" xfId="11773" xr:uid="{12646D9F-7F99-4322-9D35-608E91E051F2}"/>
    <cellStyle name="Comma 30 7 2 2" xfId="11774" xr:uid="{BD600709-2497-45DB-9FB0-4BD40FDB7729}"/>
    <cellStyle name="Comma 30 7 3" xfId="11775" xr:uid="{ACB596DF-57CD-43DD-9964-E65DF21D5EB3}"/>
    <cellStyle name="Comma 30 7 3 2" xfId="11776" xr:uid="{9151A3F6-DA75-4C6F-9FF8-E176D7DF61D3}"/>
    <cellStyle name="Comma 30 7 4" xfId="11777" xr:uid="{46A6E7D4-93B1-44C9-8B72-29837E423BC9}"/>
    <cellStyle name="Comma 30 8" xfId="11778" xr:uid="{DD9250BF-0763-4592-9B6B-B276946DB713}"/>
    <cellStyle name="Comma 30 8 2" xfId="11779" xr:uid="{3DE6D3FA-6B1D-48B3-B3EB-B8BA51B09D37}"/>
    <cellStyle name="Comma 30 8 3" xfId="11780" xr:uid="{75423B0C-FCA1-468D-B97A-10967F07CFB0}"/>
    <cellStyle name="Comma 30 9" xfId="11781" xr:uid="{16579A47-C3ED-470D-8FD7-F64F7B221C33}"/>
    <cellStyle name="Comma 31" xfId="786" xr:uid="{475986E0-D0E5-4819-97DE-D6304B62DC17}"/>
    <cellStyle name="Comma 31 10" xfId="2576" xr:uid="{4F7DA5B2-CBF7-4760-BB32-AA420A3B2804}"/>
    <cellStyle name="Comma 31 2" xfId="2577" xr:uid="{A963C74C-B8F1-4903-8706-B1C5B5A483A1}"/>
    <cellStyle name="Comma 31 2 2" xfId="2578" xr:uid="{5A4833AE-CFFF-4266-9584-6841C2A74F7B}"/>
    <cellStyle name="Comma 31 2 2 2" xfId="2579" xr:uid="{47B2B7C8-836D-4DE6-985C-7D96917D9CB7}"/>
    <cellStyle name="Comma 31 2 2 2 2" xfId="2580" xr:uid="{E402A6A9-ABED-41BE-BFC1-F7610A5F6608}"/>
    <cellStyle name="Comma 31 2 2 2 2 2" xfId="11782" xr:uid="{BEADFB30-2E27-484C-953B-91606A06F628}"/>
    <cellStyle name="Comma 31 2 2 2 2 2 2" xfId="11783" xr:uid="{77004473-849E-4E9F-9D2C-C2C3F4063D52}"/>
    <cellStyle name="Comma 31 2 2 2 2 3" xfId="11784" xr:uid="{D4A441DB-4E34-4BDD-B151-7103F09E00AD}"/>
    <cellStyle name="Comma 31 2 2 2 2 3 2" xfId="11785" xr:uid="{DBCF9452-AFA4-4E60-9FD0-F986F50C462A}"/>
    <cellStyle name="Comma 31 2 2 2 2 4" xfId="11786" xr:uid="{38F8FD1F-5FE9-4BEF-A22D-F28CCC48D372}"/>
    <cellStyle name="Comma 31 2 2 2 3" xfId="11787" xr:uid="{0E2517FD-40B4-4795-869E-0F9E41D33E18}"/>
    <cellStyle name="Comma 31 2 2 2 3 2" xfId="11788" xr:uid="{A73308D8-6369-4021-AA0F-53339DC163F2}"/>
    <cellStyle name="Comma 31 2 2 2 4" xfId="11789" xr:uid="{6BAD52C9-FC03-47E2-B77A-D8D60120F50F}"/>
    <cellStyle name="Comma 31 2 2 2 4 2" xfId="11790" xr:uid="{A5CEA6E8-15F9-4F81-8471-40E1DED04EAF}"/>
    <cellStyle name="Comma 31 2 2 2 5" xfId="11791" xr:uid="{0D7D5B1A-56E0-4B29-B27B-51C1812DD0A4}"/>
    <cellStyle name="Comma 31 2 2 3" xfId="2581" xr:uid="{C8DBB98C-7B3D-4415-838C-0EA2DE26F3AC}"/>
    <cellStyle name="Comma 31 2 2 3 2" xfId="11792" xr:uid="{B603181F-C810-4BDE-A373-F3C2E22C0FE1}"/>
    <cellStyle name="Comma 31 2 2 3 2 2" xfId="11793" xr:uid="{72C0FAD4-9A9F-4D40-8BD7-739A2A0E01A4}"/>
    <cellStyle name="Comma 31 2 2 3 3" xfId="11794" xr:uid="{CC5755C2-ABD7-4521-87AE-EC29E0543FDB}"/>
    <cellStyle name="Comma 31 2 2 3 3 2" xfId="11795" xr:uid="{7464D854-3DE8-4948-8586-7E0961EAE253}"/>
    <cellStyle name="Comma 31 2 2 3 4" xfId="11796" xr:uid="{984A96DC-58EC-4AC0-B01B-E67BF804E76A}"/>
    <cellStyle name="Comma 31 2 2 4" xfId="11797" xr:uid="{DC175B56-1B1F-419E-808A-D583B4EE32F8}"/>
    <cellStyle name="Comma 31 2 2 4 2" xfId="11798" xr:uid="{7EBC8492-82F9-4E5C-A6CC-4A0C45E9BF2D}"/>
    <cellStyle name="Comma 31 2 2 5" xfId="11799" xr:uid="{02E0ABBF-6A2B-4999-8B23-D629F4AB72DF}"/>
    <cellStyle name="Comma 31 2 2 5 2" xfId="11800" xr:uid="{54C119EA-7FF4-4159-A78E-1CAD5CAB0DE7}"/>
    <cellStyle name="Comma 31 2 2 6" xfId="11801" xr:uid="{A1D3A0AD-A54D-4051-90EA-D46D9AF14F65}"/>
    <cellStyle name="Comma 31 2 3" xfId="2582" xr:uid="{373586BD-6A05-45DF-90E3-413BB75092B5}"/>
    <cellStyle name="Comma 31 2 3 2" xfId="2583" xr:uid="{A056FD3D-F225-4A2E-9FB1-DAC102C65C84}"/>
    <cellStyle name="Comma 31 2 3 2 2" xfId="2584" xr:uid="{D3EAD862-02CB-49B5-8627-8F143BE42BCC}"/>
    <cellStyle name="Comma 31 2 3 2 2 2" xfId="11802" xr:uid="{856E7411-B94A-4BAB-A9FE-9BD2DF2C232A}"/>
    <cellStyle name="Comma 31 2 3 2 2 2 2" xfId="11803" xr:uid="{98D70292-634A-436D-98D1-0F3519A48CB9}"/>
    <cellStyle name="Comma 31 2 3 2 2 3" xfId="11804" xr:uid="{10918E56-F93A-41B3-9772-BB3FB64B95A7}"/>
    <cellStyle name="Comma 31 2 3 2 2 3 2" xfId="11805" xr:uid="{5B67050C-5808-44D4-8816-85F452C2A969}"/>
    <cellStyle name="Comma 31 2 3 2 2 4" xfId="11806" xr:uid="{3C089F52-8ADC-4499-9568-C51E888CF27A}"/>
    <cellStyle name="Comma 31 2 3 2 3" xfId="11807" xr:uid="{A9A60945-EE02-45CB-B909-302E7994971E}"/>
    <cellStyle name="Comma 31 2 3 2 3 2" xfId="11808" xr:uid="{A996FE2C-C7EF-4C19-9CB2-0E82A8A1D6B7}"/>
    <cellStyle name="Comma 31 2 3 2 4" xfId="11809" xr:uid="{D4EB6696-B08C-46ED-8B26-0A37040A4A75}"/>
    <cellStyle name="Comma 31 2 3 2 4 2" xfId="11810" xr:uid="{87BBAD79-F03D-4B2D-892E-20344F4707AA}"/>
    <cellStyle name="Comma 31 2 3 2 5" xfId="11811" xr:uid="{F620090C-6175-43D8-B8B8-B2F9F78BB616}"/>
    <cellStyle name="Comma 31 2 3 3" xfId="2585" xr:uid="{B22F2043-BCCB-4B38-BDE3-D9C7D9A5B1F0}"/>
    <cellStyle name="Comma 31 2 3 3 2" xfId="11812" xr:uid="{2CFFD0F0-52DE-469B-AE50-5EC6FC49259D}"/>
    <cellStyle name="Comma 31 2 3 3 2 2" xfId="11813" xr:uid="{1CE50696-38EB-48D5-A349-BA55491E5B2B}"/>
    <cellStyle name="Comma 31 2 3 3 3" xfId="11814" xr:uid="{9986EA39-B1BE-4325-8A67-6E1D1D6B2985}"/>
    <cellStyle name="Comma 31 2 3 3 3 2" xfId="11815" xr:uid="{81B4C217-6BEB-4E92-A36C-ABF692F980B1}"/>
    <cellStyle name="Comma 31 2 3 3 4" xfId="11816" xr:uid="{98477DF8-486D-4985-A32C-BE5E3D14C5FC}"/>
    <cellStyle name="Comma 31 2 3 4" xfId="11817" xr:uid="{041D7DA0-18D0-49B4-BC82-2892AE82B7AC}"/>
    <cellStyle name="Comma 31 2 3 4 2" xfId="11818" xr:uid="{8FE719FE-39CF-49D1-ADE5-E371D0FB6423}"/>
    <cellStyle name="Comma 31 2 3 5" xfId="11819" xr:uid="{551643C7-541D-474B-95E6-411BCE03063E}"/>
    <cellStyle name="Comma 31 2 3 5 2" xfId="11820" xr:uid="{4EC55499-6231-44F3-8EC3-C74B177EB377}"/>
    <cellStyle name="Comma 31 2 3 6" xfId="11821" xr:uid="{EE769A98-39E6-4EB6-B211-9067BB712B4B}"/>
    <cellStyle name="Comma 31 2 4" xfId="2586" xr:uid="{5C31D660-66A4-42F2-8158-A0A2A5BB1D73}"/>
    <cellStyle name="Comma 31 2 4 2" xfId="2587" xr:uid="{051F90AE-DF67-4CA7-BC7F-8C0BEA2DE9A8}"/>
    <cellStyle name="Comma 31 2 4 2 2" xfId="11822" xr:uid="{9150BD4E-1527-4A9E-8347-03D20234B86E}"/>
    <cellStyle name="Comma 31 2 4 2 2 2" xfId="11823" xr:uid="{8E25A651-1803-4809-B97F-2B8FA6EF1D45}"/>
    <cellStyle name="Comma 31 2 4 2 3" xfId="11824" xr:uid="{46955F2E-3EB6-4111-A537-F1AAED5D4289}"/>
    <cellStyle name="Comma 31 2 4 2 3 2" xfId="11825" xr:uid="{14BED488-EC5C-407F-892D-3F322C7E0655}"/>
    <cellStyle name="Comma 31 2 4 2 4" xfId="11826" xr:uid="{823B8992-B744-4F06-9A96-FC167AE2F064}"/>
    <cellStyle name="Comma 31 2 4 3" xfId="11827" xr:uid="{F07CE91D-E1FE-4A1D-AC6E-D4344CF242DA}"/>
    <cellStyle name="Comma 31 2 4 3 2" xfId="11828" xr:uid="{14149041-7A42-407E-9E63-8566E7EDA7AC}"/>
    <cellStyle name="Comma 31 2 4 4" xfId="11829" xr:uid="{6B82EA6B-A257-4187-9C32-67CD375A64BD}"/>
    <cellStyle name="Comma 31 2 4 4 2" xfId="11830" xr:uid="{5B4A9BED-15A1-456A-B9BF-4B1C652157BB}"/>
    <cellStyle name="Comma 31 2 4 5" xfId="11831" xr:uid="{A91AF888-6CAF-40BC-92DD-CC9C2237A8E9}"/>
    <cellStyle name="Comma 31 2 5" xfId="2588" xr:uid="{00CF30BB-15A6-4E9D-AD3A-9CD7B092772E}"/>
    <cellStyle name="Comma 31 2 5 2" xfId="11832" xr:uid="{34641547-BF2C-48DF-95FE-9C2EF8ABEC33}"/>
    <cellStyle name="Comma 31 2 5 2 2" xfId="11833" xr:uid="{93EA3BDA-FF3A-4A3C-B36C-094DA0B3704F}"/>
    <cellStyle name="Comma 31 2 5 3" xfId="11834" xr:uid="{AA279545-1EB0-4D7B-B219-90B8E5EB1976}"/>
    <cellStyle name="Comma 31 2 5 3 2" xfId="11835" xr:uid="{ED50432E-B921-4204-98C1-A899AE871CBF}"/>
    <cellStyle name="Comma 31 2 5 4" xfId="11836" xr:uid="{259CC098-A87F-485E-8CC3-0D8AC9EBBA72}"/>
    <cellStyle name="Comma 31 2 6" xfId="11837" xr:uid="{12DFF22F-B016-4F4F-83C0-2569F455C190}"/>
    <cellStyle name="Comma 31 2 6 2" xfId="11838" xr:uid="{DFEB73C0-09AB-45A3-8181-74238BE67F59}"/>
    <cellStyle name="Comma 31 2 7" xfId="11839" xr:uid="{005E2E0B-724E-48F0-93DD-0FC331FB3985}"/>
    <cellStyle name="Comma 31 2 7 2" xfId="11840" xr:uid="{03DFF727-4506-44A0-BD19-B11249CC5658}"/>
    <cellStyle name="Comma 31 2 8" xfId="11841" xr:uid="{102EC61D-BFAC-4CCC-B2B0-95BD9587EF8B}"/>
    <cellStyle name="Comma 31 3" xfId="2589" xr:uid="{2488D229-C8D9-43F9-8EA7-2F32980BA3BD}"/>
    <cellStyle name="Comma 31 3 2" xfId="2590" xr:uid="{41F38915-F68C-42BE-8BD0-AB4851E62DBA}"/>
    <cellStyle name="Comma 31 3 2 2" xfId="2591" xr:uid="{F4256CA0-1888-4025-BABF-E16CA41CF9CA}"/>
    <cellStyle name="Comma 31 3 2 2 2" xfId="2592" xr:uid="{F3720092-2D35-48C6-8C98-D68DFC63C930}"/>
    <cellStyle name="Comma 31 3 2 2 2 2" xfId="11842" xr:uid="{8A9ADDB6-C825-45C7-8FE9-746604F98BB7}"/>
    <cellStyle name="Comma 31 3 2 2 2 2 2" xfId="11843" xr:uid="{BB18AFF4-7DD1-42B5-8CE8-06197C6F8DCD}"/>
    <cellStyle name="Comma 31 3 2 2 2 3" xfId="11844" xr:uid="{795BB367-F5B4-4891-9A5E-6AEA814BC5F4}"/>
    <cellStyle name="Comma 31 3 2 2 2 3 2" xfId="11845" xr:uid="{1F46A528-A5E5-4D15-827B-79158A21D9FC}"/>
    <cellStyle name="Comma 31 3 2 2 2 4" xfId="11846" xr:uid="{427DC5CD-CB4E-4001-92F5-490E6A0832E4}"/>
    <cellStyle name="Comma 31 3 2 2 3" xfId="11847" xr:uid="{B1B66AD6-2861-404B-9233-47C66A71F536}"/>
    <cellStyle name="Comma 31 3 2 2 3 2" xfId="11848" xr:uid="{D2FF6616-9746-48A9-9E07-E8CFF55006F1}"/>
    <cellStyle name="Comma 31 3 2 2 4" xfId="11849" xr:uid="{77507549-4E35-412D-B7F1-AAA0CF0C9CB7}"/>
    <cellStyle name="Comma 31 3 2 2 4 2" xfId="11850" xr:uid="{E1E99D3A-EF57-450F-9BEF-6C9924E657B4}"/>
    <cellStyle name="Comma 31 3 2 2 5" xfId="11851" xr:uid="{797BA3D2-0C87-4D1A-B960-6EC7B854C7A8}"/>
    <cellStyle name="Comma 31 3 2 3" xfId="2593" xr:uid="{934FE0D9-B825-43CA-AE5A-95C16F8D3BA8}"/>
    <cellStyle name="Comma 31 3 2 3 2" xfId="11852" xr:uid="{30418B8C-920A-48D6-A135-FC5C77E95A55}"/>
    <cellStyle name="Comma 31 3 2 3 2 2" xfId="11853" xr:uid="{2209617E-64E8-432C-8859-5B6D69BCB806}"/>
    <cellStyle name="Comma 31 3 2 3 3" xfId="11854" xr:uid="{7D99F75C-62EF-4C07-A620-E70FEDE234BD}"/>
    <cellStyle name="Comma 31 3 2 3 3 2" xfId="11855" xr:uid="{D02F0BA5-3EDC-41A0-80E8-9461E6AB957F}"/>
    <cellStyle name="Comma 31 3 2 3 4" xfId="11856" xr:uid="{4EDDCE98-5A6B-4A4E-B1B2-6222137B1B75}"/>
    <cellStyle name="Comma 31 3 2 4" xfId="11857" xr:uid="{41212710-20E8-4A45-87E6-B701563EEA5F}"/>
    <cellStyle name="Comma 31 3 2 4 2" xfId="11858" xr:uid="{FA59EA18-0A10-4CF9-9291-D9E9DC0F12A7}"/>
    <cellStyle name="Comma 31 3 2 5" xfId="11859" xr:uid="{A1A9E5A1-2654-4C66-8E66-47D0B37B8CF7}"/>
    <cellStyle name="Comma 31 3 2 5 2" xfId="11860" xr:uid="{B7549B54-A16B-4AE4-9016-D562713435AB}"/>
    <cellStyle name="Comma 31 3 2 6" xfId="11861" xr:uid="{8CFC1407-5FF8-4FAB-811D-DFE4CE789895}"/>
    <cellStyle name="Comma 31 3 3" xfId="2594" xr:uid="{6A890F2A-2B74-4FA8-B58F-45AE8F4D13E2}"/>
    <cellStyle name="Comma 31 3 3 2" xfId="2595" xr:uid="{4510D430-FA90-45CC-BA5B-E32619981D03}"/>
    <cellStyle name="Comma 31 3 3 2 2" xfId="2596" xr:uid="{2ACD55BB-DD51-4D12-840E-674523B1D2CA}"/>
    <cellStyle name="Comma 31 3 3 2 2 2" xfId="11862" xr:uid="{60A46F2C-8DC7-400F-850F-EDCD2C7AC48A}"/>
    <cellStyle name="Comma 31 3 3 2 2 2 2" xfId="11863" xr:uid="{F993CA66-16F4-4DEA-AD1B-E87C4A61A950}"/>
    <cellStyle name="Comma 31 3 3 2 2 3" xfId="11864" xr:uid="{887CD159-3B85-4E11-9679-2B1ECDA4F2E9}"/>
    <cellStyle name="Comma 31 3 3 2 2 3 2" xfId="11865" xr:uid="{A4083E49-BF8D-4CF1-B7BD-35E10C581710}"/>
    <cellStyle name="Comma 31 3 3 2 2 4" xfId="11866" xr:uid="{DD9F999D-5F86-4BAB-BF85-31735FA49861}"/>
    <cellStyle name="Comma 31 3 3 2 3" xfId="11867" xr:uid="{ED3AC4BD-D2AB-4BEA-B03E-6DB7B8D6CEA3}"/>
    <cellStyle name="Comma 31 3 3 2 3 2" xfId="11868" xr:uid="{24D7DAD4-5D9A-4D64-AAA0-1CCC18FEB0F4}"/>
    <cellStyle name="Comma 31 3 3 2 4" xfId="11869" xr:uid="{51313833-6DA5-407D-B05C-670B1E7D0B0C}"/>
    <cellStyle name="Comma 31 3 3 2 4 2" xfId="11870" xr:uid="{8F838BE4-AF43-4A80-87C3-BCC69B5CF5F9}"/>
    <cellStyle name="Comma 31 3 3 2 5" xfId="11871" xr:uid="{2F0D4FEA-4AFF-42A6-BB40-2F44797FA80C}"/>
    <cellStyle name="Comma 31 3 3 3" xfId="2597" xr:uid="{8F7EC951-CA0C-4728-B550-6DAB4FB97E64}"/>
    <cellStyle name="Comma 31 3 3 3 2" xfId="11872" xr:uid="{AC6FE68D-11EC-44AB-86AC-414BF5F33B1B}"/>
    <cellStyle name="Comma 31 3 3 3 2 2" xfId="11873" xr:uid="{9429EB82-7A67-459B-8CEC-59E485DE6F56}"/>
    <cellStyle name="Comma 31 3 3 3 3" xfId="11874" xr:uid="{3445BF9A-0DDF-48D3-9215-758E2B591EBB}"/>
    <cellStyle name="Comma 31 3 3 3 3 2" xfId="11875" xr:uid="{BFAE2D20-30E1-4377-88DA-990D3CBFF350}"/>
    <cellStyle name="Comma 31 3 3 3 4" xfId="11876" xr:uid="{19B6037F-9A52-4DBC-8C8A-B1E2213BEBA1}"/>
    <cellStyle name="Comma 31 3 3 4" xfId="11877" xr:uid="{AAC27E41-056E-4CEC-85B0-A1B2CD59FC77}"/>
    <cellStyle name="Comma 31 3 3 4 2" xfId="11878" xr:uid="{C92EC23D-318C-4F1B-B540-B4DA07B55FAA}"/>
    <cellStyle name="Comma 31 3 3 5" xfId="11879" xr:uid="{41BE3213-1880-4692-BE42-9721D978EE9D}"/>
    <cellStyle name="Comma 31 3 3 5 2" xfId="11880" xr:uid="{6F1B54F1-7A87-4013-B1DD-7ADC7B28FB14}"/>
    <cellStyle name="Comma 31 3 3 6" xfId="11881" xr:uid="{E542E814-987B-4310-9E3A-312DBDA564BC}"/>
    <cellStyle name="Comma 31 3 4" xfId="2598" xr:uid="{74BF577B-2CFE-4266-945D-4E254F2D3DF3}"/>
    <cellStyle name="Comma 31 3 4 2" xfId="2599" xr:uid="{ABE4BED6-4DD9-40BE-ACF7-D4716089328D}"/>
    <cellStyle name="Comma 31 3 4 2 2" xfId="11882" xr:uid="{44BB09AE-C404-41B3-AD29-1ACF4F31FAF1}"/>
    <cellStyle name="Comma 31 3 4 2 2 2" xfId="11883" xr:uid="{58054DFC-1989-4CCA-8755-355DD57EA42D}"/>
    <cellStyle name="Comma 31 3 4 2 3" xfId="11884" xr:uid="{DE9FD3CF-1ACD-4FA3-A4B7-D13985158645}"/>
    <cellStyle name="Comma 31 3 4 2 3 2" xfId="11885" xr:uid="{A8933336-0124-40C4-BB5D-F1A3501EBE9D}"/>
    <cellStyle name="Comma 31 3 4 2 4" xfId="11886" xr:uid="{A6AAE5CC-37D4-42C3-9CE6-E70F6D203F7E}"/>
    <cellStyle name="Comma 31 3 4 3" xfId="11887" xr:uid="{6B757D3C-6960-4891-8EC8-3C56DAE586E0}"/>
    <cellStyle name="Comma 31 3 4 3 2" xfId="11888" xr:uid="{4A2D2D02-EF70-4BBD-B2B2-51206AE1DFC0}"/>
    <cellStyle name="Comma 31 3 4 4" xfId="11889" xr:uid="{6A16AD34-263B-447B-B42C-B440C4F2D4D9}"/>
    <cellStyle name="Comma 31 3 4 4 2" xfId="11890" xr:uid="{7DB7F305-4AF4-48C7-9098-21D8B1733D17}"/>
    <cellStyle name="Comma 31 3 4 5" xfId="11891" xr:uid="{42100A34-79CB-444C-B61C-09FB630A4940}"/>
    <cellStyle name="Comma 31 3 5" xfId="2600" xr:uid="{EC2255C3-AEC5-4666-AE8B-BBDAAC7794DD}"/>
    <cellStyle name="Comma 31 3 5 2" xfId="11892" xr:uid="{CAA486CD-92AA-4AD4-A7FC-91ACE3D09FCF}"/>
    <cellStyle name="Comma 31 3 5 2 2" xfId="11893" xr:uid="{703972A9-5F86-43D4-AB35-FC8C779F9200}"/>
    <cellStyle name="Comma 31 3 5 3" xfId="11894" xr:uid="{4FB0EC7D-E94E-4AED-B60B-FECE12512DA0}"/>
    <cellStyle name="Comma 31 3 5 3 2" xfId="11895" xr:uid="{AC0FE516-365F-4DB4-B646-411BC8192BEE}"/>
    <cellStyle name="Comma 31 3 5 4" xfId="11896" xr:uid="{2147C546-6822-4373-A08D-887082333FB7}"/>
    <cellStyle name="Comma 31 3 6" xfId="11897" xr:uid="{A4B606C3-02CC-48E8-BAAB-9A38BAAEC4EC}"/>
    <cellStyle name="Comma 31 3 6 2" xfId="11898" xr:uid="{ED69B41D-3922-4D7B-9637-7FC5EFD614E2}"/>
    <cellStyle name="Comma 31 3 7" xfId="11899" xr:uid="{715EC5A4-75AF-4FDC-AA7C-B8BA78BE38DF}"/>
    <cellStyle name="Comma 31 3 7 2" xfId="11900" xr:uid="{3A9784FD-3141-4B73-BC6B-BA901AF23903}"/>
    <cellStyle name="Comma 31 3 8" xfId="11901" xr:uid="{8F194B3A-4CC9-4895-AF32-A47DFBD46771}"/>
    <cellStyle name="Comma 31 4" xfId="2601" xr:uid="{6C9BDA1F-286A-413F-8B76-6D9312CAC8C2}"/>
    <cellStyle name="Comma 31 4 2" xfId="2602" xr:uid="{93563964-B2D5-4A3B-B046-C7B8C9495848}"/>
    <cellStyle name="Comma 31 4 2 2" xfId="2603" xr:uid="{EFEC692A-D13C-4203-A429-346722E6065E}"/>
    <cellStyle name="Comma 31 4 2 2 2" xfId="11902" xr:uid="{D59B3CAF-569C-45A6-8B6E-CC31EC122FBB}"/>
    <cellStyle name="Comma 31 4 2 2 2 2" xfId="11903" xr:uid="{1F08B397-8BC6-42B2-9F6C-364239E585A3}"/>
    <cellStyle name="Comma 31 4 2 2 3" xfId="11904" xr:uid="{268BFEDA-155A-48BF-920F-7D95D58844E3}"/>
    <cellStyle name="Comma 31 4 2 2 3 2" xfId="11905" xr:uid="{2D3D7C92-E226-4737-B79F-C455B9758995}"/>
    <cellStyle name="Comma 31 4 2 2 4" xfId="11906" xr:uid="{0314EBD7-FC23-420B-8CCB-4634AB9BCC48}"/>
    <cellStyle name="Comma 31 4 2 3" xfId="11907" xr:uid="{5372FA62-820C-4530-B1A1-4F1261CC1836}"/>
    <cellStyle name="Comma 31 4 2 3 2" xfId="11908" xr:uid="{002E97ED-4E05-44E6-881C-37064C37A32F}"/>
    <cellStyle name="Comma 31 4 2 4" xfId="11909" xr:uid="{8F6BCC1E-795D-4B45-A6AB-E39A4EB9E848}"/>
    <cellStyle name="Comma 31 4 2 4 2" xfId="11910" xr:uid="{AB7F3B31-33A8-44FC-84E3-A3EBAB8C483A}"/>
    <cellStyle name="Comma 31 4 2 5" xfId="11911" xr:uid="{EBEC6B44-753F-47BC-8D8C-0441415E227F}"/>
    <cellStyle name="Comma 31 4 3" xfId="2604" xr:uid="{D9163040-0602-4E46-8497-0DDD7E864DE6}"/>
    <cellStyle name="Comma 31 4 3 2" xfId="11912" xr:uid="{8BCA0E02-8286-45D2-BC7C-66EEF7820682}"/>
    <cellStyle name="Comma 31 4 3 2 2" xfId="11913" xr:uid="{4DE4E107-579A-49A9-A1EE-E8757B1E0795}"/>
    <cellStyle name="Comma 31 4 3 3" xfId="11914" xr:uid="{12E5C49C-88AC-435B-8E6C-C1DF1FFDBCE4}"/>
    <cellStyle name="Comma 31 4 3 3 2" xfId="11915" xr:uid="{ED451467-6B77-4B0B-BD87-ED6C10449A99}"/>
    <cellStyle name="Comma 31 4 3 4" xfId="11916" xr:uid="{32D4E0BA-8962-4C39-A6F7-4F6D899A4550}"/>
    <cellStyle name="Comma 31 4 4" xfId="11917" xr:uid="{F8F294CB-F484-4C4E-8A50-0D37299F0E7D}"/>
    <cellStyle name="Comma 31 4 4 2" xfId="11918" xr:uid="{6C98455C-47B9-4BBC-B20F-756C6FC5AFAF}"/>
    <cellStyle name="Comma 31 4 5" xfId="11919" xr:uid="{0CA8D97A-0B9D-4178-91A5-F24BD1A24B29}"/>
    <cellStyle name="Comma 31 4 5 2" xfId="11920" xr:uid="{94ED2ADF-B640-48B4-8CC7-72735D33DE94}"/>
    <cellStyle name="Comma 31 4 6" xfId="11921" xr:uid="{299B7FC5-DA98-4116-8D75-A542CBCE0470}"/>
    <cellStyle name="Comma 31 5" xfId="2605" xr:uid="{D821F5F9-3401-4F03-9261-17AA4DAB45EF}"/>
    <cellStyle name="Comma 31 5 2" xfId="2606" xr:uid="{6377C3F8-B0DF-41F7-9024-1481E3C9E1B8}"/>
    <cellStyle name="Comma 31 5 2 2" xfId="2607" xr:uid="{E2B187B0-E266-4B6F-A4CD-B9E8F2A858AD}"/>
    <cellStyle name="Comma 31 5 2 2 2" xfId="11922" xr:uid="{7995AB80-FE14-4403-AD7E-48DACCDCCC54}"/>
    <cellStyle name="Comma 31 5 2 2 2 2" xfId="11923" xr:uid="{B064EB33-16EF-42D5-B7F2-33A505E38EF8}"/>
    <cellStyle name="Comma 31 5 2 2 3" xfId="11924" xr:uid="{FE255703-2A96-4A65-878D-6BFF20A46A72}"/>
    <cellStyle name="Comma 31 5 2 2 3 2" xfId="11925" xr:uid="{9BA2737E-5369-4412-87B1-C0B4FA1E6241}"/>
    <cellStyle name="Comma 31 5 2 2 4" xfId="11926" xr:uid="{188987C3-BD09-4434-912E-0038B5D8F24F}"/>
    <cellStyle name="Comma 31 5 2 3" xfId="11927" xr:uid="{AF9F22D3-F840-4A38-BE5B-94E022C923D7}"/>
    <cellStyle name="Comma 31 5 2 3 2" xfId="11928" xr:uid="{18A583F3-34C5-4270-BD75-86D6FF171BB5}"/>
    <cellStyle name="Comma 31 5 2 4" xfId="11929" xr:uid="{28062A39-26FB-46C8-9216-8CAF3879B425}"/>
    <cellStyle name="Comma 31 5 2 4 2" xfId="11930" xr:uid="{5F600C8C-2CAF-4893-AB69-4F27EE439188}"/>
    <cellStyle name="Comma 31 5 2 5" xfId="11931" xr:uid="{C3F960CC-7651-47C5-92D3-5C15FECCD667}"/>
    <cellStyle name="Comma 31 5 3" xfId="2608" xr:uid="{065DE4B4-4538-44FF-8799-CA67903B91E5}"/>
    <cellStyle name="Comma 31 5 3 2" xfId="11932" xr:uid="{54F5E1A3-7647-4A73-A62D-8F9BB111655D}"/>
    <cellStyle name="Comma 31 5 3 2 2" xfId="11933" xr:uid="{C43A7004-7F26-4957-98CF-6CAB31B59DE3}"/>
    <cellStyle name="Comma 31 5 3 3" xfId="11934" xr:uid="{4F4A081D-8CEA-4436-BA5F-651458B89BEE}"/>
    <cellStyle name="Comma 31 5 3 3 2" xfId="11935" xr:uid="{344FE28F-1DEE-4B33-B598-351A77D42540}"/>
    <cellStyle name="Comma 31 5 3 4" xfId="11936" xr:uid="{8B07AAEA-DBF8-4593-9C7F-363E78ECDA20}"/>
    <cellStyle name="Comma 31 5 4" xfId="11937" xr:uid="{06EE8B93-E42D-4184-B0B2-ED732231A7C8}"/>
    <cellStyle name="Comma 31 5 4 2" xfId="11938" xr:uid="{93FD43CB-E0E5-4E42-B5AD-D4F38536FACA}"/>
    <cellStyle name="Comma 31 5 5" xfId="11939" xr:uid="{9CE38C78-42FD-4735-BF0E-09E3C6EC0ACA}"/>
    <cellStyle name="Comma 31 5 5 2" xfId="11940" xr:uid="{D42A7BC8-263E-47A9-B308-4202E375FF72}"/>
    <cellStyle name="Comma 31 5 6" xfId="11941" xr:uid="{7C283D03-E208-46FE-8DBD-94A9DDB1FA8F}"/>
    <cellStyle name="Comma 31 6" xfId="2609" xr:uid="{7D970604-7C96-4260-9F43-F2B4CB3B3833}"/>
    <cellStyle name="Comma 31 6 2" xfId="2610" xr:uid="{284EAF5D-6FF8-47D9-8894-492A42FA3C50}"/>
    <cellStyle name="Comma 31 6 3" xfId="2611" xr:uid="{DA7DE916-396D-444F-8B09-369143BA2218}"/>
    <cellStyle name="Comma 31 6 3 2" xfId="11942" xr:uid="{ED41E563-E0E9-4C11-AC94-24D4FACBD75F}"/>
    <cellStyle name="Comma 31 6 3 2 2" xfId="11943" xr:uid="{8299D7D2-081C-4042-AE2A-B10518E40A00}"/>
    <cellStyle name="Comma 31 6 3 3" xfId="11944" xr:uid="{E9180DB5-01C0-4E7E-A808-13038727E02A}"/>
    <cellStyle name="Comma 31 6 3 3 2" xfId="11945" xr:uid="{D0B7A1FC-9B71-4E12-B7F5-8CC0E16B21D9}"/>
    <cellStyle name="Comma 31 6 3 4" xfId="11946" xr:uid="{BFF2BCDF-204B-4F81-84B1-482330630B6D}"/>
    <cellStyle name="Comma 31 6 4" xfId="11947" xr:uid="{BC5C3B3E-0E01-486B-A8E5-8CFC39D23BF6}"/>
    <cellStyle name="Comma 31 6 4 2" xfId="11948" xr:uid="{0398F332-A2C8-43E7-A71B-A16AD5D4691C}"/>
    <cellStyle name="Comma 31 6 5" xfId="11949" xr:uid="{5EB5E206-080E-40B2-9364-F2345F2CE29C}"/>
    <cellStyle name="Comma 31 6 5 2" xfId="11950" xr:uid="{059840E2-F561-41E4-A4FD-923C895E5CFA}"/>
    <cellStyle name="Comma 31 6 6" xfId="11951" xr:uid="{D068BFEF-D436-4528-AF77-3063236640B6}"/>
    <cellStyle name="Comma 31 7" xfId="2612" xr:uid="{B3B2A5C0-FB54-4821-89C3-DD9FF473935A}"/>
    <cellStyle name="Comma 31 7 2" xfId="11952" xr:uid="{A618FC99-BB23-4DF1-AB96-EA43521D4EAC}"/>
    <cellStyle name="Comma 31 7 2 2" xfId="11953" xr:uid="{ECE8B6E2-C8C0-4AF6-A4C6-BB9A2ACFEDF3}"/>
    <cellStyle name="Comma 31 7 3" xfId="11954" xr:uid="{371971EA-A5AC-4BA4-A3E9-7E0238A1EDB6}"/>
    <cellStyle name="Comma 31 7 3 2" xfId="11955" xr:uid="{5F7446E9-8817-46D2-9570-6C62A28F9245}"/>
    <cellStyle name="Comma 31 7 4" xfId="11956" xr:uid="{FF55B9D5-2B25-4937-85A8-DEE3060519C5}"/>
    <cellStyle name="Comma 31 8" xfId="11957" xr:uid="{8B512E4F-3700-4EF5-8E96-D0FB055D8F4D}"/>
    <cellStyle name="Comma 31 8 2" xfId="11958" xr:uid="{17E230A5-2CEB-42D4-946B-5333826451F6}"/>
    <cellStyle name="Comma 31 8 3" xfId="11959" xr:uid="{AB6151B9-94EA-4AFF-BD35-CD00A63FADD7}"/>
    <cellStyle name="Comma 31 9" xfId="11960" xr:uid="{C59BE48B-A18F-40E7-9228-EA47D11C7405}"/>
    <cellStyle name="Comma 32" xfId="788" xr:uid="{ED95EC3F-7D41-43EE-B382-CF66F7B5DEC7}"/>
    <cellStyle name="Comma 32 10" xfId="2613" xr:uid="{4D38E862-ECC9-4696-879F-0EBEE0B6D79D}"/>
    <cellStyle name="Comma 32 2" xfId="2614" xr:uid="{AE8F9B23-BBEC-4BBE-8A8B-CC5669EFCD0D}"/>
    <cellStyle name="Comma 32 2 2" xfId="2615" xr:uid="{F8C997CB-90A5-48B9-A071-E444212D4402}"/>
    <cellStyle name="Comma 32 2 2 2" xfId="2616" xr:uid="{EC8D6778-7BDD-446E-83CF-DB6A510C53A1}"/>
    <cellStyle name="Comma 32 2 2 2 2" xfId="2617" xr:uid="{DF3D0CF9-836E-4B9F-A868-59683D1DD4B3}"/>
    <cellStyle name="Comma 32 2 2 2 2 2" xfId="11961" xr:uid="{0DACA23B-630A-48E0-ACB8-CB7B599D9184}"/>
    <cellStyle name="Comma 32 2 2 2 2 2 2" xfId="11962" xr:uid="{CEDE66F2-979B-4FC2-804C-D2659BBBF83A}"/>
    <cellStyle name="Comma 32 2 2 2 2 3" xfId="11963" xr:uid="{0F8F3D63-4C1C-472A-A16D-8130E434B74E}"/>
    <cellStyle name="Comma 32 2 2 2 2 3 2" xfId="11964" xr:uid="{3D3F4BAC-A931-4D06-AABF-B23E88D0FA3E}"/>
    <cellStyle name="Comma 32 2 2 2 2 4" xfId="11965" xr:uid="{391716E9-76A8-4011-B886-50C7EF2F447B}"/>
    <cellStyle name="Comma 32 2 2 2 3" xfId="11966" xr:uid="{E11C9326-6A3C-42CA-9FA9-1FE1F3EB5128}"/>
    <cellStyle name="Comma 32 2 2 2 3 2" xfId="11967" xr:uid="{5BAD3A0F-2AAB-4B89-BACC-57297A57A59A}"/>
    <cellStyle name="Comma 32 2 2 2 4" xfId="11968" xr:uid="{907FAAA4-3143-4797-A2AD-6291A670534E}"/>
    <cellStyle name="Comma 32 2 2 2 4 2" xfId="11969" xr:uid="{08D8679F-E88C-47E3-8D4C-47CECB81FA45}"/>
    <cellStyle name="Comma 32 2 2 2 5" xfId="11970" xr:uid="{43610501-928A-463A-8C50-A91E9960FB56}"/>
    <cellStyle name="Comma 32 2 2 3" xfId="2618" xr:uid="{0EC2099E-CF4D-4CD9-8A03-88473A2C8E04}"/>
    <cellStyle name="Comma 32 2 2 3 2" xfId="11971" xr:uid="{C515E854-2553-45F8-BF01-3737F5CE21F8}"/>
    <cellStyle name="Comma 32 2 2 3 2 2" xfId="11972" xr:uid="{7854CD7F-22FC-4FC7-B2B4-FF58CA68F836}"/>
    <cellStyle name="Comma 32 2 2 3 3" xfId="11973" xr:uid="{03AC0F6B-B221-4A80-A109-A19C42CEE125}"/>
    <cellStyle name="Comma 32 2 2 3 3 2" xfId="11974" xr:uid="{3AAA0450-105F-4B8F-973F-FF8B41DDF8FD}"/>
    <cellStyle name="Comma 32 2 2 3 4" xfId="11975" xr:uid="{262AF0DC-F582-4CD2-9E47-E6F7F35110A4}"/>
    <cellStyle name="Comma 32 2 2 4" xfId="11976" xr:uid="{AFAD157C-64F7-4DF9-887C-9CB85134DE80}"/>
    <cellStyle name="Comma 32 2 2 4 2" xfId="11977" xr:uid="{06F923BE-4819-4402-8CF2-E306EF06327E}"/>
    <cellStyle name="Comma 32 2 2 5" xfId="11978" xr:uid="{B44F571E-D0BB-4269-B41B-F0E2C7879B98}"/>
    <cellStyle name="Comma 32 2 2 5 2" xfId="11979" xr:uid="{7EB13966-4B68-4D6A-9662-4087D92FC1F3}"/>
    <cellStyle name="Comma 32 2 2 6" xfId="11980" xr:uid="{2D9D598A-FBAA-430C-ADCF-4521EF97CF26}"/>
    <cellStyle name="Comma 32 2 3" xfId="2619" xr:uid="{74EA42A1-170D-4C19-8415-53B66AFC0A41}"/>
    <cellStyle name="Comma 32 2 3 2" xfId="2620" xr:uid="{D41005DB-9764-4965-AB18-611170448FC8}"/>
    <cellStyle name="Comma 32 2 3 2 2" xfId="2621" xr:uid="{29E25B19-6F6C-4079-B594-87E54A36811D}"/>
    <cellStyle name="Comma 32 2 3 2 2 2" xfId="11981" xr:uid="{B0FC9DA5-77BA-4D5D-AFC8-B1EE091ED1A6}"/>
    <cellStyle name="Comma 32 2 3 2 2 2 2" xfId="11982" xr:uid="{26C55F67-32EF-4B44-AC01-FF08EC57F688}"/>
    <cellStyle name="Comma 32 2 3 2 2 3" xfId="11983" xr:uid="{CABA0F46-51E5-4A06-9F60-ECAAD74C86B6}"/>
    <cellStyle name="Comma 32 2 3 2 2 3 2" xfId="11984" xr:uid="{89871E34-2E03-43D0-AE70-1F3F403A77D3}"/>
    <cellStyle name="Comma 32 2 3 2 2 4" xfId="11985" xr:uid="{32BBF9E2-0C31-44E4-922B-DA82DA87B459}"/>
    <cellStyle name="Comma 32 2 3 2 3" xfId="11986" xr:uid="{A99829FD-CEF1-4440-A5A0-A6B0F74F74D7}"/>
    <cellStyle name="Comma 32 2 3 2 3 2" xfId="11987" xr:uid="{0CD7C18E-2A20-445C-B295-6337B6B9EEE9}"/>
    <cellStyle name="Comma 32 2 3 2 4" xfId="11988" xr:uid="{785DC30D-129F-4A45-9344-187F486262D4}"/>
    <cellStyle name="Comma 32 2 3 2 4 2" xfId="11989" xr:uid="{9AA591BB-2D9E-4E8A-9010-4E314F69FE62}"/>
    <cellStyle name="Comma 32 2 3 2 5" xfId="11990" xr:uid="{8D5BF740-B7D5-4B09-921F-ED9CA3F24D6B}"/>
    <cellStyle name="Comma 32 2 3 3" xfId="2622" xr:uid="{4069E2F7-7AA8-4BDA-8DB5-52D08BE1B3C2}"/>
    <cellStyle name="Comma 32 2 3 3 2" xfId="11991" xr:uid="{4361A2BE-5148-4818-AAE9-4C97E071EC6D}"/>
    <cellStyle name="Comma 32 2 3 3 2 2" xfId="11992" xr:uid="{5960043C-ACA6-4113-BFC4-27AE4A8F4F59}"/>
    <cellStyle name="Comma 32 2 3 3 3" xfId="11993" xr:uid="{FF7D6B6B-7816-472D-A3D1-6C642080BDFA}"/>
    <cellStyle name="Comma 32 2 3 3 3 2" xfId="11994" xr:uid="{B795396B-0C3E-4294-96FE-BC035F410E1F}"/>
    <cellStyle name="Comma 32 2 3 3 4" xfId="11995" xr:uid="{CDF6E461-1B97-4A71-9980-2641098FBA27}"/>
    <cellStyle name="Comma 32 2 3 4" xfId="11996" xr:uid="{97C347D5-CFD9-4A5E-B65B-2E9F149F09B3}"/>
    <cellStyle name="Comma 32 2 3 4 2" xfId="11997" xr:uid="{84F58F66-2E9A-4DFC-A325-767BDF034F13}"/>
    <cellStyle name="Comma 32 2 3 5" xfId="11998" xr:uid="{59CEAE43-C492-4F96-A1F7-2E7EA517C005}"/>
    <cellStyle name="Comma 32 2 3 5 2" xfId="11999" xr:uid="{7B4B27D4-234C-4661-9161-F3E634AD38C3}"/>
    <cellStyle name="Comma 32 2 3 6" xfId="12000" xr:uid="{3A63FCD3-9EF4-459D-9F6F-467C312E1CBF}"/>
    <cellStyle name="Comma 32 2 4" xfId="2623" xr:uid="{A7A7F8A9-1D00-483B-88CB-AE3CDD5ACF7F}"/>
    <cellStyle name="Comma 32 2 4 2" xfId="2624" xr:uid="{18B18BED-9EB1-4B56-A48D-ABF12FDAD6A0}"/>
    <cellStyle name="Comma 32 2 4 2 2" xfId="12001" xr:uid="{36B7A9FF-9B64-4AAF-8EEB-1DA255B6675B}"/>
    <cellStyle name="Comma 32 2 4 2 2 2" xfId="12002" xr:uid="{ED4A80A6-563C-498B-AA7F-E71D69F49E9F}"/>
    <cellStyle name="Comma 32 2 4 2 3" xfId="12003" xr:uid="{70BB5934-A246-4A03-AEFE-DB0ED652AF6D}"/>
    <cellStyle name="Comma 32 2 4 2 3 2" xfId="12004" xr:uid="{EC794679-537D-4A50-A155-7D3E46746E7D}"/>
    <cellStyle name="Comma 32 2 4 2 4" xfId="12005" xr:uid="{29991319-E76B-4B0C-A393-633D95386AEC}"/>
    <cellStyle name="Comma 32 2 4 3" xfId="12006" xr:uid="{8F500E10-24D4-409B-BC79-886D8F50D2F9}"/>
    <cellStyle name="Comma 32 2 4 3 2" xfId="12007" xr:uid="{E147431E-56C6-4C70-8A7F-9F95E5FB1263}"/>
    <cellStyle name="Comma 32 2 4 4" xfId="12008" xr:uid="{4D803AAC-4E8D-43D7-865A-31783EA75E62}"/>
    <cellStyle name="Comma 32 2 4 4 2" xfId="12009" xr:uid="{0C789A43-C98D-40F4-85C5-387880C9A1CE}"/>
    <cellStyle name="Comma 32 2 4 5" xfId="12010" xr:uid="{E38F0DFB-EEAD-41D1-83F1-784C9B5029C1}"/>
    <cellStyle name="Comma 32 2 5" xfId="2625" xr:uid="{BF2EBEDE-6B1B-42DF-933A-3BCF77F19435}"/>
    <cellStyle name="Comma 32 2 5 2" xfId="12011" xr:uid="{1B4E753E-082A-44F6-81B3-F5FECD257D3F}"/>
    <cellStyle name="Comma 32 2 5 2 2" xfId="12012" xr:uid="{37EA5F1C-36B7-4B5B-8FCD-5CA7F812DC73}"/>
    <cellStyle name="Comma 32 2 5 3" xfId="12013" xr:uid="{F7C2DF32-43E7-40A3-8A76-C29C7D079BD3}"/>
    <cellStyle name="Comma 32 2 5 3 2" xfId="12014" xr:uid="{5B7C2523-8BEC-4A57-A926-EC7A48A7558D}"/>
    <cellStyle name="Comma 32 2 5 4" xfId="12015" xr:uid="{968F8682-DF21-42D5-BD74-36CD4B1865F1}"/>
    <cellStyle name="Comma 32 2 6" xfId="12016" xr:uid="{E533D7FF-58B5-43C0-9DBE-B0EB7C5649E5}"/>
    <cellStyle name="Comma 32 2 6 2" xfId="12017" xr:uid="{2588B552-8901-4733-8332-C9922402C1A2}"/>
    <cellStyle name="Comma 32 2 7" xfId="12018" xr:uid="{A0CA34CA-D2F6-43F2-B56B-DC5F94A6FF83}"/>
    <cellStyle name="Comma 32 2 7 2" xfId="12019" xr:uid="{2D80818C-5B68-45C4-A3E7-1DA3A2787CDF}"/>
    <cellStyle name="Comma 32 2 8" xfId="12020" xr:uid="{751C1DE6-8522-4510-AB7E-F26509E4F761}"/>
    <cellStyle name="Comma 32 3" xfId="2626" xr:uid="{C2989739-5C20-4F15-82FF-733207BC8371}"/>
    <cellStyle name="Comma 32 3 2" xfId="2627" xr:uid="{5AFD6229-EFC1-4C9C-83C7-A077E910FCA5}"/>
    <cellStyle name="Comma 32 3 2 2" xfId="2628" xr:uid="{5A0290FB-DDC8-4335-9447-31C4D01E77BC}"/>
    <cellStyle name="Comma 32 3 2 2 2" xfId="2629" xr:uid="{D6CC0BC6-85C2-4979-8A98-FD81603FA927}"/>
    <cellStyle name="Comma 32 3 2 2 2 2" xfId="12021" xr:uid="{7722EBD0-18E0-4D89-B843-462C57C1B5BD}"/>
    <cellStyle name="Comma 32 3 2 2 2 2 2" xfId="12022" xr:uid="{5F39227A-015E-4191-9D39-0B9C97DB08B2}"/>
    <cellStyle name="Comma 32 3 2 2 2 3" xfId="12023" xr:uid="{C32EAA19-E904-4C69-8ABB-D05AA9B9D633}"/>
    <cellStyle name="Comma 32 3 2 2 2 3 2" xfId="12024" xr:uid="{389E7451-7D9B-496D-A359-257250DFEC3E}"/>
    <cellStyle name="Comma 32 3 2 2 2 4" xfId="12025" xr:uid="{5E997B15-F2F8-473B-BE49-19C7351BB37F}"/>
    <cellStyle name="Comma 32 3 2 2 3" xfId="12026" xr:uid="{85612148-D650-41AE-96F2-583FF2B7C787}"/>
    <cellStyle name="Comma 32 3 2 2 3 2" xfId="12027" xr:uid="{5E14CC38-9BD4-41A4-BC81-142080816150}"/>
    <cellStyle name="Comma 32 3 2 2 4" xfId="12028" xr:uid="{AECBF406-7DC5-4B4F-90E2-AE6121951515}"/>
    <cellStyle name="Comma 32 3 2 2 4 2" xfId="12029" xr:uid="{4C4D13B2-3B81-4FDB-A3CA-D60F643D60D2}"/>
    <cellStyle name="Comma 32 3 2 2 5" xfId="12030" xr:uid="{0D18A0AC-F7A2-486E-8BC6-3C289B5E259B}"/>
    <cellStyle name="Comma 32 3 2 3" xfId="2630" xr:uid="{95F5D911-F532-4CE6-9C38-2300AC063B0E}"/>
    <cellStyle name="Comma 32 3 2 3 2" xfId="12031" xr:uid="{085004D3-7AC9-43B8-B40D-3A1909867CFE}"/>
    <cellStyle name="Comma 32 3 2 3 2 2" xfId="12032" xr:uid="{9853D550-B97A-4C21-8CFD-E511F7F6857D}"/>
    <cellStyle name="Comma 32 3 2 3 3" xfId="12033" xr:uid="{BBDE371B-98CB-486C-BF53-2F473453FD35}"/>
    <cellStyle name="Comma 32 3 2 3 3 2" xfId="12034" xr:uid="{56C96474-1C04-4CA8-93D8-276DBAA426C6}"/>
    <cellStyle name="Comma 32 3 2 3 4" xfId="12035" xr:uid="{8CC666B5-55BA-473B-99CB-0F4E6632121B}"/>
    <cellStyle name="Comma 32 3 2 4" xfId="12036" xr:uid="{514CBB81-C696-4BF1-878F-88AB52106E74}"/>
    <cellStyle name="Comma 32 3 2 4 2" xfId="12037" xr:uid="{3C163C22-082C-4B1B-9178-1948F7925631}"/>
    <cellStyle name="Comma 32 3 2 5" xfId="12038" xr:uid="{67F131FC-8AED-499C-9EC2-E08D377FD1E9}"/>
    <cellStyle name="Comma 32 3 2 5 2" xfId="12039" xr:uid="{6656EE08-EDE2-455A-91F6-CCB480949DCA}"/>
    <cellStyle name="Comma 32 3 2 6" xfId="12040" xr:uid="{9DC9655F-0BC9-4664-B1A8-E257AAAB3BE6}"/>
    <cellStyle name="Comma 32 3 3" xfId="2631" xr:uid="{0F073112-763A-4493-ACA5-F01DC5A0D69F}"/>
    <cellStyle name="Comma 32 3 3 2" xfId="2632" xr:uid="{25F52946-3827-4227-9E49-02AEFE7AE880}"/>
    <cellStyle name="Comma 32 3 3 2 2" xfId="2633" xr:uid="{9B950567-D3DE-43A2-BE2E-A56FDB504D1F}"/>
    <cellStyle name="Comma 32 3 3 2 2 2" xfId="12041" xr:uid="{1619199C-C304-4C27-BEA4-AB9AC500F101}"/>
    <cellStyle name="Comma 32 3 3 2 2 2 2" xfId="12042" xr:uid="{41CAFC1C-6EF0-426D-A948-97408560F731}"/>
    <cellStyle name="Comma 32 3 3 2 2 3" xfId="12043" xr:uid="{A035D72B-0FC3-45BB-B454-91C35907CC50}"/>
    <cellStyle name="Comma 32 3 3 2 2 3 2" xfId="12044" xr:uid="{837C1AAC-E424-4E6B-A6EB-FC3CA6CD46BE}"/>
    <cellStyle name="Comma 32 3 3 2 2 4" xfId="12045" xr:uid="{8A29E618-6FB5-4044-806C-2398941E4FC1}"/>
    <cellStyle name="Comma 32 3 3 2 3" xfId="12046" xr:uid="{5F97A975-94B8-467D-8043-FAD4E552A3EB}"/>
    <cellStyle name="Comma 32 3 3 2 3 2" xfId="12047" xr:uid="{AA746C5A-6516-4688-B227-F2F42C1B1B7E}"/>
    <cellStyle name="Comma 32 3 3 2 4" xfId="12048" xr:uid="{8E8582BD-D74D-4FAD-B8E2-CCAD6566FB0C}"/>
    <cellStyle name="Comma 32 3 3 2 4 2" xfId="12049" xr:uid="{159945BB-46C7-4A29-9DA4-1ACDC8379A29}"/>
    <cellStyle name="Comma 32 3 3 2 5" xfId="12050" xr:uid="{9229FCD1-752B-45BF-B2FB-EBD64149BFDA}"/>
    <cellStyle name="Comma 32 3 3 3" xfId="2634" xr:uid="{800E7561-1010-4C1C-AE2D-F34CCB72E25C}"/>
    <cellStyle name="Comma 32 3 3 3 2" xfId="12051" xr:uid="{A7997340-6BCA-4619-B63C-1632D056EC70}"/>
    <cellStyle name="Comma 32 3 3 3 2 2" xfId="12052" xr:uid="{7800EFAF-DD7D-4DC8-82DC-AD432FD9808E}"/>
    <cellStyle name="Comma 32 3 3 3 3" xfId="12053" xr:uid="{A5D1D87E-7AE5-42C9-9DB2-68D04F0D7B70}"/>
    <cellStyle name="Comma 32 3 3 3 3 2" xfId="12054" xr:uid="{58DF29AD-0F28-4723-9350-42FC7720B0D9}"/>
    <cellStyle name="Comma 32 3 3 3 4" xfId="12055" xr:uid="{AE65A6CE-5095-475F-88EB-6A893AAFDE27}"/>
    <cellStyle name="Comma 32 3 3 4" xfId="12056" xr:uid="{E58AC8C9-F313-472B-B0E0-15E196ADA262}"/>
    <cellStyle name="Comma 32 3 3 4 2" xfId="12057" xr:uid="{C3AC3764-B027-4EBF-93EB-51C2E33003EA}"/>
    <cellStyle name="Comma 32 3 3 5" xfId="12058" xr:uid="{62CA9BAD-3B4D-4D42-8835-7BAABB34B8DC}"/>
    <cellStyle name="Comma 32 3 3 5 2" xfId="12059" xr:uid="{C1608179-2E95-4A07-923F-255AD0EE441C}"/>
    <cellStyle name="Comma 32 3 3 6" xfId="12060" xr:uid="{A71F1C59-AB31-4198-ACEC-0BAD1A36E0AA}"/>
    <cellStyle name="Comma 32 3 4" xfId="2635" xr:uid="{D89B5B1C-7827-4BCF-A915-3B4FE3DC4FEF}"/>
    <cellStyle name="Comma 32 3 4 2" xfId="2636" xr:uid="{58FE02DB-12AE-4E14-BA82-EDC6BC41CECF}"/>
    <cellStyle name="Comma 32 3 4 2 2" xfId="12061" xr:uid="{34E7D971-F4B5-4E43-9C2D-F1A5F0B85DA5}"/>
    <cellStyle name="Comma 32 3 4 2 2 2" xfId="12062" xr:uid="{CAA5F502-7F90-47BC-A3CF-7445D59D9764}"/>
    <cellStyle name="Comma 32 3 4 2 3" xfId="12063" xr:uid="{2960B331-A3DB-4752-9928-F4BD39B2DED6}"/>
    <cellStyle name="Comma 32 3 4 2 3 2" xfId="12064" xr:uid="{A25D00D8-B5D7-437D-842F-D3A4510F59F6}"/>
    <cellStyle name="Comma 32 3 4 2 4" xfId="12065" xr:uid="{C220DD31-DF3B-4107-8010-B9360266B3C5}"/>
    <cellStyle name="Comma 32 3 4 3" xfId="12066" xr:uid="{1BF04FA4-F956-4A21-80C0-E85DB3E3892A}"/>
    <cellStyle name="Comma 32 3 4 3 2" xfId="12067" xr:uid="{03279C53-A505-49A4-93E0-DBF21CCB9CAE}"/>
    <cellStyle name="Comma 32 3 4 4" xfId="12068" xr:uid="{3A40DCD1-87E5-4B49-B82B-A04B5B0AA0F5}"/>
    <cellStyle name="Comma 32 3 4 4 2" xfId="12069" xr:uid="{3027F13F-1B53-4B0B-99E9-C96C3CECB6CD}"/>
    <cellStyle name="Comma 32 3 4 5" xfId="12070" xr:uid="{177C0626-E6C4-4CBF-AB08-C85C7E318D8D}"/>
    <cellStyle name="Comma 32 3 5" xfId="2637" xr:uid="{81E81158-133A-4CF5-A32D-027AAB7FDA01}"/>
    <cellStyle name="Comma 32 3 5 2" xfId="12071" xr:uid="{27813A14-817B-4F8F-A1E6-8BD604926529}"/>
    <cellStyle name="Comma 32 3 5 2 2" xfId="12072" xr:uid="{FD0295D3-3136-4D0D-8F9A-31E59749EFE4}"/>
    <cellStyle name="Comma 32 3 5 3" xfId="12073" xr:uid="{664921E7-1BA7-4ED6-A115-0F883F0E46C6}"/>
    <cellStyle name="Comma 32 3 5 3 2" xfId="12074" xr:uid="{522E2389-C2D9-4F91-8FDF-AE7958117D1C}"/>
    <cellStyle name="Comma 32 3 5 4" xfId="12075" xr:uid="{ED24B8A2-768D-403D-894F-170859AB9493}"/>
    <cellStyle name="Comma 32 3 6" xfId="12076" xr:uid="{7AE7EB43-EF62-4B95-B07B-F516176EF7CF}"/>
    <cellStyle name="Comma 32 3 6 2" xfId="12077" xr:uid="{8F9143DD-D858-4267-8942-76CAF05524B9}"/>
    <cellStyle name="Comma 32 3 7" xfId="12078" xr:uid="{11482809-ABB7-415F-81F0-58B04A0CAB65}"/>
    <cellStyle name="Comma 32 3 7 2" xfId="12079" xr:uid="{B5EE31DD-C22F-44AE-A45F-5B04EA491FC6}"/>
    <cellStyle name="Comma 32 3 8" xfId="12080" xr:uid="{6DDA76D6-C16E-4882-B27D-9ED9FA34BDCE}"/>
    <cellStyle name="Comma 32 4" xfId="2638" xr:uid="{6E1CE3FC-4F35-44DC-9B66-3BE5CF60A250}"/>
    <cellStyle name="Comma 32 4 2" xfId="2639" xr:uid="{CA139545-A623-4856-A8D8-7A4116F53C53}"/>
    <cellStyle name="Comma 32 4 2 2" xfId="2640" xr:uid="{0AC5022C-F424-41EE-94B2-A4ABC02BE0CE}"/>
    <cellStyle name="Comma 32 4 2 2 2" xfId="12081" xr:uid="{52F502E9-5EC7-486C-83BE-53F7BCC6A6AA}"/>
    <cellStyle name="Comma 32 4 2 2 2 2" xfId="12082" xr:uid="{5CC852B2-F94D-4AD0-AF7E-0882B5D98AEB}"/>
    <cellStyle name="Comma 32 4 2 2 3" xfId="12083" xr:uid="{F44E6142-4D94-410C-87FA-474612C514FC}"/>
    <cellStyle name="Comma 32 4 2 2 3 2" xfId="12084" xr:uid="{D107B989-D695-4B9A-AF5C-1E798B1A827F}"/>
    <cellStyle name="Comma 32 4 2 2 4" xfId="12085" xr:uid="{22047ECC-7D67-41A8-9D32-FE2BB5D1FF2B}"/>
    <cellStyle name="Comma 32 4 2 3" xfId="12086" xr:uid="{04C3D637-DF6E-4076-908D-CB3EF353E7FA}"/>
    <cellStyle name="Comma 32 4 2 3 2" xfId="12087" xr:uid="{CA58D1F9-26EC-46F6-8434-771BFE078D15}"/>
    <cellStyle name="Comma 32 4 2 4" xfId="12088" xr:uid="{C73309D6-0338-418C-93BB-DBD179252EF8}"/>
    <cellStyle name="Comma 32 4 2 4 2" xfId="12089" xr:uid="{97F9BB29-9A44-4171-AF1E-DBCBE680B56E}"/>
    <cellStyle name="Comma 32 4 2 5" xfId="12090" xr:uid="{E08E8D35-23E0-4C43-A37A-12DB81991ACE}"/>
    <cellStyle name="Comma 32 4 3" xfId="2641" xr:uid="{EF2ED23A-85A1-4E6E-8682-D493AD9256BB}"/>
    <cellStyle name="Comma 32 4 3 2" xfId="12091" xr:uid="{69F5616F-AFCA-4D82-BCE7-8E5097C29679}"/>
    <cellStyle name="Comma 32 4 3 2 2" xfId="12092" xr:uid="{E1EAFC6B-3061-45BF-A81E-4302E20266E8}"/>
    <cellStyle name="Comma 32 4 3 3" xfId="12093" xr:uid="{31F6EF2B-1C85-4053-BF55-6531C408E8B3}"/>
    <cellStyle name="Comma 32 4 3 3 2" xfId="12094" xr:uid="{9B5105FA-BFB6-4654-8724-6D3CE80EAD68}"/>
    <cellStyle name="Comma 32 4 3 4" xfId="12095" xr:uid="{94C5F762-BBA6-4894-AEFE-10B1BB88F812}"/>
    <cellStyle name="Comma 32 4 4" xfId="12096" xr:uid="{EC1F1547-092A-4D25-9505-2484228FC4F7}"/>
    <cellStyle name="Comma 32 4 4 2" xfId="12097" xr:uid="{06610953-292F-476E-BE6E-9665332E2A54}"/>
    <cellStyle name="Comma 32 4 5" xfId="12098" xr:uid="{5E8FB183-01D5-4561-9680-04BF205DC390}"/>
    <cellStyle name="Comma 32 4 5 2" xfId="12099" xr:uid="{883654A4-8C05-4EBA-9B46-420AC3F4ACDA}"/>
    <cellStyle name="Comma 32 4 6" xfId="12100" xr:uid="{502ADD78-6C6F-4950-A04C-D8A57AD9FA40}"/>
    <cellStyle name="Comma 32 5" xfId="2642" xr:uid="{EAE03354-2161-409A-AA8C-4B139023614B}"/>
    <cellStyle name="Comma 32 5 2" xfId="2643" xr:uid="{86AAEFF0-6FF7-45B9-B1C1-1135702041D5}"/>
    <cellStyle name="Comma 32 5 2 2" xfId="2644" xr:uid="{6B10D3CE-D05F-4156-910A-7A109234EBD8}"/>
    <cellStyle name="Comma 32 5 2 2 2" xfId="12101" xr:uid="{DCA7745E-2AD2-45BC-849B-6A5AE93ADEC7}"/>
    <cellStyle name="Comma 32 5 2 2 2 2" xfId="12102" xr:uid="{9CC10758-F2A9-4828-848B-EFBEEE626910}"/>
    <cellStyle name="Comma 32 5 2 2 3" xfId="12103" xr:uid="{C68E3E4F-6B1C-4519-B159-C9E35E500956}"/>
    <cellStyle name="Comma 32 5 2 2 3 2" xfId="12104" xr:uid="{96422BEA-FCA7-4F10-BF4D-2272E443CFC4}"/>
    <cellStyle name="Comma 32 5 2 2 4" xfId="12105" xr:uid="{4C6CE852-6314-43BF-9498-7F5FB532F604}"/>
    <cellStyle name="Comma 32 5 2 3" xfId="12106" xr:uid="{7AE3C619-9D31-43EF-9219-BE6557FCF949}"/>
    <cellStyle name="Comma 32 5 2 3 2" xfId="12107" xr:uid="{7AADDD92-E87C-4F06-9280-40D1C6C61BDA}"/>
    <cellStyle name="Comma 32 5 2 4" xfId="12108" xr:uid="{3C790921-541C-44BB-A622-7038DBBF1527}"/>
    <cellStyle name="Comma 32 5 2 4 2" xfId="12109" xr:uid="{E9FABA63-5676-4B3B-AE2F-F82D88489A97}"/>
    <cellStyle name="Comma 32 5 2 5" xfId="12110" xr:uid="{F56E2D8D-B38F-4587-8745-86E7D02E2D1A}"/>
    <cellStyle name="Comma 32 5 3" xfId="2645" xr:uid="{13824471-8A81-44C9-A96B-8C0C383A2889}"/>
    <cellStyle name="Comma 32 5 3 2" xfId="12111" xr:uid="{BE9559D3-739A-4D77-849F-21F91B0C70B1}"/>
    <cellStyle name="Comma 32 5 3 2 2" xfId="12112" xr:uid="{2F376DD4-8A0D-4774-B329-89C0EF9C3E24}"/>
    <cellStyle name="Comma 32 5 3 3" xfId="12113" xr:uid="{A1A3C0CD-EB91-46E2-A3ED-B9020B670B9B}"/>
    <cellStyle name="Comma 32 5 3 3 2" xfId="12114" xr:uid="{B11C43CB-A13A-4E1F-8B91-0E8E08983E97}"/>
    <cellStyle name="Comma 32 5 3 4" xfId="12115" xr:uid="{C7C6DA0C-739E-47D0-BB7D-2C9686F1328C}"/>
    <cellStyle name="Comma 32 5 4" xfId="12116" xr:uid="{F35433A6-9ECC-40A9-A031-509C4317BC6C}"/>
    <cellStyle name="Comma 32 5 4 2" xfId="12117" xr:uid="{61867D32-C07C-403E-962D-81E254E3994D}"/>
    <cellStyle name="Comma 32 5 5" xfId="12118" xr:uid="{B4106E2C-8DE8-4314-9437-0F50B3D7C35D}"/>
    <cellStyle name="Comma 32 5 5 2" xfId="12119" xr:uid="{56A49AD9-5F5F-4FAD-BFB6-2F548F43E057}"/>
    <cellStyle name="Comma 32 5 6" xfId="12120" xr:uid="{FF72DF30-AC7E-49EE-8F25-DB9CEB4A9B7A}"/>
    <cellStyle name="Comma 32 6" xfId="2646" xr:uid="{FDD1A126-260E-43FB-9E84-97FD0E5D2DA0}"/>
    <cellStyle name="Comma 32 6 2" xfId="2647" xr:uid="{598B0FEA-E37F-49C8-A5CB-2FA5D3949546}"/>
    <cellStyle name="Comma 32 6 3" xfId="2648" xr:uid="{2181ECDF-34BC-4760-89D1-C8C43220EC40}"/>
    <cellStyle name="Comma 32 6 3 2" xfId="12121" xr:uid="{82C7B447-8447-4E1E-9606-048F758D4868}"/>
    <cellStyle name="Comma 32 6 3 2 2" xfId="12122" xr:uid="{87AD6BFB-3B80-43E4-82BC-08198DA7CD80}"/>
    <cellStyle name="Comma 32 6 3 3" xfId="12123" xr:uid="{0235B798-C5BF-4428-B0F5-1B7C903E5840}"/>
    <cellStyle name="Comma 32 6 3 3 2" xfId="12124" xr:uid="{082EE9B2-85B0-40E0-834A-01E70ED81FDC}"/>
    <cellStyle name="Comma 32 6 3 4" xfId="12125" xr:uid="{D329FB8F-8D53-4713-BEDC-120B28681063}"/>
    <cellStyle name="Comma 32 6 4" xfId="12126" xr:uid="{A0515D8B-1209-4A0D-8B54-F77DA5734546}"/>
    <cellStyle name="Comma 32 6 4 2" xfId="12127" xr:uid="{EA00FB82-76FE-4514-83D4-9142B1A42D5E}"/>
    <cellStyle name="Comma 32 6 5" xfId="12128" xr:uid="{69B1F5E5-990D-472F-AF37-506C273A01AC}"/>
    <cellStyle name="Comma 32 6 5 2" xfId="12129" xr:uid="{FA0EC681-5350-477C-93FF-8982DBA3FC3A}"/>
    <cellStyle name="Comma 32 6 6" xfId="12130" xr:uid="{F2C6565F-1856-4932-B708-B0E2C77EB52F}"/>
    <cellStyle name="Comma 32 7" xfId="2649" xr:uid="{77F81680-4FAF-4013-8AA1-F3BCF310D052}"/>
    <cellStyle name="Comma 32 7 2" xfId="12131" xr:uid="{27C35AA2-D278-420E-A961-A4345FF275B4}"/>
    <cellStyle name="Comma 32 7 2 2" xfId="12132" xr:uid="{5B69F3D1-5036-45DC-A211-3D7AA208553F}"/>
    <cellStyle name="Comma 32 7 3" xfId="12133" xr:uid="{F3113302-6141-4C42-B359-6E8CE8580FEB}"/>
    <cellStyle name="Comma 32 7 3 2" xfId="12134" xr:uid="{DCDCC60F-3F20-45E6-93C0-1EFAB9458026}"/>
    <cellStyle name="Comma 32 7 4" xfId="12135" xr:uid="{2491F738-6A1A-45AC-8B63-FAA79D141F12}"/>
    <cellStyle name="Comma 32 8" xfId="12136" xr:uid="{DCB72D0F-28E0-4C65-9F35-33D30647D359}"/>
    <cellStyle name="Comma 32 8 2" xfId="12137" xr:uid="{7331505C-AE67-459C-B1EF-422CCEA2281C}"/>
    <cellStyle name="Comma 32 8 3" xfId="12138" xr:uid="{107A07A2-73EF-461A-99AA-DAEE4A045B4A}"/>
    <cellStyle name="Comma 32 9" xfId="12139" xr:uid="{78C6B186-9DD4-4B84-94DF-7AF5876C8D4D}"/>
    <cellStyle name="Comma 33" xfId="790" xr:uid="{58FCDAF3-1EF8-4AF1-93A1-0E15EDA197FB}"/>
    <cellStyle name="Comma 33 10" xfId="12140" xr:uid="{3039D758-0411-46F1-8DA3-416C69ADF783}"/>
    <cellStyle name="Comma 33 10 2" xfId="12141" xr:uid="{D037BAC2-0771-4F42-881F-BE1386D11DD7}"/>
    <cellStyle name="Comma 33 10 3" xfId="12142" xr:uid="{D1333C8F-B4E7-4D6E-B494-0360AB76136B}"/>
    <cellStyle name="Comma 33 11" xfId="12143" xr:uid="{49E36F32-41EA-4358-A43D-B713A68F63F4}"/>
    <cellStyle name="Comma 33 11 2" xfId="12144" xr:uid="{9E89B163-38CC-4561-9346-B597BC1A4AB7}"/>
    <cellStyle name="Comma 33 12" xfId="12145" xr:uid="{D9D166F2-75DD-4095-B2F0-D01BE7B801E0}"/>
    <cellStyle name="Comma 33 13" xfId="2650" xr:uid="{BCC5196B-4157-421E-B6DE-8B9D2A5364C1}"/>
    <cellStyle name="Comma 33 2" xfId="2651" xr:uid="{65FB3740-4D97-4E1F-B659-9EED2B8C0D4F}"/>
    <cellStyle name="Comma 33 2 2" xfId="2652" xr:uid="{DCAB89A3-AFE5-4D0B-A5D9-0AB788099752}"/>
    <cellStyle name="Comma 33 2 2 2" xfId="2653" xr:uid="{7148C473-3B77-43B9-B8F8-35B8788B43B3}"/>
    <cellStyle name="Comma 33 2 2 2 2" xfId="2654" xr:uid="{88AF9649-22C9-455B-83AA-7806EB9FDACF}"/>
    <cellStyle name="Comma 33 2 2 2 2 2" xfId="12146" xr:uid="{F771F3A2-2776-44FB-A7ED-7431A25EEDCA}"/>
    <cellStyle name="Comma 33 2 2 2 2 2 2" xfId="12147" xr:uid="{A53624F8-C3D7-450F-98AB-A8CC0125968F}"/>
    <cellStyle name="Comma 33 2 2 2 2 3" xfId="12148" xr:uid="{B91832F9-A7BD-4426-A6BB-A2F7CBC46B92}"/>
    <cellStyle name="Comma 33 2 2 2 2 3 2" xfId="12149" xr:uid="{2851DECF-A9D1-4EFA-B6E5-2958012BDAA7}"/>
    <cellStyle name="Comma 33 2 2 2 2 4" xfId="12150" xr:uid="{26224E24-F0C2-4315-AB76-432E14ECEBA5}"/>
    <cellStyle name="Comma 33 2 2 2 3" xfId="12151" xr:uid="{DFBE0491-6044-4001-98D3-E4D75CF51DEE}"/>
    <cellStyle name="Comma 33 2 2 2 3 2" xfId="12152" xr:uid="{9FF3AF1F-FF50-4B9A-BECB-E9429E90291F}"/>
    <cellStyle name="Comma 33 2 2 2 4" xfId="12153" xr:uid="{F84CF21F-20B0-4DFE-8218-1D27B527A87A}"/>
    <cellStyle name="Comma 33 2 2 2 4 2" xfId="12154" xr:uid="{A1073784-5B0A-422E-B460-32DC520A78E1}"/>
    <cellStyle name="Comma 33 2 2 2 5" xfId="12155" xr:uid="{6F15FC52-D5D1-4EEF-BA08-DBCF5E6A4761}"/>
    <cellStyle name="Comma 33 2 2 3" xfId="2655" xr:uid="{679DAAA8-E212-4AC0-9D6B-A8800D3A72CA}"/>
    <cellStyle name="Comma 33 2 2 3 2" xfId="12156" xr:uid="{16A9D737-ABDC-4109-BD2F-74517D222AF4}"/>
    <cellStyle name="Comma 33 2 2 3 2 2" xfId="12157" xr:uid="{A4B51EF4-29D1-4474-AADA-EB748F16CFB6}"/>
    <cellStyle name="Comma 33 2 2 3 3" xfId="12158" xr:uid="{DA272B46-D1F4-4B09-AE0D-0123D5C27B56}"/>
    <cellStyle name="Comma 33 2 2 3 3 2" xfId="12159" xr:uid="{F844AE67-2DF8-4346-8784-85685DA66972}"/>
    <cellStyle name="Comma 33 2 2 3 4" xfId="12160" xr:uid="{89C310DA-9727-4CB4-AE2D-E85606CA8E42}"/>
    <cellStyle name="Comma 33 2 2 4" xfId="12161" xr:uid="{5ABEC8BB-F2FE-4F54-9428-94DBF69E6205}"/>
    <cellStyle name="Comma 33 2 2 4 2" xfId="12162" xr:uid="{BEAFDCEF-3176-4318-959A-D82C9EFD6346}"/>
    <cellStyle name="Comma 33 2 2 5" xfId="12163" xr:uid="{07196680-E36F-486A-9F08-769EE63521D2}"/>
    <cellStyle name="Comma 33 2 2 5 2" xfId="12164" xr:uid="{9DDC03D7-4707-4603-A6C4-0C23BCC92687}"/>
    <cellStyle name="Comma 33 2 2 6" xfId="12165" xr:uid="{110DDCE0-4B83-4D2D-836E-720410B0D2F8}"/>
    <cellStyle name="Comma 33 2 3" xfId="2656" xr:uid="{060C36CE-183A-4EF8-B1CE-5B2A30872EA7}"/>
    <cellStyle name="Comma 33 2 3 2" xfId="2657" xr:uid="{C1901937-6988-44C2-BD5E-3DB340DDB3CD}"/>
    <cellStyle name="Comma 33 2 3 2 2" xfId="2658" xr:uid="{633A2DAC-20A7-442A-9F3F-B0DA119A6927}"/>
    <cellStyle name="Comma 33 2 3 2 2 2" xfId="12166" xr:uid="{8A5A05C6-4388-48D4-AD67-61C196ACCA3C}"/>
    <cellStyle name="Comma 33 2 3 2 2 2 2" xfId="12167" xr:uid="{6D1E2F12-74EC-4AE9-8E2C-93BFB7D1330D}"/>
    <cellStyle name="Comma 33 2 3 2 2 3" xfId="12168" xr:uid="{10D973BD-90B0-4035-A2E2-766B48C71881}"/>
    <cellStyle name="Comma 33 2 3 2 2 3 2" xfId="12169" xr:uid="{480AC4D4-737A-4DA3-8A74-2DF3C169576E}"/>
    <cellStyle name="Comma 33 2 3 2 2 4" xfId="12170" xr:uid="{3B866F4C-970C-4284-A74A-DF92B68B80C0}"/>
    <cellStyle name="Comma 33 2 3 2 3" xfId="12171" xr:uid="{97A9FFDE-37DD-4218-9EA5-9FF24BFBBD6A}"/>
    <cellStyle name="Comma 33 2 3 2 3 2" xfId="12172" xr:uid="{62EF2B03-91BB-40FD-B61F-835285F29AAA}"/>
    <cellStyle name="Comma 33 2 3 2 4" xfId="12173" xr:uid="{E18C2047-07BA-4401-A434-F01C3BF7E2B2}"/>
    <cellStyle name="Comma 33 2 3 2 4 2" xfId="12174" xr:uid="{ABC012CA-8011-421F-B170-7EA289927B9E}"/>
    <cellStyle name="Comma 33 2 3 2 5" xfId="12175" xr:uid="{02316800-747E-4608-94BE-E21DA3F3E70E}"/>
    <cellStyle name="Comma 33 2 3 3" xfId="2659" xr:uid="{7992CF61-F1D4-47E9-9765-583A4F57050A}"/>
    <cellStyle name="Comma 33 2 3 3 2" xfId="12176" xr:uid="{C14964FB-F6B0-49B6-AA9A-EE22A5488C56}"/>
    <cellStyle name="Comma 33 2 3 3 2 2" xfId="12177" xr:uid="{8CA9CB89-F0D3-4ACA-A13A-7DBBA840A8DB}"/>
    <cellStyle name="Comma 33 2 3 3 3" xfId="12178" xr:uid="{3BD0A54F-28DB-4B13-BB54-5AB34D783B8C}"/>
    <cellStyle name="Comma 33 2 3 3 3 2" xfId="12179" xr:uid="{1C7657C7-29E2-40A4-8AD8-747462D2F4AE}"/>
    <cellStyle name="Comma 33 2 3 3 4" xfId="12180" xr:uid="{6E505896-18D5-4FA7-A57C-B9B07B8FA8B1}"/>
    <cellStyle name="Comma 33 2 3 4" xfId="12181" xr:uid="{F0203092-2D57-4FE9-B6C2-B783CAB5B455}"/>
    <cellStyle name="Comma 33 2 3 4 2" xfId="12182" xr:uid="{BCAFB9DB-4FC5-4D19-A55B-C7ECD5E6F853}"/>
    <cellStyle name="Comma 33 2 3 5" xfId="12183" xr:uid="{08EE3AA2-9E08-46AD-A7DE-D72D79692635}"/>
    <cellStyle name="Comma 33 2 3 5 2" xfId="12184" xr:uid="{681E8223-E7DB-4CF0-AA0B-4550506047B2}"/>
    <cellStyle name="Comma 33 2 3 6" xfId="12185" xr:uid="{56A4650C-A96E-40AB-9B00-4E2FBC7D837E}"/>
    <cellStyle name="Comma 33 2 4" xfId="2660" xr:uid="{F4B024FA-4D46-4235-967D-367B7D3FB80E}"/>
    <cellStyle name="Comma 33 2 4 2" xfId="2661" xr:uid="{36E17D42-80B5-4D2A-A450-DB8E96D11A08}"/>
    <cellStyle name="Comma 33 2 4 2 2" xfId="12186" xr:uid="{DC0AF0D5-AF26-49C7-AD96-0802B2A8FBDA}"/>
    <cellStyle name="Comma 33 2 4 2 2 2" xfId="12187" xr:uid="{A8C45526-73E4-44D9-8C2A-0DC293D6C910}"/>
    <cellStyle name="Comma 33 2 4 2 3" xfId="12188" xr:uid="{AD70CE8C-1785-450A-AA2B-023D6F333966}"/>
    <cellStyle name="Comma 33 2 4 2 3 2" xfId="12189" xr:uid="{011F298C-9B01-4501-AF3D-816DABCA85DB}"/>
    <cellStyle name="Comma 33 2 4 2 4" xfId="12190" xr:uid="{0C1A6A5F-975E-4B67-853A-A41BE8182568}"/>
    <cellStyle name="Comma 33 2 4 3" xfId="12191" xr:uid="{7A34E9E7-7732-4FBF-B5D1-6BB7C8810482}"/>
    <cellStyle name="Comma 33 2 4 3 2" xfId="12192" xr:uid="{4F276563-AE0B-4FB2-92CF-76A686E7FFF5}"/>
    <cellStyle name="Comma 33 2 4 4" xfId="12193" xr:uid="{5BCA188A-4472-4D26-8763-870FE91B755E}"/>
    <cellStyle name="Comma 33 2 4 4 2" xfId="12194" xr:uid="{21EF89BA-6761-4354-837B-CC5D6F503217}"/>
    <cellStyle name="Comma 33 2 4 5" xfId="12195" xr:uid="{120BAAFA-ACE3-46E4-B2CD-FA03267453F3}"/>
    <cellStyle name="Comma 33 2 5" xfId="2662" xr:uid="{67BE322F-04AD-4C0D-B17C-8F6D94D588F5}"/>
    <cellStyle name="Comma 33 2 5 2" xfId="12196" xr:uid="{35D6FD61-8463-415E-B0CA-13342DD1CAE8}"/>
    <cellStyle name="Comma 33 2 5 2 2" xfId="12197" xr:uid="{E3BD5B4D-0B2C-4DBA-AFB0-776991890284}"/>
    <cellStyle name="Comma 33 2 5 3" xfId="12198" xr:uid="{2AFF33B8-31F0-4623-A158-07D994A3923D}"/>
    <cellStyle name="Comma 33 2 5 3 2" xfId="12199" xr:uid="{D8E4249E-4410-4BE8-9135-A9825B387C1E}"/>
    <cellStyle name="Comma 33 2 5 4" xfId="12200" xr:uid="{4DF9BD4E-2628-4BB0-8632-DE323C56A7EE}"/>
    <cellStyle name="Comma 33 2 6" xfId="12201" xr:uid="{EF0E1F38-C43C-4E8E-9427-1FF5892D18E6}"/>
    <cellStyle name="Comma 33 2 6 2" xfId="12202" xr:uid="{99C7FBC8-9C6F-44A6-AF71-7C1C678F3146}"/>
    <cellStyle name="Comma 33 2 7" xfId="12203" xr:uid="{9DAD1226-D9D9-4D44-83C0-3C7BF5EE31D6}"/>
    <cellStyle name="Comma 33 2 7 2" xfId="12204" xr:uid="{FB257E58-8FCD-4A41-A727-64F43C8F7295}"/>
    <cellStyle name="Comma 33 2 8" xfId="12205" xr:uid="{79D64BCC-D07F-4992-ACAF-2D4F585519FC}"/>
    <cellStyle name="Comma 33 3" xfId="2663" xr:uid="{E45E08DD-A84E-4DED-9562-7CFC4655A68B}"/>
    <cellStyle name="Comma 33 3 2" xfId="2664" xr:uid="{D6D3DB7F-AF31-474F-A9E8-B81705A07A87}"/>
    <cellStyle name="Comma 33 3 2 2" xfId="2665" xr:uid="{2226021F-7BFA-4E89-9E49-9A5E2AAB4D5F}"/>
    <cellStyle name="Comma 33 3 2 2 2" xfId="2666" xr:uid="{54A63F89-4E16-4060-A522-C78AEE7CA251}"/>
    <cellStyle name="Comma 33 3 2 2 2 2" xfId="12206" xr:uid="{C0030F78-9B43-4B0F-86E4-D2EECC1D4641}"/>
    <cellStyle name="Comma 33 3 2 2 2 2 2" xfId="12207" xr:uid="{777BC993-1242-4502-9C8C-0F7029B4B6FC}"/>
    <cellStyle name="Comma 33 3 2 2 2 3" xfId="12208" xr:uid="{90AA2107-D329-4557-95A8-01B89EF4926C}"/>
    <cellStyle name="Comma 33 3 2 2 2 3 2" xfId="12209" xr:uid="{7CD20C8E-1EED-4069-9E30-D7AFA3DA5E65}"/>
    <cellStyle name="Comma 33 3 2 2 2 4" xfId="12210" xr:uid="{F76DCDAF-9579-4102-9447-5418561AD288}"/>
    <cellStyle name="Comma 33 3 2 2 3" xfId="12211" xr:uid="{A6AE7424-5A3E-4000-88DF-232FAD290547}"/>
    <cellStyle name="Comma 33 3 2 2 3 2" xfId="12212" xr:uid="{3A2353FA-3801-4C4D-9E65-CAA4FD5B1F9A}"/>
    <cellStyle name="Comma 33 3 2 2 4" xfId="12213" xr:uid="{2CBF9059-298E-48BB-9493-6E90CA1BEAEB}"/>
    <cellStyle name="Comma 33 3 2 2 4 2" xfId="12214" xr:uid="{14D76FB1-B936-4674-AFD7-24FDCC5ACADF}"/>
    <cellStyle name="Comma 33 3 2 2 5" xfId="12215" xr:uid="{E5CC9DF0-681D-4844-BC0D-E6B0F195C148}"/>
    <cellStyle name="Comma 33 3 2 3" xfId="2667" xr:uid="{1C668A15-9EB5-4E77-91DD-8E786EBA9A12}"/>
    <cellStyle name="Comma 33 3 2 3 2" xfId="12216" xr:uid="{D1281573-9703-4AC5-94B0-C757E0542777}"/>
    <cellStyle name="Comma 33 3 2 3 2 2" xfId="12217" xr:uid="{45C97454-03DB-41F6-9E72-CCDDCA5724A1}"/>
    <cellStyle name="Comma 33 3 2 3 3" xfId="12218" xr:uid="{861041C4-6998-4311-996E-092158914182}"/>
    <cellStyle name="Comma 33 3 2 3 3 2" xfId="12219" xr:uid="{86C281DD-340E-439D-B1B9-61DC5D13B2A4}"/>
    <cellStyle name="Comma 33 3 2 3 4" xfId="12220" xr:uid="{F219A178-0B02-4079-8B12-644F9BB82009}"/>
    <cellStyle name="Comma 33 3 2 4" xfId="12221" xr:uid="{B2DE106C-BB6E-4476-ADDF-7ACF046E2BE3}"/>
    <cellStyle name="Comma 33 3 2 4 2" xfId="12222" xr:uid="{1B08906E-0D28-43B8-A844-A457CF3FB5E1}"/>
    <cellStyle name="Comma 33 3 2 5" xfId="12223" xr:uid="{E10E7EDB-48E5-4E75-B035-7F9DD388A5A8}"/>
    <cellStyle name="Comma 33 3 2 5 2" xfId="12224" xr:uid="{E9DB2382-0C62-44E0-836C-3A9D23497F7F}"/>
    <cellStyle name="Comma 33 3 2 6" xfId="12225" xr:uid="{F9A609B8-4A46-42E5-87C9-E97D7972E77D}"/>
    <cellStyle name="Comma 33 3 3" xfId="2668" xr:uid="{CD686B49-9A7D-4E83-8DE1-588D854950C0}"/>
    <cellStyle name="Comma 33 3 3 2" xfId="2669" xr:uid="{20B7C3B7-FA6E-47E2-B54B-F97CE4C4FCB5}"/>
    <cellStyle name="Comma 33 3 3 2 2" xfId="2670" xr:uid="{D50F8BF9-E09A-44DA-B063-44955404CB68}"/>
    <cellStyle name="Comma 33 3 3 2 2 2" xfId="12226" xr:uid="{72E14AA3-2A13-4425-B915-2D97E2F80CDE}"/>
    <cellStyle name="Comma 33 3 3 2 2 2 2" xfId="12227" xr:uid="{5BAC1DCF-2DBF-4869-9F6F-09399FB97E75}"/>
    <cellStyle name="Comma 33 3 3 2 2 3" xfId="12228" xr:uid="{1C7C0D4B-A2DD-48E9-AE76-3363C5F45BB3}"/>
    <cellStyle name="Comma 33 3 3 2 2 3 2" xfId="12229" xr:uid="{6D965791-3A77-4E94-A68C-9A38B98AEC74}"/>
    <cellStyle name="Comma 33 3 3 2 2 4" xfId="12230" xr:uid="{D0D9E7CD-1091-492B-A651-8534B4F94CB5}"/>
    <cellStyle name="Comma 33 3 3 2 3" xfId="12231" xr:uid="{2180DBF7-44DC-4A64-A3A3-DB9F2B20BE43}"/>
    <cellStyle name="Comma 33 3 3 2 3 2" xfId="12232" xr:uid="{08C873C3-7CF3-48C8-A8D0-6281CC734710}"/>
    <cellStyle name="Comma 33 3 3 2 4" xfId="12233" xr:uid="{4FB68442-EB8B-4354-ACB7-66331B65A1F9}"/>
    <cellStyle name="Comma 33 3 3 2 4 2" xfId="12234" xr:uid="{FFA0FEB1-A893-40EE-890B-BBE91D56AC6F}"/>
    <cellStyle name="Comma 33 3 3 2 5" xfId="12235" xr:uid="{3598920F-FD53-451F-8A6E-9EA52562D7CE}"/>
    <cellStyle name="Comma 33 3 3 3" xfId="2671" xr:uid="{2D6A7BE6-5BE0-4D2A-BD63-691FDFACBB85}"/>
    <cellStyle name="Comma 33 3 3 3 2" xfId="12236" xr:uid="{503CBB95-03F0-49F1-9085-2C3A6B4EDA24}"/>
    <cellStyle name="Comma 33 3 3 3 2 2" xfId="12237" xr:uid="{0E8C6ACF-138D-4889-9A30-C64303DE3203}"/>
    <cellStyle name="Comma 33 3 3 3 3" xfId="12238" xr:uid="{A66501A7-0D45-4A37-A8E2-9BA87A164598}"/>
    <cellStyle name="Comma 33 3 3 3 3 2" xfId="12239" xr:uid="{BAF275C7-4109-4104-95F6-5BE9EEEF1AB5}"/>
    <cellStyle name="Comma 33 3 3 3 4" xfId="12240" xr:uid="{0CDEAA7D-9F1D-466E-87F9-C8261F0204DA}"/>
    <cellStyle name="Comma 33 3 3 4" xfId="12241" xr:uid="{1A1708D1-7767-495A-87B3-0260D5C4D983}"/>
    <cellStyle name="Comma 33 3 3 4 2" xfId="12242" xr:uid="{69CEA040-E7D4-4D91-8D0B-188370C00517}"/>
    <cellStyle name="Comma 33 3 3 5" xfId="12243" xr:uid="{0A3B3213-D6EC-4F8D-A569-DACC09F4F7E2}"/>
    <cellStyle name="Comma 33 3 3 5 2" xfId="12244" xr:uid="{A3CBDC27-7191-4B57-9668-886AA2FFBAD3}"/>
    <cellStyle name="Comma 33 3 3 6" xfId="12245" xr:uid="{BD84D601-9EAD-4E3B-957B-FF0F22AC7ADF}"/>
    <cellStyle name="Comma 33 3 4" xfId="2672" xr:uid="{84E6A813-002A-4069-93EB-C8146D60CFC4}"/>
    <cellStyle name="Comma 33 3 4 2" xfId="2673" xr:uid="{246AAAA8-911F-47A3-8C6C-452FD080AA1C}"/>
    <cellStyle name="Comma 33 3 4 2 2" xfId="12246" xr:uid="{0E5A2EDC-113B-4215-B2EE-E370A3C531EF}"/>
    <cellStyle name="Comma 33 3 4 2 2 2" xfId="12247" xr:uid="{7F97B990-D03F-4826-9B77-62594CA1F9A1}"/>
    <cellStyle name="Comma 33 3 4 2 3" xfId="12248" xr:uid="{06BFE870-2A61-4FAA-8E3E-7D2E345FD302}"/>
    <cellStyle name="Comma 33 3 4 2 3 2" xfId="12249" xr:uid="{18021018-29D6-4E40-BB6B-DC6CF25AC4B1}"/>
    <cellStyle name="Comma 33 3 4 2 4" xfId="12250" xr:uid="{0BA00A57-7D25-46AC-A3D7-AD6FEAB956DD}"/>
    <cellStyle name="Comma 33 3 4 3" xfId="12251" xr:uid="{0E13B0F0-3B63-432A-AEED-DACEB7F58F93}"/>
    <cellStyle name="Comma 33 3 4 3 2" xfId="12252" xr:uid="{5B1FFBCD-1E42-4848-9506-0A2C3B3563C1}"/>
    <cellStyle name="Comma 33 3 4 4" xfId="12253" xr:uid="{E8BDDCBD-C585-4115-BAB4-32AB44796C37}"/>
    <cellStyle name="Comma 33 3 4 4 2" xfId="12254" xr:uid="{0A6EC521-F083-4369-B0CE-743058F14D14}"/>
    <cellStyle name="Comma 33 3 4 5" xfId="12255" xr:uid="{D35FDEB3-3316-4B8D-990F-10CCB40B9E8A}"/>
    <cellStyle name="Comma 33 3 5" xfId="2674" xr:uid="{083E4374-9D10-41B7-B429-797BA5CC1FB3}"/>
    <cellStyle name="Comma 33 3 5 2" xfId="12256" xr:uid="{4640F7BE-6D1B-4278-ADD9-C3D466923D77}"/>
    <cellStyle name="Comma 33 3 5 2 2" xfId="12257" xr:uid="{9A35FE5D-22C2-4BE7-8B8C-8E4DADFCB87B}"/>
    <cellStyle name="Comma 33 3 5 3" xfId="12258" xr:uid="{3CCAD4E3-1B8F-4DE2-8777-9040AA92E424}"/>
    <cellStyle name="Comma 33 3 5 3 2" xfId="12259" xr:uid="{097C4BA4-8864-482E-BADB-345058A9A8B0}"/>
    <cellStyle name="Comma 33 3 5 4" xfId="12260" xr:uid="{CC0BD0FD-0242-42AD-85A0-D70DEEF5660E}"/>
    <cellStyle name="Comma 33 3 6" xfId="12261" xr:uid="{9904F054-D33A-46EF-B7F3-5D428D9D7224}"/>
    <cellStyle name="Comma 33 3 6 2" xfId="12262" xr:uid="{B4E0EED6-337D-46DD-A83F-CA582B9BF7EF}"/>
    <cellStyle name="Comma 33 3 7" xfId="12263" xr:uid="{D8D75B79-CBAA-4119-96F9-FF2B64C15BB5}"/>
    <cellStyle name="Comma 33 3 7 2" xfId="12264" xr:uid="{A23CCCF8-31CF-4F73-9061-D4AD3A86C52E}"/>
    <cellStyle name="Comma 33 3 8" xfId="12265" xr:uid="{8C2CA145-83EA-4B5A-8C7D-EC7FD0259EA8}"/>
    <cellStyle name="Comma 33 4" xfId="2675" xr:uid="{87789997-41DB-4757-A643-6945EC2A041A}"/>
    <cellStyle name="Comma 33 4 2" xfId="2676" xr:uid="{86E59BDB-AE90-49FA-88CA-09E6194396D3}"/>
    <cellStyle name="Comma 33 4 2 2" xfId="2677" xr:uid="{4423C4AC-D1EE-4548-8BFF-137CD4246D64}"/>
    <cellStyle name="Comma 33 4 2 2 2" xfId="12266" xr:uid="{37F31EAB-FD36-46C8-9122-2BD43217A167}"/>
    <cellStyle name="Comma 33 4 2 2 2 2" xfId="12267" xr:uid="{10A22469-6BD2-4211-9624-6118A72783A6}"/>
    <cellStyle name="Comma 33 4 2 2 3" xfId="12268" xr:uid="{B478BD2D-5A8C-4160-9B47-4BCF534EE0B0}"/>
    <cellStyle name="Comma 33 4 2 2 3 2" xfId="12269" xr:uid="{89983439-404F-4699-B80D-4F42B91A55FC}"/>
    <cellStyle name="Comma 33 4 2 2 4" xfId="12270" xr:uid="{B1FEAF0A-1E66-438A-981E-FDB4444D00BF}"/>
    <cellStyle name="Comma 33 4 2 3" xfId="12271" xr:uid="{A4FCCF10-BE25-4C41-AB37-58F685E43171}"/>
    <cellStyle name="Comma 33 4 2 3 2" xfId="12272" xr:uid="{2210AC02-225A-47F9-812C-923892F087F3}"/>
    <cellStyle name="Comma 33 4 2 4" xfId="12273" xr:uid="{37C22C2C-8DA3-4277-A233-46E6F0A9C510}"/>
    <cellStyle name="Comma 33 4 2 4 2" xfId="12274" xr:uid="{C3D9FA8F-5BA1-4EBA-9719-68F11322A01A}"/>
    <cellStyle name="Comma 33 4 2 5" xfId="12275" xr:uid="{AE84DA43-70E6-4ABB-B83C-0265602D1C5F}"/>
    <cellStyle name="Comma 33 4 3" xfId="2678" xr:uid="{E4135496-2A3E-41DC-B845-2E38555255AA}"/>
    <cellStyle name="Comma 33 4 3 2" xfId="12276" xr:uid="{5B6574FA-BF61-4A75-B87C-A0C54B712282}"/>
    <cellStyle name="Comma 33 4 3 2 2" xfId="12277" xr:uid="{3075BA7C-1400-47E7-A6EE-E85AD43C0440}"/>
    <cellStyle name="Comma 33 4 3 3" xfId="12278" xr:uid="{D2853EA4-688A-416D-846E-F82F6F0ABD83}"/>
    <cellStyle name="Comma 33 4 3 3 2" xfId="12279" xr:uid="{EAF3EAE5-C1C0-4268-B3D0-BA53CB33747D}"/>
    <cellStyle name="Comma 33 4 3 4" xfId="12280" xr:uid="{08C25233-23AB-4031-B458-2991522527EE}"/>
    <cellStyle name="Comma 33 4 4" xfId="12281" xr:uid="{0EF3DCA9-3A58-4A00-8BAC-89257C4D4BCF}"/>
    <cellStyle name="Comma 33 4 4 2" xfId="12282" xr:uid="{16CB8499-B0D5-4589-B02A-4F0835A10BA9}"/>
    <cellStyle name="Comma 33 4 5" xfId="12283" xr:uid="{5CDFED19-2A9A-4B49-9BA5-5258DAD47D8A}"/>
    <cellStyle name="Comma 33 4 5 2" xfId="12284" xr:uid="{E556A2C7-437F-43DC-8085-53CECB19B361}"/>
    <cellStyle name="Comma 33 4 6" xfId="12285" xr:uid="{EA168D0F-0890-4D27-8822-646FD78B297D}"/>
    <cellStyle name="Comma 33 5" xfId="2679" xr:uid="{58C48542-BC3C-4893-9674-9FE429D9E9C1}"/>
    <cellStyle name="Comma 33 5 2" xfId="2680" xr:uid="{6AE5967D-4CDA-4750-B7D8-73F11A3D7AB0}"/>
    <cellStyle name="Comma 33 5 2 2" xfId="2681" xr:uid="{11B7059F-DA52-4A1B-85CD-DD4ADFB86744}"/>
    <cellStyle name="Comma 33 5 2 2 2" xfId="12286" xr:uid="{D0B26AED-DC5B-4389-A7EE-7566FD92E204}"/>
    <cellStyle name="Comma 33 5 2 2 2 2" xfId="12287" xr:uid="{F8323245-49F0-408A-90A6-D53CDFA27BF7}"/>
    <cellStyle name="Comma 33 5 2 2 3" xfId="12288" xr:uid="{FCA630C4-2DA1-413B-9EA2-624C63F1D730}"/>
    <cellStyle name="Comma 33 5 2 2 3 2" xfId="12289" xr:uid="{E2D4472A-6DD2-4728-B1F5-AD7ADF92DEEE}"/>
    <cellStyle name="Comma 33 5 2 2 4" xfId="12290" xr:uid="{15047440-5173-43A1-AD81-49D6A07AA46B}"/>
    <cellStyle name="Comma 33 5 2 3" xfId="12291" xr:uid="{3964203E-1A0F-4F2E-9B46-23CFB7AB07F7}"/>
    <cellStyle name="Comma 33 5 2 3 2" xfId="12292" xr:uid="{FC7968B3-BD42-4E0B-8D5A-16DB387E4D19}"/>
    <cellStyle name="Comma 33 5 2 4" xfId="12293" xr:uid="{3202EB01-3140-4533-AEFA-277A6CA0BE9B}"/>
    <cellStyle name="Comma 33 5 2 4 2" xfId="12294" xr:uid="{25F412E7-FDE3-4CB0-9C48-B1B6408F4DD2}"/>
    <cellStyle name="Comma 33 5 2 5" xfId="12295" xr:uid="{BD5AAFB9-6602-4231-A8FF-55329AC8102B}"/>
    <cellStyle name="Comma 33 5 3" xfId="2682" xr:uid="{C46926BA-D34B-4CFD-A2D9-1AE66D0797E9}"/>
    <cellStyle name="Comma 33 5 3 2" xfId="12296" xr:uid="{A836B068-8D31-4DE4-89DA-D389C3C60764}"/>
    <cellStyle name="Comma 33 5 3 2 2" xfId="12297" xr:uid="{E11C1217-FDC1-4F8A-9F72-10A25610C211}"/>
    <cellStyle name="Comma 33 5 3 3" xfId="12298" xr:uid="{396DDE0C-E6ED-45BD-A2E8-BE939D4343FF}"/>
    <cellStyle name="Comma 33 5 3 3 2" xfId="12299" xr:uid="{965C02B4-61D5-4680-AD6F-2417DCBAE96F}"/>
    <cellStyle name="Comma 33 5 3 4" xfId="12300" xr:uid="{F26D9059-B3C8-4F24-B9D2-FDDF4306F1E9}"/>
    <cellStyle name="Comma 33 5 4" xfId="12301" xr:uid="{71FEA3D6-FB71-4632-AFE1-258F70A3D9D1}"/>
    <cellStyle name="Comma 33 5 4 2" xfId="12302" xr:uid="{BB704CC4-A672-4826-926C-9FE9E0C223D7}"/>
    <cellStyle name="Comma 33 5 5" xfId="12303" xr:uid="{9804C864-E60C-4BC0-A3CC-24FA47391483}"/>
    <cellStyle name="Comma 33 5 5 2" xfId="12304" xr:uid="{C69C5641-C043-48EC-A136-006B0B8729DD}"/>
    <cellStyle name="Comma 33 5 6" xfId="12305" xr:uid="{9E0AF7D4-1D7A-404A-8968-F16688EB461D}"/>
    <cellStyle name="Comma 33 6" xfId="2683" xr:uid="{E71EAD54-2EFC-4360-A883-ECDC049920F8}"/>
    <cellStyle name="Comma 33 6 2" xfId="2684" xr:uid="{5FF081FE-51AD-4029-9DB0-C69EE179A880}"/>
    <cellStyle name="Comma 33 6 2 2" xfId="12306" xr:uid="{E96D71C4-4355-477E-B71A-DE7B27FF0868}"/>
    <cellStyle name="Comma 33 6 2 2 2" xfId="12307" xr:uid="{2CD40CAE-5504-474A-85BD-F313C91CD9D0}"/>
    <cellStyle name="Comma 33 6 2 3" xfId="12308" xr:uid="{C29B7F74-D9C5-44BC-B52E-BBDECC526135}"/>
    <cellStyle name="Comma 33 6 2 3 2" xfId="12309" xr:uid="{22D18006-EA9E-4A6F-8A5F-E7C74E2B15D4}"/>
    <cellStyle name="Comma 33 6 2 4" xfId="12310" xr:uid="{30ACA5ED-2BAE-4C80-B335-89C776C955A8}"/>
    <cellStyle name="Comma 33 6 3" xfId="12311" xr:uid="{B41C4D6A-9062-4D02-9413-2DE86E29BF62}"/>
    <cellStyle name="Comma 33 6 3 2" xfId="12312" xr:uid="{F1F5F918-BB41-45B0-9B63-A70DDADA3A2F}"/>
    <cellStyle name="Comma 33 6 4" xfId="12313" xr:uid="{C7BAE788-4EF3-49A6-A4F4-F6B5F7DC32B9}"/>
    <cellStyle name="Comma 33 6 4 2" xfId="12314" xr:uid="{3C80987D-27E8-41C2-831D-5A666F2D2749}"/>
    <cellStyle name="Comma 33 6 5" xfId="12315" xr:uid="{983ECE5F-3B20-4DBC-B8A8-1D31DD0569D2}"/>
    <cellStyle name="Comma 33 7" xfId="2685" xr:uid="{D227A85F-F5A7-4201-BC8E-ABAFC450A458}"/>
    <cellStyle name="Comma 33 7 2" xfId="12316" xr:uid="{338F3D7F-2662-4AA5-8C8C-F185A3CEECFC}"/>
    <cellStyle name="Comma 33 7 2 2" xfId="12317" xr:uid="{CF775C7C-3676-4E99-933B-F1536D1ACD00}"/>
    <cellStyle name="Comma 33 7 3" xfId="12318" xr:uid="{FBC6233E-6C6F-496C-B102-DD56519160EA}"/>
    <cellStyle name="Comma 33 7 3 2" xfId="12319" xr:uid="{2E85C74B-334D-4321-B5BB-762C7BE58129}"/>
    <cellStyle name="Comma 33 7 4" xfId="12320" xr:uid="{6156AF73-E95D-4DED-A85F-AFF53F4A3FAA}"/>
    <cellStyle name="Comma 33 8" xfId="2686" xr:uid="{0143919D-BF76-4016-8DA2-7223D5BCC237}"/>
    <cellStyle name="Comma 33 9" xfId="12321" xr:uid="{B5DD4570-F287-47C2-91F0-F75C0B5B1953}"/>
    <cellStyle name="Comma 34" xfId="807" xr:uid="{F5548D93-006A-426A-94F8-E4ECA1467403}"/>
    <cellStyle name="Comma 34 10" xfId="12322" xr:uid="{CAD0A6F8-5CE4-4AEB-9E2C-397CC2B089CF}"/>
    <cellStyle name="Comma 34 10 2" xfId="12323" xr:uid="{10914708-AB8D-4865-B719-9999FFE8D00C}"/>
    <cellStyle name="Comma 34 11" xfId="12324" xr:uid="{3EFCF554-F73A-406C-89D8-F39DBACC94D5}"/>
    <cellStyle name="Comma 34 11 2" xfId="12325" xr:uid="{D2DB59A1-6865-4E18-A077-6DD06FE7C3CF}"/>
    <cellStyle name="Comma 34 12" xfId="12326" xr:uid="{2665D45D-029C-464C-9813-6E195A6CA12B}"/>
    <cellStyle name="Comma 34 2" xfId="2687" xr:uid="{E72DCBDA-77F1-45CF-900D-AAEB742E57AC}"/>
    <cellStyle name="Comma 34 2 2" xfId="2688" xr:uid="{C7B4E0E5-75B5-4D07-9E7B-EA5E3E041B0B}"/>
    <cellStyle name="Comma 34 2 2 2" xfId="2689" xr:uid="{123D4655-C409-4BC8-8B36-041440C67884}"/>
    <cellStyle name="Comma 34 2 2 2 2" xfId="2690" xr:uid="{7D395B82-F25A-4162-A23B-6BFAAE90FBE5}"/>
    <cellStyle name="Comma 34 2 2 2 2 2" xfId="12327" xr:uid="{4D47AE40-D7A9-4B86-ACAD-5460121E65F2}"/>
    <cellStyle name="Comma 34 2 2 2 2 2 2" xfId="12328" xr:uid="{C974AAB0-B942-4FF2-98AE-23AC22194C7D}"/>
    <cellStyle name="Comma 34 2 2 2 2 3" xfId="12329" xr:uid="{D0B4C244-12A4-4166-9126-2A16EA42AFE1}"/>
    <cellStyle name="Comma 34 2 2 2 2 3 2" xfId="12330" xr:uid="{D0D2727D-2060-41E6-BA48-5FDE77EFCFC6}"/>
    <cellStyle name="Comma 34 2 2 2 2 4" xfId="12331" xr:uid="{18E4AC4B-9689-484E-8051-B86576153714}"/>
    <cellStyle name="Comma 34 2 2 2 3" xfId="12332" xr:uid="{CD8A72B4-D9C7-4CC9-82CF-6AF8936CB3E6}"/>
    <cellStyle name="Comma 34 2 2 2 3 2" xfId="12333" xr:uid="{BB8FF959-6DAA-4A38-BDB0-D175543D1833}"/>
    <cellStyle name="Comma 34 2 2 2 4" xfId="12334" xr:uid="{0D10ABBE-4F03-4A1E-AB4C-335E5E867FF7}"/>
    <cellStyle name="Comma 34 2 2 2 4 2" xfId="12335" xr:uid="{26A06DF4-5BE7-4D9E-87EE-CED1A4053840}"/>
    <cellStyle name="Comma 34 2 2 2 5" xfId="12336" xr:uid="{13FEF0C0-37CC-4C5D-B7C6-3D0E66EAED63}"/>
    <cellStyle name="Comma 34 2 2 3" xfId="2691" xr:uid="{C2BEBE4E-E354-4E5E-8747-A217E4439A0F}"/>
    <cellStyle name="Comma 34 2 2 3 2" xfId="12337" xr:uid="{CBCE9493-9281-448B-912A-D499F3F8B77B}"/>
    <cellStyle name="Comma 34 2 2 3 2 2" xfId="12338" xr:uid="{11D0D3FA-02FF-4E4A-B43C-3A1ABE835E3B}"/>
    <cellStyle name="Comma 34 2 2 3 3" xfId="12339" xr:uid="{AC225537-C73A-4094-AE8C-F7C974EEAF4B}"/>
    <cellStyle name="Comma 34 2 2 3 3 2" xfId="12340" xr:uid="{C4E312E2-A16D-4726-8885-D8C379F0A7CD}"/>
    <cellStyle name="Comma 34 2 2 3 4" xfId="12341" xr:uid="{4611AE84-29DD-4BFF-A771-3E2CE6FBB6D3}"/>
    <cellStyle name="Comma 34 2 2 4" xfId="12342" xr:uid="{65E0B7C5-88FE-4A07-8B72-E087A29F03FA}"/>
    <cellStyle name="Comma 34 2 2 4 2" xfId="12343" xr:uid="{EBCDC280-FA9E-470D-A444-1589D20DEA4F}"/>
    <cellStyle name="Comma 34 2 2 5" xfId="12344" xr:uid="{C3E43227-08CF-429B-9E43-008C00ECD034}"/>
    <cellStyle name="Comma 34 2 2 5 2" xfId="12345" xr:uid="{09523C6F-A9EB-4CC2-A744-C9C3D41125F6}"/>
    <cellStyle name="Comma 34 2 2 6" xfId="12346" xr:uid="{D40E3BC6-A60C-45A0-8979-2A066BE81A93}"/>
    <cellStyle name="Comma 34 2 3" xfId="2692" xr:uid="{B842E796-14B3-4943-B970-A52337E589A1}"/>
    <cellStyle name="Comma 34 2 3 2" xfId="2693" xr:uid="{FD3479FC-2A3F-4762-A383-76F559FCDDB7}"/>
    <cellStyle name="Comma 34 2 3 2 2" xfId="2694" xr:uid="{A525CECA-3FD4-40ED-8403-74E5803B1542}"/>
    <cellStyle name="Comma 34 2 3 2 2 2" xfId="12347" xr:uid="{7CDC94D8-227C-4F60-87EE-882B503C245C}"/>
    <cellStyle name="Comma 34 2 3 2 2 2 2" xfId="12348" xr:uid="{8A904F82-E2E0-47FB-99C2-3D07E7F82FC1}"/>
    <cellStyle name="Comma 34 2 3 2 2 3" xfId="12349" xr:uid="{B8F1557D-723A-44A5-B4CF-F90E6A34378C}"/>
    <cellStyle name="Comma 34 2 3 2 2 3 2" xfId="12350" xr:uid="{B341C9D0-38E4-45F2-BB19-C40888A7BC8A}"/>
    <cellStyle name="Comma 34 2 3 2 2 4" xfId="12351" xr:uid="{ADF5E005-F905-4ADD-8F9C-CA4A539A29DA}"/>
    <cellStyle name="Comma 34 2 3 2 3" xfId="12352" xr:uid="{F4F1B05B-D1C2-4F33-920C-79DDCD913445}"/>
    <cellStyle name="Comma 34 2 3 2 3 2" xfId="12353" xr:uid="{EADA7B47-1A37-44B5-9E5B-0B31DFA45852}"/>
    <cellStyle name="Comma 34 2 3 2 4" xfId="12354" xr:uid="{E6E3B9F0-C7BA-4900-8C2E-DDBC9C21BD18}"/>
    <cellStyle name="Comma 34 2 3 2 4 2" xfId="12355" xr:uid="{B49190DD-ABEB-4505-A215-0184DDC1BFBD}"/>
    <cellStyle name="Comma 34 2 3 2 5" xfId="12356" xr:uid="{81782CD6-922C-4B23-AB7F-895B78889D6C}"/>
    <cellStyle name="Comma 34 2 3 3" xfId="2695" xr:uid="{56ACA0E6-6814-444F-9F7A-5A11EC78C388}"/>
    <cellStyle name="Comma 34 2 3 3 2" xfId="12357" xr:uid="{7C945EAC-6CE7-4186-ADCB-99B1DC4A1EE3}"/>
    <cellStyle name="Comma 34 2 3 3 2 2" xfId="12358" xr:uid="{3E04CA67-EB17-4C21-9885-CACBDBEEA25D}"/>
    <cellStyle name="Comma 34 2 3 3 3" xfId="12359" xr:uid="{8DA1701E-CEAA-4DFF-89CD-22C527E191A7}"/>
    <cellStyle name="Comma 34 2 3 3 3 2" xfId="12360" xr:uid="{12068EC1-86A2-43E1-B511-107FDA14CD54}"/>
    <cellStyle name="Comma 34 2 3 3 4" xfId="12361" xr:uid="{4176A5BD-FC27-49DC-B609-F0FF33170486}"/>
    <cellStyle name="Comma 34 2 3 4" xfId="12362" xr:uid="{4D580E05-49F5-4C7D-9345-978EA10EF9E3}"/>
    <cellStyle name="Comma 34 2 3 4 2" xfId="12363" xr:uid="{9ED0C146-F7F4-42D4-BB3B-7B0A9A8A0243}"/>
    <cellStyle name="Comma 34 2 3 5" xfId="12364" xr:uid="{8293A6E3-4CF1-4EE2-B027-CBB8CF8177E8}"/>
    <cellStyle name="Comma 34 2 3 5 2" xfId="12365" xr:uid="{E1EB4636-1DD5-4EDD-AD31-7A071B9011B6}"/>
    <cellStyle name="Comma 34 2 3 6" xfId="12366" xr:uid="{4A0184C4-5159-4A9D-8988-A2B69D4BD17A}"/>
    <cellStyle name="Comma 34 2 4" xfId="2696" xr:uid="{2A479EC8-AA9C-4C9A-B5E1-8B25A4F492EE}"/>
    <cellStyle name="Comma 34 2 4 2" xfId="2697" xr:uid="{0AADF978-07BB-4D54-80C1-45A7C163FD69}"/>
    <cellStyle name="Comma 34 2 4 2 2" xfId="12367" xr:uid="{178D93B7-CD99-4623-AEC4-DD6AFD12C06B}"/>
    <cellStyle name="Comma 34 2 4 2 2 2" xfId="12368" xr:uid="{0E6F3B1C-008F-44D8-B05E-82637F3307E8}"/>
    <cellStyle name="Comma 34 2 4 2 3" xfId="12369" xr:uid="{853F7777-E9FA-4C16-8F35-3ED1D5066A65}"/>
    <cellStyle name="Comma 34 2 4 2 3 2" xfId="12370" xr:uid="{3659669E-35E4-4FEC-B204-4E98711AE1E7}"/>
    <cellStyle name="Comma 34 2 4 2 4" xfId="12371" xr:uid="{F461F69F-8A3A-4983-AA8C-D7095F73B3FC}"/>
    <cellStyle name="Comma 34 2 4 3" xfId="12372" xr:uid="{B2C2B8D9-8C8C-4358-B5CE-9147B806C2D3}"/>
    <cellStyle name="Comma 34 2 4 3 2" xfId="12373" xr:uid="{AC3EC0DD-1BCB-4B81-81CA-3F944C44B416}"/>
    <cellStyle name="Comma 34 2 4 4" xfId="12374" xr:uid="{55F260B8-72B0-47E7-91D4-D7CCEBBF7112}"/>
    <cellStyle name="Comma 34 2 4 4 2" xfId="12375" xr:uid="{0DCC3070-AFC6-4057-A47A-61F4B0572014}"/>
    <cellStyle name="Comma 34 2 4 5" xfId="12376" xr:uid="{B58F41B7-9FA5-42A9-B6C6-53D858C89547}"/>
    <cellStyle name="Comma 34 2 5" xfId="2698" xr:uid="{F015D1B7-7439-465C-89E8-8F60A7E026E3}"/>
    <cellStyle name="Comma 34 2 5 2" xfId="12377" xr:uid="{C3982AE5-B5E4-41FD-A1EF-1E31CE32715C}"/>
    <cellStyle name="Comma 34 2 5 2 2" xfId="12378" xr:uid="{C86DD3B6-FCC2-4AFC-8129-4B6F62E081A0}"/>
    <cellStyle name="Comma 34 2 5 3" xfId="12379" xr:uid="{3106C87E-95BD-4660-82A5-2101D89755C6}"/>
    <cellStyle name="Comma 34 2 5 3 2" xfId="12380" xr:uid="{070EFE75-AA81-4662-ABF4-663E21C00722}"/>
    <cellStyle name="Comma 34 2 5 4" xfId="12381" xr:uid="{69DC4B41-B195-4B60-818C-0FA429D46752}"/>
    <cellStyle name="Comma 34 2 6" xfId="12382" xr:uid="{9566644F-12FC-4570-8CD0-F371A4FB6BD9}"/>
    <cellStyle name="Comma 34 2 6 2" xfId="12383" xr:uid="{AF550816-E72C-4C7C-8B50-F77F1F175D88}"/>
    <cellStyle name="Comma 34 2 7" xfId="12384" xr:uid="{EE09D0B7-755C-46B0-B33D-FE4801A8690D}"/>
    <cellStyle name="Comma 34 2 7 2" xfId="12385" xr:uid="{C125EFBF-E69C-4F9D-8267-E825B4B4754A}"/>
    <cellStyle name="Comma 34 2 8" xfId="12386" xr:uid="{C3DB7C69-A1B4-46B3-A6C0-10F5269A6E32}"/>
    <cellStyle name="Comma 34 3" xfId="2699" xr:uid="{D7FDB2FE-3961-4037-B3F3-27B646E46D48}"/>
    <cellStyle name="Comma 34 3 2" xfId="2700" xr:uid="{39C22F8D-A723-4EE0-A1B3-E991C6D6AF8F}"/>
    <cellStyle name="Comma 34 3 2 2" xfId="2701" xr:uid="{11097648-62BE-4CCA-ACCF-0198DC004FD3}"/>
    <cellStyle name="Comma 34 3 2 2 2" xfId="2702" xr:uid="{672E35BE-A1C0-41B7-8C38-075E2D0F69B0}"/>
    <cellStyle name="Comma 34 3 2 2 2 2" xfId="12387" xr:uid="{B400E3DE-F96E-4E5F-B599-4A2498D9157C}"/>
    <cellStyle name="Comma 34 3 2 2 2 2 2" xfId="12388" xr:uid="{74DF342D-3E78-4A54-B5A3-5806ED10DF44}"/>
    <cellStyle name="Comma 34 3 2 2 2 3" xfId="12389" xr:uid="{83E002B1-9BF8-47A3-8A2F-E8A531E4326E}"/>
    <cellStyle name="Comma 34 3 2 2 2 3 2" xfId="12390" xr:uid="{1CEC5859-E20D-430C-BFC8-176691A8C929}"/>
    <cellStyle name="Comma 34 3 2 2 2 4" xfId="12391" xr:uid="{79324F4E-9DB3-419A-98CC-F6E67E840A70}"/>
    <cellStyle name="Comma 34 3 2 2 3" xfId="12392" xr:uid="{138BB28E-EA9C-4A3D-AD22-71011A67D118}"/>
    <cellStyle name="Comma 34 3 2 2 3 2" xfId="12393" xr:uid="{B1F9A75E-625A-4831-8695-D1ED29E2ACB4}"/>
    <cellStyle name="Comma 34 3 2 2 4" xfId="12394" xr:uid="{F94332DE-35B8-4E26-BA53-39B7C11C0121}"/>
    <cellStyle name="Comma 34 3 2 2 4 2" xfId="12395" xr:uid="{F1300284-56E0-421E-9811-5BA7D1F1C2C0}"/>
    <cellStyle name="Comma 34 3 2 2 5" xfId="12396" xr:uid="{F1A282D0-A424-4948-B8A6-C5A282AB8F88}"/>
    <cellStyle name="Comma 34 3 2 3" xfId="2703" xr:uid="{4CC100B2-72CE-4223-AFBC-86E3969092E8}"/>
    <cellStyle name="Comma 34 3 2 3 2" xfId="12397" xr:uid="{D73C52CD-0B18-4F4F-97DF-D4CAB204CD29}"/>
    <cellStyle name="Comma 34 3 2 3 2 2" xfId="12398" xr:uid="{36839C85-AB7F-434A-A56B-72B95C2135A5}"/>
    <cellStyle name="Comma 34 3 2 3 3" xfId="12399" xr:uid="{A4BF1260-AF84-4676-8417-9E4F892AF37F}"/>
    <cellStyle name="Comma 34 3 2 3 3 2" xfId="12400" xr:uid="{3E460BB0-1D19-4A6D-A571-AD60E645F699}"/>
    <cellStyle name="Comma 34 3 2 3 4" xfId="12401" xr:uid="{22D96573-6A9E-4690-8E4A-4EFC2B162B70}"/>
    <cellStyle name="Comma 34 3 2 4" xfId="12402" xr:uid="{91DA663E-EC7F-4A7D-B4D6-D4133E50DC84}"/>
    <cellStyle name="Comma 34 3 2 4 2" xfId="12403" xr:uid="{1832134B-1EE2-4B81-A5E3-022DFDF2EEC7}"/>
    <cellStyle name="Comma 34 3 2 5" xfId="12404" xr:uid="{E70F0AA5-07DE-482D-AD3E-5B9E800FA9B3}"/>
    <cellStyle name="Comma 34 3 2 5 2" xfId="12405" xr:uid="{6AC19D41-1D80-46CD-8F14-8A941DBB50D7}"/>
    <cellStyle name="Comma 34 3 2 6" xfId="12406" xr:uid="{827A1320-5D06-4FA5-8FAB-928D20F05296}"/>
    <cellStyle name="Comma 34 3 3" xfId="2704" xr:uid="{A1A247A2-0928-4915-92B6-BD49CF6230A4}"/>
    <cellStyle name="Comma 34 3 3 2" xfId="2705" xr:uid="{46A45CBB-78FD-45F4-BD73-43613DEC3B87}"/>
    <cellStyle name="Comma 34 3 3 2 2" xfId="2706" xr:uid="{2C596737-1149-4B76-8711-20873B1DF003}"/>
    <cellStyle name="Comma 34 3 3 2 2 2" xfId="12407" xr:uid="{BEFB5FD6-228B-477E-AF1D-80989FEEA4BD}"/>
    <cellStyle name="Comma 34 3 3 2 2 2 2" xfId="12408" xr:uid="{16BC5926-FD08-424D-9B60-B820BC98032D}"/>
    <cellStyle name="Comma 34 3 3 2 2 3" xfId="12409" xr:uid="{45332182-0887-4A16-A73C-0522A820EFB3}"/>
    <cellStyle name="Comma 34 3 3 2 2 3 2" xfId="12410" xr:uid="{7479BB47-E3A6-401C-B7AC-0CBDBD1E34AE}"/>
    <cellStyle name="Comma 34 3 3 2 2 4" xfId="12411" xr:uid="{D74333A6-FB82-4EAC-B842-B49FA8964A2B}"/>
    <cellStyle name="Comma 34 3 3 2 3" xfId="12412" xr:uid="{B66BCE14-8F44-4DAE-875E-3DF35CE77360}"/>
    <cellStyle name="Comma 34 3 3 2 3 2" xfId="12413" xr:uid="{F5C9CA60-2F25-4813-8DE8-40116822ADA2}"/>
    <cellStyle name="Comma 34 3 3 2 4" xfId="12414" xr:uid="{C81BB446-24A9-4133-8A90-8CB3E56B5257}"/>
    <cellStyle name="Comma 34 3 3 2 4 2" xfId="12415" xr:uid="{3F51909A-2C5A-4711-825B-A9701252F4E9}"/>
    <cellStyle name="Comma 34 3 3 2 5" xfId="12416" xr:uid="{1A915A29-1CE5-4DBD-AA16-E5B175A285D0}"/>
    <cellStyle name="Comma 34 3 3 3" xfId="2707" xr:uid="{9AD86491-5DE4-4D03-A5D4-E49DCD059887}"/>
    <cellStyle name="Comma 34 3 3 3 2" xfId="12417" xr:uid="{D8FA50B3-36BA-4FDF-B8AC-44C960FC1EC2}"/>
    <cellStyle name="Comma 34 3 3 3 2 2" xfId="12418" xr:uid="{8EA4319A-9818-44EA-B3B1-2B2902431F46}"/>
    <cellStyle name="Comma 34 3 3 3 3" xfId="12419" xr:uid="{DB26CC0F-0BE5-4290-8505-861DAB193B05}"/>
    <cellStyle name="Comma 34 3 3 3 3 2" xfId="12420" xr:uid="{EF3C305B-034F-488B-AA28-2DDEA92B86FB}"/>
    <cellStyle name="Comma 34 3 3 3 4" xfId="12421" xr:uid="{14F1799D-A718-4A78-B912-428AF21C893A}"/>
    <cellStyle name="Comma 34 3 3 4" xfId="12422" xr:uid="{F98B4F75-222B-4076-8F47-AB779E69C7EB}"/>
    <cellStyle name="Comma 34 3 3 4 2" xfId="12423" xr:uid="{50968C9C-1DC6-498F-91DD-FC45D5059F21}"/>
    <cellStyle name="Comma 34 3 3 5" xfId="12424" xr:uid="{A6B5D233-0777-4B3C-B704-BF40AF34B182}"/>
    <cellStyle name="Comma 34 3 3 5 2" xfId="12425" xr:uid="{34F6200A-5858-4270-89ED-70C0845EA129}"/>
    <cellStyle name="Comma 34 3 3 6" xfId="12426" xr:uid="{9C73A5E2-0EF2-4C40-8643-7C544FE80B26}"/>
    <cellStyle name="Comma 34 3 4" xfId="2708" xr:uid="{C18EB3E2-928E-4701-AD5C-9114DFE0F040}"/>
    <cellStyle name="Comma 34 3 4 2" xfId="2709" xr:uid="{4B94F55D-6785-4AD4-8721-7A144D05EE4F}"/>
    <cellStyle name="Comma 34 3 4 2 2" xfId="12427" xr:uid="{57EACA5E-BF2B-46A8-B21F-B5931ADC0632}"/>
    <cellStyle name="Comma 34 3 4 2 2 2" xfId="12428" xr:uid="{981675B9-948C-4FC9-B179-4A610242209B}"/>
    <cellStyle name="Comma 34 3 4 2 3" xfId="12429" xr:uid="{3B43B578-73A9-4BA3-97F5-16775268CCCE}"/>
    <cellStyle name="Comma 34 3 4 2 3 2" xfId="12430" xr:uid="{F5736CE8-906A-4DCE-8F8D-E7481984F376}"/>
    <cellStyle name="Comma 34 3 4 2 4" xfId="12431" xr:uid="{88A71CAB-D8DE-4CFC-BCB6-747400C0A47B}"/>
    <cellStyle name="Comma 34 3 4 3" xfId="12432" xr:uid="{234239BE-680A-4C8A-A7AB-96C67A0441C4}"/>
    <cellStyle name="Comma 34 3 4 3 2" xfId="12433" xr:uid="{F35EF59F-1F4F-4185-8189-1DBDB40D1269}"/>
    <cellStyle name="Comma 34 3 4 4" xfId="12434" xr:uid="{EE156691-D923-4C8A-90B6-97852A6EBE1E}"/>
    <cellStyle name="Comma 34 3 4 4 2" xfId="12435" xr:uid="{ECEBFA2F-3B85-4EE2-9C14-89E0EB253A80}"/>
    <cellStyle name="Comma 34 3 4 5" xfId="12436" xr:uid="{E1A35662-8A22-44D0-BBEE-DAFD11C01EBF}"/>
    <cellStyle name="Comma 34 3 5" xfId="2710" xr:uid="{CAB48BA7-A634-4F4F-8504-7650CE91963F}"/>
    <cellStyle name="Comma 34 3 5 2" xfId="12437" xr:uid="{7BFA7C06-C6D1-41EA-958B-33EBF8A4C002}"/>
    <cellStyle name="Comma 34 3 5 2 2" xfId="12438" xr:uid="{22EF75F9-FFD6-4F40-A40A-4FCAE4F07C67}"/>
    <cellStyle name="Comma 34 3 5 3" xfId="12439" xr:uid="{0759B354-FADD-4CF7-AB46-BF7B54137B5B}"/>
    <cellStyle name="Comma 34 3 5 3 2" xfId="12440" xr:uid="{32675567-83BA-48FA-BAAA-1DB9DF250018}"/>
    <cellStyle name="Comma 34 3 5 4" xfId="12441" xr:uid="{E307DE62-83EC-4820-9BF1-9058E4E74B2A}"/>
    <cellStyle name="Comma 34 3 6" xfId="12442" xr:uid="{86152656-5CC8-4DDE-A338-B4848F912CBF}"/>
    <cellStyle name="Comma 34 3 6 2" xfId="12443" xr:uid="{7C2376C4-7C94-4E73-8806-D58671CFE786}"/>
    <cellStyle name="Comma 34 3 7" xfId="12444" xr:uid="{AE656280-B917-47DD-9B19-4381DA54A777}"/>
    <cellStyle name="Comma 34 3 7 2" xfId="12445" xr:uid="{ED0501E6-AC2F-4CE6-BD88-D4D4B6E23A68}"/>
    <cellStyle name="Comma 34 3 8" xfId="12446" xr:uid="{989072B7-D663-47FA-BA3C-108882D15A07}"/>
    <cellStyle name="Comma 34 4" xfId="2711" xr:uid="{1893D0B7-60CC-4D02-AFBA-91B655680F66}"/>
    <cellStyle name="Comma 34 4 2" xfId="2712" xr:uid="{5886947B-505C-4441-BC79-BB49D3ED0A5F}"/>
    <cellStyle name="Comma 34 4 2 2" xfId="2713" xr:uid="{011715D0-FF95-4270-9A5F-95AAB9564B68}"/>
    <cellStyle name="Comma 34 4 2 2 2" xfId="12447" xr:uid="{85E1BF78-F20F-45C8-A741-B1B9DB368E34}"/>
    <cellStyle name="Comma 34 4 2 2 2 2" xfId="12448" xr:uid="{98FE4F68-7169-4BE0-BC43-4A55931D25E2}"/>
    <cellStyle name="Comma 34 4 2 2 3" xfId="12449" xr:uid="{B6728EF5-9252-4BB4-A180-FC6BAD001F9E}"/>
    <cellStyle name="Comma 34 4 2 2 3 2" xfId="12450" xr:uid="{ABA1ED6A-155E-42A4-A5A7-BE424F4C1802}"/>
    <cellStyle name="Comma 34 4 2 2 4" xfId="12451" xr:uid="{8B801D97-35EF-4CCC-9FBD-A78510E13CB7}"/>
    <cellStyle name="Comma 34 4 2 3" xfId="12452" xr:uid="{4BAE9094-1BC3-4E81-A750-859697279B31}"/>
    <cellStyle name="Comma 34 4 2 3 2" xfId="12453" xr:uid="{3EE464BB-4EF2-45A4-BCF8-42BC51FEEA9E}"/>
    <cellStyle name="Comma 34 4 2 4" xfId="12454" xr:uid="{286365BD-5B62-42F2-8E54-059F6669CF53}"/>
    <cellStyle name="Comma 34 4 2 4 2" xfId="12455" xr:uid="{506B169C-63B8-46D3-9E19-7D17E24CB949}"/>
    <cellStyle name="Comma 34 4 2 5" xfId="12456" xr:uid="{F63BF251-D905-40EB-9836-226E8CC437B4}"/>
    <cellStyle name="Comma 34 4 3" xfId="2714" xr:uid="{3CD0C44A-CCBE-4DD9-A7A7-9571B5DC1C02}"/>
    <cellStyle name="Comma 34 4 3 2" xfId="12457" xr:uid="{188EC37D-77AD-43F0-A3E6-8496531BC896}"/>
    <cellStyle name="Comma 34 4 3 2 2" xfId="12458" xr:uid="{86D98F28-4617-4AAE-B504-2B2C617FE4BA}"/>
    <cellStyle name="Comma 34 4 3 3" xfId="12459" xr:uid="{A91E4032-DA4A-49B1-9743-F84ADC83EDC4}"/>
    <cellStyle name="Comma 34 4 3 3 2" xfId="12460" xr:uid="{4398DE16-BA30-417A-B510-5E3EBB7AF6A2}"/>
    <cellStyle name="Comma 34 4 3 4" xfId="12461" xr:uid="{02BBB063-4F26-442D-9787-B83CAB404649}"/>
    <cellStyle name="Comma 34 4 4" xfId="12462" xr:uid="{FD73342A-1D9F-4F24-A17C-7077C91131F2}"/>
    <cellStyle name="Comma 34 4 4 2" xfId="12463" xr:uid="{23995E56-F4EC-448E-ABF9-6AF1890F0685}"/>
    <cellStyle name="Comma 34 4 5" xfId="12464" xr:uid="{AA67D8F2-C2F8-4244-894B-8ACDDF0F1541}"/>
    <cellStyle name="Comma 34 4 5 2" xfId="12465" xr:uid="{D352D64B-7A61-496E-8F95-153907E1D83B}"/>
    <cellStyle name="Comma 34 4 6" xfId="12466" xr:uid="{F5899464-BC64-4E49-8983-5CCE9C187C41}"/>
    <cellStyle name="Comma 34 5" xfId="2715" xr:uid="{6C407C40-CE3A-4A9D-AFA8-2463CDA56610}"/>
    <cellStyle name="Comma 34 5 2" xfId="2716" xr:uid="{4552516C-46B5-4419-9D3C-4A14A5E4EDC6}"/>
    <cellStyle name="Comma 34 5 2 2" xfId="2717" xr:uid="{CA597E55-0A54-4766-9226-6CE57A03B333}"/>
    <cellStyle name="Comma 34 5 2 2 2" xfId="12467" xr:uid="{AF40A03F-9711-47E8-846D-A1C9937E582A}"/>
    <cellStyle name="Comma 34 5 2 2 2 2" xfId="12468" xr:uid="{4D6F5242-ABC4-4C11-B066-05B9953C997B}"/>
    <cellStyle name="Comma 34 5 2 2 3" xfId="12469" xr:uid="{5430A081-AA11-40C5-AB5C-B2F2B17F45E4}"/>
    <cellStyle name="Comma 34 5 2 2 3 2" xfId="12470" xr:uid="{201DFC9A-CD41-44DB-8851-DD7C3CAC2C5D}"/>
    <cellStyle name="Comma 34 5 2 2 4" xfId="12471" xr:uid="{E246C4F4-49E3-4739-80AE-70D0C110B324}"/>
    <cellStyle name="Comma 34 5 2 3" xfId="12472" xr:uid="{D227C3D5-FD76-4234-9667-736A9F4E2442}"/>
    <cellStyle name="Comma 34 5 2 3 2" xfId="12473" xr:uid="{839EC0BB-14F7-447B-BE83-9CE49575C8A3}"/>
    <cellStyle name="Comma 34 5 2 4" xfId="12474" xr:uid="{48826E0D-508D-4BD7-BF48-7A4927357AB8}"/>
    <cellStyle name="Comma 34 5 2 4 2" xfId="12475" xr:uid="{F5223B4E-27DF-4D77-8D20-3A12807A838A}"/>
    <cellStyle name="Comma 34 5 2 5" xfId="12476" xr:uid="{B3673E26-2E37-4630-A72C-58BCF27A7A5F}"/>
    <cellStyle name="Comma 34 5 3" xfId="2718" xr:uid="{9E585757-5421-461B-B645-1AFCC3269D3A}"/>
    <cellStyle name="Comma 34 5 3 2" xfId="12477" xr:uid="{AAD0A223-3A2E-4D3A-8F67-BB2CCE67DA34}"/>
    <cellStyle name="Comma 34 5 3 2 2" xfId="12478" xr:uid="{8594F76A-4177-436C-811F-1857DD0E6D25}"/>
    <cellStyle name="Comma 34 5 3 3" xfId="12479" xr:uid="{82D15FD7-A9FB-41D1-9C23-B022F5843D1A}"/>
    <cellStyle name="Comma 34 5 3 3 2" xfId="12480" xr:uid="{295FC2CA-34EE-4431-BA95-E9978CAD4E0C}"/>
    <cellStyle name="Comma 34 5 3 4" xfId="12481" xr:uid="{D5790CD5-830B-46EA-97A9-A00CA1E4E0D7}"/>
    <cellStyle name="Comma 34 5 4" xfId="12482" xr:uid="{C3DE00B8-C2F3-4B12-B421-245DCB6317A3}"/>
    <cellStyle name="Comma 34 5 4 2" xfId="12483" xr:uid="{20BCCCE7-87ED-4E73-AD9C-431422921A6C}"/>
    <cellStyle name="Comma 34 5 5" xfId="12484" xr:uid="{8208553B-A27E-403F-91BA-AAE0720A41F8}"/>
    <cellStyle name="Comma 34 5 5 2" xfId="12485" xr:uid="{D3344DFB-CFAA-43A4-9E7A-F23FB6457ED2}"/>
    <cellStyle name="Comma 34 5 6" xfId="12486" xr:uid="{47968706-2809-4AF3-89EB-EBDD288FAC49}"/>
    <cellStyle name="Comma 34 6" xfId="2719" xr:uid="{51C6E538-B9F8-4752-894E-D7C0B6969F22}"/>
    <cellStyle name="Comma 34 6 2" xfId="2720" xr:uid="{1EFD2FA0-953A-45EC-A9AD-9774C11AF10C}"/>
    <cellStyle name="Comma 34 6 2 2" xfId="12487" xr:uid="{F1680AB6-6607-4701-963C-CC81CA6B0EB3}"/>
    <cellStyle name="Comma 34 6 2 2 2" xfId="12488" xr:uid="{60CF3678-8D5D-42E7-A92B-7238B68EC5AF}"/>
    <cellStyle name="Comma 34 6 2 3" xfId="12489" xr:uid="{52EABA7F-A007-4763-BE0D-B0D68EB192EF}"/>
    <cellStyle name="Comma 34 6 2 3 2" xfId="12490" xr:uid="{2D5494B6-B780-4A57-8C4D-CB6E4DAE3110}"/>
    <cellStyle name="Comma 34 6 2 4" xfId="12491" xr:uid="{3B7CA741-6945-465E-8887-86B9F4EFAF29}"/>
    <cellStyle name="Comma 34 6 3" xfId="12492" xr:uid="{C22B355B-6E8B-4B95-B404-9FC9F96F009B}"/>
    <cellStyle name="Comma 34 6 3 2" xfId="12493" xr:uid="{35281D96-ED3C-4716-972C-5AC70F89B4C7}"/>
    <cellStyle name="Comma 34 6 4" xfId="12494" xr:uid="{C94731E7-37C1-4324-8FB4-D420F27D63A1}"/>
    <cellStyle name="Comma 34 6 4 2" xfId="12495" xr:uid="{6C240D35-3AFB-4A6C-AA7F-805AF78C30E5}"/>
    <cellStyle name="Comma 34 6 5" xfId="12496" xr:uid="{46C33B50-57B4-48A8-B90C-3C605D2F67D0}"/>
    <cellStyle name="Comma 34 7" xfId="2721" xr:uid="{BA045956-D448-4EFA-8FE9-9CBF559C23EE}"/>
    <cellStyle name="Comma 34 7 2" xfId="12497" xr:uid="{B6A2671C-160C-45DD-AFF1-DC89B0F8E777}"/>
    <cellStyle name="Comma 34 7 2 2" xfId="12498" xr:uid="{425CD2B5-D04A-4575-8704-B4597AA02844}"/>
    <cellStyle name="Comma 34 7 3" xfId="12499" xr:uid="{FC966436-FB57-484E-9825-0D6460F0F645}"/>
    <cellStyle name="Comma 34 7 3 2" xfId="12500" xr:uid="{F1F59E44-497F-43BF-B96C-4F88F8ACDA4B}"/>
    <cellStyle name="Comma 34 7 4" xfId="12501" xr:uid="{ECE5DF5A-413B-425B-A6CC-EA2AE0AE2E04}"/>
    <cellStyle name="Comma 34 8" xfId="12502" xr:uid="{B3866464-D48A-40C5-98A5-213D3CD268A7}"/>
    <cellStyle name="Comma 34 8 2" xfId="12503" xr:uid="{4081F2F1-48CF-4288-8ACB-649D3E3C342E}"/>
    <cellStyle name="Comma 34 9" xfId="12504" xr:uid="{78E7DD48-44F9-4DDE-9EFD-7AACD24A3431}"/>
    <cellStyle name="Comma 34 9 2" xfId="12505" xr:uid="{6078E5F3-57C4-4386-8CEF-2D59A924E18B}"/>
    <cellStyle name="Comma 34 9 3" xfId="12506" xr:uid="{6B9A7E5B-A647-4ADB-A75B-0DBA05894684}"/>
    <cellStyle name="Comma 35" xfId="257" xr:uid="{B51DAB8E-FA56-4FCE-86C9-2777E3091A00}"/>
    <cellStyle name="Comma 35 10" xfId="12507" xr:uid="{D4F3BE2D-3668-4761-B0CA-C88CEEB8200F}"/>
    <cellStyle name="Comma 35 10 2" xfId="12508" xr:uid="{25F07C66-38D4-4128-B9C5-000CC4DDE810}"/>
    <cellStyle name="Comma 35 11" xfId="12509" xr:uid="{5BB1F00D-32FF-4C82-8EE6-71B1A4A8B82D}"/>
    <cellStyle name="Comma 35 12" xfId="2722" xr:uid="{1A809AA2-3761-4287-9EC5-A3D77029C51E}"/>
    <cellStyle name="Comma 35 2" xfId="2723" xr:uid="{209B1645-49CB-4F95-9049-92DD4BF032DF}"/>
    <cellStyle name="Comma 35 2 2" xfId="2724" xr:uid="{6394F0E3-D874-474B-8A5D-A023B1D6BA8B}"/>
    <cellStyle name="Comma 35 2 2 2" xfId="2725" xr:uid="{677B0DB0-665B-4852-A97A-0AB388098942}"/>
    <cellStyle name="Comma 35 2 2 2 2" xfId="2726" xr:uid="{CCDA095F-5750-416C-AC9B-03A2A0EFD6D6}"/>
    <cellStyle name="Comma 35 2 2 2 2 2" xfId="12510" xr:uid="{B2FC6E5F-AB03-4120-82BF-5C9F7B28418C}"/>
    <cellStyle name="Comma 35 2 2 2 2 2 2" xfId="12511" xr:uid="{610B4B18-2C78-4972-BD83-6AC8C45F328C}"/>
    <cellStyle name="Comma 35 2 2 2 2 3" xfId="12512" xr:uid="{B5D69979-BD6D-4AA1-B73B-1073CDA78501}"/>
    <cellStyle name="Comma 35 2 2 2 2 3 2" xfId="12513" xr:uid="{CB079919-898A-4C51-B31F-E1D4731C3E4F}"/>
    <cellStyle name="Comma 35 2 2 2 2 4" xfId="12514" xr:uid="{F16739A3-3CB1-4C46-AA35-005B77729290}"/>
    <cellStyle name="Comma 35 2 2 2 3" xfId="12515" xr:uid="{B55826C3-FC53-4F00-AD01-E5A1BCE9272A}"/>
    <cellStyle name="Comma 35 2 2 2 3 2" xfId="12516" xr:uid="{9BAA3736-E73F-4CF3-BFD4-C82A176C1F31}"/>
    <cellStyle name="Comma 35 2 2 2 4" xfId="12517" xr:uid="{388E8CE0-B4D5-48BE-9FB5-8F7D7A5D50D9}"/>
    <cellStyle name="Comma 35 2 2 2 4 2" xfId="12518" xr:uid="{A030E200-0CA0-445D-89D3-0234EFBE4D0F}"/>
    <cellStyle name="Comma 35 2 2 2 5" xfId="12519" xr:uid="{2E2F3082-1DAF-48C3-8651-817EE64828F5}"/>
    <cellStyle name="Comma 35 2 2 3" xfId="2727" xr:uid="{687F092A-270A-45F7-B8E1-4E8753E18F3A}"/>
    <cellStyle name="Comma 35 2 2 3 2" xfId="12520" xr:uid="{3849A666-7DD4-4DFB-91F0-80C77631C4BE}"/>
    <cellStyle name="Comma 35 2 2 3 2 2" xfId="12521" xr:uid="{4AE86A7E-8159-419F-A965-3A7354B5E35C}"/>
    <cellStyle name="Comma 35 2 2 3 3" xfId="12522" xr:uid="{8402ED66-ADE3-4E4D-BCDF-60C3F88C2C24}"/>
    <cellStyle name="Comma 35 2 2 3 3 2" xfId="12523" xr:uid="{A1621571-E88A-4E85-BF2F-A817ADC673F6}"/>
    <cellStyle name="Comma 35 2 2 3 4" xfId="12524" xr:uid="{4B3944A4-FE0C-459F-B681-3D5E823F8077}"/>
    <cellStyle name="Comma 35 2 2 4" xfId="12525" xr:uid="{CADA1AF9-D32F-414E-9040-3B71E40E0682}"/>
    <cellStyle name="Comma 35 2 2 4 2" xfId="12526" xr:uid="{8D49AE05-960D-4441-89A8-97D07334B6B4}"/>
    <cellStyle name="Comma 35 2 2 5" xfId="12527" xr:uid="{91BCF83E-79B4-417B-899F-F81F30771688}"/>
    <cellStyle name="Comma 35 2 2 5 2" xfId="12528" xr:uid="{B5BB38E0-F565-49F3-BD99-62048C623795}"/>
    <cellStyle name="Comma 35 2 2 6" xfId="12529" xr:uid="{B22E396E-C76A-4F57-B776-9DC4A9C13E9F}"/>
    <cellStyle name="Comma 35 2 3" xfId="2728" xr:uid="{6BB60C9D-2D2A-4E8B-8F8E-DDD15F037E2B}"/>
    <cellStyle name="Comma 35 2 3 2" xfId="2729" xr:uid="{0EDB9DD6-5ABC-497D-A247-4A6F9A127F3F}"/>
    <cellStyle name="Comma 35 2 3 2 2" xfId="2730" xr:uid="{7ACFA1E5-0330-4E5E-9079-46EEF47415BC}"/>
    <cellStyle name="Comma 35 2 3 2 2 2" xfId="12530" xr:uid="{2F556446-AE8A-4991-A119-903241B50D40}"/>
    <cellStyle name="Comma 35 2 3 2 2 2 2" xfId="12531" xr:uid="{137683E5-7106-464F-9171-7ACC5718FFA4}"/>
    <cellStyle name="Comma 35 2 3 2 2 3" xfId="12532" xr:uid="{15ED8C9B-DF56-4E3C-800C-607CFDF18B1A}"/>
    <cellStyle name="Comma 35 2 3 2 2 3 2" xfId="12533" xr:uid="{624DD73A-FA6C-4ECF-A9C5-FD5C18B8A917}"/>
    <cellStyle name="Comma 35 2 3 2 2 4" xfId="12534" xr:uid="{3E44F3BA-4DCC-4917-A971-8E980BC8DC3D}"/>
    <cellStyle name="Comma 35 2 3 2 3" xfId="12535" xr:uid="{A2B2396C-3530-4049-BDE8-072A180330FB}"/>
    <cellStyle name="Comma 35 2 3 2 3 2" xfId="12536" xr:uid="{27A5A2E4-2BBE-4375-99BA-03F9963742F0}"/>
    <cellStyle name="Comma 35 2 3 2 4" xfId="12537" xr:uid="{5F3F5CF8-D1C9-4AC8-A81C-12AF386D890D}"/>
    <cellStyle name="Comma 35 2 3 2 4 2" xfId="12538" xr:uid="{7CD18D88-FB14-4451-B0E4-9C27F5C360CD}"/>
    <cellStyle name="Comma 35 2 3 2 5" xfId="12539" xr:uid="{0B0E510E-D817-4053-B2AD-2C42C6EDEC29}"/>
    <cellStyle name="Comma 35 2 3 3" xfId="2731" xr:uid="{0E4FE3EF-223B-4367-9247-ED49915B2EB6}"/>
    <cellStyle name="Comma 35 2 3 3 2" xfId="12540" xr:uid="{43F3AD1A-7CA9-4056-8224-D767DBAD7394}"/>
    <cellStyle name="Comma 35 2 3 3 2 2" xfId="12541" xr:uid="{C9E0DCD8-BB4E-49F1-9380-3625F9874311}"/>
    <cellStyle name="Comma 35 2 3 3 3" xfId="12542" xr:uid="{31C2C10F-6083-49E8-BD44-6C491E5D51CB}"/>
    <cellStyle name="Comma 35 2 3 3 3 2" xfId="12543" xr:uid="{B9ABF4EB-8E12-4F94-8E7E-46607A2595D3}"/>
    <cellStyle name="Comma 35 2 3 3 4" xfId="12544" xr:uid="{25AD64B8-2C7A-441F-ADB4-4FE81234887F}"/>
    <cellStyle name="Comma 35 2 3 4" xfId="12545" xr:uid="{FB11A9D7-6265-4CE1-9F01-AC918BC8549B}"/>
    <cellStyle name="Comma 35 2 3 4 2" xfId="12546" xr:uid="{D4F728FB-73D1-441D-A7E7-199E8E8529F1}"/>
    <cellStyle name="Comma 35 2 3 5" xfId="12547" xr:uid="{DE9B86CA-2249-4019-A04D-E539E47344D4}"/>
    <cellStyle name="Comma 35 2 3 5 2" xfId="12548" xr:uid="{D89674BB-09CF-4F0E-92FB-A32BA4B251BE}"/>
    <cellStyle name="Comma 35 2 3 6" xfId="12549" xr:uid="{8C105F57-F493-47A3-B309-8BB759E95B0F}"/>
    <cellStyle name="Comma 35 2 4" xfId="2732" xr:uid="{5239A1C1-81CC-4324-A71E-5E88294A943D}"/>
    <cellStyle name="Comma 35 2 4 2" xfId="2733" xr:uid="{7EB51F3F-4E7E-446D-A46D-A6E8A8C7D5BC}"/>
    <cellStyle name="Comma 35 2 4 2 2" xfId="12550" xr:uid="{C6E1ED65-77C5-4740-8D16-5FBEC10DBDA8}"/>
    <cellStyle name="Comma 35 2 4 2 2 2" xfId="12551" xr:uid="{37AF8C95-3D85-4096-9B65-52EE4A7132F0}"/>
    <cellStyle name="Comma 35 2 4 2 3" xfId="12552" xr:uid="{4FD53931-5C73-48BA-98D8-CAF76EBD55CB}"/>
    <cellStyle name="Comma 35 2 4 2 3 2" xfId="12553" xr:uid="{F33B0F82-5041-4F88-9CD2-2C3B600F2E20}"/>
    <cellStyle name="Comma 35 2 4 2 4" xfId="12554" xr:uid="{F26F6BDA-8A0C-4FF1-A479-582584E7284D}"/>
    <cellStyle name="Comma 35 2 4 3" xfId="12555" xr:uid="{2A9235F8-C5A3-440F-AD97-E55C162018B6}"/>
    <cellStyle name="Comma 35 2 4 3 2" xfId="12556" xr:uid="{B6D0B631-26B6-46BD-A3ED-FC1716FC54DC}"/>
    <cellStyle name="Comma 35 2 4 4" xfId="12557" xr:uid="{F0832C27-EEE0-4512-B2D3-9E302EE3FC39}"/>
    <cellStyle name="Comma 35 2 4 4 2" xfId="12558" xr:uid="{9EC72A78-DF9C-4E4D-B3F7-C1F094437206}"/>
    <cellStyle name="Comma 35 2 4 5" xfId="12559" xr:uid="{66AB7149-31ED-418A-A2AF-E4D38F9FA271}"/>
    <cellStyle name="Comma 35 2 5" xfId="2734" xr:uid="{849002DF-FDEC-465C-AD30-44298BFE2E8F}"/>
    <cellStyle name="Comma 35 2 5 2" xfId="12560" xr:uid="{63A26DAE-FB2D-4C04-9E20-BC862B4C4B36}"/>
    <cellStyle name="Comma 35 2 5 2 2" xfId="12561" xr:uid="{F5D6631A-AF70-4C65-922F-CD5586E74C5B}"/>
    <cellStyle name="Comma 35 2 5 3" xfId="12562" xr:uid="{F4A28707-3930-43A2-B8C6-22C82ECDDD91}"/>
    <cellStyle name="Comma 35 2 5 3 2" xfId="12563" xr:uid="{5FDE92B9-10A5-467C-8450-784654201B79}"/>
    <cellStyle name="Comma 35 2 5 4" xfId="12564" xr:uid="{9F8BA7A8-3A25-4E7A-8902-8E790FB219E7}"/>
    <cellStyle name="Comma 35 2 6" xfId="12565" xr:uid="{EB5C951B-92E1-4EB1-BFBB-4C69888B3B37}"/>
    <cellStyle name="Comma 35 2 6 2" xfId="12566" xr:uid="{3ACA5B2E-0F9A-483C-AED9-52D77F9B1F59}"/>
    <cellStyle name="Comma 35 2 7" xfId="12567" xr:uid="{ACFE7DB6-5465-4D23-9922-4ACA880FFFBF}"/>
    <cellStyle name="Comma 35 2 7 2" xfId="12568" xr:uid="{9998BF95-C541-43BD-AE8E-A3AA2D385FD2}"/>
    <cellStyle name="Comma 35 2 8" xfId="12569" xr:uid="{D661AEF0-D089-4DDD-BE93-9E8E42469E90}"/>
    <cellStyle name="Comma 35 3" xfId="2735" xr:uid="{5AB67E84-D496-4ACF-BC42-2739A43F39D6}"/>
    <cellStyle name="Comma 35 3 2" xfId="2736" xr:uid="{1F4387F1-CB31-49B0-937E-55DDCF31BC82}"/>
    <cellStyle name="Comma 35 3 2 2" xfId="2737" xr:uid="{FB00DFDC-9949-45BE-8153-1B47D8B9B74F}"/>
    <cellStyle name="Comma 35 3 2 2 2" xfId="2738" xr:uid="{D8F245F5-EB2B-4147-AF16-FF6771AD69BA}"/>
    <cellStyle name="Comma 35 3 2 2 2 2" xfId="12570" xr:uid="{64187A99-3530-4C18-8701-26574E6E021E}"/>
    <cellStyle name="Comma 35 3 2 2 2 2 2" xfId="12571" xr:uid="{75669470-2A56-433B-A20E-2493C097879A}"/>
    <cellStyle name="Comma 35 3 2 2 2 3" xfId="12572" xr:uid="{561DE593-6849-4491-9377-5E12F4624B04}"/>
    <cellStyle name="Comma 35 3 2 2 2 3 2" xfId="12573" xr:uid="{6BBC7188-8774-44D2-9BBD-EEFB42F51DB8}"/>
    <cellStyle name="Comma 35 3 2 2 2 4" xfId="12574" xr:uid="{D2E6B20C-E327-4AD1-9E1E-F97365A91902}"/>
    <cellStyle name="Comma 35 3 2 2 3" xfId="12575" xr:uid="{35D0BF9E-2737-47DC-921C-0D4E185D6C51}"/>
    <cellStyle name="Comma 35 3 2 2 3 2" xfId="12576" xr:uid="{2C84CC1C-6298-4125-A9AE-C3F0F547E537}"/>
    <cellStyle name="Comma 35 3 2 2 4" xfId="12577" xr:uid="{D975062C-01B8-4DF1-9BE0-60EE13F8E9DC}"/>
    <cellStyle name="Comma 35 3 2 2 4 2" xfId="12578" xr:uid="{20FA74B8-6881-42C9-B1B9-4D5EDF7A7210}"/>
    <cellStyle name="Comma 35 3 2 2 5" xfId="12579" xr:uid="{CE12D604-E982-444E-A9CA-187B88A40198}"/>
    <cellStyle name="Comma 35 3 2 3" xfId="2739" xr:uid="{2F1AB887-68E0-41DA-B971-1ED9E50200E8}"/>
    <cellStyle name="Comma 35 3 2 3 2" xfId="12580" xr:uid="{5FD40C4C-478E-45F9-89B9-4E13A1B66AD4}"/>
    <cellStyle name="Comma 35 3 2 3 2 2" xfId="12581" xr:uid="{9E6860BC-C29E-4B3B-9C03-A1CBC61A6068}"/>
    <cellStyle name="Comma 35 3 2 3 3" xfId="12582" xr:uid="{8FDE23F8-B66A-4BAE-B8EE-F6F74B956029}"/>
    <cellStyle name="Comma 35 3 2 3 3 2" xfId="12583" xr:uid="{DF204410-343F-4F74-8C93-734FC5223ECD}"/>
    <cellStyle name="Comma 35 3 2 3 4" xfId="12584" xr:uid="{18573622-8620-4123-98C2-BA43E031D1AE}"/>
    <cellStyle name="Comma 35 3 2 4" xfId="12585" xr:uid="{72381F39-75E9-430C-B97C-F414AFE55CC6}"/>
    <cellStyle name="Comma 35 3 2 4 2" xfId="12586" xr:uid="{1E2FCD1E-2B3E-441E-944B-F0DA685C6B8C}"/>
    <cellStyle name="Comma 35 3 2 5" xfId="12587" xr:uid="{98E24939-8059-4B21-8063-BA3AEA2AADAA}"/>
    <cellStyle name="Comma 35 3 2 5 2" xfId="12588" xr:uid="{5EE74D5E-405A-48B6-A795-722DAFA5777D}"/>
    <cellStyle name="Comma 35 3 2 6" xfId="12589" xr:uid="{6364D1DD-3B25-44CB-99F7-BB63EE25E605}"/>
    <cellStyle name="Comma 35 3 3" xfId="2740" xr:uid="{6EE16823-30FA-41D7-8B7B-9CAC85266CFE}"/>
    <cellStyle name="Comma 35 3 3 2" xfId="2741" xr:uid="{449F3793-EE5A-4299-AD4A-ECD2B873694F}"/>
    <cellStyle name="Comma 35 3 3 2 2" xfId="2742" xr:uid="{681DA979-16C6-4D48-B82D-494EA42603E8}"/>
    <cellStyle name="Comma 35 3 3 2 2 2" xfId="12590" xr:uid="{99B76A58-AAD6-4788-9D58-FD6CA64D0F2F}"/>
    <cellStyle name="Comma 35 3 3 2 2 2 2" xfId="12591" xr:uid="{8D8AF954-F326-4EA1-B661-F5239F90DF96}"/>
    <cellStyle name="Comma 35 3 3 2 2 3" xfId="12592" xr:uid="{2D90823B-344C-4554-BB24-BED31B5A4E37}"/>
    <cellStyle name="Comma 35 3 3 2 2 3 2" xfId="12593" xr:uid="{1EF07D47-11A8-4850-9198-2168ECF8BC1F}"/>
    <cellStyle name="Comma 35 3 3 2 2 4" xfId="12594" xr:uid="{C8C377A3-6613-4083-BE7E-EED3EC73FE91}"/>
    <cellStyle name="Comma 35 3 3 2 3" xfId="12595" xr:uid="{6C88FC4B-564F-43C8-8404-94F4728879B3}"/>
    <cellStyle name="Comma 35 3 3 2 3 2" xfId="12596" xr:uid="{AE756D35-7E91-4B7A-9EDF-51C5301A13CE}"/>
    <cellStyle name="Comma 35 3 3 2 4" xfId="12597" xr:uid="{92753DCC-8F34-4DC2-B07E-382A4551638A}"/>
    <cellStyle name="Comma 35 3 3 2 4 2" xfId="12598" xr:uid="{032268A5-EFEB-4EA5-9A5E-CE9657DBA26B}"/>
    <cellStyle name="Comma 35 3 3 2 5" xfId="12599" xr:uid="{7B5A414B-297A-4E7E-A8CA-9A6DB2406800}"/>
    <cellStyle name="Comma 35 3 3 3" xfId="2743" xr:uid="{B867A693-077B-425F-918F-D893D9E07233}"/>
    <cellStyle name="Comma 35 3 3 3 2" xfId="12600" xr:uid="{A5679C9E-A042-4546-806B-8BBBB7C057B0}"/>
    <cellStyle name="Comma 35 3 3 3 2 2" xfId="12601" xr:uid="{C27C3FE8-2E00-4C79-A8CC-D6F4B7C07B19}"/>
    <cellStyle name="Comma 35 3 3 3 3" xfId="12602" xr:uid="{15C2DEA3-01DE-4E37-B8D8-579D3D242659}"/>
    <cellStyle name="Comma 35 3 3 3 3 2" xfId="12603" xr:uid="{846CE954-3B4A-4AAC-BB17-9E451D448EB6}"/>
    <cellStyle name="Comma 35 3 3 3 4" xfId="12604" xr:uid="{B3F6A23E-2B84-4F02-8F9C-94D49FF48CAF}"/>
    <cellStyle name="Comma 35 3 3 4" xfId="12605" xr:uid="{E912A8B4-F390-454D-92EA-06ECCF6433A4}"/>
    <cellStyle name="Comma 35 3 3 4 2" xfId="12606" xr:uid="{D4F17B99-6C1E-404D-A12E-EF7F3114233A}"/>
    <cellStyle name="Comma 35 3 3 5" xfId="12607" xr:uid="{7F120E53-DA49-4995-B4D3-69AF3F537568}"/>
    <cellStyle name="Comma 35 3 3 5 2" xfId="12608" xr:uid="{800A82F2-4D9D-4FCE-84E8-9152E0CBCA3E}"/>
    <cellStyle name="Comma 35 3 3 6" xfId="12609" xr:uid="{88B282B6-C212-458E-955A-EB4A2FB6137B}"/>
    <cellStyle name="Comma 35 3 4" xfId="2744" xr:uid="{3277D06E-8C0E-436B-A57A-01E51048FD82}"/>
    <cellStyle name="Comma 35 3 4 2" xfId="2745" xr:uid="{F5199F52-DCD1-4BDF-BB55-14453D14F5CB}"/>
    <cellStyle name="Comma 35 3 4 2 2" xfId="12610" xr:uid="{3D20EAEF-15B1-4BFF-862D-EA934268D165}"/>
    <cellStyle name="Comma 35 3 4 2 2 2" xfId="12611" xr:uid="{281C2170-426E-41EB-838B-9C940E40F7E3}"/>
    <cellStyle name="Comma 35 3 4 2 3" xfId="12612" xr:uid="{31FEFB9A-DEAB-4304-B7BE-34C347D46AD4}"/>
    <cellStyle name="Comma 35 3 4 2 3 2" xfId="12613" xr:uid="{CEAD71CC-35D7-4119-B387-03D71D9AB469}"/>
    <cellStyle name="Comma 35 3 4 2 4" xfId="12614" xr:uid="{457D09C4-2D60-4334-A23E-D6F740A1DFFE}"/>
    <cellStyle name="Comma 35 3 4 3" xfId="12615" xr:uid="{1C614AD1-747F-4DF1-8BAC-FFECAF828F8F}"/>
    <cellStyle name="Comma 35 3 4 3 2" xfId="12616" xr:uid="{6A6BC0B7-E0DA-4873-BB58-40D877A8FC33}"/>
    <cellStyle name="Comma 35 3 4 4" xfId="12617" xr:uid="{A89A5F0A-BF6A-4F46-98C3-53285EBCC9DF}"/>
    <cellStyle name="Comma 35 3 4 4 2" xfId="12618" xr:uid="{51CD4194-D789-4490-88B1-A4A64224973E}"/>
    <cellStyle name="Comma 35 3 4 5" xfId="12619" xr:uid="{CFA06F00-C400-4872-A776-654F16E60901}"/>
    <cellStyle name="Comma 35 3 5" xfId="2746" xr:uid="{7585784B-1706-43B5-921E-1270346474F2}"/>
    <cellStyle name="Comma 35 3 5 2" xfId="12620" xr:uid="{42D7AEB9-C951-49B0-B5F0-4DB0C0094883}"/>
    <cellStyle name="Comma 35 3 5 2 2" xfId="12621" xr:uid="{43F3BD2C-7561-4475-A179-F00C17DA858B}"/>
    <cellStyle name="Comma 35 3 5 3" xfId="12622" xr:uid="{A2FE6B0C-DA0F-4151-ACE6-4252332E28AA}"/>
    <cellStyle name="Comma 35 3 5 3 2" xfId="12623" xr:uid="{C2BBD799-15EF-4CB0-851A-457BA947EAD4}"/>
    <cellStyle name="Comma 35 3 5 4" xfId="12624" xr:uid="{B1DCDFF4-2DE3-45C0-87EB-4A8ECA003D41}"/>
    <cellStyle name="Comma 35 3 6" xfId="12625" xr:uid="{533BDD85-DF87-42B3-A31B-E98F2D70D463}"/>
    <cellStyle name="Comma 35 3 6 2" xfId="12626" xr:uid="{B175B93E-0C20-4DB5-BCC8-514117FD3DCD}"/>
    <cellStyle name="Comma 35 3 7" xfId="12627" xr:uid="{26B54086-65F2-4B60-A561-5B53BCD3D257}"/>
    <cellStyle name="Comma 35 3 7 2" xfId="12628" xr:uid="{F5DB8B69-2D1D-45A2-B680-500DFC2E5D35}"/>
    <cellStyle name="Comma 35 3 8" xfId="12629" xr:uid="{248C9BFD-9CA5-443F-B1BC-9A9CACC8B1D3}"/>
    <cellStyle name="Comma 35 4" xfId="2747" xr:uid="{279CAF87-4C37-4326-87A7-ACFCB06637F4}"/>
    <cellStyle name="Comma 35 4 2" xfId="2748" xr:uid="{91D0849A-E463-42FC-85FD-CF0A2FB98375}"/>
    <cellStyle name="Comma 35 4 2 2" xfId="2749" xr:uid="{6587F2EA-AE6F-40E0-AF5A-54B578DDAF71}"/>
    <cellStyle name="Comma 35 4 2 2 2" xfId="12630" xr:uid="{133CA858-2343-4091-B293-AEDA8667B71A}"/>
    <cellStyle name="Comma 35 4 2 2 2 2" xfId="12631" xr:uid="{E0719E2B-A4C2-49EF-AE25-4DFDAD8EFBA5}"/>
    <cellStyle name="Comma 35 4 2 2 3" xfId="12632" xr:uid="{3E07F43B-DAC7-4335-A311-25F94A10F84E}"/>
    <cellStyle name="Comma 35 4 2 2 3 2" xfId="12633" xr:uid="{94C28307-C0B4-4C58-9664-1A1AC2AB8EBC}"/>
    <cellStyle name="Comma 35 4 2 2 4" xfId="12634" xr:uid="{A1593DF1-EA4A-47B9-B836-D91C4B34EAB5}"/>
    <cellStyle name="Comma 35 4 2 3" xfId="12635" xr:uid="{10C26154-7180-4771-A1FE-C31E27214848}"/>
    <cellStyle name="Comma 35 4 2 3 2" xfId="12636" xr:uid="{5393D40D-CFD8-4F23-B67D-6EE1D5F974AF}"/>
    <cellStyle name="Comma 35 4 2 4" xfId="12637" xr:uid="{9AE8C8BE-97F8-4CE1-92B3-1FE1F32669BF}"/>
    <cellStyle name="Comma 35 4 2 4 2" xfId="12638" xr:uid="{44F2E879-8578-4925-8582-993FFF1F777B}"/>
    <cellStyle name="Comma 35 4 2 5" xfId="12639" xr:uid="{3ACA6948-66E8-4A11-9134-A40819407CE5}"/>
    <cellStyle name="Comma 35 4 3" xfId="2750" xr:uid="{6C662D9C-BCB0-40BF-87F0-BE5B18B221DA}"/>
    <cellStyle name="Comma 35 4 3 2" xfId="12640" xr:uid="{59E8A4D7-EA6C-41DF-A00F-5811B220A6DF}"/>
    <cellStyle name="Comma 35 4 3 2 2" xfId="12641" xr:uid="{4D42009E-00D2-489D-ACB8-73A474FE97D7}"/>
    <cellStyle name="Comma 35 4 3 3" xfId="12642" xr:uid="{0B4239E7-6E1D-4993-941F-696FB2051BDB}"/>
    <cellStyle name="Comma 35 4 3 3 2" xfId="12643" xr:uid="{D427A97F-A015-462A-84B4-BE23089938A7}"/>
    <cellStyle name="Comma 35 4 3 4" xfId="12644" xr:uid="{7704F2B5-0375-481C-9C28-CE22F86CFD85}"/>
    <cellStyle name="Comma 35 4 4" xfId="12645" xr:uid="{EAE96D9B-FA31-4D38-B24B-659D9850DCDD}"/>
    <cellStyle name="Comma 35 4 4 2" xfId="12646" xr:uid="{758575EA-7339-415D-93A0-77241BC5CE63}"/>
    <cellStyle name="Comma 35 4 5" xfId="12647" xr:uid="{27CE8BF5-6074-404C-BD58-DABE40A4FD02}"/>
    <cellStyle name="Comma 35 4 5 2" xfId="12648" xr:uid="{0D15824A-AC4D-45F6-9271-9A7D90A983CA}"/>
    <cellStyle name="Comma 35 4 6" xfId="12649" xr:uid="{3F1261D1-2C08-4833-983A-7E5F06C55739}"/>
    <cellStyle name="Comma 35 5" xfId="2751" xr:uid="{565AC326-8FBA-48A9-84E6-1CDC748D67AC}"/>
    <cellStyle name="Comma 35 5 2" xfId="2752" xr:uid="{2C15CCFF-C975-4F62-9F3F-B83C4E095DB7}"/>
    <cellStyle name="Comma 35 5 2 2" xfId="2753" xr:uid="{0CA44419-3659-44D3-8FC0-9DE655EF7A72}"/>
    <cellStyle name="Comma 35 5 2 2 2" xfId="12650" xr:uid="{892A4562-AFAE-472C-AFFB-D6964968D5AE}"/>
    <cellStyle name="Comma 35 5 2 2 2 2" xfId="12651" xr:uid="{554D974B-B410-4990-92D9-5F758A9E1CED}"/>
    <cellStyle name="Comma 35 5 2 2 3" xfId="12652" xr:uid="{FB276733-6289-4A7C-AA6A-B79B105A61EB}"/>
    <cellStyle name="Comma 35 5 2 2 3 2" xfId="12653" xr:uid="{04207CA4-BD97-440F-974B-BEF5237466AF}"/>
    <cellStyle name="Comma 35 5 2 2 4" xfId="12654" xr:uid="{7E117B9D-8676-4DF2-87C1-9ABA02BA3D8B}"/>
    <cellStyle name="Comma 35 5 2 3" xfId="12655" xr:uid="{987BB3B6-D5E1-4FE7-8123-74A6FD7FDE71}"/>
    <cellStyle name="Comma 35 5 2 3 2" xfId="12656" xr:uid="{75A8CA91-113C-4D3E-97D5-BD0B8B339CC4}"/>
    <cellStyle name="Comma 35 5 2 4" xfId="12657" xr:uid="{A145A704-9256-4148-BA98-C50B6A98F48E}"/>
    <cellStyle name="Comma 35 5 2 4 2" xfId="12658" xr:uid="{7E6376B2-C09B-4E85-8565-C4AF9A5FC67D}"/>
    <cellStyle name="Comma 35 5 2 5" xfId="12659" xr:uid="{2FA0ADDA-98B2-45B1-87C3-03F03C9C1445}"/>
    <cellStyle name="Comma 35 5 3" xfId="2754" xr:uid="{1F35C592-7878-4A1B-9F41-048143378864}"/>
    <cellStyle name="Comma 35 5 3 2" xfId="12660" xr:uid="{205964A5-4879-4538-B406-D621C5F24C38}"/>
    <cellStyle name="Comma 35 5 3 2 2" xfId="12661" xr:uid="{2A6CDE94-443B-4439-B83E-B4F79808C5AF}"/>
    <cellStyle name="Comma 35 5 3 3" xfId="12662" xr:uid="{D7C28816-49C9-44E5-A75E-E5B77CB3DCAC}"/>
    <cellStyle name="Comma 35 5 3 3 2" xfId="12663" xr:uid="{AAB9476B-BCD7-401D-8B6E-A663B186929D}"/>
    <cellStyle name="Comma 35 5 3 4" xfId="12664" xr:uid="{D5AD9B50-00DE-4A68-995C-72CC8FABDAAE}"/>
    <cellStyle name="Comma 35 5 4" xfId="12665" xr:uid="{852E74D0-616F-427B-8F20-BFC467844492}"/>
    <cellStyle name="Comma 35 5 4 2" xfId="12666" xr:uid="{A842188C-DB93-491A-90EE-313CA0FF4BA6}"/>
    <cellStyle name="Comma 35 5 5" xfId="12667" xr:uid="{BA10D4FD-8C5E-4820-8F19-66E4794FF8FB}"/>
    <cellStyle name="Comma 35 5 5 2" xfId="12668" xr:uid="{400ED1C6-0921-4FC8-8EBB-E41673A04680}"/>
    <cellStyle name="Comma 35 5 6" xfId="12669" xr:uid="{52CC7A26-9109-41AA-BC4E-6197E6D6C915}"/>
    <cellStyle name="Comma 35 6" xfId="2755" xr:uid="{C593881B-1CAF-4621-BAA2-3EBD99484F2B}"/>
    <cellStyle name="Comma 35 6 2" xfId="2756" xr:uid="{50617C86-FD54-4F30-85AC-27206C4F5CF1}"/>
    <cellStyle name="Comma 35 6 2 2" xfId="12670" xr:uid="{A0D90605-948E-4C7F-8F8C-2F3BC8B67693}"/>
    <cellStyle name="Comma 35 6 2 2 2" xfId="12671" xr:uid="{A547F99E-CCF5-4700-8FA3-0FA88A137DCB}"/>
    <cellStyle name="Comma 35 6 2 3" xfId="12672" xr:uid="{64AA76A0-87AC-4101-B14D-1C448E17BFF7}"/>
    <cellStyle name="Comma 35 6 2 3 2" xfId="12673" xr:uid="{224DFC5C-B206-44CB-81B7-108C0016DE24}"/>
    <cellStyle name="Comma 35 6 2 4" xfId="12674" xr:uid="{D433FE43-759F-4F77-AA55-F76CF3422EDF}"/>
    <cellStyle name="Comma 35 6 3" xfId="12675" xr:uid="{45D3187A-E4F6-4176-BAA4-60B1603D4E61}"/>
    <cellStyle name="Comma 35 6 3 2" xfId="12676" xr:uid="{D8CBEFA2-718F-46AC-8F50-DB5E2A0FCFB5}"/>
    <cellStyle name="Comma 35 6 4" xfId="12677" xr:uid="{AB08C8B9-48CF-4CA1-892A-377AB0C2FD1D}"/>
    <cellStyle name="Comma 35 6 4 2" xfId="12678" xr:uid="{3D36EC24-341E-431C-9FF1-B11767AA4D3B}"/>
    <cellStyle name="Comma 35 6 5" xfId="12679" xr:uid="{72A80B29-E2AC-4A0D-8409-F5548DD7AAE1}"/>
    <cellStyle name="Comma 35 7" xfId="2757" xr:uid="{A66E9F7B-119F-4FD7-BC56-44710F85B337}"/>
    <cellStyle name="Comma 35 7 2" xfId="12680" xr:uid="{9E488EE9-B870-4FB1-8211-5DB36ECB44B8}"/>
    <cellStyle name="Comma 35 7 2 2" xfId="12681" xr:uid="{2F2B529A-416E-45FA-AA8B-769CB028FEB3}"/>
    <cellStyle name="Comma 35 7 3" xfId="12682" xr:uid="{AFBE5118-3445-4E8C-BB95-476F9C6DA5F4}"/>
    <cellStyle name="Comma 35 7 3 2" xfId="12683" xr:uid="{981892FC-9918-4C48-A259-E7B402754476}"/>
    <cellStyle name="Comma 35 7 4" xfId="12684" xr:uid="{26C2F619-EBC8-4EE7-95E0-38DC721A31E6}"/>
    <cellStyle name="Comma 35 8" xfId="12685" xr:uid="{1D0DC255-A01D-4D25-A089-5E6936D8DC02}"/>
    <cellStyle name="Comma 35 8 2" xfId="12686" xr:uid="{9CD7F2FD-DCAA-4301-B070-7C4B8F972E89}"/>
    <cellStyle name="Comma 35 9" xfId="12687" xr:uid="{FAD73574-867F-46B5-B1F6-1FE6F2653DE0}"/>
    <cellStyle name="Comma 35 9 2" xfId="12688" xr:uid="{E09A48CA-2A38-4860-8309-0646B1819E37}"/>
    <cellStyle name="Comma 36" xfId="258" xr:uid="{CE792422-2DE7-4A8F-A23E-AA3804A64DB8}"/>
    <cellStyle name="Comma 36 10" xfId="12689" xr:uid="{0E21E9AD-D216-4138-B35C-E85636C3A40A}"/>
    <cellStyle name="Comma 36 10 2" xfId="12690" xr:uid="{985A3380-44E1-439D-91F9-00E33A2D426C}"/>
    <cellStyle name="Comma 36 11" xfId="12691" xr:uid="{03D9486E-49E4-49A7-BEEA-292833086579}"/>
    <cellStyle name="Comma 36 12" xfId="2758" xr:uid="{149B1742-77DF-4034-BFDB-4F3EAFDAE0B3}"/>
    <cellStyle name="Comma 36 2" xfId="2759" xr:uid="{37AD3A78-5CC0-4310-835A-C315D834051B}"/>
    <cellStyle name="Comma 36 2 2" xfId="2760" xr:uid="{7B303AD0-FC59-4FB6-BDC5-31FC27F84DDA}"/>
    <cellStyle name="Comma 36 2 2 2" xfId="2761" xr:uid="{D1E10924-C0C4-4796-8384-0DF6ACFEF25A}"/>
    <cellStyle name="Comma 36 2 2 2 2" xfId="2762" xr:uid="{9A22F4B1-FB36-45A0-8BFC-39F4B29CE51D}"/>
    <cellStyle name="Comma 36 2 2 2 2 2" xfId="12692" xr:uid="{211F05AE-703C-4FC8-AE77-2A56712F8D8E}"/>
    <cellStyle name="Comma 36 2 2 2 2 2 2" xfId="12693" xr:uid="{3B77CBCF-B917-478C-8D47-5D05CC8140E6}"/>
    <cellStyle name="Comma 36 2 2 2 2 3" xfId="12694" xr:uid="{A48AC00E-B254-481A-BC5B-6AAD6BB2AF28}"/>
    <cellStyle name="Comma 36 2 2 2 2 3 2" xfId="12695" xr:uid="{C81AE239-CE19-409E-BE42-784D4F9ACD48}"/>
    <cellStyle name="Comma 36 2 2 2 2 4" xfId="12696" xr:uid="{D6F2B8F6-7C0C-4A5C-9DCC-FF0D619DCDB5}"/>
    <cellStyle name="Comma 36 2 2 2 3" xfId="12697" xr:uid="{1AF237A5-608C-4596-9504-59540EAD3982}"/>
    <cellStyle name="Comma 36 2 2 2 3 2" xfId="12698" xr:uid="{F5E53FB5-6545-4A44-AEA7-4826172B0C38}"/>
    <cellStyle name="Comma 36 2 2 2 4" xfId="12699" xr:uid="{FCEAB7F1-39E3-4A2B-BA60-9ECEDABDEE0F}"/>
    <cellStyle name="Comma 36 2 2 2 4 2" xfId="12700" xr:uid="{BC3B887D-588E-442E-84BC-25A31808AF87}"/>
    <cellStyle name="Comma 36 2 2 2 5" xfId="12701" xr:uid="{D4ECE9EB-7884-4FDF-BAA6-712CFDF8535A}"/>
    <cellStyle name="Comma 36 2 2 3" xfId="2763" xr:uid="{415391A7-76CB-40F4-B473-0D131FED24FF}"/>
    <cellStyle name="Comma 36 2 2 3 2" xfId="12702" xr:uid="{F9BC2E0E-CF9B-431F-A3BF-363FADB38FBA}"/>
    <cellStyle name="Comma 36 2 2 3 2 2" xfId="12703" xr:uid="{564DF290-56F9-46A7-A6D6-466EDEA68767}"/>
    <cellStyle name="Comma 36 2 2 3 3" xfId="12704" xr:uid="{1AA8CC31-1702-4427-861A-E5525DF6198A}"/>
    <cellStyle name="Comma 36 2 2 3 3 2" xfId="12705" xr:uid="{A088A908-E517-4F78-8BF2-7E042FC00FC8}"/>
    <cellStyle name="Comma 36 2 2 3 4" xfId="12706" xr:uid="{649464D8-958A-46BD-BAD3-8D233ADD57BE}"/>
    <cellStyle name="Comma 36 2 2 4" xfId="12707" xr:uid="{DE560F57-EA0F-4899-80F8-00A471A6B49C}"/>
    <cellStyle name="Comma 36 2 2 4 2" xfId="12708" xr:uid="{940B9468-7376-4BB0-8C52-C250DB8CEA9F}"/>
    <cellStyle name="Comma 36 2 2 5" xfId="12709" xr:uid="{74FB1D28-1983-4796-8755-F5A7C294CD0F}"/>
    <cellStyle name="Comma 36 2 2 5 2" xfId="12710" xr:uid="{30A5878A-FC35-495C-9BA5-FB95F95BCB72}"/>
    <cellStyle name="Comma 36 2 2 6" xfId="12711" xr:uid="{6008CCC9-C996-495B-AB02-B4E3E9DF4CB8}"/>
    <cellStyle name="Comma 36 2 3" xfId="2764" xr:uid="{D30FEE04-C971-4713-B673-3C839C97C003}"/>
    <cellStyle name="Comma 36 2 3 2" xfId="2765" xr:uid="{96D93123-2178-419B-A097-22AA28AA495B}"/>
    <cellStyle name="Comma 36 2 3 2 2" xfId="2766" xr:uid="{9B1A9E8A-FB9D-4CD5-B94A-3E3007F1E3FA}"/>
    <cellStyle name="Comma 36 2 3 2 2 2" xfId="12712" xr:uid="{F6DC47A1-836C-4F12-B0E1-254B379124CE}"/>
    <cellStyle name="Comma 36 2 3 2 2 2 2" xfId="12713" xr:uid="{D62EE54E-2B07-49C0-A86F-7316C0BA8303}"/>
    <cellStyle name="Comma 36 2 3 2 2 3" xfId="12714" xr:uid="{2F860534-63B9-4141-B222-EED9642A2A20}"/>
    <cellStyle name="Comma 36 2 3 2 2 3 2" xfId="12715" xr:uid="{9E3DA692-755C-4C23-A567-DDDA90F363E5}"/>
    <cellStyle name="Comma 36 2 3 2 2 4" xfId="12716" xr:uid="{FCAA62E7-739F-4F7E-89F7-9EADB1B3AC59}"/>
    <cellStyle name="Comma 36 2 3 2 3" xfId="12717" xr:uid="{DD0ACF67-0B5D-44D8-BA1C-1AABA62F1415}"/>
    <cellStyle name="Comma 36 2 3 2 3 2" xfId="12718" xr:uid="{6DE74B65-E275-4A11-8F52-B82B41B2AEE5}"/>
    <cellStyle name="Comma 36 2 3 2 4" xfId="12719" xr:uid="{BDB7E213-EE12-4769-9472-8EC8FDCAECEF}"/>
    <cellStyle name="Comma 36 2 3 2 4 2" xfId="12720" xr:uid="{11FE43F9-0E3A-43BD-A423-EEC7EF886687}"/>
    <cellStyle name="Comma 36 2 3 2 5" xfId="12721" xr:uid="{CCCD5C45-86D0-4F4D-8094-402232295867}"/>
    <cellStyle name="Comma 36 2 3 3" xfId="2767" xr:uid="{22B56B66-DBCA-4D09-A431-376301533E56}"/>
    <cellStyle name="Comma 36 2 3 3 2" xfId="12722" xr:uid="{F1A43EE2-9CFC-4EA3-9AE2-7C7B44604003}"/>
    <cellStyle name="Comma 36 2 3 3 2 2" xfId="12723" xr:uid="{99F65FE7-AAD1-4A88-897B-1D7B6ABD8270}"/>
    <cellStyle name="Comma 36 2 3 3 3" xfId="12724" xr:uid="{322D7DB3-C92F-4909-83FC-95077F3B1A80}"/>
    <cellStyle name="Comma 36 2 3 3 3 2" xfId="12725" xr:uid="{5EF248B1-525E-4EBA-8526-9FD064A14E47}"/>
    <cellStyle name="Comma 36 2 3 3 4" xfId="12726" xr:uid="{4B359517-B33B-49D8-8EC9-CF6F01CB16E8}"/>
    <cellStyle name="Comma 36 2 3 4" xfId="12727" xr:uid="{6BCA7727-180D-43D6-9440-B5AE07A9A11E}"/>
    <cellStyle name="Comma 36 2 3 4 2" xfId="12728" xr:uid="{5BC46B00-6B72-4D94-88CC-96A4B5F4454B}"/>
    <cellStyle name="Comma 36 2 3 5" xfId="12729" xr:uid="{C14F186E-717D-4DC5-B028-94225597B686}"/>
    <cellStyle name="Comma 36 2 3 5 2" xfId="12730" xr:uid="{AE50497A-90C2-4FCA-8912-1AC87C761D2A}"/>
    <cellStyle name="Comma 36 2 3 6" xfId="12731" xr:uid="{610C8148-8A16-43C7-AB19-AF556F16C5F1}"/>
    <cellStyle name="Comma 36 2 4" xfId="2768" xr:uid="{BFF07101-8956-49C1-913C-2BAAC42C63A3}"/>
    <cellStyle name="Comma 36 2 4 2" xfId="2769" xr:uid="{240169DC-6BF4-4027-991F-34E439765A9B}"/>
    <cellStyle name="Comma 36 2 4 2 2" xfId="12732" xr:uid="{3F8818B3-823A-4BFF-8719-7E6390521B34}"/>
    <cellStyle name="Comma 36 2 4 2 2 2" xfId="12733" xr:uid="{C6FD6B67-1C89-4135-BB52-A60F92B7D14D}"/>
    <cellStyle name="Comma 36 2 4 2 3" xfId="12734" xr:uid="{326CFB64-D2C3-4188-8147-F1ACB94B003D}"/>
    <cellStyle name="Comma 36 2 4 2 3 2" xfId="12735" xr:uid="{142FF7C3-C9E4-4AD5-A2AA-EDBCF76836A5}"/>
    <cellStyle name="Comma 36 2 4 2 4" xfId="12736" xr:uid="{67188010-EDF2-4B47-A73F-67CB958AAA5D}"/>
    <cellStyle name="Comma 36 2 4 3" xfId="12737" xr:uid="{846F5CB3-445C-4CE0-BE44-786A8B72621F}"/>
    <cellStyle name="Comma 36 2 4 3 2" xfId="12738" xr:uid="{11FF043A-E4B2-4A7A-B098-0314BA2259CE}"/>
    <cellStyle name="Comma 36 2 4 4" xfId="12739" xr:uid="{6CA5684B-45B7-425F-9D34-1E54000F90D5}"/>
    <cellStyle name="Comma 36 2 4 4 2" xfId="12740" xr:uid="{EF73AE5A-D915-4477-BA59-DC989BB0FE28}"/>
    <cellStyle name="Comma 36 2 4 5" xfId="12741" xr:uid="{DE061F8A-E8BD-485E-9F34-5DCE03DF7121}"/>
    <cellStyle name="Comma 36 2 5" xfId="2770" xr:uid="{2F9D5216-D0F8-4985-8A88-B56D5B5F55A0}"/>
    <cellStyle name="Comma 36 2 5 2" xfId="12742" xr:uid="{7656A6B6-43FA-44FB-8F48-88E0B70D129A}"/>
    <cellStyle name="Comma 36 2 5 2 2" xfId="12743" xr:uid="{91AAD9FB-12A6-4F27-B716-8679B92343A0}"/>
    <cellStyle name="Comma 36 2 5 3" xfId="12744" xr:uid="{EFD0B67F-D325-43D3-9ECA-A1FC61CC8ACC}"/>
    <cellStyle name="Comma 36 2 5 3 2" xfId="12745" xr:uid="{5B87FC5E-1D12-4ACC-99B9-91BB9D7C8AF3}"/>
    <cellStyle name="Comma 36 2 5 4" xfId="12746" xr:uid="{28604B89-2102-436C-9AFD-C3A87DF1966B}"/>
    <cellStyle name="Comma 36 2 6" xfId="12747" xr:uid="{A2F536FB-CD0E-40A9-845C-F7E26286F5F8}"/>
    <cellStyle name="Comma 36 2 6 2" xfId="12748" xr:uid="{DA5DCEEE-D59B-492C-B3B1-6BEF405E7B07}"/>
    <cellStyle name="Comma 36 2 7" xfId="12749" xr:uid="{8CC56974-1DEC-4BD6-925F-E6F1E9698DDD}"/>
    <cellStyle name="Comma 36 2 7 2" xfId="12750" xr:uid="{2834F00C-AC90-404F-93CB-00D8C6D43236}"/>
    <cellStyle name="Comma 36 2 8" xfId="12751" xr:uid="{B9DC4C7B-A049-4142-9836-7283C205D379}"/>
    <cellStyle name="Comma 36 3" xfId="2771" xr:uid="{4BA033BA-1861-4CBB-8317-975FDCA627BF}"/>
    <cellStyle name="Comma 36 3 2" xfId="2772" xr:uid="{527FA711-4CD6-496C-96FD-B6F3F098ECD9}"/>
    <cellStyle name="Comma 36 3 2 2" xfId="2773" xr:uid="{71C21237-47D4-4DDB-8E34-3ACAA86DFBA1}"/>
    <cellStyle name="Comma 36 3 2 2 2" xfId="2774" xr:uid="{3EC87CF4-9022-45D5-A924-0EE8627AA7A1}"/>
    <cellStyle name="Comma 36 3 2 2 2 2" xfId="12752" xr:uid="{BEE28357-9F6E-447D-B0B6-FB46DEE37935}"/>
    <cellStyle name="Comma 36 3 2 2 2 2 2" xfId="12753" xr:uid="{13857B08-2F99-4F5C-9517-FF25E5D2653F}"/>
    <cellStyle name="Comma 36 3 2 2 2 3" xfId="12754" xr:uid="{8F14C54C-A980-4AC5-BBC2-484B9BDEFEC7}"/>
    <cellStyle name="Comma 36 3 2 2 2 3 2" xfId="12755" xr:uid="{AC8171F0-DC8E-4DB0-8A2C-8D008B9D2154}"/>
    <cellStyle name="Comma 36 3 2 2 2 4" xfId="12756" xr:uid="{E7F3BC9D-FC14-4640-9C3B-6F40722BFAC5}"/>
    <cellStyle name="Comma 36 3 2 2 3" xfId="12757" xr:uid="{8D47CF9E-F84A-4055-B6A7-30FECD2A35E9}"/>
    <cellStyle name="Comma 36 3 2 2 3 2" xfId="12758" xr:uid="{C6215D73-6BE3-41BB-B34C-5A5FC5A3B437}"/>
    <cellStyle name="Comma 36 3 2 2 4" xfId="12759" xr:uid="{58A864B5-A190-453A-AF3D-BF39AECCF53F}"/>
    <cellStyle name="Comma 36 3 2 2 4 2" xfId="12760" xr:uid="{0A8627BD-7125-480A-833A-3006319B8219}"/>
    <cellStyle name="Comma 36 3 2 2 5" xfId="12761" xr:uid="{102EC5E9-DEA1-484C-804C-2DA11010DAD8}"/>
    <cellStyle name="Comma 36 3 2 3" xfId="2775" xr:uid="{3B63D27A-7D3B-4C0C-B15E-BF6ABB0D3F47}"/>
    <cellStyle name="Comma 36 3 2 3 2" xfId="12762" xr:uid="{D5C3753A-003D-44A8-81FE-BEDCD7CD072C}"/>
    <cellStyle name="Comma 36 3 2 3 2 2" xfId="12763" xr:uid="{906703EC-F891-4964-A0D9-FEA3C2AC70BC}"/>
    <cellStyle name="Comma 36 3 2 3 3" xfId="12764" xr:uid="{D9C458AA-82A4-4BC6-8BD7-FE726FB39A67}"/>
    <cellStyle name="Comma 36 3 2 3 3 2" xfId="12765" xr:uid="{839EBFEA-8177-4210-8FCA-92617FB93849}"/>
    <cellStyle name="Comma 36 3 2 3 4" xfId="12766" xr:uid="{04E0CF8B-385C-4BFD-B1FB-07AC573E6F42}"/>
    <cellStyle name="Comma 36 3 2 4" xfId="12767" xr:uid="{9BEB8C2C-7CFC-4CA1-9546-47E355B481E6}"/>
    <cellStyle name="Comma 36 3 2 4 2" xfId="12768" xr:uid="{1F677638-76DD-4F4E-8321-B5924F8E1A65}"/>
    <cellStyle name="Comma 36 3 2 5" xfId="12769" xr:uid="{EAD117E1-FB85-461F-82F7-D023D3FF6E9F}"/>
    <cellStyle name="Comma 36 3 2 5 2" xfId="12770" xr:uid="{68665851-9C4A-4275-A656-7EC6F2EB8E0F}"/>
    <cellStyle name="Comma 36 3 2 6" xfId="12771" xr:uid="{A41A7408-BF8D-4ED6-856B-CF90D2AA7A9B}"/>
    <cellStyle name="Comma 36 3 3" xfId="2776" xr:uid="{D8F194B9-48D0-4EE4-BA7C-B31CC4FF3413}"/>
    <cellStyle name="Comma 36 3 3 2" xfId="2777" xr:uid="{764DC007-E40A-4C33-806F-D3DA405F538A}"/>
    <cellStyle name="Comma 36 3 3 2 2" xfId="2778" xr:uid="{C3F03806-D26E-46CC-877D-BFC2F045D497}"/>
    <cellStyle name="Comma 36 3 3 2 2 2" xfId="12772" xr:uid="{FBD0AE7F-04C9-4C4C-938E-843B9E4FFF42}"/>
    <cellStyle name="Comma 36 3 3 2 2 2 2" xfId="12773" xr:uid="{00ED00A4-A863-44C8-881D-78DACF83FE46}"/>
    <cellStyle name="Comma 36 3 3 2 2 3" xfId="12774" xr:uid="{09642369-17D4-43A5-8CB9-B068F0F4B160}"/>
    <cellStyle name="Comma 36 3 3 2 2 3 2" xfId="12775" xr:uid="{9F6F1D57-8368-4C3E-91D3-80065F602482}"/>
    <cellStyle name="Comma 36 3 3 2 2 4" xfId="12776" xr:uid="{CF09771C-D029-4F16-95B7-175176739997}"/>
    <cellStyle name="Comma 36 3 3 2 3" xfId="12777" xr:uid="{2A1B4DAB-A47C-461F-8EF2-46A8522CAD3F}"/>
    <cellStyle name="Comma 36 3 3 2 3 2" xfId="12778" xr:uid="{BAE2F82E-5873-4C9B-B619-3E5170CE3339}"/>
    <cellStyle name="Comma 36 3 3 2 4" xfId="12779" xr:uid="{275187F3-8BBF-4CD6-B84A-6B8478035B9A}"/>
    <cellStyle name="Comma 36 3 3 2 4 2" xfId="12780" xr:uid="{CE58CCF5-22B4-4C04-9DB5-07336D7A0280}"/>
    <cellStyle name="Comma 36 3 3 2 5" xfId="12781" xr:uid="{39203B53-86CC-41AB-9C9F-9824B479C3FD}"/>
    <cellStyle name="Comma 36 3 3 3" xfId="2779" xr:uid="{C021B1B9-20C1-4C83-B185-DE65B1A0A45D}"/>
    <cellStyle name="Comma 36 3 3 3 2" xfId="12782" xr:uid="{1D7AC307-F418-43C8-A4BD-5CC2750EFC54}"/>
    <cellStyle name="Comma 36 3 3 3 2 2" xfId="12783" xr:uid="{1BD6E890-2E2C-4FAB-A845-ECE334FCB7C2}"/>
    <cellStyle name="Comma 36 3 3 3 3" xfId="12784" xr:uid="{6A0A3B93-C095-4431-AD9A-F0C69DC00322}"/>
    <cellStyle name="Comma 36 3 3 3 3 2" xfId="12785" xr:uid="{A77C5F36-4E67-442E-AE63-A26F78F5DCEE}"/>
    <cellStyle name="Comma 36 3 3 3 4" xfId="12786" xr:uid="{68B21B74-2ECF-4D3F-AC88-FB3B6C9EEBE5}"/>
    <cellStyle name="Comma 36 3 3 4" xfId="12787" xr:uid="{93D0FC72-CAFD-4297-BD53-1E7BD88DBFDF}"/>
    <cellStyle name="Comma 36 3 3 4 2" xfId="12788" xr:uid="{3D98DB67-4E02-4358-80EC-B145F1E4E293}"/>
    <cellStyle name="Comma 36 3 3 5" xfId="12789" xr:uid="{F8BF78D9-73FB-4AF4-870C-6DBAF91EDEC7}"/>
    <cellStyle name="Comma 36 3 3 5 2" xfId="12790" xr:uid="{929D8630-45BA-405E-B899-74332BA3B16B}"/>
    <cellStyle name="Comma 36 3 3 6" xfId="12791" xr:uid="{91249DE0-0C90-44EE-BC1F-C51D8E37AE3B}"/>
    <cellStyle name="Comma 36 3 4" xfId="2780" xr:uid="{D655EF15-6420-4BC5-87CA-80A4BEBADAC8}"/>
    <cellStyle name="Comma 36 3 4 2" xfId="2781" xr:uid="{DB1D54AC-D844-4E28-81F4-951609F955D9}"/>
    <cellStyle name="Comma 36 3 4 2 2" xfId="12792" xr:uid="{E341F5AA-2A0B-42AF-9840-0C9A09602894}"/>
    <cellStyle name="Comma 36 3 4 2 2 2" xfId="12793" xr:uid="{48832FCB-35EE-4CF4-9ED7-3AC8FB7B2E32}"/>
    <cellStyle name="Comma 36 3 4 2 3" xfId="12794" xr:uid="{BCF20DFB-6109-4CAB-B247-F0CF67B5EE79}"/>
    <cellStyle name="Comma 36 3 4 2 3 2" xfId="12795" xr:uid="{30978B4B-9D14-45C6-BB94-DA7A91D14D26}"/>
    <cellStyle name="Comma 36 3 4 2 4" xfId="12796" xr:uid="{0CF15E8B-E7EE-42FC-96AC-3B8A2DC0014E}"/>
    <cellStyle name="Comma 36 3 4 3" xfId="12797" xr:uid="{0A1AD2AD-564B-4E82-A5B7-A8A2EF024380}"/>
    <cellStyle name="Comma 36 3 4 3 2" xfId="12798" xr:uid="{3D0CD9C7-DA6C-4B3E-8F54-6FA5C7A6A636}"/>
    <cellStyle name="Comma 36 3 4 4" xfId="12799" xr:uid="{55056CD0-0E3B-4AE6-A607-D103420C3A95}"/>
    <cellStyle name="Comma 36 3 4 4 2" xfId="12800" xr:uid="{19C0A9D9-1C4E-4A74-ABFB-40255108F59C}"/>
    <cellStyle name="Comma 36 3 4 5" xfId="12801" xr:uid="{D2D70BFF-A97C-46EE-AC8D-108D74A9F117}"/>
    <cellStyle name="Comma 36 3 5" xfId="2782" xr:uid="{093FC461-8383-4B4F-8F19-F059709592B9}"/>
    <cellStyle name="Comma 36 3 5 2" xfId="12802" xr:uid="{F96979D0-DC04-4B7F-BE6D-827B41FC8217}"/>
    <cellStyle name="Comma 36 3 5 2 2" xfId="12803" xr:uid="{1BE1BBB2-7AAE-4007-8DC2-CC90CF66CA78}"/>
    <cellStyle name="Comma 36 3 5 3" xfId="12804" xr:uid="{749AB06D-5DBF-4DCF-B0E2-AA3A8BBDCE8C}"/>
    <cellStyle name="Comma 36 3 5 3 2" xfId="12805" xr:uid="{500E4125-BFF7-484D-98AF-2F0D6990271E}"/>
    <cellStyle name="Comma 36 3 5 4" xfId="12806" xr:uid="{8D59C9E8-6465-43AF-92C2-6CF1746BAC7D}"/>
    <cellStyle name="Comma 36 3 6" xfId="12807" xr:uid="{C5462F46-A442-4708-ADCE-3B78D4D38690}"/>
    <cellStyle name="Comma 36 3 6 2" xfId="12808" xr:uid="{2ABA3324-598D-49DC-AAC6-F1B9BFFF51DD}"/>
    <cellStyle name="Comma 36 3 7" xfId="12809" xr:uid="{1C36CB23-D525-4B36-AF70-3DC90EEF1BC4}"/>
    <cellStyle name="Comma 36 3 7 2" xfId="12810" xr:uid="{418524FA-A113-438A-BBF0-5F44E102921B}"/>
    <cellStyle name="Comma 36 3 8" xfId="12811" xr:uid="{08D15CB8-D993-447F-BEF2-3ECEA4FB7DBE}"/>
    <cellStyle name="Comma 36 4" xfId="2783" xr:uid="{39FC45D5-ECC7-4AC8-A815-7F68A3386E3A}"/>
    <cellStyle name="Comma 36 4 2" xfId="2784" xr:uid="{48A14C08-5682-419C-9C29-3D4613D90673}"/>
    <cellStyle name="Comma 36 4 2 2" xfId="2785" xr:uid="{AD776368-A4DB-4C25-ADF7-215B39990E61}"/>
    <cellStyle name="Comma 36 4 2 2 2" xfId="12812" xr:uid="{9CC0A40B-9C93-49D9-B72B-2140752D4B87}"/>
    <cellStyle name="Comma 36 4 2 2 2 2" xfId="12813" xr:uid="{ED0E235A-BA31-4400-8FAB-ABDB578B10BC}"/>
    <cellStyle name="Comma 36 4 2 2 3" xfId="12814" xr:uid="{811BE37C-6C25-4218-9A0A-75FD7E491298}"/>
    <cellStyle name="Comma 36 4 2 2 3 2" xfId="12815" xr:uid="{A0DCFF7B-5289-4041-AF37-50D4C7E97315}"/>
    <cellStyle name="Comma 36 4 2 2 4" xfId="12816" xr:uid="{AFA802ED-DBF6-406D-8015-979FBBDF4BD2}"/>
    <cellStyle name="Comma 36 4 2 3" xfId="12817" xr:uid="{07BB487D-B1A2-425B-9179-65D10C78BAED}"/>
    <cellStyle name="Comma 36 4 2 3 2" xfId="12818" xr:uid="{032B8B97-EA36-4E67-AB89-51DAC3E8FDFE}"/>
    <cellStyle name="Comma 36 4 2 4" xfId="12819" xr:uid="{A903D008-1688-42EF-9D3A-8CE415875D03}"/>
    <cellStyle name="Comma 36 4 2 4 2" xfId="12820" xr:uid="{84451B38-89AB-4E3D-8ACE-24CE0CB0E9AA}"/>
    <cellStyle name="Comma 36 4 2 5" xfId="12821" xr:uid="{BBA102E4-B5FF-4FFB-A0E9-9BC352EF74DB}"/>
    <cellStyle name="Comma 36 4 3" xfId="2786" xr:uid="{E339DAEA-FC9A-4054-8CE2-2D1C17CBA8D1}"/>
    <cellStyle name="Comma 36 4 3 2" xfId="12822" xr:uid="{D94A8F5E-55DE-4C10-ABC8-EA600AE79B8E}"/>
    <cellStyle name="Comma 36 4 3 2 2" xfId="12823" xr:uid="{3ED2E59E-EC33-473F-BC6B-87F753397471}"/>
    <cellStyle name="Comma 36 4 3 3" xfId="12824" xr:uid="{F00097E5-DD98-4C8F-BEF2-4369351D4746}"/>
    <cellStyle name="Comma 36 4 3 3 2" xfId="12825" xr:uid="{68B829C9-936C-4C06-98AC-55963F4A4742}"/>
    <cellStyle name="Comma 36 4 3 4" xfId="12826" xr:uid="{CD4C3945-FB4C-4401-A28D-C32E8F129734}"/>
    <cellStyle name="Comma 36 4 4" xfId="12827" xr:uid="{D5A591BD-557F-498E-A03D-157A0A62A462}"/>
    <cellStyle name="Comma 36 4 4 2" xfId="12828" xr:uid="{2EEA251E-D805-4ED5-8EE8-5DC3B05824A6}"/>
    <cellStyle name="Comma 36 4 5" xfId="12829" xr:uid="{97C6672A-7D3C-4F26-8453-DCF802DA8033}"/>
    <cellStyle name="Comma 36 4 5 2" xfId="12830" xr:uid="{D86C144A-86D4-4C4E-ABD2-7548E5B157F8}"/>
    <cellStyle name="Comma 36 4 6" xfId="12831" xr:uid="{9B6440FB-66F1-41F7-807B-FCBBC8B15A1A}"/>
    <cellStyle name="Comma 36 5" xfId="2787" xr:uid="{72443B6B-0676-4441-9EE7-5773876BFDEF}"/>
    <cellStyle name="Comma 36 5 2" xfId="2788" xr:uid="{9C4C6098-82B8-4E4A-B812-0A712D856922}"/>
    <cellStyle name="Comma 36 5 2 2" xfId="2789" xr:uid="{B0F5AF1D-3A53-4FB8-8FD1-F3C3DE9DC2A8}"/>
    <cellStyle name="Comma 36 5 2 2 2" xfId="12832" xr:uid="{8EE2FE27-93E1-4EED-ABBB-C69B8DD73E1E}"/>
    <cellStyle name="Comma 36 5 2 2 2 2" xfId="12833" xr:uid="{AB4AA4CE-F319-4D88-B1A3-0267B04F0970}"/>
    <cellStyle name="Comma 36 5 2 2 3" xfId="12834" xr:uid="{5FC059F2-6ED8-4E0E-A51D-05A4BA1147F2}"/>
    <cellStyle name="Comma 36 5 2 2 3 2" xfId="12835" xr:uid="{FA2EFAB4-0715-405E-90A8-2235AFD46EA8}"/>
    <cellStyle name="Comma 36 5 2 2 4" xfId="12836" xr:uid="{B61E7F8E-16FA-40CF-8108-25A3B1B72BD4}"/>
    <cellStyle name="Comma 36 5 2 3" xfId="12837" xr:uid="{454FC2C2-8979-49BA-BFF4-0E3605024433}"/>
    <cellStyle name="Comma 36 5 2 3 2" xfId="12838" xr:uid="{B5A4E7AE-897B-4359-B072-04276F60C2EF}"/>
    <cellStyle name="Comma 36 5 2 4" xfId="12839" xr:uid="{0D622494-4764-4014-88B4-696BDCA669DD}"/>
    <cellStyle name="Comma 36 5 2 4 2" xfId="12840" xr:uid="{5C24C206-36AA-41DF-876F-0574A9CD68D2}"/>
    <cellStyle name="Comma 36 5 2 5" xfId="12841" xr:uid="{A23DCACC-2B2F-4C27-9CD1-C5DF45BBFFAC}"/>
    <cellStyle name="Comma 36 5 3" xfId="2790" xr:uid="{CAE27AD8-45C0-4FD8-89E1-867BA35BCA72}"/>
    <cellStyle name="Comma 36 5 3 2" xfId="12842" xr:uid="{551ADD65-0783-4B9D-B78B-245F8AC3B3F9}"/>
    <cellStyle name="Comma 36 5 3 2 2" xfId="12843" xr:uid="{E5C80793-32CE-4968-B474-DE9403205757}"/>
    <cellStyle name="Comma 36 5 3 3" xfId="12844" xr:uid="{D193DC30-0FA2-4628-8CC7-DB8BE6BE8070}"/>
    <cellStyle name="Comma 36 5 3 3 2" xfId="12845" xr:uid="{BDD08089-DB9B-46FA-8330-62354564684C}"/>
    <cellStyle name="Comma 36 5 3 4" xfId="12846" xr:uid="{1021D0C1-787C-4F32-B02D-3951958E9F13}"/>
    <cellStyle name="Comma 36 5 4" xfId="12847" xr:uid="{7B998907-C459-4CB9-BD1C-9DFB7F7808C0}"/>
    <cellStyle name="Comma 36 5 4 2" xfId="12848" xr:uid="{F8EF25E7-042D-418A-A300-A66F4BB6CE2C}"/>
    <cellStyle name="Comma 36 5 5" xfId="12849" xr:uid="{38D79EF4-1D52-43F0-A9BE-A1A33B7E4874}"/>
    <cellStyle name="Comma 36 5 5 2" xfId="12850" xr:uid="{91952757-11C1-4BFC-BE63-49013A316A17}"/>
    <cellStyle name="Comma 36 5 6" xfId="12851" xr:uid="{495BB3B6-2FEC-422A-8B34-7BDF857D35D6}"/>
    <cellStyle name="Comma 36 6" xfId="2791" xr:uid="{18B2216E-30C1-4555-8181-1E1E46B1A74C}"/>
    <cellStyle name="Comma 36 6 2" xfId="2792" xr:uid="{67F75212-FBC5-48C6-9E68-26953E5CF496}"/>
    <cellStyle name="Comma 36 6 2 2" xfId="12852" xr:uid="{5168ACF3-EE03-4747-8EC2-F97EC6AF5A92}"/>
    <cellStyle name="Comma 36 6 2 2 2" xfId="12853" xr:uid="{071CFD79-A2BC-4064-8B53-4E8336FCE011}"/>
    <cellStyle name="Comma 36 6 2 3" xfId="12854" xr:uid="{33C96508-430D-471D-9A23-113E19CD3049}"/>
    <cellStyle name="Comma 36 6 2 3 2" xfId="12855" xr:uid="{251D0DCF-3993-43FA-9BAA-1D0A785F01B0}"/>
    <cellStyle name="Comma 36 6 2 4" xfId="12856" xr:uid="{E6B49CB7-D3DD-4FAF-9E32-EF8AE09E67F5}"/>
    <cellStyle name="Comma 36 6 3" xfId="12857" xr:uid="{186F6A9E-C638-4211-866C-8030D4FF0387}"/>
    <cellStyle name="Comma 36 6 3 2" xfId="12858" xr:uid="{8565C6E6-79AE-43D1-881E-BAD2377D7ECB}"/>
    <cellStyle name="Comma 36 6 4" xfId="12859" xr:uid="{288BE5AA-42C5-4246-BC86-A4115A503C77}"/>
    <cellStyle name="Comma 36 6 4 2" xfId="12860" xr:uid="{1661808F-9DD5-4443-A441-C6BFAEF65205}"/>
    <cellStyle name="Comma 36 6 5" xfId="12861" xr:uid="{956B7D30-DCBC-4081-A7E4-3F6316169F92}"/>
    <cellStyle name="Comma 36 7" xfId="2793" xr:uid="{066AB06B-3E39-4BDE-B977-1F6392ADFB7C}"/>
    <cellStyle name="Comma 36 7 2" xfId="12862" xr:uid="{0C9EC6DD-F216-4E8C-A783-4411E3086FDA}"/>
    <cellStyle name="Comma 36 7 2 2" xfId="12863" xr:uid="{1FD17582-2410-4762-82F6-C2D9C4435A2A}"/>
    <cellStyle name="Comma 36 7 3" xfId="12864" xr:uid="{37312C07-8627-4B74-A7E9-923CD8B48F2A}"/>
    <cellStyle name="Comma 36 7 3 2" xfId="12865" xr:uid="{F78057FE-0EAD-4C8E-A407-740EE25DE867}"/>
    <cellStyle name="Comma 36 7 4" xfId="12866" xr:uid="{E9E7D3A3-7532-4DB9-BDA9-D0332CBD8E34}"/>
    <cellStyle name="Comma 36 8" xfId="12867" xr:uid="{0EDB9C0F-9D5F-452E-A45C-E58375DBFACB}"/>
    <cellStyle name="Comma 36 8 2" xfId="12868" xr:uid="{E3C84C2F-ACED-40DE-80D8-7003190E83A5}"/>
    <cellStyle name="Comma 36 9" xfId="12869" xr:uid="{EA3A2498-F7C2-41FF-849F-0D06D0BA3D5B}"/>
    <cellStyle name="Comma 36 9 2" xfId="12870" xr:uid="{BB010123-A192-4FBF-8E54-83DEB6767EA7}"/>
    <cellStyle name="Comma 37" xfId="814" xr:uid="{6BBF1E32-EDC2-4574-A521-E9F7B142321E}"/>
    <cellStyle name="Comma 37 10" xfId="12871" xr:uid="{B558ADDB-86F1-4600-9D06-7B10801AF4BD}"/>
    <cellStyle name="Comma 37 10 2" xfId="12872" xr:uid="{8AE8B60B-CD22-459B-BF4F-8DFB764440A1}"/>
    <cellStyle name="Comma 37 11" xfId="12873" xr:uid="{541EA079-C657-4C32-9A49-B86DF3B37CCD}"/>
    <cellStyle name="Comma 37 12" xfId="2794" xr:uid="{4F54E02F-BFAA-494E-BB94-FFEE3CBC40FA}"/>
    <cellStyle name="Comma 37 2" xfId="2795" xr:uid="{25CBD8BA-11C6-485A-8A70-7770F33A5760}"/>
    <cellStyle name="Comma 37 2 2" xfId="2796" xr:uid="{CE89536D-6806-47B8-99E5-C37F6163D236}"/>
    <cellStyle name="Comma 37 2 2 2" xfId="2797" xr:uid="{853746B4-3FE1-4522-BCA0-8E3F4BBF3371}"/>
    <cellStyle name="Comma 37 2 2 2 2" xfId="2798" xr:uid="{75704745-9173-4A66-A9F0-DE1175EE17C2}"/>
    <cellStyle name="Comma 37 2 2 2 2 2" xfId="12874" xr:uid="{FABA165F-B36E-4EBE-98A0-2CF4DA6DC430}"/>
    <cellStyle name="Comma 37 2 2 2 2 2 2" xfId="12875" xr:uid="{98E97021-6D8B-48FC-8B24-CDCAABA7B50B}"/>
    <cellStyle name="Comma 37 2 2 2 2 3" xfId="12876" xr:uid="{C740DCCC-7F29-4597-B0D8-BADC18FDECD4}"/>
    <cellStyle name="Comma 37 2 2 2 2 3 2" xfId="12877" xr:uid="{91757914-E0D3-4AD4-B38A-787E56415493}"/>
    <cellStyle name="Comma 37 2 2 2 2 4" xfId="12878" xr:uid="{A5FEE65D-22A6-4BAE-B070-20F8D6266B9C}"/>
    <cellStyle name="Comma 37 2 2 2 3" xfId="12879" xr:uid="{DEAA1F8F-9009-48ED-9537-491EA164F825}"/>
    <cellStyle name="Comma 37 2 2 2 3 2" xfId="12880" xr:uid="{163B1927-A89B-410E-A46E-806B9F438FB5}"/>
    <cellStyle name="Comma 37 2 2 2 4" xfId="12881" xr:uid="{33AE32A3-9C50-4CF1-89A9-08B1EAB71409}"/>
    <cellStyle name="Comma 37 2 2 2 4 2" xfId="12882" xr:uid="{0824200C-5086-404E-A285-315A8849DD9F}"/>
    <cellStyle name="Comma 37 2 2 2 5" xfId="12883" xr:uid="{6C3CCAF8-949E-4A6D-B2A5-315E019C1C28}"/>
    <cellStyle name="Comma 37 2 2 3" xfId="2799" xr:uid="{2AC98EBB-EE8B-4C2F-9945-32B42E1CDACF}"/>
    <cellStyle name="Comma 37 2 2 3 2" xfId="12884" xr:uid="{B5D52C51-0703-4A01-A0F3-707A77D6643E}"/>
    <cellStyle name="Comma 37 2 2 3 2 2" xfId="12885" xr:uid="{26E15C7E-FD4B-4E7B-98D8-71DCCC5870DB}"/>
    <cellStyle name="Comma 37 2 2 3 3" xfId="12886" xr:uid="{2B4B39DC-7A0E-42E0-BB6A-0C39356B1240}"/>
    <cellStyle name="Comma 37 2 2 3 3 2" xfId="12887" xr:uid="{1D5D758B-6A92-4DA3-B48D-1A06A5A00958}"/>
    <cellStyle name="Comma 37 2 2 3 4" xfId="12888" xr:uid="{BEC5B535-6758-41D4-AF2C-9C01B945B85B}"/>
    <cellStyle name="Comma 37 2 2 4" xfId="12889" xr:uid="{A9441670-1981-4BAB-9062-EE72F3A46F85}"/>
    <cellStyle name="Comma 37 2 2 4 2" xfId="12890" xr:uid="{E2D435E2-6557-4934-945F-9F7E1FBA7714}"/>
    <cellStyle name="Comma 37 2 2 5" xfId="12891" xr:uid="{51ABA702-CA7D-4D7C-8367-15B5BDE214FF}"/>
    <cellStyle name="Comma 37 2 2 5 2" xfId="12892" xr:uid="{5394657D-7804-4679-B8DB-CF6F7D14BBB8}"/>
    <cellStyle name="Comma 37 2 2 6" xfId="12893" xr:uid="{5EAC6140-A02C-4C3E-96D3-F1B5401E877A}"/>
    <cellStyle name="Comma 37 2 3" xfId="2800" xr:uid="{26668A09-702E-4119-BED1-A7C085DDB77D}"/>
    <cellStyle name="Comma 37 2 3 2" xfId="2801" xr:uid="{B703FA14-E675-422E-9C95-2CEB8C843F0D}"/>
    <cellStyle name="Comma 37 2 3 2 2" xfId="2802" xr:uid="{23DDB9AF-8A80-4DF7-82EE-738C20F50A26}"/>
    <cellStyle name="Comma 37 2 3 2 2 2" xfId="12894" xr:uid="{78F8C156-3CFB-46FB-B2A3-EF7753FE6857}"/>
    <cellStyle name="Comma 37 2 3 2 2 2 2" xfId="12895" xr:uid="{ACEE0EB8-81C1-4C11-8799-09CB1BF47498}"/>
    <cellStyle name="Comma 37 2 3 2 2 3" xfId="12896" xr:uid="{7BD60DAC-587A-4618-834F-4915B0429921}"/>
    <cellStyle name="Comma 37 2 3 2 2 3 2" xfId="12897" xr:uid="{ED3CEED0-17E7-48D1-8561-A6079FD32353}"/>
    <cellStyle name="Comma 37 2 3 2 2 4" xfId="12898" xr:uid="{B85AFD7C-D56D-4738-B318-DFD94FB7BE29}"/>
    <cellStyle name="Comma 37 2 3 2 3" xfId="12899" xr:uid="{AD45FEB1-B331-48BB-842C-FFC553C42F1F}"/>
    <cellStyle name="Comma 37 2 3 2 3 2" xfId="12900" xr:uid="{1C5BB0C6-B3D5-479F-99FC-45D46066A69C}"/>
    <cellStyle name="Comma 37 2 3 2 4" xfId="12901" xr:uid="{DF9912C8-DA33-48B6-8EC8-B9F2DFF36C1A}"/>
    <cellStyle name="Comma 37 2 3 2 4 2" xfId="12902" xr:uid="{30CA72BD-CC5F-42C6-902D-A5EA019865E4}"/>
    <cellStyle name="Comma 37 2 3 2 5" xfId="12903" xr:uid="{9735948B-F1BF-470C-9EA8-C13D5813DD2F}"/>
    <cellStyle name="Comma 37 2 3 3" xfId="2803" xr:uid="{BDD3E106-E278-4418-BAAE-8F554DE57D8B}"/>
    <cellStyle name="Comma 37 2 3 3 2" xfId="12904" xr:uid="{548D35BB-AA20-4AAB-A4E4-2D6DC771353C}"/>
    <cellStyle name="Comma 37 2 3 3 2 2" xfId="12905" xr:uid="{23237CE9-7A8B-46C1-B134-81E344F5EE5B}"/>
    <cellStyle name="Comma 37 2 3 3 3" xfId="12906" xr:uid="{DE05727D-B577-4592-9B6B-43B724157658}"/>
    <cellStyle name="Comma 37 2 3 3 3 2" xfId="12907" xr:uid="{C1737289-906E-4E4A-9C2B-3A2088124D50}"/>
    <cellStyle name="Comma 37 2 3 3 4" xfId="12908" xr:uid="{85D947CF-C744-499C-A9F7-8D0FA6752A69}"/>
    <cellStyle name="Comma 37 2 3 4" xfId="12909" xr:uid="{344A9B86-D2A6-4955-9809-138009D8842E}"/>
    <cellStyle name="Comma 37 2 3 4 2" xfId="12910" xr:uid="{C741D330-C9A2-46C1-8E2C-2C10CC5599FF}"/>
    <cellStyle name="Comma 37 2 3 5" xfId="12911" xr:uid="{7532E043-46DD-4605-B63A-852F92C1D12B}"/>
    <cellStyle name="Comma 37 2 3 5 2" xfId="12912" xr:uid="{5D6E21C2-E27F-438F-BB1F-A3C1715C3023}"/>
    <cellStyle name="Comma 37 2 3 6" xfId="12913" xr:uid="{FBA64B33-D79B-4A2D-8B5F-1B4120801BE0}"/>
    <cellStyle name="Comma 37 2 4" xfId="2804" xr:uid="{A65C7A6C-95F7-47DA-822C-1AB791C5AACB}"/>
    <cellStyle name="Comma 37 2 4 2" xfId="2805" xr:uid="{CCE491A8-445D-4501-BB1E-D9174B5D6BAA}"/>
    <cellStyle name="Comma 37 2 4 2 2" xfId="12914" xr:uid="{06B2E867-ADA9-4BFA-99BB-AF180532F736}"/>
    <cellStyle name="Comma 37 2 4 2 2 2" xfId="12915" xr:uid="{AD7686FE-6C35-49E2-A416-846F180901BB}"/>
    <cellStyle name="Comma 37 2 4 2 3" xfId="12916" xr:uid="{BAC0724C-8DB6-4F0C-AFCB-5A97A0F09A9E}"/>
    <cellStyle name="Comma 37 2 4 2 3 2" xfId="12917" xr:uid="{600C1370-703E-4684-BE8F-20DC4CFB1992}"/>
    <cellStyle name="Comma 37 2 4 2 4" xfId="12918" xr:uid="{F392A8D4-30AD-4282-AE59-80964D39F080}"/>
    <cellStyle name="Comma 37 2 4 3" xfId="12919" xr:uid="{81103D81-99AD-43D0-BC9F-12AAA6862BE4}"/>
    <cellStyle name="Comma 37 2 4 3 2" xfId="12920" xr:uid="{6FFD1CC6-F4F0-4ED9-9207-8771194E5786}"/>
    <cellStyle name="Comma 37 2 4 4" xfId="12921" xr:uid="{7A640AF7-DA83-4770-8BE6-53566146E4C2}"/>
    <cellStyle name="Comma 37 2 4 4 2" xfId="12922" xr:uid="{0A2128AE-9DA5-4120-BD29-E309971E9C9A}"/>
    <cellStyle name="Comma 37 2 4 5" xfId="12923" xr:uid="{A340B5F9-4F8A-4D40-B04F-824962AF1EE6}"/>
    <cellStyle name="Comma 37 2 5" xfId="2806" xr:uid="{433A16E8-48B9-4F9D-AA8C-4F08A17D1B4C}"/>
    <cellStyle name="Comma 37 2 5 2" xfId="12924" xr:uid="{93BF246E-922F-4E59-8218-CAB2C19BC440}"/>
    <cellStyle name="Comma 37 2 5 2 2" xfId="12925" xr:uid="{6322A06B-7349-4EE6-9A88-F34BB63DF467}"/>
    <cellStyle name="Comma 37 2 5 3" xfId="12926" xr:uid="{C9BE6F22-D922-4A03-A0AE-53E639E56083}"/>
    <cellStyle name="Comma 37 2 5 3 2" xfId="12927" xr:uid="{040BB0F3-C01A-410D-BC20-9436B06124D0}"/>
    <cellStyle name="Comma 37 2 5 4" xfId="12928" xr:uid="{B7A1D3AC-441F-46F3-AC61-FAFBFB7D2E27}"/>
    <cellStyle name="Comma 37 2 6" xfId="12929" xr:uid="{92212028-21AD-4A4A-9925-291F5036BDFC}"/>
    <cellStyle name="Comma 37 2 6 2" xfId="12930" xr:uid="{54F23E4D-5C71-4026-B087-0A5A7453295E}"/>
    <cellStyle name="Comma 37 2 7" xfId="12931" xr:uid="{3D0BDEFF-3394-4ECA-A7FF-0D1E8E4C1A21}"/>
    <cellStyle name="Comma 37 2 7 2" xfId="12932" xr:uid="{2D37A3B1-6D2B-4FF3-AA46-41914D551358}"/>
    <cellStyle name="Comma 37 2 8" xfId="12933" xr:uid="{E7E5C777-8432-4A0C-8CC1-B48C043975D7}"/>
    <cellStyle name="Comma 37 3" xfId="2807" xr:uid="{B8742F9B-FBDF-488F-85DC-72847A2F14A4}"/>
    <cellStyle name="Comma 37 3 2" xfId="2808" xr:uid="{75BE017C-9C64-4DD0-96B2-A646478B89AE}"/>
    <cellStyle name="Comma 37 3 2 2" xfId="2809" xr:uid="{5ED63BD5-BF50-4390-B7A5-56828AB59C18}"/>
    <cellStyle name="Comma 37 3 2 2 2" xfId="2810" xr:uid="{C9581FB1-5DAA-47FC-9185-0DB383EF70F7}"/>
    <cellStyle name="Comma 37 3 2 2 2 2" xfId="12934" xr:uid="{6CC7E40A-CF2E-46F0-A421-F06D794B432D}"/>
    <cellStyle name="Comma 37 3 2 2 2 2 2" xfId="12935" xr:uid="{E92E1F3A-C608-4D95-95EF-895829693514}"/>
    <cellStyle name="Comma 37 3 2 2 2 3" xfId="12936" xr:uid="{7309F40C-3AF2-42FE-9561-6D2801B787BC}"/>
    <cellStyle name="Comma 37 3 2 2 2 3 2" xfId="12937" xr:uid="{EF034776-C799-4A9C-830D-8B7A4E71034A}"/>
    <cellStyle name="Comma 37 3 2 2 2 4" xfId="12938" xr:uid="{FDDC2508-D10C-45FF-B5D8-A92546311998}"/>
    <cellStyle name="Comma 37 3 2 2 3" xfId="12939" xr:uid="{3EFF773C-9084-4CF0-AD4E-81D73BAE7704}"/>
    <cellStyle name="Comma 37 3 2 2 3 2" xfId="12940" xr:uid="{250B3BF9-9E49-4109-B93B-373901711115}"/>
    <cellStyle name="Comma 37 3 2 2 4" xfId="12941" xr:uid="{4A629B73-109C-4652-93C5-737B22216897}"/>
    <cellStyle name="Comma 37 3 2 2 4 2" xfId="12942" xr:uid="{6AA2D01F-1830-43F9-B530-8544513E4068}"/>
    <cellStyle name="Comma 37 3 2 2 5" xfId="12943" xr:uid="{3D77661B-04A9-4EE2-B257-372D562A6594}"/>
    <cellStyle name="Comma 37 3 2 3" xfId="2811" xr:uid="{12A17FBC-E962-4D37-A459-9B8E6B8DBC00}"/>
    <cellStyle name="Comma 37 3 2 3 2" xfId="12944" xr:uid="{D80D5C54-DC6B-450A-8A22-351D4195FB99}"/>
    <cellStyle name="Comma 37 3 2 3 2 2" xfId="12945" xr:uid="{9F9F53CE-FC6D-4560-9AD9-5F7593AB710E}"/>
    <cellStyle name="Comma 37 3 2 3 3" xfId="12946" xr:uid="{546B1B97-D145-4F9D-9C09-B7C42D97E3F3}"/>
    <cellStyle name="Comma 37 3 2 3 3 2" xfId="12947" xr:uid="{99BE44FE-2CB0-4263-93CC-2DC9CE0BEB3C}"/>
    <cellStyle name="Comma 37 3 2 3 4" xfId="12948" xr:uid="{CFD8717F-ACCD-4B8E-A2DD-CA066DDD2271}"/>
    <cellStyle name="Comma 37 3 2 4" xfId="12949" xr:uid="{15F5C757-C372-48F4-ADD7-6829A54AE1A0}"/>
    <cellStyle name="Comma 37 3 2 4 2" xfId="12950" xr:uid="{09031C6A-01C0-4122-81C3-440972E4CBBC}"/>
    <cellStyle name="Comma 37 3 2 5" xfId="12951" xr:uid="{B615D233-2DAC-4A9E-B437-57B1C371B35E}"/>
    <cellStyle name="Comma 37 3 2 5 2" xfId="12952" xr:uid="{B47568D1-2A8D-4BA3-8D17-0C32E2A9F4AB}"/>
    <cellStyle name="Comma 37 3 2 6" xfId="12953" xr:uid="{FFAFF25E-C9A5-485C-8C58-6AB140F7D61E}"/>
    <cellStyle name="Comma 37 3 3" xfId="2812" xr:uid="{976DCB36-51CA-4CD6-B86F-81AF5D3B0846}"/>
    <cellStyle name="Comma 37 3 3 2" xfId="2813" xr:uid="{51FD51D4-9DC2-4FC3-A761-111D4F8A0A55}"/>
    <cellStyle name="Comma 37 3 3 2 2" xfId="2814" xr:uid="{E026A942-0DA1-401A-99B4-AFF9449C0C63}"/>
    <cellStyle name="Comma 37 3 3 2 2 2" xfId="12954" xr:uid="{BBB42FE0-4DB9-49BD-948B-E85A162DE029}"/>
    <cellStyle name="Comma 37 3 3 2 2 2 2" xfId="12955" xr:uid="{B30450A2-3A6B-4AE9-8DA7-DA00AE4366E7}"/>
    <cellStyle name="Comma 37 3 3 2 2 3" xfId="12956" xr:uid="{B1E7877F-F132-4648-8F38-ECC037C3B909}"/>
    <cellStyle name="Comma 37 3 3 2 2 3 2" xfId="12957" xr:uid="{8FF5E1F2-7C9E-478D-971B-790B50916040}"/>
    <cellStyle name="Comma 37 3 3 2 2 4" xfId="12958" xr:uid="{B6CC6466-E005-4AAB-B90B-21A7A205662B}"/>
    <cellStyle name="Comma 37 3 3 2 3" xfId="12959" xr:uid="{2E349DC2-4E7B-4AB1-977A-1652AAC6D4C3}"/>
    <cellStyle name="Comma 37 3 3 2 3 2" xfId="12960" xr:uid="{CC61318D-04DB-4B82-B463-9BDEFD159851}"/>
    <cellStyle name="Comma 37 3 3 2 4" xfId="12961" xr:uid="{DEB28C79-C05E-4E6F-A53E-FF49B77C2ABA}"/>
    <cellStyle name="Comma 37 3 3 2 4 2" xfId="12962" xr:uid="{2C1A2DE4-63F7-49AB-B436-D41C50B4B2D0}"/>
    <cellStyle name="Comma 37 3 3 2 5" xfId="12963" xr:uid="{B6A1F8A6-E0C2-4658-A2EC-DCBDF84F063B}"/>
    <cellStyle name="Comma 37 3 3 3" xfId="2815" xr:uid="{E0DDA9F6-89B6-47EF-97BA-9D451390F25D}"/>
    <cellStyle name="Comma 37 3 3 3 2" xfId="12964" xr:uid="{E31B50A4-D31F-4B6A-8154-278050DFB43B}"/>
    <cellStyle name="Comma 37 3 3 3 2 2" xfId="12965" xr:uid="{13FA836B-787B-42F9-BEBC-76A78825E592}"/>
    <cellStyle name="Comma 37 3 3 3 3" xfId="12966" xr:uid="{004DB44A-504E-40E8-B7D7-66E90C7171B5}"/>
    <cellStyle name="Comma 37 3 3 3 3 2" xfId="12967" xr:uid="{D504C227-EF28-405F-BAF5-D882A7B78155}"/>
    <cellStyle name="Comma 37 3 3 3 4" xfId="12968" xr:uid="{5F7257DB-2F8E-4935-952F-4B29A82F0179}"/>
    <cellStyle name="Comma 37 3 3 4" xfId="12969" xr:uid="{CB57E8F3-668E-483E-AD45-6C2C3CD2E6D1}"/>
    <cellStyle name="Comma 37 3 3 4 2" xfId="12970" xr:uid="{0B24BA48-60C9-48C6-9977-FF4D8889B5B5}"/>
    <cellStyle name="Comma 37 3 3 5" xfId="12971" xr:uid="{4FC5DABA-1BC7-4EA9-B175-C3B67980C0F4}"/>
    <cellStyle name="Comma 37 3 3 5 2" xfId="12972" xr:uid="{05D0283B-CCC4-48AC-AAC6-8A093500C32D}"/>
    <cellStyle name="Comma 37 3 3 6" xfId="12973" xr:uid="{101AE79F-B2FC-4C72-888F-7ADFAFF8EFA7}"/>
    <cellStyle name="Comma 37 3 4" xfId="2816" xr:uid="{B9BFBA26-9121-41CE-BE77-1130F3BB9F87}"/>
    <cellStyle name="Comma 37 3 4 2" xfId="2817" xr:uid="{A17CAD20-BF47-4E7D-B868-61E9A666908C}"/>
    <cellStyle name="Comma 37 3 4 2 2" xfId="12974" xr:uid="{F4B6E70F-9A0F-46E1-AC2F-81B5CDB852B6}"/>
    <cellStyle name="Comma 37 3 4 2 2 2" xfId="12975" xr:uid="{956006ED-239A-46D8-8333-683256CC2A1C}"/>
    <cellStyle name="Comma 37 3 4 2 3" xfId="12976" xr:uid="{F325D6D1-548B-45B0-A5DB-8CC848C36121}"/>
    <cellStyle name="Comma 37 3 4 2 3 2" xfId="12977" xr:uid="{F44454DC-2949-4A99-A84F-80F1B1D9C3B1}"/>
    <cellStyle name="Comma 37 3 4 2 4" xfId="12978" xr:uid="{34597034-543B-4780-AD84-D076D22F20A6}"/>
    <cellStyle name="Comma 37 3 4 3" xfId="12979" xr:uid="{E41879DC-A224-4B0C-9BE0-60DD65A47E2E}"/>
    <cellStyle name="Comma 37 3 4 3 2" xfId="12980" xr:uid="{CC232F13-4AFE-4459-9A32-C02DC4A1F045}"/>
    <cellStyle name="Comma 37 3 4 4" xfId="12981" xr:uid="{B17C5E0B-66CB-4608-81F8-C44099069ABA}"/>
    <cellStyle name="Comma 37 3 4 4 2" xfId="12982" xr:uid="{CCB0A401-54D5-4870-A6A9-E6A1E147E0ED}"/>
    <cellStyle name="Comma 37 3 4 5" xfId="12983" xr:uid="{50D7484E-E6F8-4821-B813-048FFBF3CB29}"/>
    <cellStyle name="Comma 37 3 5" xfId="2818" xr:uid="{90C34AF2-9090-4AEE-A46A-D05CDD072F38}"/>
    <cellStyle name="Comma 37 3 5 2" xfId="12984" xr:uid="{4C578BBB-5B7A-4D5F-8327-D0A0F66045DB}"/>
    <cellStyle name="Comma 37 3 5 2 2" xfId="12985" xr:uid="{3919C729-0509-4B37-B0E3-887E017E54F2}"/>
    <cellStyle name="Comma 37 3 5 3" xfId="12986" xr:uid="{76A715D9-ACBF-4D68-B8E3-2D0163564FAD}"/>
    <cellStyle name="Comma 37 3 5 3 2" xfId="12987" xr:uid="{DC85E049-05B7-4699-9011-88F5ABD0DA4D}"/>
    <cellStyle name="Comma 37 3 5 4" xfId="12988" xr:uid="{42E3556A-3703-4E29-9E95-6E2056AE3A86}"/>
    <cellStyle name="Comma 37 3 6" xfId="12989" xr:uid="{A56811A9-58D2-4010-9481-227E26C9FC6A}"/>
    <cellStyle name="Comma 37 3 6 2" xfId="12990" xr:uid="{125564B9-BE2C-4C78-A447-EE8D65142F5F}"/>
    <cellStyle name="Comma 37 3 7" xfId="12991" xr:uid="{5501843B-5CDF-4363-B674-945E745AA0F5}"/>
    <cellStyle name="Comma 37 3 7 2" xfId="12992" xr:uid="{269A0EF6-492D-42B1-BC85-0FB545443CDA}"/>
    <cellStyle name="Comma 37 3 8" xfId="12993" xr:uid="{6A664B9C-1E4A-49A3-9B20-0B4D4C0B1AD6}"/>
    <cellStyle name="Comma 37 4" xfId="2819" xr:uid="{38322236-079B-4B87-87E1-11DA69001A95}"/>
    <cellStyle name="Comma 37 4 2" xfId="2820" xr:uid="{DB714B5A-2D1B-46F8-9801-48EC420A4AA8}"/>
    <cellStyle name="Comma 37 4 2 2" xfId="2821" xr:uid="{EA36CC31-C4EC-4A44-86D1-EEB3108AD5F5}"/>
    <cellStyle name="Comma 37 4 2 2 2" xfId="12994" xr:uid="{C36230BD-01A9-44BF-9E89-F42D60C31A41}"/>
    <cellStyle name="Comma 37 4 2 2 2 2" xfId="12995" xr:uid="{C11ABF0F-C8CD-4D9D-8AFB-387448A4B286}"/>
    <cellStyle name="Comma 37 4 2 2 3" xfId="12996" xr:uid="{1D6B6967-6B8C-4F69-B288-9EDC63091131}"/>
    <cellStyle name="Comma 37 4 2 2 3 2" xfId="12997" xr:uid="{2C388298-D9B9-4904-99AF-5F72E16BDF7C}"/>
    <cellStyle name="Comma 37 4 2 2 4" xfId="12998" xr:uid="{457467A9-9074-46E8-A9C0-D95FCD49F5AF}"/>
    <cellStyle name="Comma 37 4 2 3" xfId="12999" xr:uid="{986D58C2-C68D-470A-A2F2-CC17703EA70B}"/>
    <cellStyle name="Comma 37 4 2 3 2" xfId="13000" xr:uid="{7F7F7022-465A-4249-A7B6-AB0233B900D8}"/>
    <cellStyle name="Comma 37 4 2 4" xfId="13001" xr:uid="{57716109-16ED-4438-A134-FE2489F9B4BE}"/>
    <cellStyle name="Comma 37 4 2 4 2" xfId="13002" xr:uid="{3773C612-5B5F-48F6-934B-1AEA0F63A0B6}"/>
    <cellStyle name="Comma 37 4 2 5" xfId="13003" xr:uid="{97CD66C3-0059-45B1-AF1C-953F18C559AF}"/>
    <cellStyle name="Comma 37 4 3" xfId="2822" xr:uid="{4A813F27-E3E9-4732-8A10-BE2B62308A7E}"/>
    <cellStyle name="Comma 37 4 3 2" xfId="13004" xr:uid="{58AC0310-5FB6-429E-AFEB-E6AD72D166A1}"/>
    <cellStyle name="Comma 37 4 3 2 2" xfId="13005" xr:uid="{D63646AD-1201-4189-9373-0A252BB6D30A}"/>
    <cellStyle name="Comma 37 4 3 3" xfId="13006" xr:uid="{29D19026-1DD7-44DC-8032-6D0681B23965}"/>
    <cellStyle name="Comma 37 4 3 3 2" xfId="13007" xr:uid="{52BEB696-716C-4FF5-B989-B8FF9C06A7EC}"/>
    <cellStyle name="Comma 37 4 3 4" xfId="13008" xr:uid="{364C7062-F69D-453C-B073-45CC4FE01751}"/>
    <cellStyle name="Comma 37 4 4" xfId="13009" xr:uid="{3BAFBABA-EBBE-4245-B68F-8F4EEDC873E7}"/>
    <cellStyle name="Comma 37 4 4 2" xfId="13010" xr:uid="{4C20C718-CA48-4F6E-8541-6755BAB770BA}"/>
    <cellStyle name="Comma 37 4 5" xfId="13011" xr:uid="{2A60CB22-9B8C-475A-BB3E-45430DA9674A}"/>
    <cellStyle name="Comma 37 4 5 2" xfId="13012" xr:uid="{6C232BD5-C248-419E-BEE6-3D8677355766}"/>
    <cellStyle name="Comma 37 4 6" xfId="13013" xr:uid="{FD85ECE3-643E-449E-821F-649ECF439138}"/>
    <cellStyle name="Comma 37 5" xfId="2823" xr:uid="{94A30E02-C94F-4775-B134-142459D9DE1E}"/>
    <cellStyle name="Comma 37 5 2" xfId="2824" xr:uid="{C71B64D2-52BB-4009-8C2D-56BB9F9C0647}"/>
    <cellStyle name="Comma 37 5 2 2" xfId="2825" xr:uid="{0FB78580-6E3B-44DE-8663-4ECDE975CBAD}"/>
    <cellStyle name="Comma 37 5 2 2 2" xfId="13014" xr:uid="{39715141-C025-4812-AD04-234F068F23A8}"/>
    <cellStyle name="Comma 37 5 2 2 2 2" xfId="13015" xr:uid="{8D1A296D-CBF0-4534-88C8-6AEFEF1393F9}"/>
    <cellStyle name="Comma 37 5 2 2 3" xfId="13016" xr:uid="{B7CB00ED-CE73-4645-9E10-14C529E0B1D4}"/>
    <cellStyle name="Comma 37 5 2 2 3 2" xfId="13017" xr:uid="{18F2E526-4D51-4A7A-AD95-01F8F770657F}"/>
    <cellStyle name="Comma 37 5 2 2 4" xfId="13018" xr:uid="{EFE6727C-4EC4-4CA1-81AA-1DA4C0669443}"/>
    <cellStyle name="Comma 37 5 2 3" xfId="13019" xr:uid="{6EBD5CA3-3434-4A58-9955-BFD333B3AB6C}"/>
    <cellStyle name="Comma 37 5 2 3 2" xfId="13020" xr:uid="{1C346946-A5B7-413B-919B-9C17644FF7B1}"/>
    <cellStyle name="Comma 37 5 2 4" xfId="13021" xr:uid="{827EA515-3B48-40B8-8E10-5D71B0AF9582}"/>
    <cellStyle name="Comma 37 5 2 4 2" xfId="13022" xr:uid="{998F3638-FFD8-43B8-894B-A4CC1F5C37C4}"/>
    <cellStyle name="Comma 37 5 2 5" xfId="13023" xr:uid="{B1211667-4AC9-4358-BDF5-C9B287DA6AF6}"/>
    <cellStyle name="Comma 37 5 3" xfId="2826" xr:uid="{98C3CC1F-8AA2-4EB3-A43B-F7A57B908A41}"/>
    <cellStyle name="Comma 37 5 3 2" xfId="13024" xr:uid="{912DD6B4-1940-4B73-8E98-8E86537219CC}"/>
    <cellStyle name="Comma 37 5 3 2 2" xfId="13025" xr:uid="{87BAAB9D-832B-4C7E-A1E7-148CDDFEBA05}"/>
    <cellStyle name="Comma 37 5 3 3" xfId="13026" xr:uid="{FFFD5046-7C4E-4B03-BEA4-8F246EDEEC0D}"/>
    <cellStyle name="Comma 37 5 3 3 2" xfId="13027" xr:uid="{4F9BA90C-9333-472C-8238-1F54DCFB7291}"/>
    <cellStyle name="Comma 37 5 3 4" xfId="13028" xr:uid="{0B6C05BE-B065-4221-BAB8-2079DB0D0BE0}"/>
    <cellStyle name="Comma 37 5 4" xfId="13029" xr:uid="{EBED8310-31D6-424A-8707-C31C03BE4374}"/>
    <cellStyle name="Comma 37 5 4 2" xfId="13030" xr:uid="{8A253328-11F3-4A73-92AF-C3AF6152D91B}"/>
    <cellStyle name="Comma 37 5 5" xfId="13031" xr:uid="{DDA3C3B7-1932-45F2-82F0-42875114C051}"/>
    <cellStyle name="Comma 37 5 5 2" xfId="13032" xr:uid="{AA021084-4B8A-43F5-98E7-5EA909779FE6}"/>
    <cellStyle name="Comma 37 5 6" xfId="13033" xr:uid="{E268BB6E-BF96-472B-BC19-F1B8D59530B9}"/>
    <cellStyle name="Comma 37 6" xfId="2827" xr:uid="{014937C7-9A91-4A41-BBD1-94B4D644800E}"/>
    <cellStyle name="Comma 37 6 2" xfId="2828" xr:uid="{22C9816B-D92A-4038-874F-297556B0620C}"/>
    <cellStyle name="Comma 37 6 2 2" xfId="13034" xr:uid="{1AEE3CB4-E09B-45C8-B68A-F32A33BEF3D9}"/>
    <cellStyle name="Comma 37 6 2 2 2" xfId="13035" xr:uid="{F4369818-09D1-404A-A7D5-057987BE8046}"/>
    <cellStyle name="Comma 37 6 2 3" xfId="13036" xr:uid="{58113099-A9B6-4CC8-9753-DB3413F0675B}"/>
    <cellStyle name="Comma 37 6 2 3 2" xfId="13037" xr:uid="{E48F42C2-1BEB-4CE4-998A-364EB72513D3}"/>
    <cellStyle name="Comma 37 6 2 4" xfId="13038" xr:uid="{E06B73DB-81F5-4A8D-99EE-A370B57FE519}"/>
    <cellStyle name="Comma 37 6 3" xfId="13039" xr:uid="{683FDFD3-17E2-4E69-8C23-674AF1405005}"/>
    <cellStyle name="Comma 37 6 3 2" xfId="13040" xr:uid="{037877C4-C209-4F88-BBA3-ED076F27390A}"/>
    <cellStyle name="Comma 37 6 4" xfId="13041" xr:uid="{1662635F-1E39-45C2-93FF-3F7197952BAB}"/>
    <cellStyle name="Comma 37 6 4 2" xfId="13042" xr:uid="{EE540BD7-09D3-40B4-8179-A545AF92ECA4}"/>
    <cellStyle name="Comma 37 6 5" xfId="13043" xr:uid="{45838DE8-0BF6-4047-A28F-6CFCEAAE8FA1}"/>
    <cellStyle name="Comma 37 7" xfId="2829" xr:uid="{48A9660B-1A1B-4E6C-9D4A-EE3E45AB3CE1}"/>
    <cellStyle name="Comma 37 7 2" xfId="13044" xr:uid="{FBFD1D80-7DB7-435C-B66A-5F03502EE9A0}"/>
    <cellStyle name="Comma 37 7 2 2" xfId="13045" xr:uid="{9CE2AF5D-5C30-4153-A195-4DA95CE026CC}"/>
    <cellStyle name="Comma 37 7 3" xfId="13046" xr:uid="{BE650097-B4C8-401D-A4F4-151AD978EA3F}"/>
    <cellStyle name="Comma 37 7 3 2" xfId="13047" xr:uid="{B9DB4E34-1CA3-4DFB-9BFF-8F1A5BDBA774}"/>
    <cellStyle name="Comma 37 7 4" xfId="13048" xr:uid="{B46B30A6-EB76-49FB-B552-7B51EC7982D4}"/>
    <cellStyle name="Comma 37 8" xfId="13049" xr:uid="{A9E7E617-6CA1-40BC-994B-379BFCC1E0EB}"/>
    <cellStyle name="Comma 37 8 2" xfId="13050" xr:uid="{C96CECBE-0101-4E4D-A515-84795E96D8FD}"/>
    <cellStyle name="Comma 37 9" xfId="13051" xr:uid="{7F65AEFD-9150-440F-A84D-DA9E1FF122A8}"/>
    <cellStyle name="Comma 37 9 2" xfId="13052" xr:uid="{2440878E-1A06-4BA5-89DF-0989002C617D}"/>
    <cellStyle name="Comma 38" xfId="812" xr:uid="{8CD04B80-749D-4D52-A4F3-EC092F2BC2E6}"/>
    <cellStyle name="Comma 38 10" xfId="13053" xr:uid="{D8219F03-37CA-47DD-B81C-D8ABA3D186D0}"/>
    <cellStyle name="Comma 38 10 2" xfId="13054" xr:uid="{9BFB3D1D-BF20-43DD-BDEF-5E2741B68EDF}"/>
    <cellStyle name="Comma 38 11" xfId="13055" xr:uid="{77B82351-DF5D-4788-B8CF-1F4A97A3D1F5}"/>
    <cellStyle name="Comma 38 12" xfId="2830" xr:uid="{011FF7BF-7592-4379-81BC-FCF8EDC70F7F}"/>
    <cellStyle name="Comma 38 2" xfId="2831" xr:uid="{6CBFDE62-1988-43B5-B430-0598CBECC58B}"/>
    <cellStyle name="Comma 38 2 2" xfId="2832" xr:uid="{1E31D09E-4571-4990-A278-3DF7F23CB577}"/>
    <cellStyle name="Comma 38 2 2 2" xfId="2833" xr:uid="{05F67013-6742-4FEF-A897-F9DF3B8B651B}"/>
    <cellStyle name="Comma 38 2 2 2 2" xfId="2834" xr:uid="{0446A031-ECE7-4B88-8604-8161E030A572}"/>
    <cellStyle name="Comma 38 2 2 2 2 2" xfId="13056" xr:uid="{5B30C67C-AB2A-4F54-9D9C-FD25492B7AAA}"/>
    <cellStyle name="Comma 38 2 2 2 2 2 2" xfId="13057" xr:uid="{B892CE9B-D46A-40F3-874D-D2465043D176}"/>
    <cellStyle name="Comma 38 2 2 2 2 3" xfId="13058" xr:uid="{6CA197BC-8C92-4FBE-B486-1EF0C90A3F06}"/>
    <cellStyle name="Comma 38 2 2 2 2 3 2" xfId="13059" xr:uid="{465FE25E-704B-4C5B-BCA9-E128BFC2942C}"/>
    <cellStyle name="Comma 38 2 2 2 2 4" xfId="13060" xr:uid="{0BC985AE-F6D0-4DC6-91C0-53E941AF9524}"/>
    <cellStyle name="Comma 38 2 2 2 3" xfId="13061" xr:uid="{964950EC-FB30-4EED-9BB5-0D1957BCC2F0}"/>
    <cellStyle name="Comma 38 2 2 2 3 2" xfId="13062" xr:uid="{C8EB7659-7EAF-48C8-AC77-1C7BB233C32E}"/>
    <cellStyle name="Comma 38 2 2 2 4" xfId="13063" xr:uid="{5F7DB16E-A4FD-4712-AE75-A5267C4807DC}"/>
    <cellStyle name="Comma 38 2 2 2 4 2" xfId="13064" xr:uid="{16AAA96D-0BDD-47B0-88B6-15DD62BD7A2A}"/>
    <cellStyle name="Comma 38 2 2 2 5" xfId="13065" xr:uid="{7C94D10E-8E05-4541-816B-2F42A34FDAC2}"/>
    <cellStyle name="Comma 38 2 2 3" xfId="2835" xr:uid="{55FFDF4E-23D7-4ADE-9FC5-CBB2B93DA6FE}"/>
    <cellStyle name="Comma 38 2 2 3 2" xfId="13066" xr:uid="{D9C671E8-BCC1-43FA-A0AA-EE43B46AB23A}"/>
    <cellStyle name="Comma 38 2 2 3 2 2" xfId="13067" xr:uid="{1EA2BF9E-B535-4CA0-8A60-B6CDCE5E1926}"/>
    <cellStyle name="Comma 38 2 2 3 3" xfId="13068" xr:uid="{C4CB31F0-9537-44C8-B1AF-1400C584E17E}"/>
    <cellStyle name="Comma 38 2 2 3 3 2" xfId="13069" xr:uid="{9F0D0895-5E71-4C70-B997-25E9DF733262}"/>
    <cellStyle name="Comma 38 2 2 3 4" xfId="13070" xr:uid="{EEE9F15E-558B-43EC-98B3-085C2DF9F032}"/>
    <cellStyle name="Comma 38 2 2 4" xfId="13071" xr:uid="{E39708C9-48DF-4A18-8ADC-58C6EF9E502D}"/>
    <cellStyle name="Comma 38 2 2 4 2" xfId="13072" xr:uid="{DBFD795C-3760-49B3-8481-2F09C161A40F}"/>
    <cellStyle name="Comma 38 2 2 5" xfId="13073" xr:uid="{ADC518F5-48D4-4A8B-9B86-A727A9DB567E}"/>
    <cellStyle name="Comma 38 2 2 5 2" xfId="13074" xr:uid="{398DFE98-7465-49B6-B33F-5E7B3D5D10CB}"/>
    <cellStyle name="Comma 38 2 2 6" xfId="13075" xr:uid="{D0EBDEEA-DB0C-43E9-B1CA-1B68BCF1CB7D}"/>
    <cellStyle name="Comma 38 2 3" xfId="2836" xr:uid="{A65E5264-1454-46E6-9D9E-65521D96F2E6}"/>
    <cellStyle name="Comma 38 2 3 2" xfId="2837" xr:uid="{9FCB8036-C4B4-4B75-B442-A0239191583E}"/>
    <cellStyle name="Comma 38 2 3 2 2" xfId="2838" xr:uid="{44862554-AE66-48DD-A7C8-44647C65F013}"/>
    <cellStyle name="Comma 38 2 3 2 2 2" xfId="13076" xr:uid="{8600D886-BEA6-48EE-94D0-8AB88D2F4D34}"/>
    <cellStyle name="Comma 38 2 3 2 2 2 2" xfId="13077" xr:uid="{CF853C2B-FD57-4305-B638-49BC3E0558DF}"/>
    <cellStyle name="Comma 38 2 3 2 2 3" xfId="13078" xr:uid="{AFB32751-01FE-4FD9-8148-12CC873ADDC2}"/>
    <cellStyle name="Comma 38 2 3 2 2 3 2" xfId="13079" xr:uid="{717A62DD-A51B-41DE-8A11-2DB83555F41F}"/>
    <cellStyle name="Comma 38 2 3 2 2 4" xfId="13080" xr:uid="{ACD78B61-2309-4BE9-ACC6-DF0FCADD49FB}"/>
    <cellStyle name="Comma 38 2 3 2 3" xfId="13081" xr:uid="{5F29F1D1-41CE-4EBA-ABFD-BE4ECC4A2675}"/>
    <cellStyle name="Comma 38 2 3 2 3 2" xfId="13082" xr:uid="{7AEB2DFE-9BDB-4E29-9DF6-9C6E44D4092E}"/>
    <cellStyle name="Comma 38 2 3 2 4" xfId="13083" xr:uid="{A75DB0FC-FE49-4279-83B7-16D2CC267B63}"/>
    <cellStyle name="Comma 38 2 3 2 4 2" xfId="13084" xr:uid="{93C7DFAE-60C0-4DA7-82F1-E41E6F112745}"/>
    <cellStyle name="Comma 38 2 3 2 5" xfId="13085" xr:uid="{214BE007-081F-4DAB-8B77-D63FD75184BC}"/>
    <cellStyle name="Comma 38 2 3 3" xfId="2839" xr:uid="{D1CFB8C5-110B-4E36-A62B-93889B01516D}"/>
    <cellStyle name="Comma 38 2 3 3 2" xfId="13086" xr:uid="{AFEA4233-353E-4717-ACF3-BCA036224756}"/>
    <cellStyle name="Comma 38 2 3 3 2 2" xfId="13087" xr:uid="{61F15DA2-13A6-4586-A7A1-3AE07F65346C}"/>
    <cellStyle name="Comma 38 2 3 3 3" xfId="13088" xr:uid="{FC3BBB32-09D0-4598-8CDA-DE08F1A38D67}"/>
    <cellStyle name="Comma 38 2 3 3 3 2" xfId="13089" xr:uid="{3234993A-63DD-479B-AC73-7AF7DE9C095D}"/>
    <cellStyle name="Comma 38 2 3 3 4" xfId="13090" xr:uid="{1EAF23F1-B414-4718-ADCA-FBB1FBBF7BDD}"/>
    <cellStyle name="Comma 38 2 3 4" xfId="13091" xr:uid="{E84889BF-E453-4948-8157-9177DFE3E0CF}"/>
    <cellStyle name="Comma 38 2 3 4 2" xfId="13092" xr:uid="{5C9E0CA7-2C58-49B3-BAD9-85696DCD16EB}"/>
    <cellStyle name="Comma 38 2 3 5" xfId="13093" xr:uid="{0AB9EE75-AE18-4A19-A3C4-21071B613B25}"/>
    <cellStyle name="Comma 38 2 3 5 2" xfId="13094" xr:uid="{59C4D859-7675-4D5B-B9C1-12A4C29340DE}"/>
    <cellStyle name="Comma 38 2 3 6" xfId="13095" xr:uid="{52F4EA41-7FC9-461D-9E20-0E25E98D32FD}"/>
    <cellStyle name="Comma 38 2 4" xfId="2840" xr:uid="{D3807843-7FF7-4CDE-8FE2-D4A50B6E342D}"/>
    <cellStyle name="Comma 38 2 4 2" xfId="2841" xr:uid="{035F4869-6E09-48FD-8292-C29D33B8DACF}"/>
    <cellStyle name="Comma 38 2 4 2 2" xfId="13096" xr:uid="{C1630773-353D-436E-887D-DE903D01CFA7}"/>
    <cellStyle name="Comma 38 2 4 2 2 2" xfId="13097" xr:uid="{3BB31104-71B4-47D8-858F-CD4EC55D46F2}"/>
    <cellStyle name="Comma 38 2 4 2 3" xfId="13098" xr:uid="{7A2D80F8-21EB-4937-A006-A7A53535F602}"/>
    <cellStyle name="Comma 38 2 4 2 3 2" xfId="13099" xr:uid="{7203572C-BAD4-4577-ACEE-5E3B0FD7ACE3}"/>
    <cellStyle name="Comma 38 2 4 2 4" xfId="13100" xr:uid="{7CB4275B-6B21-4AC2-B6F4-901B37C2A690}"/>
    <cellStyle name="Comma 38 2 4 3" xfId="13101" xr:uid="{7D29B701-F41D-4A35-B979-F6B98E191DFB}"/>
    <cellStyle name="Comma 38 2 4 3 2" xfId="13102" xr:uid="{BBE5453D-3010-4A99-B57A-C8209CB89C48}"/>
    <cellStyle name="Comma 38 2 4 4" xfId="13103" xr:uid="{AFDB7754-9805-41D7-BB39-B76269EC9366}"/>
    <cellStyle name="Comma 38 2 4 4 2" xfId="13104" xr:uid="{B2E9C43F-EE53-4D9D-BC1C-135E91F93141}"/>
    <cellStyle name="Comma 38 2 4 5" xfId="13105" xr:uid="{DA08953E-5170-49FF-9CF8-0E0346374BE3}"/>
    <cellStyle name="Comma 38 2 5" xfId="2842" xr:uid="{66F90445-72A0-491A-90AC-63A8207D04BF}"/>
    <cellStyle name="Comma 38 2 5 2" xfId="13106" xr:uid="{EC1C29B9-AE59-481B-B9CF-30C132B45D11}"/>
    <cellStyle name="Comma 38 2 5 2 2" xfId="13107" xr:uid="{1E7D75DC-3705-4094-B637-7B646297A379}"/>
    <cellStyle name="Comma 38 2 5 3" xfId="13108" xr:uid="{A6CD2A49-A7B6-4FA7-A8D8-A4AD320C4E39}"/>
    <cellStyle name="Comma 38 2 5 3 2" xfId="13109" xr:uid="{3825C7B4-A659-486A-BB7B-AB9D922B21B6}"/>
    <cellStyle name="Comma 38 2 5 4" xfId="13110" xr:uid="{DCC92C36-919B-4AC5-AD73-7F5E6007442A}"/>
    <cellStyle name="Comma 38 2 6" xfId="13111" xr:uid="{D8A82662-094F-4B62-B377-380B54BFFFAC}"/>
    <cellStyle name="Comma 38 2 6 2" xfId="13112" xr:uid="{1B03F39B-8FCC-44B1-884A-A3FB6939A893}"/>
    <cellStyle name="Comma 38 2 7" xfId="13113" xr:uid="{6946AA7A-C6C6-415F-9D9B-16DBD5BAF03D}"/>
    <cellStyle name="Comma 38 2 7 2" xfId="13114" xr:uid="{0F4C56CC-B6A0-46D8-8A25-C62B057D16A8}"/>
    <cellStyle name="Comma 38 2 8" xfId="13115" xr:uid="{F7B158C5-B53B-4500-B992-CDA63DDEA196}"/>
    <cellStyle name="Comma 38 3" xfId="2843" xr:uid="{A5520DB1-52D0-47EF-8C93-EE21A8F97A3B}"/>
    <cellStyle name="Comma 38 3 2" xfId="2844" xr:uid="{DA977777-B056-4D90-9BAC-91B999D515FF}"/>
    <cellStyle name="Comma 38 3 2 2" xfId="2845" xr:uid="{11688395-47A2-481B-9016-883132749925}"/>
    <cellStyle name="Comma 38 3 2 2 2" xfId="2846" xr:uid="{63CE2773-4CFA-4558-AC7E-1326856A8E6B}"/>
    <cellStyle name="Comma 38 3 2 2 2 2" xfId="13116" xr:uid="{9CA793C0-C4AC-49DC-8B11-4B505674EAB3}"/>
    <cellStyle name="Comma 38 3 2 2 2 2 2" xfId="13117" xr:uid="{EDF364D4-E871-43DE-9556-F13DBBBF0682}"/>
    <cellStyle name="Comma 38 3 2 2 2 3" xfId="13118" xr:uid="{421B8930-A389-4D22-8088-4CBB6CCBEE78}"/>
    <cellStyle name="Comma 38 3 2 2 2 3 2" xfId="13119" xr:uid="{F84F6C35-A358-4162-AA8B-E2F3065197D0}"/>
    <cellStyle name="Comma 38 3 2 2 2 4" xfId="13120" xr:uid="{0976C169-76E6-4BE8-B18F-76113671D615}"/>
    <cellStyle name="Comma 38 3 2 2 3" xfId="13121" xr:uid="{0FADFD53-0255-4B75-BEEF-54E525594C01}"/>
    <cellStyle name="Comma 38 3 2 2 3 2" xfId="13122" xr:uid="{537BAAF1-24B9-41B2-9281-C9BE42BF3F03}"/>
    <cellStyle name="Comma 38 3 2 2 4" xfId="13123" xr:uid="{8F3000AF-E3B3-4D3D-B605-3A8E806CFC3C}"/>
    <cellStyle name="Comma 38 3 2 2 4 2" xfId="13124" xr:uid="{28381AF2-3499-4D75-B231-3914B2C8F1BC}"/>
    <cellStyle name="Comma 38 3 2 2 5" xfId="13125" xr:uid="{AE4A0E57-3AD7-4050-B8E0-64D1A47A84EC}"/>
    <cellStyle name="Comma 38 3 2 3" xfId="2847" xr:uid="{CFFAB065-2D36-4C6C-A43D-D7D026552B93}"/>
    <cellStyle name="Comma 38 3 2 3 2" xfId="13126" xr:uid="{A90417DD-0BA4-4749-B746-C2CBD78101D3}"/>
    <cellStyle name="Comma 38 3 2 3 2 2" xfId="13127" xr:uid="{380FBE62-661C-424C-B3EB-4E39E2DBA80E}"/>
    <cellStyle name="Comma 38 3 2 3 3" xfId="13128" xr:uid="{1EF4B407-5EF1-4113-897F-9E4E972DBF70}"/>
    <cellStyle name="Comma 38 3 2 3 3 2" xfId="13129" xr:uid="{890EBD15-534A-4A37-B6DE-FF52A5BD696A}"/>
    <cellStyle name="Comma 38 3 2 3 4" xfId="13130" xr:uid="{6F76A9F9-0D42-44CE-B6D0-89E09C770DA5}"/>
    <cellStyle name="Comma 38 3 2 4" xfId="13131" xr:uid="{8AECD3BB-3E21-4DA5-BB65-4D05867B46F4}"/>
    <cellStyle name="Comma 38 3 2 4 2" xfId="13132" xr:uid="{D41E0195-9F68-4F79-940D-FD6DB01E0DF3}"/>
    <cellStyle name="Comma 38 3 2 5" xfId="13133" xr:uid="{7A21D250-FFEE-4AC4-8736-2328AA800F27}"/>
    <cellStyle name="Comma 38 3 2 5 2" xfId="13134" xr:uid="{52E82876-9774-4BE8-B580-465C8F567ADB}"/>
    <cellStyle name="Comma 38 3 2 6" xfId="13135" xr:uid="{CE0C213B-A3C9-42FA-907E-67A5B1981A46}"/>
    <cellStyle name="Comma 38 3 3" xfId="2848" xr:uid="{16DB94E0-052C-42E8-B98B-3D1FE3F3FE2E}"/>
    <cellStyle name="Comma 38 3 3 2" xfId="2849" xr:uid="{9132B9D0-BAA3-4121-9B40-D3608C5F86A0}"/>
    <cellStyle name="Comma 38 3 3 2 2" xfId="2850" xr:uid="{2374C3E2-0835-47F6-8BC3-8847E2A5EE3F}"/>
    <cellStyle name="Comma 38 3 3 2 2 2" xfId="13136" xr:uid="{AF67CB46-6FC9-4DAF-B54E-7DD111B9513B}"/>
    <cellStyle name="Comma 38 3 3 2 2 2 2" xfId="13137" xr:uid="{9C33FC07-1604-443A-8DF4-F12F2DB5D127}"/>
    <cellStyle name="Comma 38 3 3 2 2 3" xfId="13138" xr:uid="{6DDE482E-F098-4ED6-852D-EB3160CB57B6}"/>
    <cellStyle name="Comma 38 3 3 2 2 3 2" xfId="13139" xr:uid="{BCFD7608-AC13-4A50-ACBF-00A17B4C41AE}"/>
    <cellStyle name="Comma 38 3 3 2 2 4" xfId="13140" xr:uid="{13F53788-0B27-4504-965E-6A808CEA5E9C}"/>
    <cellStyle name="Comma 38 3 3 2 3" xfId="13141" xr:uid="{0CE62FD4-3E0A-4BCA-8FE5-24CCF0819943}"/>
    <cellStyle name="Comma 38 3 3 2 3 2" xfId="13142" xr:uid="{60545983-B2AE-4337-B5A5-21B36DCAF7B3}"/>
    <cellStyle name="Comma 38 3 3 2 4" xfId="13143" xr:uid="{4DF81BC9-5724-4844-8BE5-DAFB89C02E9B}"/>
    <cellStyle name="Comma 38 3 3 2 4 2" xfId="13144" xr:uid="{1BC6327D-52B3-4072-AD14-AFB1ECF73A99}"/>
    <cellStyle name="Comma 38 3 3 2 5" xfId="13145" xr:uid="{396B4781-6BEC-4919-A6C1-B1EB0811F1AF}"/>
    <cellStyle name="Comma 38 3 3 3" xfId="2851" xr:uid="{76037173-5B64-4754-93BC-278DA6A20AA0}"/>
    <cellStyle name="Comma 38 3 3 3 2" xfId="13146" xr:uid="{A9F6CFE4-63A7-4718-8ABC-1BB7B62C0295}"/>
    <cellStyle name="Comma 38 3 3 3 2 2" xfId="13147" xr:uid="{5DF45BDE-A34D-409E-9473-9963F7B57B9D}"/>
    <cellStyle name="Comma 38 3 3 3 3" xfId="13148" xr:uid="{33371C7F-4F82-4DEA-B078-E9CE12718BF8}"/>
    <cellStyle name="Comma 38 3 3 3 3 2" xfId="13149" xr:uid="{4840283A-1C2E-45F0-AA77-A448807E97EB}"/>
    <cellStyle name="Comma 38 3 3 3 4" xfId="13150" xr:uid="{EE0C99D4-68CA-4783-AC1C-B4F51CF85EC6}"/>
    <cellStyle name="Comma 38 3 3 4" xfId="13151" xr:uid="{58DBCF3B-846E-4A0D-AE96-C2D450F7EAD1}"/>
    <cellStyle name="Comma 38 3 3 4 2" xfId="13152" xr:uid="{9AA125AA-8552-4AE0-B135-2F6675C96621}"/>
    <cellStyle name="Comma 38 3 3 5" xfId="13153" xr:uid="{8BEACB25-42E1-4001-8CCF-E2A2609818A3}"/>
    <cellStyle name="Comma 38 3 3 5 2" xfId="13154" xr:uid="{DA2244A4-C355-4D55-8909-11A093A61F47}"/>
    <cellStyle name="Comma 38 3 3 6" xfId="13155" xr:uid="{4104E689-5545-47D1-94F0-35FC02FD29BD}"/>
    <cellStyle name="Comma 38 3 4" xfId="2852" xr:uid="{E076FA80-DAEB-4273-8ABD-4EBABE027CBC}"/>
    <cellStyle name="Comma 38 3 4 2" xfId="2853" xr:uid="{03C77994-5B91-4C4A-BEB6-741ABDCFBEF5}"/>
    <cellStyle name="Comma 38 3 4 2 2" xfId="13156" xr:uid="{D32B8AF2-54AB-49B4-AD4A-9C75E239F372}"/>
    <cellStyle name="Comma 38 3 4 2 2 2" xfId="13157" xr:uid="{9D8FADAD-1C24-4FB5-94CA-4673447726FD}"/>
    <cellStyle name="Comma 38 3 4 2 3" xfId="13158" xr:uid="{8EB703D9-57FB-4257-8F0E-230FC276894E}"/>
    <cellStyle name="Comma 38 3 4 2 3 2" xfId="13159" xr:uid="{44B71EB3-39C7-4FF5-B114-E1E9593E9CAD}"/>
    <cellStyle name="Comma 38 3 4 2 4" xfId="13160" xr:uid="{203561EE-87B1-48C4-ACD6-EFA12EBACD6E}"/>
    <cellStyle name="Comma 38 3 4 3" xfId="13161" xr:uid="{3618D4EA-D1E5-4CF7-8FD9-0F3E0965B5EA}"/>
    <cellStyle name="Comma 38 3 4 3 2" xfId="13162" xr:uid="{00CE97DB-07C8-483F-9FFB-AE22386C0D3D}"/>
    <cellStyle name="Comma 38 3 4 4" xfId="13163" xr:uid="{A496850E-DD1A-435F-B48C-4E2CD293FF09}"/>
    <cellStyle name="Comma 38 3 4 4 2" xfId="13164" xr:uid="{063A9828-A707-4551-BAAB-999D7FD2D58E}"/>
    <cellStyle name="Comma 38 3 4 5" xfId="13165" xr:uid="{A734C985-933D-40CA-80D4-42A0EE835ED6}"/>
    <cellStyle name="Comma 38 3 5" xfId="2854" xr:uid="{46F3CEA6-B73F-4A78-B85D-AAD68995502E}"/>
    <cellStyle name="Comma 38 3 5 2" xfId="13166" xr:uid="{BF6FFD94-524B-42B6-B2EB-20912557B5C2}"/>
    <cellStyle name="Comma 38 3 5 2 2" xfId="13167" xr:uid="{9A94F0EA-8B95-47A2-BF6D-FD7C898C2EB8}"/>
    <cellStyle name="Comma 38 3 5 3" xfId="13168" xr:uid="{869B4C6D-9D99-4CDC-BEBB-26E355861A6D}"/>
    <cellStyle name="Comma 38 3 5 3 2" xfId="13169" xr:uid="{7E31106B-CAB4-46BB-8C47-97784862F8BF}"/>
    <cellStyle name="Comma 38 3 5 4" xfId="13170" xr:uid="{74B2ED00-8B09-4A2B-9DCB-DAA142764FED}"/>
    <cellStyle name="Comma 38 3 6" xfId="13171" xr:uid="{6F9B433F-9E77-44F0-9F00-42D87E38DF03}"/>
    <cellStyle name="Comma 38 3 6 2" xfId="13172" xr:uid="{61D6A1D2-D504-4BF6-B4CC-31426FEB129A}"/>
    <cellStyle name="Comma 38 3 7" xfId="13173" xr:uid="{13696784-582D-4EE8-B78F-52FA6E21FAB0}"/>
    <cellStyle name="Comma 38 3 7 2" xfId="13174" xr:uid="{6B421836-77D9-457C-BBF2-E008C8FB1E78}"/>
    <cellStyle name="Comma 38 3 8" xfId="13175" xr:uid="{A573CF4B-C18F-4141-9D1C-8C3B5FE70B72}"/>
    <cellStyle name="Comma 38 4" xfId="2855" xr:uid="{0791AECD-6333-45B4-93FE-53C926E1E521}"/>
    <cellStyle name="Comma 38 4 2" xfId="2856" xr:uid="{FD3F36F2-D6D7-4616-BE4A-E2196CB2B00F}"/>
    <cellStyle name="Comma 38 4 2 2" xfId="2857" xr:uid="{C7A84C9A-5DBC-44B6-B66C-8721A7F79920}"/>
    <cellStyle name="Comma 38 4 2 2 2" xfId="13176" xr:uid="{7AE6FBC3-1EF8-451F-B79D-C3598B2C1769}"/>
    <cellStyle name="Comma 38 4 2 2 2 2" xfId="13177" xr:uid="{F902DB7A-465F-4A43-B474-7C101E0C77A1}"/>
    <cellStyle name="Comma 38 4 2 2 3" xfId="13178" xr:uid="{E323E7E2-1CA2-47E2-9B6C-B3F237C60C42}"/>
    <cellStyle name="Comma 38 4 2 2 3 2" xfId="13179" xr:uid="{E895C00F-B9F9-4AC6-88DE-08A75D3B9744}"/>
    <cellStyle name="Comma 38 4 2 2 4" xfId="13180" xr:uid="{295E201F-A245-4686-A063-E350FD2EA31A}"/>
    <cellStyle name="Comma 38 4 2 3" xfId="13181" xr:uid="{3853B59C-4F17-44AE-AE53-617A694AB9F0}"/>
    <cellStyle name="Comma 38 4 2 3 2" xfId="13182" xr:uid="{66293C72-65E6-48D3-9384-AE310972D8F8}"/>
    <cellStyle name="Comma 38 4 2 4" xfId="13183" xr:uid="{62D93A94-9E32-4326-A03C-412459C09092}"/>
    <cellStyle name="Comma 38 4 2 4 2" xfId="13184" xr:uid="{17E961C7-2013-45B5-9EB5-DCA2CFF2451E}"/>
    <cellStyle name="Comma 38 4 2 5" xfId="13185" xr:uid="{334888A1-723D-4231-892E-F6736F8734AA}"/>
    <cellStyle name="Comma 38 4 3" xfId="2858" xr:uid="{5C14D145-55E5-4537-B26A-700CA15EE7A9}"/>
    <cellStyle name="Comma 38 4 3 2" xfId="13186" xr:uid="{B04B09C2-D52D-4AFC-87F2-AB0A5DEB33E4}"/>
    <cellStyle name="Comma 38 4 3 2 2" xfId="13187" xr:uid="{6C7DBE0B-A837-49AE-A5E4-FBC901E20507}"/>
    <cellStyle name="Comma 38 4 3 3" xfId="13188" xr:uid="{D3726F2B-8223-49D6-A5BF-CF6733B4558F}"/>
    <cellStyle name="Comma 38 4 3 3 2" xfId="13189" xr:uid="{08703B3E-3864-4AF0-8AAB-79752D2BDE8A}"/>
    <cellStyle name="Comma 38 4 3 4" xfId="13190" xr:uid="{6C24F56C-FD91-47DA-98E8-1F833E678D12}"/>
    <cellStyle name="Comma 38 4 4" xfId="13191" xr:uid="{C61D0E04-CCDC-4FC1-89BA-22FAE1FE1686}"/>
    <cellStyle name="Comma 38 4 4 2" xfId="13192" xr:uid="{3C1E05C4-FFC9-4ED6-A630-A1A3D0EE4F4D}"/>
    <cellStyle name="Comma 38 4 5" xfId="13193" xr:uid="{BD5C285C-71B8-468A-BDAC-04E1B34BEFB3}"/>
    <cellStyle name="Comma 38 4 5 2" xfId="13194" xr:uid="{72D67F9B-A68B-4856-8004-0C5683AED57B}"/>
    <cellStyle name="Comma 38 4 6" xfId="13195" xr:uid="{44D4958D-F0D9-462F-80A1-3A2F2563EED0}"/>
    <cellStyle name="Comma 38 5" xfId="2859" xr:uid="{636A9418-17E6-42E2-83F7-3D530F766DF8}"/>
    <cellStyle name="Comma 38 5 2" xfId="2860" xr:uid="{96F00E64-611E-4023-BFF0-6115DE4719CD}"/>
    <cellStyle name="Comma 38 5 2 2" xfId="2861" xr:uid="{B0D5ED70-5219-4FC8-86F2-B8BE073BA966}"/>
    <cellStyle name="Comma 38 5 2 2 2" xfId="13196" xr:uid="{2D57A303-2FD6-4A14-8BED-AB1BF6D5F18D}"/>
    <cellStyle name="Comma 38 5 2 2 2 2" xfId="13197" xr:uid="{3A360081-AD49-42D3-8B39-C2A15BE63DE6}"/>
    <cellStyle name="Comma 38 5 2 2 3" xfId="13198" xr:uid="{13B0A841-7845-43C6-A5B4-2B6795900D6F}"/>
    <cellStyle name="Comma 38 5 2 2 3 2" xfId="13199" xr:uid="{BA1F4162-7720-4C1E-AED5-791AF52A4A0C}"/>
    <cellStyle name="Comma 38 5 2 2 4" xfId="13200" xr:uid="{4411C99C-881A-4460-8331-DF4A18183FE4}"/>
    <cellStyle name="Comma 38 5 2 3" xfId="13201" xr:uid="{9ACC7600-DB34-4349-AA8E-C2EFDAD44222}"/>
    <cellStyle name="Comma 38 5 2 3 2" xfId="13202" xr:uid="{8F306CEE-B22C-4DE4-A38A-712E53CEC2A1}"/>
    <cellStyle name="Comma 38 5 2 4" xfId="13203" xr:uid="{4446C319-705D-4563-9975-15A9C0E12C95}"/>
    <cellStyle name="Comma 38 5 2 4 2" xfId="13204" xr:uid="{2F146DB5-ADC6-4B3F-B505-F29A20DC50B0}"/>
    <cellStyle name="Comma 38 5 2 5" xfId="13205" xr:uid="{FEA5FDEA-480B-41D7-B678-B8D57156CF62}"/>
    <cellStyle name="Comma 38 5 3" xfId="2862" xr:uid="{D332D1D6-A1F9-48B7-882A-51BFFA762720}"/>
    <cellStyle name="Comma 38 5 3 2" xfId="13206" xr:uid="{846E0677-5124-4503-BF90-93E7A3213120}"/>
    <cellStyle name="Comma 38 5 3 2 2" xfId="13207" xr:uid="{6787CC48-FA7D-48DB-B3F4-76975E2AA5F5}"/>
    <cellStyle name="Comma 38 5 3 3" xfId="13208" xr:uid="{3E00E2C4-19F1-4213-AAFD-67B4103741B7}"/>
    <cellStyle name="Comma 38 5 3 3 2" xfId="13209" xr:uid="{789B62BF-05F5-4713-B91D-571E179BBFC2}"/>
    <cellStyle name="Comma 38 5 3 4" xfId="13210" xr:uid="{9A3C8E9F-6630-4A49-9D8E-E7F97F2F4CFF}"/>
    <cellStyle name="Comma 38 5 4" xfId="13211" xr:uid="{07080C25-7E13-4F19-9E22-5C4790ED5D6A}"/>
    <cellStyle name="Comma 38 5 4 2" xfId="13212" xr:uid="{838A86C3-69EC-4B24-A2BE-DA3A5581FA65}"/>
    <cellStyle name="Comma 38 5 5" xfId="13213" xr:uid="{90998823-DB2B-4579-B2E3-120EFDEBF9D8}"/>
    <cellStyle name="Comma 38 5 5 2" xfId="13214" xr:uid="{69358392-DAF9-4719-BCB0-B7511670EBB8}"/>
    <cellStyle name="Comma 38 5 6" xfId="13215" xr:uid="{1186A2A9-1CCB-4CAA-9898-A1FD96E8746B}"/>
    <cellStyle name="Comma 38 6" xfId="2863" xr:uid="{F6D0876A-63D2-4F6B-BE68-3B6A474F8652}"/>
    <cellStyle name="Comma 38 6 2" xfId="2864" xr:uid="{6CBA4526-73ED-43EF-A9C0-34DD8D360C89}"/>
    <cellStyle name="Comma 38 6 2 2" xfId="13216" xr:uid="{B9F2A776-1BA9-4A53-93B6-9DF46214A630}"/>
    <cellStyle name="Comma 38 6 2 2 2" xfId="13217" xr:uid="{38AEECF3-1848-42DE-A6B1-E92F72D0B3F5}"/>
    <cellStyle name="Comma 38 6 2 3" xfId="13218" xr:uid="{6F42C293-07C5-4CFD-B5B4-14801E2EF24B}"/>
    <cellStyle name="Comma 38 6 2 3 2" xfId="13219" xr:uid="{44FF92CB-7C9B-4164-8B42-B7C8AD22218C}"/>
    <cellStyle name="Comma 38 6 2 4" xfId="13220" xr:uid="{0B60C519-E87E-44D0-AE1D-C450DB8B520A}"/>
    <cellStyle name="Comma 38 6 3" xfId="13221" xr:uid="{D1F9F912-D2B6-46FA-AF6F-C979018907D5}"/>
    <cellStyle name="Comma 38 6 3 2" xfId="13222" xr:uid="{C0F18D2C-5D70-4DE9-8B3E-989829D67FF2}"/>
    <cellStyle name="Comma 38 6 4" xfId="13223" xr:uid="{12E5957A-A631-472D-8241-F03C4C0D2A5B}"/>
    <cellStyle name="Comma 38 6 4 2" xfId="13224" xr:uid="{9E308015-BB72-455E-B30B-F8DE06801F07}"/>
    <cellStyle name="Comma 38 6 5" xfId="13225" xr:uid="{102DF8DB-E7D1-4F8F-8AF7-D31CF4C96165}"/>
    <cellStyle name="Comma 38 7" xfId="2865" xr:uid="{C395E891-3397-4A82-A7CC-61CE789E54F2}"/>
    <cellStyle name="Comma 38 7 2" xfId="13226" xr:uid="{80443B47-BFDC-4A65-8CAC-5E095E0B63B4}"/>
    <cellStyle name="Comma 38 7 2 2" xfId="13227" xr:uid="{1DA8BA93-9A24-4656-AAE8-FA5C78450F5D}"/>
    <cellStyle name="Comma 38 7 3" xfId="13228" xr:uid="{D534FF26-4E05-4288-8892-7260C2CF05BB}"/>
    <cellStyle name="Comma 38 7 3 2" xfId="13229" xr:uid="{1DE19732-4EB6-4F9D-A281-DEC0C822F0F8}"/>
    <cellStyle name="Comma 38 7 4" xfId="13230" xr:uid="{6F94FC3E-74BF-468D-8DDC-483E1E95DDD8}"/>
    <cellStyle name="Comma 38 8" xfId="13231" xr:uid="{07A71627-80A2-4ECD-A2DC-D0BC3201A735}"/>
    <cellStyle name="Comma 38 8 2" xfId="13232" xr:uid="{F6A028DF-16B4-4B6E-9DA6-BACBADC1142C}"/>
    <cellStyle name="Comma 38 9" xfId="13233" xr:uid="{B291D5E0-C821-465E-97EF-791B804BA062}"/>
    <cellStyle name="Comma 38 9 2" xfId="13234" xr:uid="{6353B58C-67BE-433D-A17E-82AD2E5D620D}"/>
    <cellStyle name="Comma 39" xfId="260" xr:uid="{5E89465B-81D5-4B43-9384-119016CD13A2}"/>
    <cellStyle name="Comma 39 10" xfId="13235" xr:uid="{41D3C25D-5C34-47F0-9CB2-17595C9F6429}"/>
    <cellStyle name="Comma 39 10 2" xfId="13236" xr:uid="{E7829E3D-165F-4BE2-AD92-A782CBA3D0C5}"/>
    <cellStyle name="Comma 39 11" xfId="13237" xr:uid="{6E73C4A8-475A-4D0D-ADEE-C09B6111F74D}"/>
    <cellStyle name="Comma 39 12" xfId="2866" xr:uid="{5B2B192C-57AD-4051-BD60-1D79770FA2AE}"/>
    <cellStyle name="Comma 39 2" xfId="2867" xr:uid="{283F8FFA-6A7D-45B6-BD77-1022C961C3CB}"/>
    <cellStyle name="Comma 39 2 2" xfId="2868" xr:uid="{3F6635F0-CC31-464F-B43B-3BC091190F3B}"/>
    <cellStyle name="Comma 39 2 2 2" xfId="2869" xr:uid="{C1A0EE62-6D96-4CD5-A277-C16FA7242678}"/>
    <cellStyle name="Comma 39 2 2 2 2" xfId="2870" xr:uid="{D641EDC5-D5DC-409D-9F5A-EC28BF8317B3}"/>
    <cellStyle name="Comma 39 2 2 2 2 2" xfId="13238" xr:uid="{50FC49BD-78B0-4494-AB31-721A9E51D365}"/>
    <cellStyle name="Comma 39 2 2 2 2 2 2" xfId="13239" xr:uid="{1666DA41-553E-4AB3-B5B2-42264374F2B7}"/>
    <cellStyle name="Comma 39 2 2 2 2 3" xfId="13240" xr:uid="{8A16821C-A270-4FBF-9E5E-F590005CB0CD}"/>
    <cellStyle name="Comma 39 2 2 2 2 3 2" xfId="13241" xr:uid="{A44FBC9E-220E-4F94-B359-63E72A81E208}"/>
    <cellStyle name="Comma 39 2 2 2 2 4" xfId="13242" xr:uid="{58563D89-1042-4E6E-BED6-F6179A10A99F}"/>
    <cellStyle name="Comma 39 2 2 2 3" xfId="13243" xr:uid="{0A79CE9B-F8D6-46C2-BB3F-7C0011C5EC0B}"/>
    <cellStyle name="Comma 39 2 2 2 3 2" xfId="13244" xr:uid="{6129EFD6-504E-4AA5-92CA-BDAA103ED070}"/>
    <cellStyle name="Comma 39 2 2 2 4" xfId="13245" xr:uid="{1C99E3B4-70D0-4488-98CA-1E1E85AD49C4}"/>
    <cellStyle name="Comma 39 2 2 2 4 2" xfId="13246" xr:uid="{D8998D91-1E26-42DD-A303-C703237F692D}"/>
    <cellStyle name="Comma 39 2 2 2 5" xfId="13247" xr:uid="{86B39F0D-7805-4F09-A71E-B17F1B9B5957}"/>
    <cellStyle name="Comma 39 2 2 3" xfId="2871" xr:uid="{9148981C-5F0C-43EE-99FF-2A5A262238DE}"/>
    <cellStyle name="Comma 39 2 2 3 2" xfId="13248" xr:uid="{7D167270-3F68-44B4-8849-8425848CBC53}"/>
    <cellStyle name="Comma 39 2 2 3 2 2" xfId="13249" xr:uid="{B16FA129-9716-4F50-A9D1-66F5CBBE6415}"/>
    <cellStyle name="Comma 39 2 2 3 3" xfId="13250" xr:uid="{70323182-BD15-47B1-8390-A9BB609A3357}"/>
    <cellStyle name="Comma 39 2 2 3 3 2" xfId="13251" xr:uid="{491333D4-1A79-40F6-9E22-4D4697CF3166}"/>
    <cellStyle name="Comma 39 2 2 3 4" xfId="13252" xr:uid="{70C77DFE-5ABF-4898-A3E3-B752E7DA5DD0}"/>
    <cellStyle name="Comma 39 2 2 4" xfId="13253" xr:uid="{0CE54EB8-A977-459F-AEF8-CE0865B9041D}"/>
    <cellStyle name="Comma 39 2 2 4 2" xfId="13254" xr:uid="{021B6C1B-9E79-42E2-B04C-84470F7D0A70}"/>
    <cellStyle name="Comma 39 2 2 5" xfId="13255" xr:uid="{1E52B3D2-952D-4CC2-A169-CEB028BBF34D}"/>
    <cellStyle name="Comma 39 2 2 5 2" xfId="13256" xr:uid="{2D712B09-8482-4B7E-8201-1BA3D2310C4F}"/>
    <cellStyle name="Comma 39 2 2 6" xfId="13257" xr:uid="{53F7910D-AD43-46AD-8F2C-2C42E4273DD6}"/>
    <cellStyle name="Comma 39 2 3" xfId="2872" xr:uid="{9722CAFF-B939-4721-8CF4-2B3E911ACF71}"/>
    <cellStyle name="Comma 39 2 3 2" xfId="2873" xr:uid="{92FA2987-88CB-49A7-BE09-612964C8762E}"/>
    <cellStyle name="Comma 39 2 3 2 2" xfId="2874" xr:uid="{5A8F899F-2425-4278-AC99-FCCC653889F2}"/>
    <cellStyle name="Comma 39 2 3 2 2 2" xfId="13258" xr:uid="{9FF4D369-4845-43D0-8F1F-B154DD01DD36}"/>
    <cellStyle name="Comma 39 2 3 2 2 2 2" xfId="13259" xr:uid="{17B58FFD-16AC-483B-8546-8C734C372BDE}"/>
    <cellStyle name="Comma 39 2 3 2 2 3" xfId="13260" xr:uid="{9197E1D4-6DA8-4D37-8423-EB7F499511E8}"/>
    <cellStyle name="Comma 39 2 3 2 2 3 2" xfId="13261" xr:uid="{7F6BC829-8CEE-4CE6-962D-8D43D3117FF0}"/>
    <cellStyle name="Comma 39 2 3 2 2 4" xfId="13262" xr:uid="{E695E00D-3DC4-4C49-9EF6-32D993775585}"/>
    <cellStyle name="Comma 39 2 3 2 3" xfId="13263" xr:uid="{DD055A5A-FD05-4A95-8D08-DD1AA98D8023}"/>
    <cellStyle name="Comma 39 2 3 2 3 2" xfId="13264" xr:uid="{C6569698-DF57-4C45-8BA3-DDEEB8C3B19C}"/>
    <cellStyle name="Comma 39 2 3 2 4" xfId="13265" xr:uid="{008632ED-11ED-4BFE-9431-760D8B604757}"/>
    <cellStyle name="Comma 39 2 3 2 4 2" xfId="13266" xr:uid="{64BEACDD-B33E-45BF-B86B-F2F103C5E96D}"/>
    <cellStyle name="Comma 39 2 3 2 5" xfId="13267" xr:uid="{DD9DF8D7-346A-4C0D-85C6-FB99536190CF}"/>
    <cellStyle name="Comma 39 2 3 3" xfId="2875" xr:uid="{D6C0225B-76A8-485B-A95F-18B679F4EEEF}"/>
    <cellStyle name="Comma 39 2 3 3 2" xfId="13268" xr:uid="{9D35712F-4AD4-425B-B69A-C2A7C34643ED}"/>
    <cellStyle name="Comma 39 2 3 3 2 2" xfId="13269" xr:uid="{310E74B5-05D9-4C6C-8B14-D06F2448B1E3}"/>
    <cellStyle name="Comma 39 2 3 3 3" xfId="13270" xr:uid="{DF461F3A-0DF7-4A22-87BD-1A91C32B7BD7}"/>
    <cellStyle name="Comma 39 2 3 3 3 2" xfId="13271" xr:uid="{FCD84501-3E47-458C-8688-EAB48E8E5AB9}"/>
    <cellStyle name="Comma 39 2 3 3 4" xfId="13272" xr:uid="{2B38C3C6-A5A4-4DDF-8976-19AFC50F4155}"/>
    <cellStyle name="Comma 39 2 3 4" xfId="13273" xr:uid="{093B442B-3911-4C59-A98F-98B3302DD6CC}"/>
    <cellStyle name="Comma 39 2 3 4 2" xfId="13274" xr:uid="{71A0EDDF-3313-4D7A-A177-E4BF5C22F408}"/>
    <cellStyle name="Comma 39 2 3 5" xfId="13275" xr:uid="{DA17E0C0-4580-4C27-88A5-E58A73D0637F}"/>
    <cellStyle name="Comma 39 2 3 5 2" xfId="13276" xr:uid="{8B520437-7BE9-4AEB-9505-FE64B70DCA64}"/>
    <cellStyle name="Comma 39 2 3 6" xfId="13277" xr:uid="{5479A0F5-7F91-4318-9B42-58B230581586}"/>
    <cellStyle name="Comma 39 2 4" xfId="2876" xr:uid="{CCDE8E5E-91CB-4B2D-BE27-3AD56EE3885C}"/>
    <cellStyle name="Comma 39 2 4 2" xfId="2877" xr:uid="{43B309B6-A142-43BE-9AAA-72D67664E5A5}"/>
    <cellStyle name="Comma 39 2 4 2 2" xfId="13278" xr:uid="{6A869FD5-85C0-4583-974F-7669693DD2A4}"/>
    <cellStyle name="Comma 39 2 4 2 2 2" xfId="13279" xr:uid="{7CE1B622-4B80-4FB1-853E-181395F63D91}"/>
    <cellStyle name="Comma 39 2 4 2 3" xfId="13280" xr:uid="{41074A2F-6266-4F59-A3E9-B302C21E611C}"/>
    <cellStyle name="Comma 39 2 4 2 3 2" xfId="13281" xr:uid="{8A3E86B1-428D-4FB5-81DA-A93A960D825E}"/>
    <cellStyle name="Comma 39 2 4 2 4" xfId="13282" xr:uid="{7F11BB52-3F4F-4E94-8A7D-8DCA4E9B1448}"/>
    <cellStyle name="Comma 39 2 4 3" xfId="13283" xr:uid="{696C7D4E-30DD-43B1-B9C3-D282F4CA8DC4}"/>
    <cellStyle name="Comma 39 2 4 3 2" xfId="13284" xr:uid="{D070ECF5-BD71-44A1-A28E-E35DFB73D77D}"/>
    <cellStyle name="Comma 39 2 4 4" xfId="13285" xr:uid="{6E97556C-6C73-4F92-90ED-4F1571CC2C54}"/>
    <cellStyle name="Comma 39 2 4 4 2" xfId="13286" xr:uid="{C4741689-C74F-438E-ACBB-7E7F95F5825D}"/>
    <cellStyle name="Comma 39 2 4 5" xfId="13287" xr:uid="{4FC77A51-11D0-48B4-87E4-2635C07BABF1}"/>
    <cellStyle name="Comma 39 2 5" xfId="2878" xr:uid="{BE825809-9FEF-4429-A31E-C6F9B6BAC3C9}"/>
    <cellStyle name="Comma 39 2 5 2" xfId="13288" xr:uid="{9560CF30-9387-4C68-AF3B-751EA1AE3CBF}"/>
    <cellStyle name="Comma 39 2 5 2 2" xfId="13289" xr:uid="{4E15E687-4C1A-4388-A29D-8C520B587063}"/>
    <cellStyle name="Comma 39 2 5 3" xfId="13290" xr:uid="{C5ADD581-F4E9-4FC3-AE38-F5503CF7FEDB}"/>
    <cellStyle name="Comma 39 2 5 3 2" xfId="13291" xr:uid="{6AE6A8FC-5856-4F61-AF36-C64683570F6F}"/>
    <cellStyle name="Comma 39 2 5 4" xfId="13292" xr:uid="{DC56C29D-06C2-4578-A4D9-5A3CB65EF08B}"/>
    <cellStyle name="Comma 39 2 6" xfId="13293" xr:uid="{CC86E80B-7AA8-4CDB-91D2-108C057CFFA1}"/>
    <cellStyle name="Comma 39 2 6 2" xfId="13294" xr:uid="{67DD50DC-F952-4A0A-ABD2-84C9228EA21F}"/>
    <cellStyle name="Comma 39 2 7" xfId="13295" xr:uid="{3B9DCFEB-AF16-4814-8C59-3DF753E661C7}"/>
    <cellStyle name="Comma 39 2 7 2" xfId="13296" xr:uid="{01F17B2C-833C-4A54-8E90-A2910F3AC8B7}"/>
    <cellStyle name="Comma 39 2 8" xfId="13297" xr:uid="{C1769098-223A-43E7-BB3A-6D5CCD83054C}"/>
    <cellStyle name="Comma 39 3" xfId="2879" xr:uid="{A2E1A21B-98D4-45D0-8389-D6F1C1C590C7}"/>
    <cellStyle name="Comma 39 3 2" xfId="2880" xr:uid="{0D839557-4F0C-4195-A4A5-8BC1C67226A7}"/>
    <cellStyle name="Comma 39 3 2 2" xfId="2881" xr:uid="{D6AC5343-2B3B-4C66-B17F-83DDF60C8D05}"/>
    <cellStyle name="Comma 39 3 2 2 2" xfId="2882" xr:uid="{F396E02E-8C87-4C71-9656-39637B7C8C77}"/>
    <cellStyle name="Comma 39 3 2 2 2 2" xfId="13298" xr:uid="{30B17AB9-E329-48A5-8033-D6CE9C450C42}"/>
    <cellStyle name="Comma 39 3 2 2 2 2 2" xfId="13299" xr:uid="{F5F78D71-BD60-4CB7-B4B6-151D25E4FD09}"/>
    <cellStyle name="Comma 39 3 2 2 2 3" xfId="13300" xr:uid="{753300A5-71B6-4BF1-804C-4C7D3A83D630}"/>
    <cellStyle name="Comma 39 3 2 2 2 3 2" xfId="13301" xr:uid="{E45409C7-5D74-4C00-8ACD-7BB2044200D5}"/>
    <cellStyle name="Comma 39 3 2 2 2 4" xfId="13302" xr:uid="{E7ECB043-D314-4BAA-AF46-FA054F08BE5F}"/>
    <cellStyle name="Comma 39 3 2 2 3" xfId="13303" xr:uid="{3A5E2EED-EF73-48AC-B69B-4B81B3642D4F}"/>
    <cellStyle name="Comma 39 3 2 2 3 2" xfId="13304" xr:uid="{5C8A6904-0D0B-4BA5-B8B5-FC53E413724D}"/>
    <cellStyle name="Comma 39 3 2 2 4" xfId="13305" xr:uid="{1D7C8B05-FC16-4472-B274-8EE9125F9ADD}"/>
    <cellStyle name="Comma 39 3 2 2 4 2" xfId="13306" xr:uid="{2E5B25B7-28C2-4117-B05D-A3D6D4BBF077}"/>
    <cellStyle name="Comma 39 3 2 2 5" xfId="13307" xr:uid="{4547473C-44FA-44B4-9F65-BF0040FE2520}"/>
    <cellStyle name="Comma 39 3 2 3" xfId="2883" xr:uid="{1019EE6F-B213-4E48-9A74-1A27455FBFCF}"/>
    <cellStyle name="Comma 39 3 2 3 2" xfId="13308" xr:uid="{BABD6480-EEC5-403C-9321-B110FFAC301A}"/>
    <cellStyle name="Comma 39 3 2 3 2 2" xfId="13309" xr:uid="{3294DE2F-B022-4F5B-962A-22AC1040440A}"/>
    <cellStyle name="Comma 39 3 2 3 3" xfId="13310" xr:uid="{E99439A8-D7B3-4694-A626-95FD510E5009}"/>
    <cellStyle name="Comma 39 3 2 3 3 2" xfId="13311" xr:uid="{5E8D9756-235F-41A4-8650-D120B34007E4}"/>
    <cellStyle name="Comma 39 3 2 3 4" xfId="13312" xr:uid="{EC26A3D9-F174-4AC8-A162-C50D1678F64D}"/>
    <cellStyle name="Comma 39 3 2 4" xfId="13313" xr:uid="{7406CE80-AE8D-48D1-A055-2104F5427286}"/>
    <cellStyle name="Comma 39 3 2 4 2" xfId="13314" xr:uid="{CB3E34CD-7A1F-4636-BB98-14490E7D1CA3}"/>
    <cellStyle name="Comma 39 3 2 5" xfId="13315" xr:uid="{31245E81-56C3-4564-8A7B-5D981690C38D}"/>
    <cellStyle name="Comma 39 3 2 5 2" xfId="13316" xr:uid="{62D4A84C-02A9-4AB1-B514-CBDE4AA80E22}"/>
    <cellStyle name="Comma 39 3 2 6" xfId="13317" xr:uid="{F2C53FCC-22A9-4E8E-824D-54DCD2B3715D}"/>
    <cellStyle name="Comma 39 3 3" xfId="2884" xr:uid="{0DBC813A-E808-40F3-85A6-7A7CF61F1C24}"/>
    <cellStyle name="Comma 39 3 3 2" xfId="2885" xr:uid="{360F4DCC-F05B-45D5-A449-B19A3F18E7A9}"/>
    <cellStyle name="Comma 39 3 3 2 2" xfId="2886" xr:uid="{282FE2F3-92AB-4020-87B1-CE9F5A49FC2C}"/>
    <cellStyle name="Comma 39 3 3 2 2 2" xfId="13318" xr:uid="{58E1B5E7-B7B7-4713-9C39-FDB471AB438E}"/>
    <cellStyle name="Comma 39 3 3 2 2 2 2" xfId="13319" xr:uid="{EF544B98-D314-4700-A217-D08F9401080F}"/>
    <cellStyle name="Comma 39 3 3 2 2 3" xfId="13320" xr:uid="{C2AF1995-EBD0-4C40-8673-2688DA000FED}"/>
    <cellStyle name="Comma 39 3 3 2 2 3 2" xfId="13321" xr:uid="{1ED7543C-C4E3-48B3-A5C5-206AFBCBB3FA}"/>
    <cellStyle name="Comma 39 3 3 2 2 4" xfId="13322" xr:uid="{D1A35FD2-EDBF-4B91-A49A-D70FB56FAA99}"/>
    <cellStyle name="Comma 39 3 3 2 3" xfId="13323" xr:uid="{97344335-2ACD-4637-8E3B-AD5EEFB92376}"/>
    <cellStyle name="Comma 39 3 3 2 3 2" xfId="13324" xr:uid="{A20FAC5D-0495-435D-B383-5F38D45CC16C}"/>
    <cellStyle name="Comma 39 3 3 2 4" xfId="13325" xr:uid="{EF9CCAA1-CAAB-4E2D-8A3A-9B99452B4441}"/>
    <cellStyle name="Comma 39 3 3 2 4 2" xfId="13326" xr:uid="{39731814-832C-463A-A165-D358AF2139F1}"/>
    <cellStyle name="Comma 39 3 3 2 5" xfId="13327" xr:uid="{3364F822-9481-478B-A382-75D42247A153}"/>
    <cellStyle name="Comma 39 3 3 3" xfId="2887" xr:uid="{16DECDCF-5D5A-4DD3-A26E-7F639939DB9D}"/>
    <cellStyle name="Comma 39 3 3 3 2" xfId="13328" xr:uid="{66D1C28C-33DB-4DD7-9F1F-F858C0F19882}"/>
    <cellStyle name="Comma 39 3 3 3 2 2" xfId="13329" xr:uid="{B4E920B3-6425-4974-935A-0354B2BABD19}"/>
    <cellStyle name="Comma 39 3 3 3 3" xfId="13330" xr:uid="{393F821D-641C-4053-AD87-139A43FC7ABB}"/>
    <cellStyle name="Comma 39 3 3 3 3 2" xfId="13331" xr:uid="{73D17EB0-9D6E-412C-B898-A35FC97F5412}"/>
    <cellStyle name="Comma 39 3 3 3 4" xfId="13332" xr:uid="{4FDE03F7-BDE0-4F06-97CA-50161DBF141B}"/>
    <cellStyle name="Comma 39 3 3 4" xfId="13333" xr:uid="{C920513B-467A-4906-B638-A331CA0B1D14}"/>
    <cellStyle name="Comma 39 3 3 4 2" xfId="13334" xr:uid="{126A20EC-24B9-4234-8E5E-B65653C4ED18}"/>
    <cellStyle name="Comma 39 3 3 5" xfId="13335" xr:uid="{6173E45D-C84B-4CD0-8B98-741E7E115821}"/>
    <cellStyle name="Comma 39 3 3 5 2" xfId="13336" xr:uid="{75C4BC7E-DD61-4C5B-AF38-55010BCADA70}"/>
    <cellStyle name="Comma 39 3 3 6" xfId="13337" xr:uid="{C50898D0-0C93-4A24-A1E3-1C2647EF6ABE}"/>
    <cellStyle name="Comma 39 3 4" xfId="2888" xr:uid="{DFCD7BD2-7B9F-43DB-833C-8A6C6733D16C}"/>
    <cellStyle name="Comma 39 3 4 2" xfId="2889" xr:uid="{CDC64FBC-5393-4998-85EF-49392C633FFF}"/>
    <cellStyle name="Comma 39 3 4 2 2" xfId="13338" xr:uid="{3BBE150B-19D4-42A3-BBD1-CEA4E2BC0EA7}"/>
    <cellStyle name="Comma 39 3 4 2 2 2" xfId="13339" xr:uid="{02D5859F-8F74-47CE-A1F4-37C954028226}"/>
    <cellStyle name="Comma 39 3 4 2 3" xfId="13340" xr:uid="{962F3406-8407-4CF4-90AA-043154B2C6D7}"/>
    <cellStyle name="Comma 39 3 4 2 3 2" xfId="13341" xr:uid="{DA86D897-3169-41BC-B9CD-55F79B8A209C}"/>
    <cellStyle name="Comma 39 3 4 2 4" xfId="13342" xr:uid="{8FCDD7E6-BDB2-4D04-82F1-94B5F485C457}"/>
    <cellStyle name="Comma 39 3 4 3" xfId="13343" xr:uid="{18EE3DBF-309D-42CA-8498-99C167825E91}"/>
    <cellStyle name="Comma 39 3 4 3 2" xfId="13344" xr:uid="{B354471E-9067-4F6D-9A22-D073C15A3291}"/>
    <cellStyle name="Comma 39 3 4 4" xfId="13345" xr:uid="{776BAB9E-9A10-4468-BDA9-B01712BC642D}"/>
    <cellStyle name="Comma 39 3 4 4 2" xfId="13346" xr:uid="{09C2B70D-D0BC-4BC6-8CB7-2956DF10D016}"/>
    <cellStyle name="Comma 39 3 4 5" xfId="13347" xr:uid="{41CAF17F-CAB3-4934-AE77-D99D954E259E}"/>
    <cellStyle name="Comma 39 3 5" xfId="2890" xr:uid="{1A080CEE-D3F1-443D-BB12-86FFACEC17B4}"/>
    <cellStyle name="Comma 39 3 5 2" xfId="13348" xr:uid="{122E7EF8-0EBB-4C0A-BDAC-839D47C11B05}"/>
    <cellStyle name="Comma 39 3 5 2 2" xfId="13349" xr:uid="{3DA29DF4-B81A-4775-9227-8D71311B487D}"/>
    <cellStyle name="Comma 39 3 5 3" xfId="13350" xr:uid="{F63450C8-6A4D-405C-A6AA-DAE77B3510CB}"/>
    <cellStyle name="Comma 39 3 5 3 2" xfId="13351" xr:uid="{75678300-A076-4215-B793-684944763A51}"/>
    <cellStyle name="Comma 39 3 5 4" xfId="13352" xr:uid="{CC68E3CD-CEAC-42C3-A454-093F4D74ECA4}"/>
    <cellStyle name="Comma 39 3 6" xfId="13353" xr:uid="{4EBC2DB8-0343-4B74-8EF4-0804C75D5C49}"/>
    <cellStyle name="Comma 39 3 6 2" xfId="13354" xr:uid="{346AA4D7-F0FD-46E9-B22D-FF5FEF8376D6}"/>
    <cellStyle name="Comma 39 3 7" xfId="13355" xr:uid="{529D9716-BDCE-412A-B682-41BE5BCD80B5}"/>
    <cellStyle name="Comma 39 3 7 2" xfId="13356" xr:uid="{3ED59A90-4D79-488D-8D80-CC2400259442}"/>
    <cellStyle name="Comma 39 3 8" xfId="13357" xr:uid="{86DE0166-6B73-4D19-94E4-99425056ABBC}"/>
    <cellStyle name="Comma 39 4" xfId="2891" xr:uid="{1CDD0427-B7AD-4A03-A91C-E807C99DA102}"/>
    <cellStyle name="Comma 39 4 2" xfId="2892" xr:uid="{C0455883-4AD6-4431-B200-0A67D842428A}"/>
    <cellStyle name="Comma 39 4 2 2" xfId="2893" xr:uid="{4FC10DC9-A5F6-472F-B64F-F968A3F4E125}"/>
    <cellStyle name="Comma 39 4 2 2 2" xfId="13358" xr:uid="{EF8C04BC-7B2A-405A-834C-C0233BD51395}"/>
    <cellStyle name="Comma 39 4 2 2 2 2" xfId="13359" xr:uid="{6E895490-B5D5-4B79-9DEF-925428FD3F38}"/>
    <cellStyle name="Comma 39 4 2 2 3" xfId="13360" xr:uid="{A7747C7E-58BA-4461-AC08-5C9157A015E3}"/>
    <cellStyle name="Comma 39 4 2 2 3 2" xfId="13361" xr:uid="{7BC80001-B721-4E3D-AD1B-67EEDB6E011C}"/>
    <cellStyle name="Comma 39 4 2 2 4" xfId="13362" xr:uid="{0B59B514-98BA-407E-BE78-966147343417}"/>
    <cellStyle name="Comma 39 4 2 3" xfId="13363" xr:uid="{42F01F88-6D19-418A-9317-307AE10AA5FA}"/>
    <cellStyle name="Comma 39 4 2 3 2" xfId="13364" xr:uid="{AA662279-04D8-4CB2-80D5-E25A5CF3BA7F}"/>
    <cellStyle name="Comma 39 4 2 4" xfId="13365" xr:uid="{860AB8DC-4F11-44F0-BF27-0FBC2DE5D372}"/>
    <cellStyle name="Comma 39 4 2 4 2" xfId="13366" xr:uid="{3C241C76-6609-4C4E-8006-93E12730BF78}"/>
    <cellStyle name="Comma 39 4 2 5" xfId="13367" xr:uid="{F8C55103-3AD6-49B2-87AB-99E4497B125E}"/>
    <cellStyle name="Comma 39 4 3" xfId="2894" xr:uid="{F8FECDB0-7645-42CC-9BA8-2ACB94A0510A}"/>
    <cellStyle name="Comma 39 4 3 2" xfId="13368" xr:uid="{82BD8FFD-873A-4AFE-9953-204E913503CB}"/>
    <cellStyle name="Comma 39 4 3 2 2" xfId="13369" xr:uid="{D1B4AAD6-68F5-4A1C-A9E1-C7630704880F}"/>
    <cellStyle name="Comma 39 4 3 3" xfId="13370" xr:uid="{DA846F0A-0BA8-4BB4-88E9-FA1F1DCCD0BB}"/>
    <cellStyle name="Comma 39 4 3 3 2" xfId="13371" xr:uid="{4B9EB0A3-3AFA-4CCE-9131-4D313384EAD2}"/>
    <cellStyle name="Comma 39 4 3 4" xfId="13372" xr:uid="{A2992619-CF20-4606-AAF8-6D5013FE42FB}"/>
    <cellStyle name="Comma 39 4 4" xfId="13373" xr:uid="{F4916C7D-4BBC-4D3F-BCC9-1B2562976484}"/>
    <cellStyle name="Comma 39 4 4 2" xfId="13374" xr:uid="{0077D699-9013-45D0-B01E-97542D329C14}"/>
    <cellStyle name="Comma 39 4 5" xfId="13375" xr:uid="{1790A027-5A1D-4891-98E8-8DF6D85DABE0}"/>
    <cellStyle name="Comma 39 4 5 2" xfId="13376" xr:uid="{7FFA3756-31ED-41B3-A830-53D45B37108A}"/>
    <cellStyle name="Comma 39 4 6" xfId="13377" xr:uid="{131BF95E-BEFC-42AA-B35A-B95A591811DD}"/>
    <cellStyle name="Comma 39 5" xfId="2895" xr:uid="{57E49F5F-62D5-42A6-9D81-91C57592A8E7}"/>
    <cellStyle name="Comma 39 5 2" xfId="2896" xr:uid="{1C742878-F3A0-45D1-9D36-E41E264DC3A5}"/>
    <cellStyle name="Comma 39 5 2 2" xfId="2897" xr:uid="{6334C05F-8D45-4955-A5D6-3150BF6E7128}"/>
    <cellStyle name="Comma 39 5 2 2 2" xfId="13378" xr:uid="{8CACBAFB-49F3-47A7-B108-B8BD58B2107F}"/>
    <cellStyle name="Comma 39 5 2 2 2 2" xfId="13379" xr:uid="{A7CEBF22-0EB6-4DE7-A828-4F1F768ABBF6}"/>
    <cellStyle name="Comma 39 5 2 2 3" xfId="13380" xr:uid="{25A758DF-CD0E-4E5E-A49B-FB8B254FE637}"/>
    <cellStyle name="Comma 39 5 2 2 3 2" xfId="13381" xr:uid="{A05FD062-7729-45A3-94AE-BD043BF3C013}"/>
    <cellStyle name="Comma 39 5 2 2 4" xfId="13382" xr:uid="{FAC9836B-F66B-4CED-89B0-C6FDB470B663}"/>
    <cellStyle name="Comma 39 5 2 3" xfId="13383" xr:uid="{C808A973-320F-4B47-B7C6-C8AAE8273FF7}"/>
    <cellStyle name="Comma 39 5 2 3 2" xfId="13384" xr:uid="{15D3F95A-B18A-4774-8675-4B77D726A121}"/>
    <cellStyle name="Comma 39 5 2 4" xfId="13385" xr:uid="{960760DD-06E6-4602-884F-E12FC5DC1693}"/>
    <cellStyle name="Comma 39 5 2 4 2" xfId="13386" xr:uid="{B8818608-A07E-473E-94DE-A3F7BA3DDE6E}"/>
    <cellStyle name="Comma 39 5 2 5" xfId="13387" xr:uid="{46C5BF40-C2AA-4663-A8F1-856E82ACDB78}"/>
    <cellStyle name="Comma 39 5 3" xfId="2898" xr:uid="{B9AFF6C4-6F4A-44DB-80B1-B01896925D6E}"/>
    <cellStyle name="Comma 39 5 3 2" xfId="13388" xr:uid="{7375C5F0-F0CE-4744-82D8-C2919C7A9B35}"/>
    <cellStyle name="Comma 39 5 3 2 2" xfId="13389" xr:uid="{5840D1D3-399A-40D4-A74F-985F908E38E1}"/>
    <cellStyle name="Comma 39 5 3 3" xfId="13390" xr:uid="{9481C8C5-5503-4F18-9AF6-B6A8ED5924F5}"/>
    <cellStyle name="Comma 39 5 3 3 2" xfId="13391" xr:uid="{80327211-A46E-40A2-8F99-57C7132D6A66}"/>
    <cellStyle name="Comma 39 5 3 4" xfId="13392" xr:uid="{B7B63F9A-90D4-4CA3-BDEC-D20284D791CB}"/>
    <cellStyle name="Comma 39 5 4" xfId="13393" xr:uid="{15F2D8B3-0099-4E8B-B47B-42C7A049E495}"/>
    <cellStyle name="Comma 39 5 4 2" xfId="13394" xr:uid="{06B8460D-784A-43D8-A002-D0A1698136F1}"/>
    <cellStyle name="Comma 39 5 5" xfId="13395" xr:uid="{BBA5A164-77FC-4E61-8BEC-707577204135}"/>
    <cellStyle name="Comma 39 5 5 2" xfId="13396" xr:uid="{60FF5B26-6B5B-4EC2-A37A-9DF7B1C29FE8}"/>
    <cellStyle name="Comma 39 5 6" xfId="13397" xr:uid="{04C43C10-8A11-4200-A8B5-A87C412E1B63}"/>
    <cellStyle name="Comma 39 6" xfId="2899" xr:uid="{282D5A66-C0CB-4A35-9829-7D5B701CFEF8}"/>
    <cellStyle name="Comma 39 6 2" xfId="2900" xr:uid="{81AA1A43-8CCB-4BD0-8B80-C3958F577B39}"/>
    <cellStyle name="Comma 39 6 2 2" xfId="13398" xr:uid="{37E7B927-F8D5-482F-8077-FDEF2C9C8B8F}"/>
    <cellStyle name="Comma 39 6 2 2 2" xfId="13399" xr:uid="{F00EFC96-3158-488E-9BC3-179CAE832533}"/>
    <cellStyle name="Comma 39 6 2 3" xfId="13400" xr:uid="{58D23478-FADE-430E-AE15-C512F1B4B777}"/>
    <cellStyle name="Comma 39 6 2 3 2" xfId="13401" xr:uid="{F9D41D07-FA42-438A-A24D-C29A48E4A57A}"/>
    <cellStyle name="Comma 39 6 2 4" xfId="13402" xr:uid="{1AAD0370-01BC-4588-B22E-CA422243B900}"/>
    <cellStyle name="Comma 39 6 3" xfId="13403" xr:uid="{E683645A-9644-4827-BB82-AC9BF536D421}"/>
    <cellStyle name="Comma 39 6 3 2" xfId="13404" xr:uid="{A80221F0-10F8-4FDF-BEFB-BBF9795E406B}"/>
    <cellStyle name="Comma 39 6 4" xfId="13405" xr:uid="{6C42FF03-7896-4CD5-A407-E73A29D2A15D}"/>
    <cellStyle name="Comma 39 6 4 2" xfId="13406" xr:uid="{F19372D3-56D1-4431-9FDC-B57CB84A3435}"/>
    <cellStyle name="Comma 39 6 5" xfId="13407" xr:uid="{695FAF7A-9D1F-48AF-BC32-5071E4E01346}"/>
    <cellStyle name="Comma 39 7" xfId="2901" xr:uid="{B7F206D1-E189-4852-8AA3-D9CC355A809C}"/>
    <cellStyle name="Comma 39 7 2" xfId="13408" xr:uid="{E337A64C-042C-4697-8AFA-912995731872}"/>
    <cellStyle name="Comma 39 7 2 2" xfId="13409" xr:uid="{BFD87849-A10C-4F35-9445-BC8CC54436A5}"/>
    <cellStyle name="Comma 39 7 3" xfId="13410" xr:uid="{A084E2ED-EC21-4820-BDB6-070720EFF220}"/>
    <cellStyle name="Comma 39 7 3 2" xfId="13411" xr:uid="{99C1DFE9-C137-4DFD-8434-F4C304498C82}"/>
    <cellStyle name="Comma 39 7 4" xfId="13412" xr:uid="{35952055-7C48-44AF-9A43-BA0D3F511CAB}"/>
    <cellStyle name="Comma 39 8" xfId="13413" xr:uid="{AF4A2BE0-725B-4EE8-A306-8B4975266172}"/>
    <cellStyle name="Comma 39 8 2" xfId="13414" xr:uid="{E55A1B41-AD34-422C-B518-CA103316EEE0}"/>
    <cellStyle name="Comma 39 9" xfId="13415" xr:uid="{9F58E5E7-4DC6-4DD3-9C45-5E55B28C9C58}"/>
    <cellStyle name="Comma 39 9 2" xfId="13416" xr:uid="{1557F989-0405-4978-8217-A8C6CEF2A572}"/>
    <cellStyle name="Comma 4" xfId="107" xr:uid="{142A6C2A-16ED-4CBB-B4C2-2EA79F6884F9}"/>
    <cellStyle name="Comma 4 10" xfId="13417" xr:uid="{14B605E3-C528-405E-A5A1-439FF3E23AB0}"/>
    <cellStyle name="Comma 4 10 2" xfId="13418" xr:uid="{17FB6328-459F-4DF0-A2A9-E71A54E1FEE6}"/>
    <cellStyle name="Comma 4 11" xfId="13419" xr:uid="{79E172D1-9ED4-400F-BF24-B39DD637382B}"/>
    <cellStyle name="Comma 4 12" xfId="13420" xr:uid="{D0230F3C-4E49-4416-A9E7-FEFA076E64A8}"/>
    <cellStyle name="Comma 4 13" xfId="13421" xr:uid="{BAF9CB16-4D73-4E02-8E45-836D669BCD73}"/>
    <cellStyle name="Comma 4 14" xfId="13422" xr:uid="{96877779-A362-4A29-83CA-EAFC04CCBAE5}"/>
    <cellStyle name="Comma 4 15" xfId="13423" xr:uid="{CB660D20-51DA-477E-83E8-990DF3A462CC}"/>
    <cellStyle name="Comma 4 16" xfId="5513" xr:uid="{9AD9F4E8-C1BF-4F8C-8C99-9AB9F7E1A0F7}"/>
    <cellStyle name="Comma 4 17" xfId="2902" xr:uid="{5D4B2B82-A18E-49F4-9811-78D75AD30974}"/>
    <cellStyle name="Comma 4 18" xfId="39964" xr:uid="{56571446-52EC-4618-A5A1-D8A015BAA5BD}"/>
    <cellStyle name="Comma 4 19" xfId="655" xr:uid="{CE6B1CB3-5458-431E-82F2-C3F33D02C6B6}"/>
    <cellStyle name="Comma 4 2" xfId="155" xr:uid="{03E523AE-C6D4-4E89-9C1E-F9365C7FE2EE}"/>
    <cellStyle name="Comma 4 2 10" xfId="13424" xr:uid="{4052B656-EF85-46A1-9A32-0E6A85FD4C74}"/>
    <cellStyle name="Comma 4 2 11" xfId="13425" xr:uid="{89CA2535-E7CE-4B93-9645-03092CC500F5}"/>
    <cellStyle name="Comma 4 2 12" xfId="2903" xr:uid="{3720C320-B6E9-4D6C-B7C1-28F2CB500B92}"/>
    <cellStyle name="Comma 4 2 13" xfId="829" xr:uid="{CE27C416-C8A5-4CA9-B840-868F0B66A1F8}"/>
    <cellStyle name="Comma 4 2 14" xfId="700" xr:uid="{15BF46E0-AFE8-4D82-A871-60A542DA31AB}"/>
    <cellStyle name="Comma 4 2 15" xfId="40135" xr:uid="{FCA51B8A-2BD3-4715-B12E-246FE6D3338E}"/>
    <cellStyle name="Comma 4 2 2" xfId="2904" xr:uid="{DF0884DE-35B1-453F-8604-E5E6F156835A}"/>
    <cellStyle name="Comma 4 2 2 2" xfId="2905" xr:uid="{B62B5687-5EDA-4C01-8D6C-43A32EFE652E}"/>
    <cellStyle name="Comma 4 2 2 3" xfId="13426" xr:uid="{9DB6BDCE-716F-48AC-A216-5A5CBE2030C0}"/>
    <cellStyle name="Comma 4 2 2 3 2" xfId="13427" xr:uid="{7FD04835-CF52-4EA0-8196-F1537EFB4F81}"/>
    <cellStyle name="Comma 4 2 2 4" xfId="13428" xr:uid="{4E8C1626-3D2E-4A38-93A5-0608DEE9AC67}"/>
    <cellStyle name="Comma 4 2 2 5" xfId="13429" xr:uid="{6F711F92-455A-43C7-99A3-20E63A5D52A1}"/>
    <cellStyle name="Comma 4 2 2 6" xfId="13430" xr:uid="{9EAE5DB6-5CCC-44A7-993D-6E7A427A6EDC}"/>
    <cellStyle name="Comma 4 2 3" xfId="2906" xr:uid="{3DC967B2-CC9B-4B55-A2CA-18902435CF0B}"/>
    <cellStyle name="Comma 4 2 4" xfId="2907" xr:uid="{1FED763A-5036-4B3A-A38F-F52768FE6FD1}"/>
    <cellStyle name="Comma 4 2 5" xfId="2908" xr:uid="{5C4935DE-8E1E-4FC7-B0D6-1F5E379FE470}"/>
    <cellStyle name="Comma 4 2 6" xfId="13431" xr:uid="{A3F23610-9DE6-498B-BFC5-E995E5AC5B31}"/>
    <cellStyle name="Comma 4 2 7" xfId="13432" xr:uid="{63B668AA-7CA3-46BE-8BEB-063F9230BFDA}"/>
    <cellStyle name="Comma 4 2 8" xfId="13433" xr:uid="{1BA94B42-2414-4BB5-B241-A08F2E1C2EC7}"/>
    <cellStyle name="Comma 4 2 9" xfId="13434" xr:uid="{5B26BD17-ED6F-493A-801E-0FA4EC2C207B}"/>
    <cellStyle name="Comma 4 20" xfId="224" xr:uid="{814EB282-B793-4696-A581-6203EFD285CF}"/>
    <cellStyle name="Comma 4 21" xfId="39993" xr:uid="{68B6357F-F668-49FA-A110-F7F521E437BA}"/>
    <cellStyle name="Comma 4 22" xfId="40020" xr:uid="{BC26B72C-6A35-4203-A42A-F9601265F8BF}"/>
    <cellStyle name="Comma 4 23" xfId="210" xr:uid="{3E21F76B-936E-44E0-887A-AF2E8F930C1A}"/>
    <cellStyle name="Comma 4 24" xfId="40107" xr:uid="{F4F53E56-3AC2-4F85-9561-1C47CFC8A9C1}"/>
    <cellStyle name="Comma 4 3" xfId="677" xr:uid="{6E31A413-4F7B-4C41-A023-627811853851}"/>
    <cellStyle name="Comma 4 3 10" xfId="2909" xr:uid="{A0879C8A-7B59-480A-826D-6FDA821BF66C}"/>
    <cellStyle name="Comma 4 3 2" xfId="2910" xr:uid="{194ADD39-0B08-4D05-BCD5-060B694FAC86}"/>
    <cellStyle name="Comma 4 3 2 2" xfId="2911" xr:uid="{CE386747-0B9B-4526-A4F5-EB3E6A63864E}"/>
    <cellStyle name="Comma 4 3 2 2 2" xfId="2912" xr:uid="{E717EE02-5166-411F-8530-23E90185F33A}"/>
    <cellStyle name="Comma 4 3 2 3" xfId="2913" xr:uid="{32150069-16CB-4510-8E79-B643D736AAD5}"/>
    <cellStyle name="Comma 4 3 3" xfId="2914" xr:uid="{80015547-14D1-4F3B-9037-0823253753A0}"/>
    <cellStyle name="Comma 4 3 3 2" xfId="2915" xr:uid="{952804F7-B654-4E74-8387-9472CA2FF4B6}"/>
    <cellStyle name="Comma 4 3 3 2 2" xfId="2916" xr:uid="{B8D4AB75-EE7B-4924-8A58-B96CD13E8CEB}"/>
    <cellStyle name="Comma 4 3 3 3" xfId="2917" xr:uid="{843C2180-1877-4D48-AD8E-3461AAACB2C5}"/>
    <cellStyle name="Comma 4 3 4" xfId="2918" xr:uid="{8110FF18-80B8-4017-A167-62D0B602B10E}"/>
    <cellStyle name="Comma 4 3 4 2" xfId="2919" xr:uid="{614E98EC-E78C-499E-8120-AA468A366A50}"/>
    <cellStyle name="Comma 4 3 5" xfId="2920" xr:uid="{9EDE98D3-FFCA-475B-B7BA-49F36B06F11E}"/>
    <cellStyle name="Comma 4 3 6" xfId="13435" xr:uid="{CEF0B9AF-E2BA-4870-9D4C-9F653412F80A}"/>
    <cellStyle name="Comma 4 3 6 2" xfId="13436" xr:uid="{4147EAC3-9F6F-4D5E-8287-CC1D9AAC8AE6}"/>
    <cellStyle name="Comma 4 3 7" xfId="13437" xr:uid="{4650C361-8E70-4782-9226-17BD36F1A8FA}"/>
    <cellStyle name="Comma 4 3 8" xfId="13438" xr:uid="{9FA9503F-F7C7-4423-A308-F8BF00E8F908}"/>
    <cellStyle name="Comma 4 3 9" xfId="13439" xr:uid="{E019B223-1788-4377-8A12-3B3C5ACFC7EE}"/>
    <cellStyle name="Comma 4 4" xfId="2921" xr:uid="{8E10E643-E05A-43CA-984B-9A7175BF3EBD}"/>
    <cellStyle name="Comma 4 4 2" xfId="2922" xr:uid="{4E145B67-453D-4439-A9B1-900F1723F811}"/>
    <cellStyle name="Comma 4 4 2 2" xfId="2923" xr:uid="{FB7C004C-4A4E-4723-89A4-86612AE3FFB6}"/>
    <cellStyle name="Comma 4 4 2 2 2" xfId="2924" xr:uid="{37F004C0-25F3-41C0-AE4F-15C1A50FD418}"/>
    <cellStyle name="Comma 4 4 2 3" xfId="2925" xr:uid="{CCF4F93B-F277-43B9-92AE-2A76D04E758D}"/>
    <cellStyle name="Comma 4 4 3" xfId="2926" xr:uid="{716D629F-74B2-4B3C-B2B8-B48EC289C565}"/>
    <cellStyle name="Comma 4 4 3 2" xfId="2927" xr:uid="{CF4A7E51-63DF-44AF-B008-ADC76E180CA2}"/>
    <cellStyle name="Comma 4 4 3 2 2" xfId="2928" xr:uid="{4FD524E8-EB34-4A97-A367-BEC42EB3B0D4}"/>
    <cellStyle name="Comma 4 4 3 3" xfId="2929" xr:uid="{E1485561-E4EB-4902-8929-36BB52765C2D}"/>
    <cellStyle name="Comma 4 4 4" xfId="2930" xr:uid="{7C02B015-29B3-4EF3-BE31-21C23D7627FC}"/>
    <cellStyle name="Comma 4 4 4 2" xfId="2931" xr:uid="{340FC01C-5805-4425-AF9F-F25FC94E68C9}"/>
    <cellStyle name="Comma 4 4 5" xfId="2932" xr:uid="{AA826495-B840-499D-B80E-AE520A0350DE}"/>
    <cellStyle name="Comma 4 4 6" xfId="13440" xr:uid="{E4C1AD82-FBA2-4B23-8D26-87BDE9C17852}"/>
    <cellStyle name="Comma 4 5" xfId="2933" xr:uid="{D992AFF0-E589-4110-B8D9-B2AB10E4CFBE}"/>
    <cellStyle name="Comma 4 5 2" xfId="2934" xr:uid="{0102B75E-8F3C-49F7-9647-BE4ED7983350}"/>
    <cellStyle name="Comma 4 5 2 2" xfId="2935" xr:uid="{F186243E-9D3A-44E6-A18F-40C0D43E19C1}"/>
    <cellStyle name="Comma 4 5 3" xfId="2936" xr:uid="{62EDC7C3-CD31-4841-AFC2-A0C2347E8F85}"/>
    <cellStyle name="Comma 4 6" xfId="2937" xr:uid="{132ED371-FFE2-4103-A9E4-438CE0C4999C}"/>
    <cellStyle name="Comma 4 6 2" xfId="2938" xr:uid="{990AFD3F-946C-4C68-9A7A-026C8BC7E212}"/>
    <cellStyle name="Comma 4 6 2 2" xfId="2939" xr:uid="{9CE34673-9016-4FC9-B66F-FA7D54123A0F}"/>
    <cellStyle name="Comma 4 6 3" xfId="2940" xr:uid="{2F0E8189-6B2D-43B8-86E4-B84D529DAB3F}"/>
    <cellStyle name="Comma 4 7" xfId="2941" xr:uid="{3A3F5053-D605-42C7-9313-B7D51BC758C6}"/>
    <cellStyle name="Comma 4 7 2" xfId="2942" xr:uid="{614031A9-C965-4A65-B922-79463CF6B941}"/>
    <cellStyle name="Comma 4 7 3" xfId="2943" xr:uid="{13CD66E1-65D9-453E-957D-BD40D6FFDDB4}"/>
    <cellStyle name="Comma 4 8" xfId="2944" xr:uid="{3CE7681B-4573-436E-9E45-E0403C4ED88E}"/>
    <cellStyle name="Comma 4 9" xfId="2945" xr:uid="{A3EF7436-0E55-4546-8142-3C0BE1D07BCD}"/>
    <cellStyle name="Comma 4 9 2" xfId="13441" xr:uid="{20AF832C-23B7-4191-A7BE-8B95CB101DA7}"/>
    <cellStyle name="Comma 40" xfId="810" xr:uid="{6D767738-504E-4719-8724-1371863B2B4B}"/>
    <cellStyle name="Comma 40 10" xfId="13442" xr:uid="{0344443F-A6EB-4130-9F78-5090A150936A}"/>
    <cellStyle name="Comma 40 10 2" xfId="13443" xr:uid="{A5C5BF56-A541-4197-90E1-8C1B102C62D4}"/>
    <cellStyle name="Comma 40 11" xfId="13444" xr:uid="{A83C5688-0025-45B3-8A94-4D5FC581DEE5}"/>
    <cellStyle name="Comma 40 12" xfId="2946" xr:uid="{7813DBAB-CA21-4311-9D8B-AE3B6ECA73FE}"/>
    <cellStyle name="Comma 40 2" xfId="2947" xr:uid="{ED0985CF-3129-4FC4-8E17-4CE0DE7DD44B}"/>
    <cellStyle name="Comma 40 2 2" xfId="2948" xr:uid="{A50DC9F1-7B73-47FD-BED8-C6813F367374}"/>
    <cellStyle name="Comma 40 2 2 2" xfId="2949" xr:uid="{A2958E3A-E37A-4033-B3D7-9F50082FE640}"/>
    <cellStyle name="Comma 40 2 2 2 2" xfId="2950" xr:uid="{A99E5E7C-9F21-436D-97B6-00A190DE862B}"/>
    <cellStyle name="Comma 40 2 2 2 2 2" xfId="13445" xr:uid="{A5309333-F978-4A54-B6D4-A0595FC1EEFE}"/>
    <cellStyle name="Comma 40 2 2 2 2 2 2" xfId="13446" xr:uid="{15852EF6-D16B-4FE0-BEB0-20ECCAD472BB}"/>
    <cellStyle name="Comma 40 2 2 2 2 3" xfId="13447" xr:uid="{4115E2CA-9AD8-4EA9-B2EA-BD3E80695E14}"/>
    <cellStyle name="Comma 40 2 2 2 2 3 2" xfId="13448" xr:uid="{EAE14F30-C9DF-4A97-8B6B-260EC9C3FCD0}"/>
    <cellStyle name="Comma 40 2 2 2 2 4" xfId="13449" xr:uid="{874BB5EE-E2C7-4DEB-8CD6-9D1C3E61C7CF}"/>
    <cellStyle name="Comma 40 2 2 2 3" xfId="13450" xr:uid="{BEC779A1-EC9E-422C-8C92-284162145315}"/>
    <cellStyle name="Comma 40 2 2 2 3 2" xfId="13451" xr:uid="{DD6577CC-4934-4A6B-81B2-060E7AED2DAF}"/>
    <cellStyle name="Comma 40 2 2 2 4" xfId="13452" xr:uid="{DF66A5F9-0832-4E30-B7BF-F154358F594F}"/>
    <cellStyle name="Comma 40 2 2 2 4 2" xfId="13453" xr:uid="{A6D32B70-96A3-451D-821D-D127C5049C9F}"/>
    <cellStyle name="Comma 40 2 2 2 5" xfId="13454" xr:uid="{3DB72A9F-65BC-4395-A592-F6B18D528BB9}"/>
    <cellStyle name="Comma 40 2 2 3" xfId="2951" xr:uid="{220DD89E-7738-49EC-A02B-3ADB0988B39B}"/>
    <cellStyle name="Comma 40 2 2 3 2" xfId="13455" xr:uid="{859F4B14-77EC-404A-BD49-6096ABCD2070}"/>
    <cellStyle name="Comma 40 2 2 3 2 2" xfId="13456" xr:uid="{DCE94644-261C-4D29-95A1-24AD39B06BB5}"/>
    <cellStyle name="Comma 40 2 2 3 3" xfId="13457" xr:uid="{B220FA48-7596-4CE8-A258-E05403EFEB4A}"/>
    <cellStyle name="Comma 40 2 2 3 3 2" xfId="13458" xr:uid="{FE62F815-C04F-4F31-B24A-741D4E19D154}"/>
    <cellStyle name="Comma 40 2 2 3 4" xfId="13459" xr:uid="{EFB40053-3E9A-4024-B052-A9271A5C3476}"/>
    <cellStyle name="Comma 40 2 2 4" xfId="13460" xr:uid="{DEE69289-F941-4BDB-BC8D-DED5DB2370D4}"/>
    <cellStyle name="Comma 40 2 2 4 2" xfId="13461" xr:uid="{199981B9-77F7-4E39-B811-2CCB2B416ED9}"/>
    <cellStyle name="Comma 40 2 2 5" xfId="13462" xr:uid="{01E096EB-04F7-4323-AA1A-3AA04CC9E6CA}"/>
    <cellStyle name="Comma 40 2 2 5 2" xfId="13463" xr:uid="{226E57C7-7DE9-4BE9-A08C-208715DD915E}"/>
    <cellStyle name="Comma 40 2 2 6" xfId="13464" xr:uid="{B44E2500-7DE4-4D04-9723-E3DADDAB434B}"/>
    <cellStyle name="Comma 40 2 3" xfId="2952" xr:uid="{7A92A027-7A0C-4D97-9ADB-42959E5AE20A}"/>
    <cellStyle name="Comma 40 2 3 2" xfId="2953" xr:uid="{C166C38D-ABA9-4FC3-AF15-CBC21A99BA36}"/>
    <cellStyle name="Comma 40 2 3 2 2" xfId="2954" xr:uid="{FD4E2C6A-EE82-4126-8DA2-0ADD1CE31323}"/>
    <cellStyle name="Comma 40 2 3 2 2 2" xfId="13465" xr:uid="{06140680-97CF-4E8E-8CBF-1274946BA525}"/>
    <cellStyle name="Comma 40 2 3 2 2 2 2" xfId="13466" xr:uid="{7C15D107-2A99-495F-A769-4700ED2843D0}"/>
    <cellStyle name="Comma 40 2 3 2 2 3" xfId="13467" xr:uid="{DC96131B-0050-4C7F-B8B7-8271E37468E8}"/>
    <cellStyle name="Comma 40 2 3 2 2 3 2" xfId="13468" xr:uid="{9D5D5EE6-4E8F-4362-8A1D-469A2B483E46}"/>
    <cellStyle name="Comma 40 2 3 2 2 4" xfId="13469" xr:uid="{A33FF331-8DA2-4735-9A5F-08730337B9EF}"/>
    <cellStyle name="Comma 40 2 3 2 3" xfId="13470" xr:uid="{04C59818-26D5-49C2-AAE2-BB6D988128BC}"/>
    <cellStyle name="Comma 40 2 3 2 3 2" xfId="13471" xr:uid="{43A77666-2308-4C7C-BE78-6F59ADC46D6F}"/>
    <cellStyle name="Comma 40 2 3 2 4" xfId="13472" xr:uid="{8A75485B-2FB4-4792-856E-F6CFD32D5430}"/>
    <cellStyle name="Comma 40 2 3 2 4 2" xfId="13473" xr:uid="{C15D970F-9D6C-4797-8882-F1E80FF3AD49}"/>
    <cellStyle name="Comma 40 2 3 2 5" xfId="13474" xr:uid="{DB300773-479A-4A67-97D7-199556435910}"/>
    <cellStyle name="Comma 40 2 3 3" xfId="2955" xr:uid="{47FAB092-0D12-43C3-AE01-23AE394DF61C}"/>
    <cellStyle name="Comma 40 2 3 3 2" xfId="13475" xr:uid="{3EAF7658-E72D-40DC-BDCE-0AF1ED62D121}"/>
    <cellStyle name="Comma 40 2 3 3 2 2" xfId="13476" xr:uid="{7DF950D7-AAAC-4B29-849B-D7C133479B1F}"/>
    <cellStyle name="Comma 40 2 3 3 3" xfId="13477" xr:uid="{54523581-E2F2-483A-B630-95071A51FCA3}"/>
    <cellStyle name="Comma 40 2 3 3 3 2" xfId="13478" xr:uid="{C45B9876-FA2C-4060-9101-B16DC616DB6A}"/>
    <cellStyle name="Comma 40 2 3 3 4" xfId="13479" xr:uid="{00BEA895-072D-4329-87B2-864EBA59FB00}"/>
    <cellStyle name="Comma 40 2 3 4" xfId="13480" xr:uid="{97CADC9A-ECDF-4C61-83BC-4E75D9C3C74A}"/>
    <cellStyle name="Comma 40 2 3 4 2" xfId="13481" xr:uid="{5DF039DA-FA25-4959-BEA3-219AC78C8118}"/>
    <cellStyle name="Comma 40 2 3 5" xfId="13482" xr:uid="{55F910AD-60FF-4C0C-80B5-E10449EAD6E9}"/>
    <cellStyle name="Comma 40 2 3 5 2" xfId="13483" xr:uid="{D43C6246-C93F-4427-B161-84C50938E698}"/>
    <cellStyle name="Comma 40 2 3 6" xfId="13484" xr:uid="{80F73B0D-8BAE-4CC8-91EE-CA39E9FED730}"/>
    <cellStyle name="Comma 40 2 4" xfId="2956" xr:uid="{32C7EEFA-CC4A-4FDA-8321-308859936C04}"/>
    <cellStyle name="Comma 40 2 4 2" xfId="2957" xr:uid="{FB646B38-93D7-4A62-9626-6FEEF300C869}"/>
    <cellStyle name="Comma 40 2 4 2 2" xfId="13485" xr:uid="{07BD9569-9360-4202-B7A1-900085B1DFE2}"/>
    <cellStyle name="Comma 40 2 4 2 2 2" xfId="13486" xr:uid="{6808E881-9A4A-4746-BD51-415A65FA976C}"/>
    <cellStyle name="Comma 40 2 4 2 3" xfId="13487" xr:uid="{EE13AA6B-EB52-4BBF-BDEC-84E3EFD2FF60}"/>
    <cellStyle name="Comma 40 2 4 2 3 2" xfId="13488" xr:uid="{9EDEFB5D-45CA-41A9-A6EA-9A752C0607F4}"/>
    <cellStyle name="Comma 40 2 4 2 4" xfId="13489" xr:uid="{99368E93-720B-45E6-8320-BF1F531CA493}"/>
    <cellStyle name="Comma 40 2 4 3" xfId="13490" xr:uid="{4B625F8A-B4AA-46F7-B6B0-DADFB6F7E4BC}"/>
    <cellStyle name="Comma 40 2 4 3 2" xfId="13491" xr:uid="{B18A8AB2-AE18-4D27-992C-162A5E2059CD}"/>
    <cellStyle name="Comma 40 2 4 4" xfId="13492" xr:uid="{273DF531-1C14-4AA4-A2C0-6F29AAA3D3D8}"/>
    <cellStyle name="Comma 40 2 4 4 2" xfId="13493" xr:uid="{2D65A09B-8AAC-4232-B488-0328647E502A}"/>
    <cellStyle name="Comma 40 2 4 5" xfId="13494" xr:uid="{4D2C606A-5666-479D-8281-11D9D27BB2DF}"/>
    <cellStyle name="Comma 40 2 5" xfId="2958" xr:uid="{5DC3E94A-0EAE-436F-AD1D-CAA686069B7B}"/>
    <cellStyle name="Comma 40 2 5 2" xfId="13495" xr:uid="{11821CBF-8606-442B-8775-DE9A16A512F2}"/>
    <cellStyle name="Comma 40 2 5 2 2" xfId="13496" xr:uid="{3682856B-B1FB-4F87-A087-7173194C4E67}"/>
    <cellStyle name="Comma 40 2 5 3" xfId="13497" xr:uid="{A0059844-55F4-45B9-B911-8005C932F576}"/>
    <cellStyle name="Comma 40 2 5 3 2" xfId="13498" xr:uid="{195C2E21-ADED-435C-8D6C-8BE57CE98470}"/>
    <cellStyle name="Comma 40 2 5 4" xfId="13499" xr:uid="{305DC263-5168-4E27-8C68-B1C60F9FFAD9}"/>
    <cellStyle name="Comma 40 2 6" xfId="13500" xr:uid="{24C56B9D-1C25-4376-B5DE-E9E32C792AFA}"/>
    <cellStyle name="Comma 40 2 6 2" xfId="13501" xr:uid="{1DB2B014-25A6-45FA-837B-49B1D2792AC3}"/>
    <cellStyle name="Comma 40 2 7" xfId="13502" xr:uid="{E3B96A3A-E477-4B4E-B283-7B7C2CC4791E}"/>
    <cellStyle name="Comma 40 2 7 2" xfId="13503" xr:uid="{A881AC50-43A1-47A8-BE92-031C5C1E7ED7}"/>
    <cellStyle name="Comma 40 2 8" xfId="13504" xr:uid="{0E17C2A9-A68F-485E-802D-87A01A696542}"/>
    <cellStyle name="Comma 40 3" xfId="2959" xr:uid="{645CBF32-B9E3-4647-82CE-A02E9E21451C}"/>
    <cellStyle name="Comma 40 3 2" xfId="2960" xr:uid="{B2BA05A2-EB73-4AD8-ACDE-74988F741228}"/>
    <cellStyle name="Comma 40 3 2 2" xfId="2961" xr:uid="{03692727-529F-4D3C-A8E4-022EB141B572}"/>
    <cellStyle name="Comma 40 3 2 2 2" xfId="2962" xr:uid="{87740E25-C82E-451B-A7EC-F2A9CA7891BD}"/>
    <cellStyle name="Comma 40 3 2 2 2 2" xfId="13505" xr:uid="{2BEC5AF3-BA26-4F61-AA6A-C4DB27F82224}"/>
    <cellStyle name="Comma 40 3 2 2 2 2 2" xfId="13506" xr:uid="{FF46ED4C-B27C-40EB-9439-2C37C3F8880D}"/>
    <cellStyle name="Comma 40 3 2 2 2 3" xfId="13507" xr:uid="{504CBEEA-BEBB-4F93-BF71-1749AB20B11A}"/>
    <cellStyle name="Comma 40 3 2 2 2 3 2" xfId="13508" xr:uid="{3B7ACB99-C454-4055-9A15-EA1A70B2BF50}"/>
    <cellStyle name="Comma 40 3 2 2 2 4" xfId="13509" xr:uid="{880D388D-EE59-496E-A013-7018AE613B45}"/>
    <cellStyle name="Comma 40 3 2 2 3" xfId="13510" xr:uid="{B988E06A-5A9C-4080-B13C-4B835B37777C}"/>
    <cellStyle name="Comma 40 3 2 2 3 2" xfId="13511" xr:uid="{B7385566-C7BC-43D8-A838-CE1445ED1D0C}"/>
    <cellStyle name="Comma 40 3 2 2 4" xfId="13512" xr:uid="{3CEE1E6C-3094-4547-ACDB-7729D8134951}"/>
    <cellStyle name="Comma 40 3 2 2 4 2" xfId="13513" xr:uid="{C886DABA-BF00-419B-8F2C-BADA825461D7}"/>
    <cellStyle name="Comma 40 3 2 2 5" xfId="13514" xr:uid="{90BF1DC5-91C6-4C58-9205-852F610AB02D}"/>
    <cellStyle name="Comma 40 3 2 3" xfId="2963" xr:uid="{2308E497-45DB-4886-B6F7-94B4196F902B}"/>
    <cellStyle name="Comma 40 3 2 3 2" xfId="13515" xr:uid="{6D56956B-AD92-40A1-95CD-D5CEFD0BD854}"/>
    <cellStyle name="Comma 40 3 2 3 2 2" xfId="13516" xr:uid="{2BF594CF-DFC6-4C03-ADD2-3B37038E7464}"/>
    <cellStyle name="Comma 40 3 2 3 3" xfId="13517" xr:uid="{821C8295-CBDE-48DE-9FA7-64019493C242}"/>
    <cellStyle name="Comma 40 3 2 3 3 2" xfId="13518" xr:uid="{7F0E2168-0273-43F8-AD67-8A24DEBD4730}"/>
    <cellStyle name="Comma 40 3 2 3 4" xfId="13519" xr:uid="{A2087B84-41D7-4EA2-97CF-1D145410F3AE}"/>
    <cellStyle name="Comma 40 3 2 4" xfId="13520" xr:uid="{CF67EF46-377F-46B5-8A98-CAB798C290B6}"/>
    <cellStyle name="Comma 40 3 2 4 2" xfId="13521" xr:uid="{E0663901-09EE-4B82-ADD9-2D45E465319F}"/>
    <cellStyle name="Comma 40 3 2 5" xfId="13522" xr:uid="{C021605C-91DA-42CD-87C9-23E37D4BDE77}"/>
    <cellStyle name="Comma 40 3 2 5 2" xfId="13523" xr:uid="{BB5D9F69-545A-4A38-A518-50690976E751}"/>
    <cellStyle name="Comma 40 3 2 6" xfId="13524" xr:uid="{47CEAD9F-4F37-4D07-830C-57C11BCDB92F}"/>
    <cellStyle name="Comma 40 3 3" xfId="2964" xr:uid="{C2868964-E2C4-482D-B68E-8E8C41579C35}"/>
    <cellStyle name="Comma 40 3 3 2" xfId="2965" xr:uid="{8EA0759C-E748-494A-9925-2557884DD321}"/>
    <cellStyle name="Comma 40 3 3 2 2" xfId="2966" xr:uid="{D942EF37-6167-4822-BB92-3E5BF5C679FF}"/>
    <cellStyle name="Comma 40 3 3 2 2 2" xfId="13525" xr:uid="{4C15DA8D-EB9A-4CAD-B5CC-3D32C180244C}"/>
    <cellStyle name="Comma 40 3 3 2 2 2 2" xfId="13526" xr:uid="{A4B67E52-AF60-4CA7-8BF2-659CA91FF3D8}"/>
    <cellStyle name="Comma 40 3 3 2 2 3" xfId="13527" xr:uid="{84E39A46-DED6-4683-A6FE-5C453AD7EFE2}"/>
    <cellStyle name="Comma 40 3 3 2 2 3 2" xfId="13528" xr:uid="{B240AA41-A138-4DDD-A69A-71C798C59CE0}"/>
    <cellStyle name="Comma 40 3 3 2 2 4" xfId="13529" xr:uid="{5E222618-AA66-4979-9946-B6A4D11B30AD}"/>
    <cellStyle name="Comma 40 3 3 2 3" xfId="13530" xr:uid="{CC2E376C-EEDB-48C3-9581-09A88994E973}"/>
    <cellStyle name="Comma 40 3 3 2 3 2" xfId="13531" xr:uid="{F2C46B14-7E5E-42F9-A6FC-F83F7CE60BE9}"/>
    <cellStyle name="Comma 40 3 3 2 4" xfId="13532" xr:uid="{7F141F43-BD3F-47AD-A94C-8B107B8CF8AD}"/>
    <cellStyle name="Comma 40 3 3 2 4 2" xfId="13533" xr:uid="{42B538A3-5475-4E86-8EC4-DC859DDEE899}"/>
    <cellStyle name="Comma 40 3 3 2 5" xfId="13534" xr:uid="{C3BC923D-9172-4B12-8A95-8B5BD3132AF8}"/>
    <cellStyle name="Comma 40 3 3 3" xfId="2967" xr:uid="{C7F58601-270C-45D6-8786-7AAD42B1956D}"/>
    <cellStyle name="Comma 40 3 3 3 2" xfId="13535" xr:uid="{EA0CC035-471C-49A8-8556-401A8684C7D3}"/>
    <cellStyle name="Comma 40 3 3 3 2 2" xfId="13536" xr:uid="{D4E853C5-345D-45B0-8088-1C1C85F16D91}"/>
    <cellStyle name="Comma 40 3 3 3 3" xfId="13537" xr:uid="{48E21B0B-E63D-4E72-B448-A7C02F3D2EC9}"/>
    <cellStyle name="Comma 40 3 3 3 3 2" xfId="13538" xr:uid="{7252D17A-8CA5-4CBB-A8ED-40AB149549F1}"/>
    <cellStyle name="Comma 40 3 3 3 4" xfId="13539" xr:uid="{3E05CA6E-90BA-4508-960E-162AA83482A1}"/>
    <cellStyle name="Comma 40 3 3 4" xfId="13540" xr:uid="{F3A21ED4-720E-467E-9FD7-D2A1AFE9E4F7}"/>
    <cellStyle name="Comma 40 3 3 4 2" xfId="13541" xr:uid="{0536F83F-A08B-4330-B5F6-B2C99CAB17EC}"/>
    <cellStyle name="Comma 40 3 3 5" xfId="13542" xr:uid="{FCD5F826-51DA-4F26-BAEF-3D953DEE6161}"/>
    <cellStyle name="Comma 40 3 3 5 2" xfId="13543" xr:uid="{1436E3D9-A1C7-4F41-82E5-CEFE880D8E5B}"/>
    <cellStyle name="Comma 40 3 3 6" xfId="13544" xr:uid="{FA765CD2-7487-4161-8F5C-C6FA6446323F}"/>
    <cellStyle name="Comma 40 3 4" xfId="2968" xr:uid="{DDA699C2-F4DC-4623-8042-B8D5C099568F}"/>
    <cellStyle name="Comma 40 3 4 2" xfId="2969" xr:uid="{0D14B5F4-6A0C-4F25-A777-B25541C661DC}"/>
    <cellStyle name="Comma 40 3 4 2 2" xfId="13545" xr:uid="{9D0DEEBC-0D62-41BD-AA07-4A91E2B0E1DE}"/>
    <cellStyle name="Comma 40 3 4 2 2 2" xfId="13546" xr:uid="{FBF4F144-1D44-4B5D-B22D-753ACF62C29C}"/>
    <cellStyle name="Comma 40 3 4 2 3" xfId="13547" xr:uid="{0B8BE9D2-0E91-4949-9069-4AD2AB10A29B}"/>
    <cellStyle name="Comma 40 3 4 2 3 2" xfId="13548" xr:uid="{8297B9E9-6991-4BC3-BC52-B574481A1249}"/>
    <cellStyle name="Comma 40 3 4 2 4" xfId="13549" xr:uid="{33120F69-7B18-4879-A1EC-880C072EF1C6}"/>
    <cellStyle name="Comma 40 3 4 3" xfId="13550" xr:uid="{BB80BE03-F64C-4826-9A2C-25F3528BA8A8}"/>
    <cellStyle name="Comma 40 3 4 3 2" xfId="13551" xr:uid="{3E521BE7-4BD2-4A09-B23C-1A2557870455}"/>
    <cellStyle name="Comma 40 3 4 4" xfId="13552" xr:uid="{AA87F5E3-8B3B-4EA5-B5AF-BED16F0086B1}"/>
    <cellStyle name="Comma 40 3 4 4 2" xfId="13553" xr:uid="{37F9F9BE-2983-4E37-9FF6-88193712C99C}"/>
    <cellStyle name="Comma 40 3 4 5" xfId="13554" xr:uid="{AEE4DFD8-8AD8-41C3-954C-26465FFD280E}"/>
    <cellStyle name="Comma 40 3 5" xfId="2970" xr:uid="{9AC94892-3C30-41CC-B1F7-09969F605BC4}"/>
    <cellStyle name="Comma 40 3 5 2" xfId="13555" xr:uid="{FDA26010-A5FC-4C34-8E3C-55580CC263D3}"/>
    <cellStyle name="Comma 40 3 5 2 2" xfId="13556" xr:uid="{284428F1-899B-4804-92E2-8938863D6236}"/>
    <cellStyle name="Comma 40 3 5 3" xfId="13557" xr:uid="{E3A2E10B-FDB0-494E-954B-C19D08CD3D56}"/>
    <cellStyle name="Comma 40 3 5 3 2" xfId="13558" xr:uid="{A69AE1F0-4334-4B21-87E6-6CA67E139589}"/>
    <cellStyle name="Comma 40 3 5 4" xfId="13559" xr:uid="{7E35A891-8FA2-4DA7-A280-18665EE4BAD3}"/>
    <cellStyle name="Comma 40 3 6" xfId="13560" xr:uid="{A6B7C332-E534-4F89-A3B9-365FDFCD4BAA}"/>
    <cellStyle name="Comma 40 3 6 2" xfId="13561" xr:uid="{D3721A2E-6E5C-4E3C-892C-59EB5B89ADEE}"/>
    <cellStyle name="Comma 40 3 7" xfId="13562" xr:uid="{9EAF0032-B726-4B3F-8ED1-698223C2FC16}"/>
    <cellStyle name="Comma 40 3 7 2" xfId="13563" xr:uid="{875FFA75-9190-4477-BD7C-F02461C1E722}"/>
    <cellStyle name="Comma 40 3 8" xfId="13564" xr:uid="{FCC44D90-72EB-4D2E-AD45-4D37EA4562FA}"/>
    <cellStyle name="Comma 40 4" xfId="2971" xr:uid="{D16D6BD7-6A3F-480C-B618-0C02133F66E2}"/>
    <cellStyle name="Comma 40 4 2" xfId="2972" xr:uid="{4F33D530-F5E4-4B68-86AA-9C5F5D649638}"/>
    <cellStyle name="Comma 40 4 2 2" xfId="2973" xr:uid="{64D7B762-B4A9-4623-ABD2-F56B212BF135}"/>
    <cellStyle name="Comma 40 4 2 2 2" xfId="13565" xr:uid="{1D42A156-DC4D-44BA-970D-FDFD71A67C4E}"/>
    <cellStyle name="Comma 40 4 2 2 2 2" xfId="13566" xr:uid="{B2031D19-667F-4E43-BBB6-BB4EAC1F90B1}"/>
    <cellStyle name="Comma 40 4 2 2 3" xfId="13567" xr:uid="{C7CF7E7A-9A84-4F9E-A181-4A7D7F31CD7D}"/>
    <cellStyle name="Comma 40 4 2 2 3 2" xfId="13568" xr:uid="{D63BFB6B-4002-451B-99A4-2B3D55998802}"/>
    <cellStyle name="Comma 40 4 2 2 4" xfId="13569" xr:uid="{07016158-9A96-4211-8C08-897D5473DB18}"/>
    <cellStyle name="Comma 40 4 2 3" xfId="13570" xr:uid="{CDC289C1-FE91-48BC-A336-E3031102D46B}"/>
    <cellStyle name="Comma 40 4 2 3 2" xfId="13571" xr:uid="{6A88C923-3B59-4295-B5A8-EF41C4D6F3F6}"/>
    <cellStyle name="Comma 40 4 2 4" xfId="13572" xr:uid="{B36CECF9-4D69-4874-9E1D-ED65C9B79B5E}"/>
    <cellStyle name="Comma 40 4 2 4 2" xfId="13573" xr:uid="{5D9F181D-6F90-41F2-98C8-FE0C55BAE12B}"/>
    <cellStyle name="Comma 40 4 2 5" xfId="13574" xr:uid="{2109DDF7-1425-4559-8BC8-7A57FE60AB6D}"/>
    <cellStyle name="Comma 40 4 3" xfId="2974" xr:uid="{D68BF6C2-0BE2-40FF-BDF5-320E9282A712}"/>
    <cellStyle name="Comma 40 4 3 2" xfId="13575" xr:uid="{F8B31D8A-711C-4E70-B833-14836243D10F}"/>
    <cellStyle name="Comma 40 4 3 2 2" xfId="13576" xr:uid="{3C2078CC-EA2D-4486-BEDC-324B198AF655}"/>
    <cellStyle name="Comma 40 4 3 3" xfId="13577" xr:uid="{1C4224CD-810D-42A6-A9FC-2CD4F8516883}"/>
    <cellStyle name="Comma 40 4 3 3 2" xfId="13578" xr:uid="{04697BB6-07D6-41EF-864F-F90B9A821C72}"/>
    <cellStyle name="Comma 40 4 3 4" xfId="13579" xr:uid="{EBD3C9B8-D91C-473A-B3B3-8F7DCEF2F219}"/>
    <cellStyle name="Comma 40 4 4" xfId="13580" xr:uid="{027DF225-1F7C-42A9-B9EF-AA7D91633EE7}"/>
    <cellStyle name="Comma 40 4 4 2" xfId="13581" xr:uid="{7202302F-3B27-4F6B-9AB9-99D006B14FD7}"/>
    <cellStyle name="Comma 40 4 5" xfId="13582" xr:uid="{01458C68-6F3F-45AD-9C78-AC28B268BDA1}"/>
    <cellStyle name="Comma 40 4 5 2" xfId="13583" xr:uid="{E428F59F-D146-44E3-8DE3-3806AF3A8116}"/>
    <cellStyle name="Comma 40 4 6" xfId="13584" xr:uid="{613BA6B6-A20D-4B84-B9B4-63AA73F2FD0D}"/>
    <cellStyle name="Comma 40 5" xfId="2975" xr:uid="{15D6679E-0C3E-463C-AE52-31A8340DB6C7}"/>
    <cellStyle name="Comma 40 5 2" xfId="2976" xr:uid="{F386A051-118E-4C26-A5EE-2D95A04A8FF5}"/>
    <cellStyle name="Comma 40 5 2 2" xfId="2977" xr:uid="{45E70C16-AC96-4D69-B232-1A28DEEFD511}"/>
    <cellStyle name="Comma 40 5 2 2 2" xfId="13585" xr:uid="{EA861F9E-EA54-43B5-81E0-33341C48EF73}"/>
    <cellStyle name="Comma 40 5 2 2 2 2" xfId="13586" xr:uid="{1A2BC960-C963-4312-BEC0-399D6726E6B5}"/>
    <cellStyle name="Comma 40 5 2 2 3" xfId="13587" xr:uid="{D2EAAF17-2AC8-4B46-AA92-E440E58A97A0}"/>
    <cellStyle name="Comma 40 5 2 2 3 2" xfId="13588" xr:uid="{673DA7E4-56F3-4ADE-A195-D2CE0B730AB4}"/>
    <cellStyle name="Comma 40 5 2 2 4" xfId="13589" xr:uid="{9423E1B4-F27B-4A8F-A01E-C9F417D7B913}"/>
    <cellStyle name="Comma 40 5 2 3" xfId="13590" xr:uid="{583EC5E6-3044-4FFB-914B-59AE1E72B417}"/>
    <cellStyle name="Comma 40 5 2 3 2" xfId="13591" xr:uid="{96A78BF9-34CE-4732-8FAD-68E0789D7895}"/>
    <cellStyle name="Comma 40 5 2 4" xfId="13592" xr:uid="{58BC9DEA-7840-4065-9FB4-98640CB9DE93}"/>
    <cellStyle name="Comma 40 5 2 4 2" xfId="13593" xr:uid="{2131A0EF-EDF4-4909-A8CF-D9A8E47C5E9C}"/>
    <cellStyle name="Comma 40 5 2 5" xfId="13594" xr:uid="{977AFF4A-6857-41A9-BE25-FAB0940AC3C3}"/>
    <cellStyle name="Comma 40 5 3" xfId="2978" xr:uid="{BA1CCE78-C8D5-46AF-9D96-1DAC7518D441}"/>
    <cellStyle name="Comma 40 5 3 2" xfId="13595" xr:uid="{6C32B5D6-CD5D-4F32-93D6-11522FC10DB8}"/>
    <cellStyle name="Comma 40 5 3 2 2" xfId="13596" xr:uid="{05B3464B-ABB3-44E8-BBB7-E38193913C1D}"/>
    <cellStyle name="Comma 40 5 3 3" xfId="13597" xr:uid="{376D2625-5F9B-45CE-A977-3B095B325A5A}"/>
    <cellStyle name="Comma 40 5 3 3 2" xfId="13598" xr:uid="{E2F60443-056F-49CF-A883-88BE913C651E}"/>
    <cellStyle name="Comma 40 5 3 4" xfId="13599" xr:uid="{DC243DA3-60BF-4718-9B1B-963C656F615D}"/>
    <cellStyle name="Comma 40 5 4" xfId="13600" xr:uid="{530289CB-2255-4081-A417-D261B2DBEF56}"/>
    <cellStyle name="Comma 40 5 4 2" xfId="13601" xr:uid="{2496CF73-F6AF-47B6-8ECF-F2799481092D}"/>
    <cellStyle name="Comma 40 5 5" xfId="13602" xr:uid="{1F303164-1756-49ED-884D-E61CDF4F98AA}"/>
    <cellStyle name="Comma 40 5 5 2" xfId="13603" xr:uid="{137F882F-D7C4-4DF1-B155-842B2DF2804F}"/>
    <cellStyle name="Comma 40 5 6" xfId="13604" xr:uid="{9769A413-7B69-48FB-B371-A2B68F3BE9CA}"/>
    <cellStyle name="Comma 40 6" xfId="2979" xr:uid="{42EF69DB-BD34-4971-A0BA-9652FCDA162C}"/>
    <cellStyle name="Comma 40 6 2" xfId="2980" xr:uid="{97DCBBC4-9FE8-47C4-89FD-9373C82500EE}"/>
    <cellStyle name="Comma 40 6 2 2" xfId="13605" xr:uid="{19CE93A6-A5FE-492A-A626-26587B583462}"/>
    <cellStyle name="Comma 40 6 2 2 2" xfId="13606" xr:uid="{78D4D570-E9C4-4DF5-AFBA-2C8B5ECD3834}"/>
    <cellStyle name="Comma 40 6 2 3" xfId="13607" xr:uid="{F9898BA8-796D-405C-A9C0-70C0ECBBF8C1}"/>
    <cellStyle name="Comma 40 6 2 3 2" xfId="13608" xr:uid="{70EA386A-6E96-4C23-9EDD-057EA208E0C9}"/>
    <cellStyle name="Comma 40 6 2 4" xfId="13609" xr:uid="{759E4AD6-DB2C-43B6-B543-3065D030DB2D}"/>
    <cellStyle name="Comma 40 6 3" xfId="13610" xr:uid="{54535C8A-8B77-418F-A0D7-2A9B88C2F58F}"/>
    <cellStyle name="Comma 40 6 3 2" xfId="13611" xr:uid="{BB63DD19-0F9B-46C1-A5A0-39900D7377E7}"/>
    <cellStyle name="Comma 40 6 4" xfId="13612" xr:uid="{401FC537-18BB-4BCB-A7F0-4A6DB7F15E55}"/>
    <cellStyle name="Comma 40 6 4 2" xfId="13613" xr:uid="{767CB472-5CCB-4CFC-922F-E1EFB52F2338}"/>
    <cellStyle name="Comma 40 6 5" xfId="13614" xr:uid="{3EE8CF61-7B4D-49A8-B0CE-002DECDEA3FD}"/>
    <cellStyle name="Comma 40 7" xfId="2981" xr:uid="{680F9126-508F-48E4-B0FA-3DDCB4CF1E04}"/>
    <cellStyle name="Comma 40 7 2" xfId="13615" xr:uid="{D05958E1-9EF0-442D-B001-8CAAF8A8B97D}"/>
    <cellStyle name="Comma 40 7 2 2" xfId="13616" xr:uid="{78B4169A-AD7F-491D-8CD3-DB6BF7FCB2E9}"/>
    <cellStyle name="Comma 40 7 3" xfId="13617" xr:uid="{667A11A4-6311-4A04-8DD2-9D4A51F48B4F}"/>
    <cellStyle name="Comma 40 7 3 2" xfId="13618" xr:uid="{9ABA9D03-4661-49A9-804F-AEF4A1529722}"/>
    <cellStyle name="Comma 40 7 4" xfId="13619" xr:uid="{B1DFAD0C-9003-4C0E-8A6A-167D15AC8863}"/>
    <cellStyle name="Comma 40 8" xfId="13620" xr:uid="{3B165530-2D04-4099-B4CE-91E20B8F11A9}"/>
    <cellStyle name="Comma 40 8 2" xfId="13621" xr:uid="{E6C13DA4-4278-4E00-9659-50DB974CEB5D}"/>
    <cellStyle name="Comma 40 9" xfId="13622" xr:uid="{40418C83-350F-4456-B648-8E4C23FBF74D}"/>
    <cellStyle name="Comma 40 9 2" xfId="13623" xr:uid="{DCB0823E-2A8C-47DD-842E-9B9A5926070B}"/>
    <cellStyle name="Comma 41" xfId="2982" xr:uid="{E699B5D4-02C0-4298-9263-844FE2DD1CE3}"/>
    <cellStyle name="Comma 41 10" xfId="13624" xr:uid="{36EA5919-2D21-4C8C-AC68-9F7C1FE5F62F}"/>
    <cellStyle name="Comma 41 10 2" xfId="13625" xr:uid="{1F26F7B8-B60E-4EF9-BF46-A857B2A33EE9}"/>
    <cellStyle name="Comma 41 11" xfId="13626" xr:uid="{C22AC0B9-2004-46F1-BACC-1E31ADE28BD5}"/>
    <cellStyle name="Comma 41 12" xfId="13627" xr:uid="{41DBA937-5638-491B-88D4-295BB654A15C}"/>
    <cellStyle name="Comma 41 2" xfId="2983" xr:uid="{4385F807-97C3-422F-8BE8-ACCA8F8AFFC2}"/>
    <cellStyle name="Comma 41 2 2" xfId="2984" xr:uid="{BCF56829-A453-4FDD-B8A0-96EC9901F4F4}"/>
    <cellStyle name="Comma 41 2 2 2" xfId="2985" xr:uid="{750E6BC4-3D23-4BC8-BF67-DDC0DB601830}"/>
    <cellStyle name="Comma 41 2 2 2 2" xfId="2986" xr:uid="{0FC46B34-C018-41F6-BA5F-CEDAA4F2A044}"/>
    <cellStyle name="Comma 41 2 2 2 2 2" xfId="13628" xr:uid="{6ECC230B-9FA1-497E-ACD3-4D459DC08401}"/>
    <cellStyle name="Comma 41 2 2 2 2 2 2" xfId="13629" xr:uid="{864BC808-80C2-40AA-8E25-BFE6A272046F}"/>
    <cellStyle name="Comma 41 2 2 2 2 3" xfId="13630" xr:uid="{FA4E4873-6F4D-42FA-A09D-54EB062D9B2C}"/>
    <cellStyle name="Comma 41 2 2 2 2 3 2" xfId="13631" xr:uid="{4176AF7F-ADA9-4259-8BDB-F8479FFF574D}"/>
    <cellStyle name="Comma 41 2 2 2 2 4" xfId="13632" xr:uid="{0BF5D047-072F-442D-A948-32BBFEAA885E}"/>
    <cellStyle name="Comma 41 2 2 2 3" xfId="13633" xr:uid="{79C79D17-4EE9-4EDD-BE9E-6ACD210DF45B}"/>
    <cellStyle name="Comma 41 2 2 2 3 2" xfId="13634" xr:uid="{B1D484ED-E978-4ACA-A647-D7ECC7CF7623}"/>
    <cellStyle name="Comma 41 2 2 2 4" xfId="13635" xr:uid="{051D3F41-B002-4492-96AD-F4A47817FD22}"/>
    <cellStyle name="Comma 41 2 2 2 4 2" xfId="13636" xr:uid="{350AF647-8CBF-4AA5-84C9-78A5D7ED2C08}"/>
    <cellStyle name="Comma 41 2 2 2 5" xfId="13637" xr:uid="{73D33825-197A-4220-B2F2-69AB6DAB2179}"/>
    <cellStyle name="Comma 41 2 2 3" xfId="2987" xr:uid="{DFAC1E09-2258-468D-9DF5-530814733FCA}"/>
    <cellStyle name="Comma 41 2 2 3 2" xfId="13638" xr:uid="{F816EC09-BCFB-4555-ACDD-42316FB98DF6}"/>
    <cellStyle name="Comma 41 2 2 3 2 2" xfId="13639" xr:uid="{7BBD3048-2AAA-4F42-BF7F-81F75B84C8DB}"/>
    <cellStyle name="Comma 41 2 2 3 3" xfId="13640" xr:uid="{795BF95D-4774-4F96-AE0A-C3FB68E8AD66}"/>
    <cellStyle name="Comma 41 2 2 3 3 2" xfId="13641" xr:uid="{7C86CC14-F9F3-47EA-B636-58C5EFF31685}"/>
    <cellStyle name="Comma 41 2 2 3 4" xfId="13642" xr:uid="{B1DB2862-B9C1-4475-8E7A-B21BB1796086}"/>
    <cellStyle name="Comma 41 2 2 4" xfId="13643" xr:uid="{AF676A8D-FE12-4183-949C-943C832F2E23}"/>
    <cellStyle name="Comma 41 2 2 4 2" xfId="13644" xr:uid="{66B581DF-9469-4130-98D8-F95ECDB6F3D6}"/>
    <cellStyle name="Comma 41 2 2 5" xfId="13645" xr:uid="{C3CE1E5D-E907-415D-AA81-6C2604807EA7}"/>
    <cellStyle name="Comma 41 2 2 5 2" xfId="13646" xr:uid="{C8F50ACE-9213-4AB0-BE81-79E948E0DEEA}"/>
    <cellStyle name="Comma 41 2 2 6" xfId="13647" xr:uid="{0E108E60-6218-46B7-B79D-676907D0E0E9}"/>
    <cellStyle name="Comma 41 2 3" xfId="2988" xr:uid="{E6F770A2-5AEE-4C1B-A40A-06B28FD0CAFF}"/>
    <cellStyle name="Comma 41 2 3 2" xfId="2989" xr:uid="{CEAA67DB-5CD5-4E64-BC81-298A74BBE86C}"/>
    <cellStyle name="Comma 41 2 3 2 2" xfId="2990" xr:uid="{9D9F8329-D1AF-4E80-8699-F675A69778A6}"/>
    <cellStyle name="Comma 41 2 3 2 2 2" xfId="13648" xr:uid="{6454EC9A-6EA1-4554-83FC-1AF2E04F5767}"/>
    <cellStyle name="Comma 41 2 3 2 2 2 2" xfId="13649" xr:uid="{40C9A2C6-9167-426B-9E21-AABBE5BB2872}"/>
    <cellStyle name="Comma 41 2 3 2 2 3" xfId="13650" xr:uid="{86273CFA-A064-492A-94E4-A3FB15E4F5EA}"/>
    <cellStyle name="Comma 41 2 3 2 2 3 2" xfId="13651" xr:uid="{FAA173E2-0C3A-4A7C-B84F-42C88C85C3C1}"/>
    <cellStyle name="Comma 41 2 3 2 2 4" xfId="13652" xr:uid="{318C4F12-EE1F-4C30-AFB8-5C13565534BA}"/>
    <cellStyle name="Comma 41 2 3 2 3" xfId="13653" xr:uid="{A7412608-8A6A-44E9-B843-E03F4C9F3545}"/>
    <cellStyle name="Comma 41 2 3 2 3 2" xfId="13654" xr:uid="{103BE30C-D476-4F2C-B02E-620978DCF317}"/>
    <cellStyle name="Comma 41 2 3 2 4" xfId="13655" xr:uid="{2F0BD99C-567A-46AB-970B-8C432899D9F2}"/>
    <cellStyle name="Comma 41 2 3 2 4 2" xfId="13656" xr:uid="{7F386267-79AA-48F0-B6EB-E2B8ABC936BE}"/>
    <cellStyle name="Comma 41 2 3 2 5" xfId="13657" xr:uid="{0CE699AB-BED3-456A-A985-C4704773FABA}"/>
    <cellStyle name="Comma 41 2 3 3" xfId="2991" xr:uid="{BEE34CCD-B742-41DB-B6D7-69F7DB752F79}"/>
    <cellStyle name="Comma 41 2 3 3 2" xfId="13658" xr:uid="{44FF099C-0E7B-4E7F-A802-8715DBE3C7C6}"/>
    <cellStyle name="Comma 41 2 3 3 2 2" xfId="13659" xr:uid="{287F9EA8-6583-4D7C-872C-67B8246E77D9}"/>
    <cellStyle name="Comma 41 2 3 3 3" xfId="13660" xr:uid="{C437AF43-3FD3-407D-B560-2310408ADA73}"/>
    <cellStyle name="Comma 41 2 3 3 3 2" xfId="13661" xr:uid="{6F451E4B-A1CE-4CE5-901E-0F4E2E607F9E}"/>
    <cellStyle name="Comma 41 2 3 3 4" xfId="13662" xr:uid="{D056ACAD-BAB9-487E-BB28-F8C8CDCE3692}"/>
    <cellStyle name="Comma 41 2 3 4" xfId="13663" xr:uid="{C43E7D72-8D0F-4D0F-A4D4-9B77B4CFDF2D}"/>
    <cellStyle name="Comma 41 2 3 4 2" xfId="13664" xr:uid="{D8EAED84-4CA9-4574-824A-A798392BE4DD}"/>
    <cellStyle name="Comma 41 2 3 5" xfId="13665" xr:uid="{0054E8C2-5C46-47A2-A9BD-13B9BB281AB1}"/>
    <cellStyle name="Comma 41 2 3 5 2" xfId="13666" xr:uid="{28107E33-C796-483D-BF35-C9DFD9EF96FD}"/>
    <cellStyle name="Comma 41 2 3 6" xfId="13667" xr:uid="{DA6B9E35-E286-42C3-9316-28ED2695E15E}"/>
    <cellStyle name="Comma 41 2 4" xfId="2992" xr:uid="{BC45966C-9DFF-405B-996D-6884C18148C8}"/>
    <cellStyle name="Comma 41 2 4 2" xfId="2993" xr:uid="{6C584ED3-A4DE-4783-BB9C-03442F929BE1}"/>
    <cellStyle name="Comma 41 2 4 2 2" xfId="13668" xr:uid="{04645483-4D38-4C54-9858-B85FBB536CDA}"/>
    <cellStyle name="Comma 41 2 4 2 2 2" xfId="13669" xr:uid="{BC245087-4D6B-433E-B9E4-01A60E0CEF04}"/>
    <cellStyle name="Comma 41 2 4 2 3" xfId="13670" xr:uid="{841C9620-55B1-4A29-9612-AE41C566F5EA}"/>
    <cellStyle name="Comma 41 2 4 2 3 2" xfId="13671" xr:uid="{82EC1BF8-EC31-445B-8E0C-CFB0B728DFA8}"/>
    <cellStyle name="Comma 41 2 4 2 4" xfId="13672" xr:uid="{C97BDD22-F46E-4B9A-94D5-9F6F6A8477B1}"/>
    <cellStyle name="Comma 41 2 4 3" xfId="13673" xr:uid="{28B6D1CF-F385-4AA2-BF50-91F04E641A80}"/>
    <cellStyle name="Comma 41 2 4 3 2" xfId="13674" xr:uid="{77F3B931-66BB-4A41-9AC8-27486A867164}"/>
    <cellStyle name="Comma 41 2 4 4" xfId="13675" xr:uid="{DB9A0CF9-7BDB-480A-A504-767463D70CC3}"/>
    <cellStyle name="Comma 41 2 4 4 2" xfId="13676" xr:uid="{E8B6B20D-449E-4A81-A8DA-F9966C05168D}"/>
    <cellStyle name="Comma 41 2 4 5" xfId="13677" xr:uid="{A8C63080-8188-4617-8BEB-F3D9634B3DE0}"/>
    <cellStyle name="Comma 41 2 5" xfId="2994" xr:uid="{E97D4BF6-E31E-434E-8AFF-D0ECE9E58CDC}"/>
    <cellStyle name="Comma 41 2 5 2" xfId="13678" xr:uid="{75AC199B-F03D-4CF2-B071-9DDD923DDD5F}"/>
    <cellStyle name="Comma 41 2 5 2 2" xfId="13679" xr:uid="{E886C7C9-4B30-4425-86E0-67389E71B717}"/>
    <cellStyle name="Comma 41 2 5 3" xfId="13680" xr:uid="{B7C2ADEC-0F86-42B1-8B93-ADF6FE503237}"/>
    <cellStyle name="Comma 41 2 5 3 2" xfId="13681" xr:uid="{2D798142-506C-4BF6-B703-3517F1F9D2FC}"/>
    <cellStyle name="Comma 41 2 5 4" xfId="13682" xr:uid="{300138B5-3B40-4F38-8954-CB1CFD872DEC}"/>
    <cellStyle name="Comma 41 2 6" xfId="13683" xr:uid="{1208B699-0FEC-4DF4-966A-F17A29E86CEB}"/>
    <cellStyle name="Comma 41 2 6 2" xfId="13684" xr:uid="{3E79ACBB-5539-4CB6-AEB7-F3BA1122C169}"/>
    <cellStyle name="Comma 41 2 7" xfId="13685" xr:uid="{9BE78366-1359-4E62-B846-4A3CD5873248}"/>
    <cellStyle name="Comma 41 2 7 2" xfId="13686" xr:uid="{E8883FD8-3EA6-4D10-B782-04E50F593AFA}"/>
    <cellStyle name="Comma 41 2 8" xfId="13687" xr:uid="{E55447CA-B402-4EF2-8FF0-677FFFFF7933}"/>
    <cellStyle name="Comma 41 3" xfId="2995" xr:uid="{278732DF-EBDE-40FF-AE26-0DFD62E78D30}"/>
    <cellStyle name="Comma 41 3 2" xfId="2996" xr:uid="{07699CC3-1F14-4D6C-9CF1-C8494AA31247}"/>
    <cellStyle name="Comma 41 3 2 2" xfId="2997" xr:uid="{C6615DEC-3E88-4FA7-843F-F56BCA6938B8}"/>
    <cellStyle name="Comma 41 3 2 2 2" xfId="2998" xr:uid="{5FB18634-03E6-4586-911C-772BEEAD2467}"/>
    <cellStyle name="Comma 41 3 2 2 2 2" xfId="13688" xr:uid="{A8EF8A7E-7701-464A-AEE3-CA9816B87BCE}"/>
    <cellStyle name="Comma 41 3 2 2 2 2 2" xfId="13689" xr:uid="{68162A7C-CF95-4DC0-9E5B-454EECB69C63}"/>
    <cellStyle name="Comma 41 3 2 2 2 3" xfId="13690" xr:uid="{A2D6843C-3AF6-467F-88F0-C0F1F02967CF}"/>
    <cellStyle name="Comma 41 3 2 2 2 3 2" xfId="13691" xr:uid="{5E907AD4-BE20-49EF-B1BA-F880C2EC7D68}"/>
    <cellStyle name="Comma 41 3 2 2 2 4" xfId="13692" xr:uid="{6BC3FDB3-FE3E-4C4B-BC59-8D9F0793FB52}"/>
    <cellStyle name="Comma 41 3 2 2 3" xfId="13693" xr:uid="{77BBAFB4-6E23-4E66-BD37-92E14AA5601B}"/>
    <cellStyle name="Comma 41 3 2 2 3 2" xfId="13694" xr:uid="{CD313636-7E93-4AFB-A594-309FA4679E11}"/>
    <cellStyle name="Comma 41 3 2 2 4" xfId="13695" xr:uid="{6172A38E-E48B-431A-9305-CDAC784B8FB4}"/>
    <cellStyle name="Comma 41 3 2 2 4 2" xfId="13696" xr:uid="{1FFEA25A-DC33-40FF-8C72-3F744F58C02A}"/>
    <cellStyle name="Comma 41 3 2 2 5" xfId="13697" xr:uid="{30304B3E-3B5F-4F50-8074-5917DA4064D6}"/>
    <cellStyle name="Comma 41 3 2 3" xfId="2999" xr:uid="{7F8CBFCE-17FB-4BF0-8267-B5164252589F}"/>
    <cellStyle name="Comma 41 3 2 3 2" xfId="13698" xr:uid="{ACA36F06-C06A-4CE5-9BFC-E30D8F774F2C}"/>
    <cellStyle name="Comma 41 3 2 3 2 2" xfId="13699" xr:uid="{FD2F5756-4C1E-4991-BC12-D88125D4E573}"/>
    <cellStyle name="Comma 41 3 2 3 3" xfId="13700" xr:uid="{F56E5120-328A-4E5D-AFF4-ABAB986B5DF5}"/>
    <cellStyle name="Comma 41 3 2 3 3 2" xfId="13701" xr:uid="{D238ADC0-5498-44BD-AB37-F18BA9C55B6F}"/>
    <cellStyle name="Comma 41 3 2 3 4" xfId="13702" xr:uid="{15F53065-73A3-4590-8E31-62AF860B4540}"/>
    <cellStyle name="Comma 41 3 2 4" xfId="13703" xr:uid="{BD5AD0CE-2BF3-4D7C-B9AD-3CE8D28EB742}"/>
    <cellStyle name="Comma 41 3 2 4 2" xfId="13704" xr:uid="{1707ED96-2DB7-4491-89EE-ADBF43DDA11F}"/>
    <cellStyle name="Comma 41 3 2 5" xfId="13705" xr:uid="{54AE0191-C681-458C-A598-CA90B1A7F11E}"/>
    <cellStyle name="Comma 41 3 2 5 2" xfId="13706" xr:uid="{B348A95E-766A-460F-9118-211990AAB6ED}"/>
    <cellStyle name="Comma 41 3 2 6" xfId="13707" xr:uid="{716AAF9C-821D-4E1F-A9EA-A51610759C8E}"/>
    <cellStyle name="Comma 41 3 3" xfId="3000" xr:uid="{D90116A7-5EEC-4476-A6AB-B457D902CAEC}"/>
    <cellStyle name="Comma 41 3 3 2" xfId="3001" xr:uid="{F65E53E4-2EAD-4A12-B005-82AB5DB0FCD7}"/>
    <cellStyle name="Comma 41 3 3 2 2" xfId="3002" xr:uid="{9213879D-8277-4E0E-A380-09919487CE1B}"/>
    <cellStyle name="Comma 41 3 3 2 2 2" xfId="13708" xr:uid="{4AB08599-97AA-4007-A1B5-4FA70CF714AB}"/>
    <cellStyle name="Comma 41 3 3 2 2 2 2" xfId="13709" xr:uid="{67E7D1DC-DD7B-40A2-A948-CB5E9695B2B8}"/>
    <cellStyle name="Comma 41 3 3 2 2 3" xfId="13710" xr:uid="{8DE1796C-3F64-40B4-B8FA-572D95E0B06D}"/>
    <cellStyle name="Comma 41 3 3 2 2 3 2" xfId="13711" xr:uid="{70CB7644-A2AB-45B1-A6E9-C3F54D1D618B}"/>
    <cellStyle name="Comma 41 3 3 2 2 4" xfId="13712" xr:uid="{F5E0232F-3DAF-47E2-AD15-38A80A7BD348}"/>
    <cellStyle name="Comma 41 3 3 2 3" xfId="13713" xr:uid="{F9B5D34A-4029-4406-9E40-ED16A9F70701}"/>
    <cellStyle name="Comma 41 3 3 2 3 2" xfId="13714" xr:uid="{EAA8B78D-7DE6-4826-A97C-E9F08750DF35}"/>
    <cellStyle name="Comma 41 3 3 2 4" xfId="13715" xr:uid="{7B4E44DF-446E-4230-9885-13C9571C2EA6}"/>
    <cellStyle name="Comma 41 3 3 2 4 2" xfId="13716" xr:uid="{7CC7A2A5-05F9-4D6F-85C5-92E4E7420ECD}"/>
    <cellStyle name="Comma 41 3 3 2 5" xfId="13717" xr:uid="{592A0812-3ED6-49C6-8159-4BCEFEB6DA08}"/>
    <cellStyle name="Comma 41 3 3 3" xfId="3003" xr:uid="{9C4E8766-865F-481E-8C9B-8436B0EDB72B}"/>
    <cellStyle name="Comma 41 3 3 3 2" xfId="13718" xr:uid="{B8ED1B3F-128C-4A46-A2F3-0B8CB0581496}"/>
    <cellStyle name="Comma 41 3 3 3 2 2" xfId="13719" xr:uid="{EB59830F-E310-447D-9334-1E2B411ED975}"/>
    <cellStyle name="Comma 41 3 3 3 3" xfId="13720" xr:uid="{9804F9A3-1B41-4C6C-BF0F-8ADCD8EFD8B5}"/>
    <cellStyle name="Comma 41 3 3 3 3 2" xfId="13721" xr:uid="{C65ED514-497F-4541-910B-F8FDF4366707}"/>
    <cellStyle name="Comma 41 3 3 3 4" xfId="13722" xr:uid="{A01C6D72-DB74-4A57-9B32-49D77E46D4FB}"/>
    <cellStyle name="Comma 41 3 3 4" xfId="13723" xr:uid="{EA80CEE1-4AE2-4AFF-955C-A8E1C80DF6BD}"/>
    <cellStyle name="Comma 41 3 3 4 2" xfId="13724" xr:uid="{6C0AF590-16FB-49DC-80F7-D5E4A8DC66D3}"/>
    <cellStyle name="Comma 41 3 3 5" xfId="13725" xr:uid="{943AA303-7A84-4E70-BCF0-97D1E8865205}"/>
    <cellStyle name="Comma 41 3 3 5 2" xfId="13726" xr:uid="{F01A6B53-EA9D-4595-8340-FE72BE0132B5}"/>
    <cellStyle name="Comma 41 3 3 6" xfId="13727" xr:uid="{0DE58B7E-F3D1-41A3-A82F-78E49ABD8F13}"/>
    <cellStyle name="Comma 41 3 4" xfId="3004" xr:uid="{58812492-6D48-4806-8166-5CF9549CE493}"/>
    <cellStyle name="Comma 41 3 4 2" xfId="3005" xr:uid="{3A4FD166-6379-4AD1-8076-A1794E19760D}"/>
    <cellStyle name="Comma 41 3 4 2 2" xfId="13728" xr:uid="{5C036C68-5AE2-4F8E-B316-2B7E902B3BF7}"/>
    <cellStyle name="Comma 41 3 4 2 2 2" xfId="13729" xr:uid="{8F389DBF-FDBE-4D65-9773-154EE5F945B2}"/>
    <cellStyle name="Comma 41 3 4 2 3" xfId="13730" xr:uid="{A561D8C7-B910-49C6-A462-F50D20C77B2E}"/>
    <cellStyle name="Comma 41 3 4 2 3 2" xfId="13731" xr:uid="{E1AC4A3F-5BB8-466A-B1E8-0A0311D7CDBC}"/>
    <cellStyle name="Comma 41 3 4 2 4" xfId="13732" xr:uid="{15998CC6-26B5-442A-95A6-A197E035DE73}"/>
    <cellStyle name="Comma 41 3 4 3" xfId="13733" xr:uid="{A0480B38-780C-4450-A577-E5B6B70B3F7D}"/>
    <cellStyle name="Comma 41 3 4 3 2" xfId="13734" xr:uid="{B72FD1EF-5DF9-4F12-9A18-B11B01A6B00D}"/>
    <cellStyle name="Comma 41 3 4 4" xfId="13735" xr:uid="{347969F6-2C8E-43A9-BA1F-62408C3C300C}"/>
    <cellStyle name="Comma 41 3 4 4 2" xfId="13736" xr:uid="{9F017262-97DD-476F-801F-7ADD827573F4}"/>
    <cellStyle name="Comma 41 3 4 5" xfId="13737" xr:uid="{6D7E9DBD-1947-459C-8687-5A2C112A7B53}"/>
    <cellStyle name="Comma 41 3 5" xfId="3006" xr:uid="{6FD35B72-FAA3-4C24-AEE2-095ABD28A995}"/>
    <cellStyle name="Comma 41 3 5 2" xfId="13738" xr:uid="{0AD4AB03-5E81-4AE7-B26C-98E05588B4DE}"/>
    <cellStyle name="Comma 41 3 5 2 2" xfId="13739" xr:uid="{7A159F1E-5E51-441F-A585-66FDF288DE50}"/>
    <cellStyle name="Comma 41 3 5 3" xfId="13740" xr:uid="{CB3B428E-221D-4EA0-B189-F9D9E296216C}"/>
    <cellStyle name="Comma 41 3 5 3 2" xfId="13741" xr:uid="{A1AD34E7-9568-480A-9033-55A73B27F519}"/>
    <cellStyle name="Comma 41 3 5 4" xfId="13742" xr:uid="{DC9A08FC-41DA-4FBA-95EA-C472895D68C5}"/>
    <cellStyle name="Comma 41 3 6" xfId="13743" xr:uid="{0AA5CF42-7A99-44E9-A068-2D588524D1EA}"/>
    <cellStyle name="Comma 41 3 6 2" xfId="13744" xr:uid="{4CDD7D18-227A-400C-A41E-39BE9408ADBA}"/>
    <cellStyle name="Comma 41 3 7" xfId="13745" xr:uid="{B4607B43-8E14-4099-966B-DC3E3D722EC2}"/>
    <cellStyle name="Comma 41 3 7 2" xfId="13746" xr:uid="{AAC9E7B1-562A-44BB-84CE-AF63F36357D0}"/>
    <cellStyle name="Comma 41 3 8" xfId="13747" xr:uid="{F26548F0-4131-4E42-8D9A-88E4E23230C7}"/>
    <cellStyle name="Comma 41 4" xfId="3007" xr:uid="{DFD610BA-F586-47CF-B13B-97E80728E859}"/>
    <cellStyle name="Comma 41 4 2" xfId="3008" xr:uid="{D32DE36C-5D04-4C8D-BA64-571115FAF62A}"/>
    <cellStyle name="Comma 41 4 2 2" xfId="3009" xr:uid="{5DF80B35-9369-4052-9E0B-25668523B063}"/>
    <cellStyle name="Comma 41 4 2 2 2" xfId="13748" xr:uid="{C8F56684-F334-4B68-8289-14CAD3EB5409}"/>
    <cellStyle name="Comma 41 4 2 2 2 2" xfId="13749" xr:uid="{7636E717-9442-4C93-92B2-94218C797870}"/>
    <cellStyle name="Comma 41 4 2 2 3" xfId="13750" xr:uid="{196EEEAC-F50B-4F54-9EFD-83D90AC90B61}"/>
    <cellStyle name="Comma 41 4 2 2 3 2" xfId="13751" xr:uid="{B4815023-F9CC-41C0-9232-6798F8042612}"/>
    <cellStyle name="Comma 41 4 2 2 4" xfId="13752" xr:uid="{87BAB345-A61B-4EA1-B31B-1158F8DFBB3E}"/>
    <cellStyle name="Comma 41 4 2 3" xfId="13753" xr:uid="{AC300C9C-D291-4490-86C4-275FE7F4E452}"/>
    <cellStyle name="Comma 41 4 2 3 2" xfId="13754" xr:uid="{528A98A2-03FF-45DF-8147-CAD07E8B0F51}"/>
    <cellStyle name="Comma 41 4 2 4" xfId="13755" xr:uid="{7EE7E579-21C8-4B30-9A45-A19320C7D945}"/>
    <cellStyle name="Comma 41 4 2 4 2" xfId="13756" xr:uid="{41723615-D307-4854-9781-5D4954C02FF3}"/>
    <cellStyle name="Comma 41 4 2 5" xfId="13757" xr:uid="{F20CD8E0-81C4-4229-81F1-AAC4810EC775}"/>
    <cellStyle name="Comma 41 4 3" xfId="3010" xr:uid="{0373D647-16C6-4378-9AC8-BC134C1E3DD1}"/>
    <cellStyle name="Comma 41 4 3 2" xfId="13758" xr:uid="{6C50D6E8-22E4-4053-886E-EE6E99ADF232}"/>
    <cellStyle name="Comma 41 4 3 2 2" xfId="13759" xr:uid="{E9EEA120-DF01-4108-8276-E0C543B8A6C3}"/>
    <cellStyle name="Comma 41 4 3 3" xfId="13760" xr:uid="{DA0882B1-40AA-41B4-A371-EA4814B6B5AD}"/>
    <cellStyle name="Comma 41 4 3 3 2" xfId="13761" xr:uid="{53E32406-005F-46A5-B6BF-801ED74FD4FD}"/>
    <cellStyle name="Comma 41 4 3 4" xfId="13762" xr:uid="{7AB972CF-8AAE-4FE8-97B3-419C2C99B513}"/>
    <cellStyle name="Comma 41 4 4" xfId="13763" xr:uid="{427F0889-05A6-44DF-A6C0-B911B9FD541F}"/>
    <cellStyle name="Comma 41 4 4 2" xfId="13764" xr:uid="{11A7DB29-3973-43FB-8341-7DFAE5C6623D}"/>
    <cellStyle name="Comma 41 4 5" xfId="13765" xr:uid="{3E7C6B99-EFB8-4C19-A786-1DF4EE4AAFCB}"/>
    <cellStyle name="Comma 41 4 5 2" xfId="13766" xr:uid="{DA38852D-B964-4FC1-8A12-0D93B3E3FA43}"/>
    <cellStyle name="Comma 41 4 6" xfId="13767" xr:uid="{5890469D-04A3-415C-A43B-9DB0143FCBC9}"/>
    <cellStyle name="Comma 41 5" xfId="3011" xr:uid="{848ED71F-1290-4F42-86D8-11CB3FB6E15A}"/>
    <cellStyle name="Comma 41 5 2" xfId="3012" xr:uid="{D73E3A2B-BFF0-45B9-810C-30DA544E8E64}"/>
    <cellStyle name="Comma 41 5 2 2" xfId="3013" xr:uid="{3C1CC8C3-30D9-4D64-A614-581BF091E332}"/>
    <cellStyle name="Comma 41 5 2 2 2" xfId="13768" xr:uid="{0978C35F-ADB5-4E98-B67D-1DCDA62A975E}"/>
    <cellStyle name="Comma 41 5 2 2 2 2" xfId="13769" xr:uid="{D854C6E4-A4C0-419C-8562-DF0A283EF0AE}"/>
    <cellStyle name="Comma 41 5 2 2 3" xfId="13770" xr:uid="{D0817CDF-DF4A-49F6-8CC4-05F12B3F1170}"/>
    <cellStyle name="Comma 41 5 2 2 3 2" xfId="13771" xr:uid="{7A5F6D24-C591-414A-B3FA-9431ACFC862E}"/>
    <cellStyle name="Comma 41 5 2 2 4" xfId="13772" xr:uid="{E4C948F3-20F2-4B35-A085-DB51F3117640}"/>
    <cellStyle name="Comma 41 5 2 3" xfId="13773" xr:uid="{E6B21092-428B-477E-9DBD-2812BECD98DE}"/>
    <cellStyle name="Comma 41 5 2 3 2" xfId="13774" xr:uid="{3526A8E0-000B-47CD-A1F8-B790572682DB}"/>
    <cellStyle name="Comma 41 5 2 4" xfId="13775" xr:uid="{2FE60936-3289-4A45-8743-40A9A13FF165}"/>
    <cellStyle name="Comma 41 5 2 4 2" xfId="13776" xr:uid="{9482FC64-82EF-46C1-834C-AC5487FE3EE9}"/>
    <cellStyle name="Comma 41 5 2 5" xfId="13777" xr:uid="{35272BE3-1EBE-4604-B00C-C6BF189CB24F}"/>
    <cellStyle name="Comma 41 5 3" xfId="3014" xr:uid="{C2430F1F-0FBE-4A57-AC6D-8BA99ED47C72}"/>
    <cellStyle name="Comma 41 5 3 2" xfId="13778" xr:uid="{83CF13A9-F735-4308-AABE-045612A1234C}"/>
    <cellStyle name="Comma 41 5 3 2 2" xfId="13779" xr:uid="{F7D63ECF-E479-4D9B-9C3D-D4C3C33CFDE4}"/>
    <cellStyle name="Comma 41 5 3 3" xfId="13780" xr:uid="{AB4A83E6-5927-45D6-91D6-B3A464AFEA29}"/>
    <cellStyle name="Comma 41 5 3 3 2" xfId="13781" xr:uid="{0EC096F9-2FE4-4879-A48A-F416773D64B2}"/>
    <cellStyle name="Comma 41 5 3 4" xfId="13782" xr:uid="{215838A9-9F66-4695-A946-59D95E649D08}"/>
    <cellStyle name="Comma 41 5 4" xfId="13783" xr:uid="{9D0E6D00-8D16-449D-AF0F-8AFC72F87BCB}"/>
    <cellStyle name="Comma 41 5 4 2" xfId="13784" xr:uid="{E92B4792-6AD6-4E34-A4F4-B5F5295AF0C7}"/>
    <cellStyle name="Comma 41 5 5" xfId="13785" xr:uid="{63F53690-13D9-471B-98C8-06E60C058896}"/>
    <cellStyle name="Comma 41 5 5 2" xfId="13786" xr:uid="{B531EAA7-F1B4-4722-BC44-1A54CD2430EF}"/>
    <cellStyle name="Comma 41 5 6" xfId="13787" xr:uid="{F8F95FAE-E3D6-42DB-9312-5FF0AEC41D0E}"/>
    <cellStyle name="Comma 41 6" xfId="3015" xr:uid="{A931FD01-89EA-4C6E-8ECD-678C0BE3C0AB}"/>
    <cellStyle name="Comma 41 6 2" xfId="3016" xr:uid="{421AB979-3A69-490A-8E30-DE37628D9220}"/>
    <cellStyle name="Comma 41 6 2 2" xfId="13788" xr:uid="{8EBDE0EA-F0B9-4B8E-AAD6-479973546AF6}"/>
    <cellStyle name="Comma 41 6 2 2 2" xfId="13789" xr:uid="{F4625619-03B0-4B86-994D-7B7821EC7200}"/>
    <cellStyle name="Comma 41 6 2 3" xfId="13790" xr:uid="{E653827C-24E8-4BE1-97DF-B2B13A7E0871}"/>
    <cellStyle name="Comma 41 6 2 3 2" xfId="13791" xr:uid="{E1A360D0-D823-423D-9839-1BC4D7AAECDB}"/>
    <cellStyle name="Comma 41 6 2 4" xfId="13792" xr:uid="{F18C1232-50FF-4A00-9AC8-9E66381D3444}"/>
    <cellStyle name="Comma 41 6 3" xfId="13793" xr:uid="{11B90F4C-8255-4399-9649-968575CA5CA6}"/>
    <cellStyle name="Comma 41 6 3 2" xfId="13794" xr:uid="{4FCD536A-4DF0-4A88-89EB-D84710A058B4}"/>
    <cellStyle name="Comma 41 6 4" xfId="13795" xr:uid="{F03AA398-103D-4388-8EE2-5B91F95F3050}"/>
    <cellStyle name="Comma 41 6 4 2" xfId="13796" xr:uid="{5DBE16DA-771C-4875-9DDE-134305819466}"/>
    <cellStyle name="Comma 41 6 5" xfId="13797" xr:uid="{6C051C28-7F7F-402E-AE46-A649FFD032A2}"/>
    <cellStyle name="Comma 41 7" xfId="3017" xr:uid="{240FC37E-39E4-45A8-A093-B60F67EE1B60}"/>
    <cellStyle name="Comma 41 7 2" xfId="13798" xr:uid="{D4D22779-237A-4DD7-AD02-77BC385A4F85}"/>
    <cellStyle name="Comma 41 7 2 2" xfId="13799" xr:uid="{CAB37D38-AE14-494C-B3CA-34A3A1FB496B}"/>
    <cellStyle name="Comma 41 7 3" xfId="13800" xr:uid="{841A87EF-4C1E-4D9A-83A9-ADED04A7A08B}"/>
    <cellStyle name="Comma 41 7 3 2" xfId="13801" xr:uid="{129C7275-5662-442A-A431-D54A85C680DE}"/>
    <cellStyle name="Comma 41 7 4" xfId="13802" xr:uid="{C2FDB020-E926-42AD-9A81-310EA5EE7EAD}"/>
    <cellStyle name="Comma 41 8" xfId="13803" xr:uid="{98F45FA6-D1E2-4227-955A-4BD7207618A9}"/>
    <cellStyle name="Comma 41 8 2" xfId="13804" xr:uid="{CEFBFD1D-9923-4755-95B4-7768E54D2A51}"/>
    <cellStyle name="Comma 41 9" xfId="13805" xr:uid="{A5FE51EB-58FB-43A8-8526-FCA9ABB5D2B6}"/>
    <cellStyle name="Comma 41 9 2" xfId="13806" xr:uid="{61D613C6-3344-47BE-9952-0B19CA435579}"/>
    <cellStyle name="Comma 42" xfId="3018" xr:uid="{37AC63E6-8E56-4281-888D-67EE1A658F6B}"/>
    <cellStyle name="Comma 42 2" xfId="3019" xr:uid="{BB124BFD-4C8F-4CF4-8BB0-9B2D1E7C50D9}"/>
    <cellStyle name="Comma 42 2 2" xfId="3020" xr:uid="{49759414-FA58-4492-8C8B-42FB11335BB1}"/>
    <cellStyle name="Comma 42 2 2 2" xfId="3021" xr:uid="{C56BDFF1-D8CC-49CA-AA1C-E1B765838345}"/>
    <cellStyle name="Comma 42 2 2 2 2" xfId="3022" xr:uid="{7B5551AF-F596-4404-97A8-22D244A574E6}"/>
    <cellStyle name="Comma 42 2 2 3" xfId="3023" xr:uid="{D8010BDC-EFD2-47EC-8982-42471A2DF749}"/>
    <cellStyle name="Comma 42 2 3" xfId="3024" xr:uid="{89E06277-585F-4427-8089-B9E5CBDC5098}"/>
    <cellStyle name="Comma 42 2 3 2" xfId="3025" xr:uid="{A6EE0672-12F1-4993-A7D1-DC930F1BC5E7}"/>
    <cellStyle name="Comma 42 2 3 2 2" xfId="3026" xr:uid="{4D588961-3207-41A8-97C1-4B8A83B8DB04}"/>
    <cellStyle name="Comma 42 2 3 3" xfId="3027" xr:uid="{E0CB2D1E-3E55-419C-B65E-A7CE6596D251}"/>
    <cellStyle name="Comma 42 2 4" xfId="3028" xr:uid="{7A20E05D-629D-426E-86D2-FE20B98A8493}"/>
    <cellStyle name="Comma 42 2 4 2" xfId="3029" xr:uid="{84FDF2B9-A263-4663-B9F1-EFAA627B1E92}"/>
    <cellStyle name="Comma 42 2 5" xfId="3030" xr:uid="{E7130E8D-BBBE-4EAE-B984-819157619482}"/>
    <cellStyle name="Comma 42 3" xfId="3031" xr:uid="{E8672492-3F0C-4FFC-B495-AF880790DA64}"/>
    <cellStyle name="Comma 42 3 2" xfId="3032" xr:uid="{82CC2BD8-1D37-4915-9BB9-244CFF36BD97}"/>
    <cellStyle name="Comma 42 3 2 2" xfId="3033" xr:uid="{40FF3A9E-1048-498D-AF6E-315B941E7AFF}"/>
    <cellStyle name="Comma 42 3 2 2 2" xfId="3034" xr:uid="{27BA80FD-F54E-4060-817B-48FAE619B4ED}"/>
    <cellStyle name="Comma 42 3 2 3" xfId="3035" xr:uid="{B63F8699-706D-42D9-A4B5-FEE28FAC2EBC}"/>
    <cellStyle name="Comma 42 3 3" xfId="3036" xr:uid="{FC2FDA30-BD7B-413D-920E-86D8B198EBB7}"/>
    <cellStyle name="Comma 42 3 3 2" xfId="3037" xr:uid="{83EB27CF-3216-4AD5-A6B4-4E90E8DEB8F4}"/>
    <cellStyle name="Comma 42 3 3 2 2" xfId="3038" xr:uid="{A8E1A243-288C-4BFD-BDCF-FBE356C2B085}"/>
    <cellStyle name="Comma 42 3 3 3" xfId="3039" xr:uid="{5A36FAFD-A47D-43ED-99E1-33FED9A1CFEC}"/>
    <cellStyle name="Comma 42 3 4" xfId="3040" xr:uid="{535D1462-3030-438A-91BE-A94C0C10D8C0}"/>
    <cellStyle name="Comma 42 3 4 2" xfId="3041" xr:uid="{6A225495-ED85-47C6-A5ED-A8333034D523}"/>
    <cellStyle name="Comma 42 3 5" xfId="3042" xr:uid="{E61CE447-A0E1-40A2-8055-4568416C66C1}"/>
    <cellStyle name="Comma 42 4" xfId="3043" xr:uid="{B08A0368-A0E2-457C-A8F4-FA050E97B634}"/>
    <cellStyle name="Comma 42 4 2" xfId="3044" xr:uid="{FC9BAECF-E356-42E9-B706-6FE7464B85B1}"/>
    <cellStyle name="Comma 42 4 2 2" xfId="3045" xr:uid="{FBAAD3E4-B7F6-46F6-A987-BC1B08C8C845}"/>
    <cellStyle name="Comma 42 4 3" xfId="3046" xr:uid="{D8C15228-6227-4F9E-8896-3E4B7B5DDED3}"/>
    <cellStyle name="Comma 42 5" xfId="3047" xr:uid="{6A420EB1-D6C4-49A0-BD99-61BEB3FF02CB}"/>
    <cellStyle name="Comma 42 5 2" xfId="3048" xr:uid="{ED26C3C7-F71E-4E74-848B-DC29068968BD}"/>
    <cellStyle name="Comma 42 5 2 2" xfId="3049" xr:uid="{C26E5409-2453-4F65-9EDC-8CE92CFB5347}"/>
    <cellStyle name="Comma 42 5 3" xfId="3050" xr:uid="{8CBA5EF0-872C-4C72-B86F-16444D0CE19C}"/>
    <cellStyle name="Comma 42 6" xfId="3051" xr:uid="{A7B68033-7A76-4270-A4E2-0C724B4F84AD}"/>
    <cellStyle name="Comma 42 6 2" xfId="3052" xr:uid="{F54ECBCA-191F-410B-848C-1CBE456CA24D}"/>
    <cellStyle name="Comma 42 7" xfId="3053" xr:uid="{E6EF0109-2FEF-43EF-AEC0-42CB1CDE7B22}"/>
    <cellStyle name="Comma 42 8" xfId="13807" xr:uid="{577CDEDC-003B-407E-8831-A88298E26CFA}"/>
    <cellStyle name="Comma 42 8 2" xfId="13808" xr:uid="{2016CB20-CA2E-4F4E-8B6C-32E713274C39}"/>
    <cellStyle name="Comma 43" xfId="3054" xr:uid="{0FA85DA1-C15B-40DA-8026-58B67BBFCF7C}"/>
    <cellStyle name="Comma 43 2" xfId="3055" xr:uid="{86641B4C-CAAD-409E-9878-35BD97B2F944}"/>
    <cellStyle name="Comma 43 2 2" xfId="3056" xr:uid="{642866D8-7418-4398-ABEF-5AB2B2BB9CED}"/>
    <cellStyle name="Comma 43 2 2 2" xfId="3057" xr:uid="{532EE15B-4166-46B9-B0A9-57C2407B877B}"/>
    <cellStyle name="Comma 43 2 2 2 2" xfId="3058" xr:uid="{FB137C67-8624-4B75-8061-77B65B27BEEA}"/>
    <cellStyle name="Comma 43 2 2 3" xfId="3059" xr:uid="{F9215406-A497-4074-BC55-68DDEB4103EE}"/>
    <cellStyle name="Comma 43 2 3" xfId="3060" xr:uid="{1B3AAFAF-1130-414A-95DB-E87F7AE285F5}"/>
    <cellStyle name="Comma 43 2 3 2" xfId="3061" xr:uid="{3EEEC548-4826-4E50-AEA0-BA6F30F57779}"/>
    <cellStyle name="Comma 43 2 3 2 2" xfId="3062" xr:uid="{FDF0D235-253A-4418-A63A-DAF911608865}"/>
    <cellStyle name="Comma 43 2 3 3" xfId="3063" xr:uid="{0BC0E481-39B1-4E35-B2FA-A84447366436}"/>
    <cellStyle name="Comma 43 2 4" xfId="3064" xr:uid="{A63D6BE9-2B39-435E-9718-8358301000D5}"/>
    <cellStyle name="Comma 43 2 4 2" xfId="3065" xr:uid="{30ABCC8A-44D9-436E-AA69-DBA1C52566F4}"/>
    <cellStyle name="Comma 43 2 5" xfId="3066" xr:uid="{DEBF8816-6B93-4379-9222-E6CDB79A637C}"/>
    <cellStyle name="Comma 43 3" xfId="3067" xr:uid="{FF09A068-F30E-4035-B3AE-309F7B1FE146}"/>
    <cellStyle name="Comma 43 3 2" xfId="3068" xr:uid="{23C795F2-3966-4359-9ED2-89EAA8294E0F}"/>
    <cellStyle name="Comma 43 3 2 2" xfId="3069" xr:uid="{A752BF8D-9BA1-42A9-884B-DD7316B53136}"/>
    <cellStyle name="Comma 43 3 2 2 2" xfId="3070" xr:uid="{D24C871A-8C12-446E-81A7-3349CCF8C67C}"/>
    <cellStyle name="Comma 43 3 2 3" xfId="3071" xr:uid="{39CE6047-3857-465C-82FD-6D99855322D5}"/>
    <cellStyle name="Comma 43 3 3" xfId="3072" xr:uid="{72738598-D3C6-472D-8C1B-A43304109715}"/>
    <cellStyle name="Comma 43 3 3 2" xfId="3073" xr:uid="{D4FC6EB4-ACA4-413F-A552-2E7BDA5AC888}"/>
    <cellStyle name="Comma 43 3 3 2 2" xfId="3074" xr:uid="{108AC940-10CB-4895-9502-6116C75C4058}"/>
    <cellStyle name="Comma 43 3 3 3" xfId="3075" xr:uid="{CFA11AD5-AE15-4965-8C47-ED633CA550D5}"/>
    <cellStyle name="Comma 43 3 4" xfId="3076" xr:uid="{2D3598F1-2D54-411B-A7F2-B1C7C981524C}"/>
    <cellStyle name="Comma 43 3 4 2" xfId="3077" xr:uid="{1A7C00CF-8169-4276-98B2-9266B2F9DE8A}"/>
    <cellStyle name="Comma 43 3 5" xfId="3078" xr:uid="{D526601A-BCEE-4BE9-91C3-EC9A52EB5669}"/>
    <cellStyle name="Comma 43 4" xfId="3079" xr:uid="{174C3985-13EA-4012-8399-3C5757D9CDAB}"/>
    <cellStyle name="Comma 43 4 2" xfId="3080" xr:uid="{B3004451-6DF1-464B-A942-2D3B1964D5BD}"/>
    <cellStyle name="Comma 43 4 2 2" xfId="3081" xr:uid="{5A08BE20-ADB1-4A4A-AFC0-5EEBB3682A31}"/>
    <cellStyle name="Comma 43 4 3" xfId="3082" xr:uid="{56FA40E3-0790-4C7E-9091-3290C9E1706D}"/>
    <cellStyle name="Comma 43 5" xfId="3083" xr:uid="{BE5127BA-5366-4AF8-994D-213749A0E51A}"/>
    <cellStyle name="Comma 43 5 2" xfId="3084" xr:uid="{EFF6E70A-B006-43E9-AAC0-D3D11DCF29F3}"/>
    <cellStyle name="Comma 43 5 2 2" xfId="3085" xr:uid="{29909BA5-93D9-4E8E-A204-20030BFFCA8D}"/>
    <cellStyle name="Comma 43 5 3" xfId="3086" xr:uid="{9623B444-8340-4E31-A0F0-14FA54529CEE}"/>
    <cellStyle name="Comma 43 6" xfId="3087" xr:uid="{BAD23602-EFEC-47FE-8742-E6AD8B71D7F0}"/>
    <cellStyle name="Comma 43 6 2" xfId="3088" xr:uid="{2EC43E41-53AF-42B4-8088-60E4EF0FBEFB}"/>
    <cellStyle name="Comma 43 7" xfId="3089" xr:uid="{5B6E244C-71CC-4467-BA68-AC6677325614}"/>
    <cellStyle name="Comma 43 8" xfId="13809" xr:uid="{C7B648E9-8787-448B-A583-7B211300C35B}"/>
    <cellStyle name="Comma 43 8 2" xfId="13810" xr:uid="{A9EDFF62-8F6D-4D98-BC1D-A434A4A0B0B1}"/>
    <cellStyle name="Comma 44" xfId="3090" xr:uid="{19A4C2B4-5384-4F3F-A283-5E22B233ED05}"/>
    <cellStyle name="Comma 44 10" xfId="13811" xr:uid="{66EA3ECF-8EE0-4CE3-827C-9CA77DBA693F}"/>
    <cellStyle name="Comma 44 10 2" xfId="13812" xr:uid="{BDE9F9FF-5A5B-4728-B166-F0413229B9E4}"/>
    <cellStyle name="Comma 44 11" xfId="13813" xr:uid="{6985DC89-F99B-46CB-A2A4-8B13B449B315}"/>
    <cellStyle name="Comma 44 2" xfId="3091" xr:uid="{98840DEB-A41B-4B3D-BAF9-46693199DDC5}"/>
    <cellStyle name="Comma 44 2 2" xfId="3092" xr:uid="{D4B4D5E1-54C2-4686-84DB-1E230074233E}"/>
    <cellStyle name="Comma 44 2 2 2" xfId="3093" xr:uid="{725BCB76-7045-4FA9-AE2D-46F3C532430B}"/>
    <cellStyle name="Comma 44 2 2 2 2" xfId="3094" xr:uid="{986B2C61-BCCD-4F00-8DCC-E69AF438D685}"/>
    <cellStyle name="Comma 44 2 2 2 2 2" xfId="13814" xr:uid="{A6616976-7FAB-40FD-AA4B-1BF335B5D642}"/>
    <cellStyle name="Comma 44 2 2 2 2 2 2" xfId="13815" xr:uid="{E0404F0A-06FF-4B8E-9BD3-AD4F7862733D}"/>
    <cellStyle name="Comma 44 2 2 2 2 3" xfId="13816" xr:uid="{C8A3FE13-4A29-4167-8464-E69E4E14B576}"/>
    <cellStyle name="Comma 44 2 2 2 2 3 2" xfId="13817" xr:uid="{B720F6BA-6683-42FA-9DEF-9F18BD01DB81}"/>
    <cellStyle name="Comma 44 2 2 2 2 4" xfId="13818" xr:uid="{3660ABEF-9ABC-41A2-8C3D-C7AB7E41CB06}"/>
    <cellStyle name="Comma 44 2 2 2 3" xfId="13819" xr:uid="{F5CF0C6B-0E3C-4B60-BF28-779223AC2A35}"/>
    <cellStyle name="Comma 44 2 2 2 3 2" xfId="13820" xr:uid="{4876F6C9-4E40-4533-A6D1-0A0FBD46E39A}"/>
    <cellStyle name="Comma 44 2 2 2 4" xfId="13821" xr:uid="{2CB98B40-6967-44AC-81CA-DF0BDF2FDDD3}"/>
    <cellStyle name="Comma 44 2 2 2 4 2" xfId="13822" xr:uid="{D586C16D-0A64-44CA-8F32-D41F28596A95}"/>
    <cellStyle name="Comma 44 2 2 2 5" xfId="13823" xr:uid="{A8E11E2A-4FBD-4D69-AC69-762362D4CD8F}"/>
    <cellStyle name="Comma 44 2 2 3" xfId="3095" xr:uid="{FF22047F-FB4C-42CC-BDDA-6A8CCF32DADA}"/>
    <cellStyle name="Comma 44 2 2 3 2" xfId="13824" xr:uid="{0FED5EAD-6703-457C-AAEA-F53B41080490}"/>
    <cellStyle name="Comma 44 2 2 3 2 2" xfId="13825" xr:uid="{FE4D3FA4-3EE0-4CD3-B8BF-E2F8E79E6902}"/>
    <cellStyle name="Comma 44 2 2 3 3" xfId="13826" xr:uid="{40692E92-8BCD-4A71-BA83-45EB267FCD46}"/>
    <cellStyle name="Comma 44 2 2 3 3 2" xfId="13827" xr:uid="{5D2FEC28-89E5-4EA8-AA85-01B922D6890D}"/>
    <cellStyle name="Comma 44 2 2 3 4" xfId="13828" xr:uid="{9B645BBE-9DFB-46CA-9C76-A3CDFC92AB2D}"/>
    <cellStyle name="Comma 44 2 2 4" xfId="13829" xr:uid="{DA01FE0F-B031-42E9-B541-651928F46064}"/>
    <cellStyle name="Comma 44 2 2 4 2" xfId="13830" xr:uid="{33E3EF72-F287-40AD-9AF0-76A6353410D0}"/>
    <cellStyle name="Comma 44 2 2 5" xfId="13831" xr:uid="{3D5FEF26-37A0-42D0-A857-CAC41421D951}"/>
    <cellStyle name="Comma 44 2 2 5 2" xfId="13832" xr:uid="{913DDE86-198C-4378-A81C-BA50E280CA79}"/>
    <cellStyle name="Comma 44 2 2 6" xfId="13833" xr:uid="{1BB01CE3-11D4-4FF3-8B55-A7FEB4439D6C}"/>
    <cellStyle name="Comma 44 2 3" xfId="3096" xr:uid="{1BBFECBC-803B-46F5-BC18-EE33FEB6FAA7}"/>
    <cellStyle name="Comma 44 2 3 2" xfId="3097" xr:uid="{56441F04-99AD-4C77-9974-7CF738ECDF35}"/>
    <cellStyle name="Comma 44 2 3 2 2" xfId="3098" xr:uid="{3974B6A6-9F6E-4BDF-8A0E-C1FA23A74835}"/>
    <cellStyle name="Comma 44 2 3 2 2 2" xfId="13834" xr:uid="{27C16C42-67C8-477F-BD2C-13C31643D200}"/>
    <cellStyle name="Comma 44 2 3 2 2 2 2" xfId="13835" xr:uid="{9976E23B-C57F-440D-996D-70D6FF70B0C5}"/>
    <cellStyle name="Comma 44 2 3 2 2 3" xfId="13836" xr:uid="{50B832AF-D2B8-4924-AE81-F368E6B23237}"/>
    <cellStyle name="Comma 44 2 3 2 2 3 2" xfId="13837" xr:uid="{73F1A51D-E1F7-41F1-BE55-A870D3FF41B7}"/>
    <cellStyle name="Comma 44 2 3 2 2 4" xfId="13838" xr:uid="{2B151C27-8ADE-45C0-A7B8-A0F475585117}"/>
    <cellStyle name="Comma 44 2 3 2 3" xfId="13839" xr:uid="{A1F40412-C65D-42DE-AC60-F8E063BCCD47}"/>
    <cellStyle name="Comma 44 2 3 2 3 2" xfId="13840" xr:uid="{459CFC9F-2257-400E-850B-6291741866D2}"/>
    <cellStyle name="Comma 44 2 3 2 4" xfId="13841" xr:uid="{98F0B2F7-666E-43A2-84B8-DF75F8A1EA02}"/>
    <cellStyle name="Comma 44 2 3 2 4 2" xfId="13842" xr:uid="{75FB5860-543D-4CA9-AFC6-9929634C6FAA}"/>
    <cellStyle name="Comma 44 2 3 2 5" xfId="13843" xr:uid="{17B85246-3BFC-4043-B3E0-15437E172240}"/>
    <cellStyle name="Comma 44 2 3 3" xfId="3099" xr:uid="{60ECF42A-9DD9-41F8-BC75-B457368C5969}"/>
    <cellStyle name="Comma 44 2 3 3 2" xfId="13844" xr:uid="{FA153F8F-A2B2-4459-A3B3-72B63239A1F9}"/>
    <cellStyle name="Comma 44 2 3 3 2 2" xfId="13845" xr:uid="{22C254E8-0B2B-4D22-83A1-1E77AF6EB8EA}"/>
    <cellStyle name="Comma 44 2 3 3 3" xfId="13846" xr:uid="{B4822B8B-7746-4509-A024-9DE924044693}"/>
    <cellStyle name="Comma 44 2 3 3 3 2" xfId="13847" xr:uid="{F78C4D34-265B-45C6-9217-91EE9D12BACB}"/>
    <cellStyle name="Comma 44 2 3 3 4" xfId="13848" xr:uid="{9D158FAB-57CC-4B38-86F3-110A1C383D3D}"/>
    <cellStyle name="Comma 44 2 3 4" xfId="13849" xr:uid="{5E24CECD-FC4F-4ECC-9A34-58520AEDF065}"/>
    <cellStyle name="Comma 44 2 3 4 2" xfId="13850" xr:uid="{907210C1-BA7A-4CE5-B657-7DE18B31F548}"/>
    <cellStyle name="Comma 44 2 3 5" xfId="13851" xr:uid="{03AFB3A7-7100-42AF-9327-3455DF73B500}"/>
    <cellStyle name="Comma 44 2 3 5 2" xfId="13852" xr:uid="{99397941-C67B-48D6-9DE0-8E631239761A}"/>
    <cellStyle name="Comma 44 2 3 6" xfId="13853" xr:uid="{11645C6F-AA14-4DD1-81BA-5727CE02709C}"/>
    <cellStyle name="Comma 44 2 4" xfId="3100" xr:uid="{B753ECD6-B99F-4D42-9FD3-32176BB5A816}"/>
    <cellStyle name="Comma 44 2 4 2" xfId="3101" xr:uid="{E06E37CB-FAC1-473F-A81D-90F798CE3694}"/>
    <cellStyle name="Comma 44 2 4 2 2" xfId="13854" xr:uid="{4F449AFD-C187-4C5B-9F6E-231161A563FC}"/>
    <cellStyle name="Comma 44 2 4 2 2 2" xfId="13855" xr:uid="{8074567D-F3A5-4ACB-98D5-0F4ED7D1AF44}"/>
    <cellStyle name="Comma 44 2 4 2 3" xfId="13856" xr:uid="{FD468375-8404-4E0C-B397-7D1AD5B00337}"/>
    <cellStyle name="Comma 44 2 4 2 3 2" xfId="13857" xr:uid="{2A650122-2B47-46FD-B633-20175522531D}"/>
    <cellStyle name="Comma 44 2 4 2 4" xfId="13858" xr:uid="{6EDC8C53-0CCF-442F-A796-E5F0D7E7DD01}"/>
    <cellStyle name="Comma 44 2 4 3" xfId="13859" xr:uid="{29B5089E-FCD4-4CAE-B0B9-9A85A06764FF}"/>
    <cellStyle name="Comma 44 2 4 3 2" xfId="13860" xr:uid="{471E7C00-3D87-4D02-B0EE-FE72868C5414}"/>
    <cellStyle name="Comma 44 2 4 4" xfId="13861" xr:uid="{F949F641-E6EE-474C-9B90-E5308D552F7A}"/>
    <cellStyle name="Comma 44 2 4 4 2" xfId="13862" xr:uid="{1642614D-EB9C-492D-9308-7860D0DECA50}"/>
    <cellStyle name="Comma 44 2 4 5" xfId="13863" xr:uid="{16E1C2F0-3FA8-4031-84E3-5AC7792D4DE1}"/>
    <cellStyle name="Comma 44 2 5" xfId="3102" xr:uid="{9E43378B-9AF4-4B7C-A94F-35F26F2028D3}"/>
    <cellStyle name="Comma 44 2 5 2" xfId="13864" xr:uid="{9E825DBC-C242-41C2-8FB9-3B88F43EA807}"/>
    <cellStyle name="Comma 44 2 5 2 2" xfId="13865" xr:uid="{281F6C06-B2F7-43AC-82A6-08DA425AD18B}"/>
    <cellStyle name="Comma 44 2 5 3" xfId="13866" xr:uid="{71B2D61B-BE0B-4BC6-9CB3-971B38C46B44}"/>
    <cellStyle name="Comma 44 2 5 3 2" xfId="13867" xr:uid="{2127DC54-1113-48AE-8BA8-837B57EDD4CB}"/>
    <cellStyle name="Comma 44 2 5 4" xfId="13868" xr:uid="{D10BBD29-0A5A-4BD4-8FFE-6E3B1C954350}"/>
    <cellStyle name="Comma 44 2 6" xfId="13869" xr:uid="{C09C920A-6529-42D7-9D98-1008ABC5F7CF}"/>
    <cellStyle name="Comma 44 2 6 2" xfId="13870" xr:uid="{30EF2502-2C91-4CC4-8C44-0AB5150C7408}"/>
    <cellStyle name="Comma 44 2 7" xfId="13871" xr:uid="{F29F515A-F71E-4C52-A431-C98951E4FF49}"/>
    <cellStyle name="Comma 44 2 7 2" xfId="13872" xr:uid="{C298B3B5-DE55-4D71-B629-D45F1CA61F2E}"/>
    <cellStyle name="Comma 44 2 8" xfId="13873" xr:uid="{53D32738-8965-400B-8811-201194B6B0C9}"/>
    <cellStyle name="Comma 44 3" xfId="3103" xr:uid="{9DC20830-FD07-46D9-A57A-50F9E1547AB0}"/>
    <cellStyle name="Comma 44 3 2" xfId="3104" xr:uid="{84ED442B-5A70-4670-9849-B65F864D647A}"/>
    <cellStyle name="Comma 44 3 2 2" xfId="3105" xr:uid="{C04C2DA6-7217-4C3E-B7F9-7DA39516B2F8}"/>
    <cellStyle name="Comma 44 3 2 2 2" xfId="3106" xr:uid="{B88E08FC-C93E-4EFF-A060-A716AA97E2C8}"/>
    <cellStyle name="Comma 44 3 2 2 2 2" xfId="13874" xr:uid="{5878603E-346D-4957-877D-227F1327810B}"/>
    <cellStyle name="Comma 44 3 2 2 2 2 2" xfId="13875" xr:uid="{0D5C17FB-2CDA-44DC-B785-95254B96407E}"/>
    <cellStyle name="Comma 44 3 2 2 2 3" xfId="13876" xr:uid="{AA173354-4852-4175-99E7-A7922CD3FA56}"/>
    <cellStyle name="Comma 44 3 2 2 2 3 2" xfId="13877" xr:uid="{73BF332C-7932-4385-8B96-A220399825C4}"/>
    <cellStyle name="Comma 44 3 2 2 2 4" xfId="13878" xr:uid="{769BC111-9B2F-4CBF-AE4E-0CF600E06822}"/>
    <cellStyle name="Comma 44 3 2 2 3" xfId="13879" xr:uid="{61566B54-4EC0-4FC8-AD45-B192856DA8EA}"/>
    <cellStyle name="Comma 44 3 2 2 3 2" xfId="13880" xr:uid="{A29EFEA0-D1CA-4D45-B3C5-18166BADF058}"/>
    <cellStyle name="Comma 44 3 2 2 4" xfId="13881" xr:uid="{BB411533-6776-45F2-9C2A-9370838B886D}"/>
    <cellStyle name="Comma 44 3 2 2 4 2" xfId="13882" xr:uid="{07CFC2A7-7EBB-47FD-8443-37B92C884052}"/>
    <cellStyle name="Comma 44 3 2 2 5" xfId="13883" xr:uid="{8B5FC11B-A389-467D-A5C0-3020E857D95F}"/>
    <cellStyle name="Comma 44 3 2 3" xfId="3107" xr:uid="{D55CD59F-2573-498C-9DC8-CF29DF10E8B7}"/>
    <cellStyle name="Comma 44 3 2 3 2" xfId="13884" xr:uid="{BECD7730-98B9-46BA-89C7-8A0E3C393357}"/>
    <cellStyle name="Comma 44 3 2 3 2 2" xfId="13885" xr:uid="{7E315FEE-4560-49CB-8BF0-DB4F3DF5C2CF}"/>
    <cellStyle name="Comma 44 3 2 3 3" xfId="13886" xr:uid="{D0E1F181-6BDA-4BF1-84EA-6A7FA66E40FE}"/>
    <cellStyle name="Comma 44 3 2 3 3 2" xfId="13887" xr:uid="{77F8CE68-81BC-486A-90FF-C8703EBE94AE}"/>
    <cellStyle name="Comma 44 3 2 3 4" xfId="13888" xr:uid="{ACC0A03C-5B6E-4408-A27C-D5661CBE6558}"/>
    <cellStyle name="Comma 44 3 2 4" xfId="13889" xr:uid="{0AA11667-CBC4-4086-9D18-E345D2F3E6E4}"/>
    <cellStyle name="Comma 44 3 2 4 2" xfId="13890" xr:uid="{E0E8CB9D-983A-4E5C-92D5-99E5AE6ADF22}"/>
    <cellStyle name="Comma 44 3 2 5" xfId="13891" xr:uid="{CEB60D19-BF1E-4B9A-B7CA-C283C7383191}"/>
    <cellStyle name="Comma 44 3 2 5 2" xfId="13892" xr:uid="{0A7A4710-EC2E-45BA-9129-7D8E102CC1BF}"/>
    <cellStyle name="Comma 44 3 2 6" xfId="13893" xr:uid="{E0DCB245-AE80-4BFE-8FF5-C6BBC6BACD24}"/>
    <cellStyle name="Comma 44 3 3" xfId="3108" xr:uid="{F9A32A3B-F359-49F1-88DF-4B3E10715C06}"/>
    <cellStyle name="Comma 44 3 3 2" xfId="3109" xr:uid="{4BF2FAA6-6167-4BB0-A5A4-ECDAC5E84988}"/>
    <cellStyle name="Comma 44 3 3 2 2" xfId="3110" xr:uid="{68DB66FD-0FAE-4731-A572-F607A2855BCA}"/>
    <cellStyle name="Comma 44 3 3 2 2 2" xfId="13894" xr:uid="{9CC009CA-6E74-42FC-B161-F0676213A572}"/>
    <cellStyle name="Comma 44 3 3 2 2 2 2" xfId="13895" xr:uid="{6E17CFAC-8E65-40C7-B6FF-BA7D9A2CC31F}"/>
    <cellStyle name="Comma 44 3 3 2 2 3" xfId="13896" xr:uid="{41D491EE-3585-45BB-909B-4483972E42B1}"/>
    <cellStyle name="Comma 44 3 3 2 2 3 2" xfId="13897" xr:uid="{636A87EF-9113-40DC-A1F6-3B45996EDB5E}"/>
    <cellStyle name="Comma 44 3 3 2 2 4" xfId="13898" xr:uid="{4548A2EA-B4E8-46E2-A593-D18F9B035949}"/>
    <cellStyle name="Comma 44 3 3 2 3" xfId="13899" xr:uid="{B8C34E38-49A1-4CB1-AFD7-F660652BB152}"/>
    <cellStyle name="Comma 44 3 3 2 3 2" xfId="13900" xr:uid="{DD0C2F64-EFF4-4745-9930-1971E8DC4841}"/>
    <cellStyle name="Comma 44 3 3 2 4" xfId="13901" xr:uid="{3820310B-2738-4DBC-8DFD-329644D22B4A}"/>
    <cellStyle name="Comma 44 3 3 2 4 2" xfId="13902" xr:uid="{7DE14E52-B4BB-4125-BD44-07706A119BC8}"/>
    <cellStyle name="Comma 44 3 3 2 5" xfId="13903" xr:uid="{EE465564-4730-41D2-AFAB-A7E2DBF8DED5}"/>
    <cellStyle name="Comma 44 3 3 3" xfId="3111" xr:uid="{5E1022E7-4EC1-41BF-A6A5-6A3DA57A0BE6}"/>
    <cellStyle name="Comma 44 3 3 3 2" xfId="13904" xr:uid="{66A05702-CEEC-42E0-A821-102955EBE7A2}"/>
    <cellStyle name="Comma 44 3 3 3 2 2" xfId="13905" xr:uid="{44C99AD3-30D0-4647-9609-C5758AEDBDED}"/>
    <cellStyle name="Comma 44 3 3 3 3" xfId="13906" xr:uid="{473C80D0-B73A-456B-BB50-9CB30C0650E9}"/>
    <cellStyle name="Comma 44 3 3 3 3 2" xfId="13907" xr:uid="{71B2599C-E265-49AC-946B-2C7244635AB8}"/>
    <cellStyle name="Comma 44 3 3 3 4" xfId="13908" xr:uid="{D0276472-7E44-454B-9BFD-799F28BA58CD}"/>
    <cellStyle name="Comma 44 3 3 4" xfId="13909" xr:uid="{BD6D2BB0-86E4-4CE9-B001-1FC3C7746BA5}"/>
    <cellStyle name="Comma 44 3 3 4 2" xfId="13910" xr:uid="{C9374D3C-A3E8-4320-869C-A4E0DF75520A}"/>
    <cellStyle name="Comma 44 3 3 5" xfId="13911" xr:uid="{BCE700C5-B2FE-45E3-85E3-4688031DEACC}"/>
    <cellStyle name="Comma 44 3 3 5 2" xfId="13912" xr:uid="{D55FB089-2F57-4FD9-9BED-B9AB61107950}"/>
    <cellStyle name="Comma 44 3 3 6" xfId="13913" xr:uid="{CDDD9D7B-4E88-4FCF-835B-2AB4EE659B88}"/>
    <cellStyle name="Comma 44 3 4" xfId="3112" xr:uid="{C07560B1-71AA-4B5E-A197-8EB1EBD765A8}"/>
    <cellStyle name="Comma 44 3 4 2" xfId="3113" xr:uid="{4B3B3401-0DD9-4465-AED3-19AC75BD28A9}"/>
    <cellStyle name="Comma 44 3 4 2 2" xfId="13914" xr:uid="{980E8B3B-4403-45B8-8C54-C5411CD71A04}"/>
    <cellStyle name="Comma 44 3 4 2 2 2" xfId="13915" xr:uid="{A57F7E0D-6542-41F9-AF88-1F1B526A33B5}"/>
    <cellStyle name="Comma 44 3 4 2 3" xfId="13916" xr:uid="{6FF15527-F4B3-4E42-A0B0-F7D5775B9CB6}"/>
    <cellStyle name="Comma 44 3 4 2 3 2" xfId="13917" xr:uid="{E426F372-9C50-4E09-88B8-2DC232F08233}"/>
    <cellStyle name="Comma 44 3 4 2 4" xfId="13918" xr:uid="{0C7B6EED-C688-445E-95AD-1CA124328C04}"/>
    <cellStyle name="Comma 44 3 4 3" xfId="13919" xr:uid="{295F22F6-F3B0-44B9-A892-07D01EA2672B}"/>
    <cellStyle name="Comma 44 3 4 3 2" xfId="13920" xr:uid="{77F6CB51-01AB-49A8-936B-917CF31FADFF}"/>
    <cellStyle name="Comma 44 3 4 4" xfId="13921" xr:uid="{5ACAA767-4AFE-497E-A401-CC26BA9608EB}"/>
    <cellStyle name="Comma 44 3 4 4 2" xfId="13922" xr:uid="{73FF19BF-4A5C-4562-B4AF-4D110F1F6662}"/>
    <cellStyle name="Comma 44 3 4 5" xfId="13923" xr:uid="{C0012FE4-9D58-43E4-A650-13208A51DA59}"/>
    <cellStyle name="Comma 44 3 5" xfId="3114" xr:uid="{65F3659E-9E12-40DE-A272-CDC1AB764434}"/>
    <cellStyle name="Comma 44 3 5 2" xfId="13924" xr:uid="{3FB1E56E-F313-44E5-8CF1-539332696230}"/>
    <cellStyle name="Comma 44 3 5 2 2" xfId="13925" xr:uid="{52E8C6BE-67ED-4611-9DC7-141489FD1806}"/>
    <cellStyle name="Comma 44 3 5 3" xfId="13926" xr:uid="{A540FB8A-D1FA-4D6E-A566-00DB0FB30F58}"/>
    <cellStyle name="Comma 44 3 5 3 2" xfId="13927" xr:uid="{68EE765A-D4F2-4377-8DCF-DB128134F014}"/>
    <cellStyle name="Comma 44 3 5 4" xfId="13928" xr:uid="{8327B10E-F53B-45D1-A0F1-A58254596B72}"/>
    <cellStyle name="Comma 44 3 6" xfId="13929" xr:uid="{FCC755B3-608A-4BD8-A7DE-26D41A4C2BEB}"/>
    <cellStyle name="Comma 44 3 6 2" xfId="13930" xr:uid="{CC717171-73D1-4515-A22B-B8E8792F51D9}"/>
    <cellStyle name="Comma 44 3 7" xfId="13931" xr:uid="{C0C4398D-19ED-4B65-8CC5-449A3B6D3832}"/>
    <cellStyle name="Comma 44 3 7 2" xfId="13932" xr:uid="{B32502BD-E433-4EF1-A6A0-F438CC14864C}"/>
    <cellStyle name="Comma 44 3 8" xfId="13933" xr:uid="{84A326CA-9C65-483D-BE64-4C08ACCD666C}"/>
    <cellStyle name="Comma 44 4" xfId="3115" xr:uid="{476E53EA-F482-43C9-B720-F2F4C24F60E1}"/>
    <cellStyle name="Comma 44 4 2" xfId="3116" xr:uid="{5080A953-B3C8-45DB-9AD5-27A879DF7D45}"/>
    <cellStyle name="Comma 44 4 2 2" xfId="3117" xr:uid="{454A1E4A-EECF-4067-8459-E414C19D42F5}"/>
    <cellStyle name="Comma 44 4 2 2 2" xfId="13934" xr:uid="{BAD77754-18D9-4781-9ACB-AA1324975F5A}"/>
    <cellStyle name="Comma 44 4 2 2 2 2" xfId="13935" xr:uid="{618EA732-4D30-4753-9BD7-A917ADC7753B}"/>
    <cellStyle name="Comma 44 4 2 2 3" xfId="13936" xr:uid="{8D71928D-55A7-4D95-9440-5AC240FB1E4A}"/>
    <cellStyle name="Comma 44 4 2 2 3 2" xfId="13937" xr:uid="{9BD19691-0D99-4D33-B324-2C0200D2DDFE}"/>
    <cellStyle name="Comma 44 4 2 2 4" xfId="13938" xr:uid="{D7AECC59-5B74-43FB-B30C-727AB889DA89}"/>
    <cellStyle name="Comma 44 4 2 3" xfId="13939" xr:uid="{31626371-0651-4328-A3AC-2AB5B1DCA67F}"/>
    <cellStyle name="Comma 44 4 2 3 2" xfId="13940" xr:uid="{5EC1D8A3-BE3C-4F42-9D0A-5788340738D1}"/>
    <cellStyle name="Comma 44 4 2 4" xfId="13941" xr:uid="{73555C0A-FCA6-4464-BBF1-B2AC25108F4F}"/>
    <cellStyle name="Comma 44 4 2 4 2" xfId="13942" xr:uid="{EB189A35-0D95-4189-871B-01AC5761CF51}"/>
    <cellStyle name="Comma 44 4 2 5" xfId="13943" xr:uid="{AB93E08C-D154-4BE0-9288-A5485DAE0085}"/>
    <cellStyle name="Comma 44 4 3" xfId="3118" xr:uid="{E07EFE9D-21E2-494F-A701-3AF01C2625A2}"/>
    <cellStyle name="Comma 44 4 3 2" xfId="13944" xr:uid="{90A46B12-5A39-4CFA-BB92-AC087DF5CB5E}"/>
    <cellStyle name="Comma 44 4 3 2 2" xfId="13945" xr:uid="{67B3D1E7-FE9F-479A-8F1D-DBDE9C4DBFDD}"/>
    <cellStyle name="Comma 44 4 3 3" xfId="13946" xr:uid="{CDDAFABA-39A2-42C4-B96E-C3FC9491A4F4}"/>
    <cellStyle name="Comma 44 4 3 3 2" xfId="13947" xr:uid="{59C8A83D-5155-45C5-A3FC-D22D87C8DFD9}"/>
    <cellStyle name="Comma 44 4 3 4" xfId="13948" xr:uid="{DB3A134B-0FEF-4432-9D5F-D88501E40924}"/>
    <cellStyle name="Comma 44 4 4" xfId="13949" xr:uid="{00A3F769-4DC8-4FBA-9EFC-1D4D3F3A5007}"/>
    <cellStyle name="Comma 44 4 4 2" xfId="13950" xr:uid="{C89448BA-D34E-4B25-9545-CEE7461E1A88}"/>
    <cellStyle name="Comma 44 4 5" xfId="13951" xr:uid="{B9D012F1-23FA-4959-91F0-94F2F6BB16CC}"/>
    <cellStyle name="Comma 44 4 5 2" xfId="13952" xr:uid="{6A6F1B65-691C-40D1-8379-1EBBF1F693D4}"/>
    <cellStyle name="Comma 44 4 6" xfId="13953" xr:uid="{FA7E393C-90F2-4A19-9DD8-FADDD2DA8B6D}"/>
    <cellStyle name="Comma 44 5" xfId="3119" xr:uid="{E17F61FE-DBCD-4917-9529-A533327E374B}"/>
    <cellStyle name="Comma 44 5 2" xfId="3120" xr:uid="{38868667-2D99-4623-9439-94B5D854D047}"/>
    <cellStyle name="Comma 44 5 2 2" xfId="3121" xr:uid="{61223854-F4D0-42FF-A461-4EEC634D5026}"/>
    <cellStyle name="Comma 44 5 2 2 2" xfId="13954" xr:uid="{ECB95321-DFFB-472A-A498-D9088D776AE4}"/>
    <cellStyle name="Comma 44 5 2 2 2 2" xfId="13955" xr:uid="{0EBC448F-3FD9-4F0D-B5E6-115BC1BBD9B9}"/>
    <cellStyle name="Comma 44 5 2 2 3" xfId="13956" xr:uid="{40CAF8C5-906E-439A-BBCE-C1640595187D}"/>
    <cellStyle name="Comma 44 5 2 2 3 2" xfId="13957" xr:uid="{4797ED32-08E6-48B2-BFE9-73F71356AB53}"/>
    <cellStyle name="Comma 44 5 2 2 4" xfId="13958" xr:uid="{62DAAF8F-2AF0-40F7-85DD-1E85C0D5A68D}"/>
    <cellStyle name="Comma 44 5 2 3" xfId="13959" xr:uid="{BD650232-B981-4565-BC9D-5DF140B82436}"/>
    <cellStyle name="Comma 44 5 2 3 2" xfId="13960" xr:uid="{095F1D1D-BADB-4251-B106-5AE40F952D39}"/>
    <cellStyle name="Comma 44 5 2 4" xfId="13961" xr:uid="{48595421-A903-4096-9D1D-EE91C886D93A}"/>
    <cellStyle name="Comma 44 5 2 4 2" xfId="13962" xr:uid="{98F3588B-E989-4E30-B09A-503E8051474F}"/>
    <cellStyle name="Comma 44 5 2 5" xfId="13963" xr:uid="{720A6601-C10B-47C7-91F9-E9AC1ECBA2C8}"/>
    <cellStyle name="Comma 44 5 3" xfId="3122" xr:uid="{48DA3DD4-2265-4E91-846F-3AE46F4DCF10}"/>
    <cellStyle name="Comma 44 5 3 2" xfId="13964" xr:uid="{7BD03E86-7C85-4E42-9E84-3729BBD241FF}"/>
    <cellStyle name="Comma 44 5 3 2 2" xfId="13965" xr:uid="{AFE2D679-3DFB-4824-9970-6BFCF2F63ED2}"/>
    <cellStyle name="Comma 44 5 3 3" xfId="13966" xr:uid="{69FA59D2-3704-411A-9561-49432170A3A3}"/>
    <cellStyle name="Comma 44 5 3 3 2" xfId="13967" xr:uid="{E2AE9304-EB2C-46E8-AF96-F719DEC17D9C}"/>
    <cellStyle name="Comma 44 5 3 4" xfId="13968" xr:uid="{52D99D2F-8B56-47FB-B308-02420BB52AE7}"/>
    <cellStyle name="Comma 44 5 4" xfId="13969" xr:uid="{7245F855-E638-4199-9DB5-7EC0E15BF513}"/>
    <cellStyle name="Comma 44 5 4 2" xfId="13970" xr:uid="{C7961FDF-AE18-4158-999F-DBA50599699A}"/>
    <cellStyle name="Comma 44 5 5" xfId="13971" xr:uid="{6C713258-E876-4848-957E-7F72EE319A6F}"/>
    <cellStyle name="Comma 44 5 5 2" xfId="13972" xr:uid="{F2FB0045-6D8F-4B7E-80DE-714C20EA7F37}"/>
    <cellStyle name="Comma 44 5 6" xfId="13973" xr:uid="{065DBD60-B6D5-4009-918D-10992D3591E7}"/>
    <cellStyle name="Comma 44 6" xfId="3123" xr:uid="{97D99D9C-E196-4FA4-9710-AA5908CC52CC}"/>
    <cellStyle name="Comma 44 6 2" xfId="3124" xr:uid="{070456FC-7848-4CC5-BF8F-06A559E84D08}"/>
    <cellStyle name="Comma 44 6 2 2" xfId="13974" xr:uid="{5558D39D-470D-4921-9C85-F033A95C4B06}"/>
    <cellStyle name="Comma 44 6 2 2 2" xfId="13975" xr:uid="{8ACCE477-7371-4117-BA6D-22098C63ACA8}"/>
    <cellStyle name="Comma 44 6 2 3" xfId="13976" xr:uid="{0DA314ED-4B81-4447-990A-047BE28A652A}"/>
    <cellStyle name="Comma 44 6 2 3 2" xfId="13977" xr:uid="{B9DEA4EC-EE61-4E07-ABCF-71F15B4CD903}"/>
    <cellStyle name="Comma 44 6 2 4" xfId="13978" xr:uid="{B42A1D22-F568-4F67-B271-3E39332F875B}"/>
    <cellStyle name="Comma 44 6 3" xfId="13979" xr:uid="{F0768C3B-7A7F-41C4-9D65-4E73D4B1502D}"/>
    <cellStyle name="Comma 44 6 3 2" xfId="13980" xr:uid="{22B6ED27-734A-4E91-84C9-0160B750E151}"/>
    <cellStyle name="Comma 44 6 4" xfId="13981" xr:uid="{7B5B0D03-387E-4AA1-B87C-65C526C3F6CD}"/>
    <cellStyle name="Comma 44 6 4 2" xfId="13982" xr:uid="{A45DF7CA-D695-4F4C-B103-F1BFA0B86C80}"/>
    <cellStyle name="Comma 44 6 5" xfId="13983" xr:uid="{6F3C62BD-1883-460E-A747-80B1CF8BBB26}"/>
    <cellStyle name="Comma 44 7" xfId="3125" xr:uid="{FCF2293D-5661-40A3-9FFA-BE2EBA846F99}"/>
    <cellStyle name="Comma 44 7 2" xfId="13984" xr:uid="{7DDEE2D3-1F1D-460D-B268-D654CD1C377A}"/>
    <cellStyle name="Comma 44 7 2 2" xfId="13985" xr:uid="{A4531DA3-8540-45F5-B8F1-B168726285A6}"/>
    <cellStyle name="Comma 44 7 3" xfId="13986" xr:uid="{9D17A1FF-0F09-4BA8-96F6-BD7F5AD11440}"/>
    <cellStyle name="Comma 44 7 3 2" xfId="13987" xr:uid="{A515CA35-E997-4695-BB7E-B7B51A49FC90}"/>
    <cellStyle name="Comma 44 7 4" xfId="13988" xr:uid="{B5D494FD-EDE0-463B-AD2C-5BC248F16763}"/>
    <cellStyle name="Comma 44 8" xfId="13989" xr:uid="{8611578E-A323-472C-B4FC-6AA6236397A0}"/>
    <cellStyle name="Comma 44 8 2" xfId="13990" xr:uid="{3FDA39C8-7E80-4279-A55C-2D2A445E5C81}"/>
    <cellStyle name="Comma 44 9" xfId="13991" xr:uid="{5A307D40-5190-4AC2-BD71-7FA985D93DBA}"/>
    <cellStyle name="Comma 44 9 2" xfId="13992" xr:uid="{72B48EA4-1671-447A-8F93-65557121D92D}"/>
    <cellStyle name="Comma 45" xfId="3126" xr:uid="{F67FBB4D-343E-4247-B6AD-43BB92E8E4BA}"/>
    <cellStyle name="Comma 45 2" xfId="3127" xr:uid="{272BD576-EF17-4FD4-A691-FB78168B1C1D}"/>
    <cellStyle name="Comma 45 2 2" xfId="3128" xr:uid="{D3AADD76-7C7A-4AB1-BFA1-3593FD74F30C}"/>
    <cellStyle name="Comma 45 2 2 2" xfId="3129" xr:uid="{6D281955-C98D-4447-8DF8-6895EAEFA558}"/>
    <cellStyle name="Comma 45 2 2 2 2" xfId="3130" xr:uid="{4AB739EF-9BE9-4FB7-BD5B-C1A4179B0BDA}"/>
    <cellStyle name="Comma 45 2 2 3" xfId="3131" xr:uid="{1B9589E8-6727-472D-8647-15CF77435AF6}"/>
    <cellStyle name="Comma 45 2 3" xfId="3132" xr:uid="{49C47637-9CEA-4D42-8633-F95D65044CCB}"/>
    <cellStyle name="Comma 45 2 3 2" xfId="3133" xr:uid="{4239F79D-E83F-4D4E-AB6A-D177B2F25120}"/>
    <cellStyle name="Comma 45 2 3 2 2" xfId="3134" xr:uid="{D49571C1-B15C-49BA-88A3-969CA24952AE}"/>
    <cellStyle name="Comma 45 2 3 3" xfId="3135" xr:uid="{28815FCF-2DD9-4740-BF67-17471E77A987}"/>
    <cellStyle name="Comma 45 2 4" xfId="3136" xr:uid="{2ADB7D4A-082E-48CD-BBCA-D243A9693429}"/>
    <cellStyle name="Comma 45 2 4 2" xfId="3137" xr:uid="{C8B3050D-F164-4B7D-8C45-BD2AE0061D83}"/>
    <cellStyle name="Comma 45 2 5" xfId="3138" xr:uid="{E7661462-A971-40B0-9FE3-526C7C3F2BFD}"/>
    <cellStyle name="Comma 45 3" xfId="3139" xr:uid="{B545109D-973E-4CCD-9C04-71F07A066FA7}"/>
    <cellStyle name="Comma 45 3 2" xfId="3140" xr:uid="{E525204D-C753-4F39-A6AF-C7D1BF11DFD8}"/>
    <cellStyle name="Comma 45 3 2 2" xfId="3141" xr:uid="{5137EC45-37AB-4BBF-B6CA-71F053E806E9}"/>
    <cellStyle name="Comma 45 3 3" xfId="3142" xr:uid="{93642FA7-8506-487E-886A-6C59BBF4BFCE}"/>
    <cellStyle name="Comma 45 4" xfId="3143" xr:uid="{7F3A767E-3AA0-4E44-8994-129F99E70B7D}"/>
    <cellStyle name="Comma 45 4 2" xfId="3144" xr:uid="{1B5BC5E1-1B9A-44D2-94D9-E105D36A8787}"/>
    <cellStyle name="Comma 45 4 2 2" xfId="3145" xr:uid="{60ED94F5-CBA2-4C4F-96EA-7F72DC55F36E}"/>
    <cellStyle name="Comma 45 4 3" xfId="3146" xr:uid="{0FB9D984-755C-4664-BF96-9D3B087E8BC7}"/>
    <cellStyle name="Comma 45 5" xfId="3147" xr:uid="{BE78AD1B-26B8-4503-9DA1-BDD71A468409}"/>
    <cellStyle name="Comma 45 5 2" xfId="3148" xr:uid="{BCC4BDC4-E21A-4C8A-BAF4-6BC1D687CFCB}"/>
    <cellStyle name="Comma 45 6" xfId="3149" xr:uid="{73AAAEB1-E5BC-4A89-998D-CE1E59B67AAA}"/>
    <cellStyle name="Comma 45 7" xfId="13993" xr:uid="{ACDB0512-EDE4-415D-824F-289DC4F21107}"/>
    <cellStyle name="Comma 45 7 2" xfId="13994" xr:uid="{E7B5B13E-A029-411B-A056-7897A79C8B0E}"/>
    <cellStyle name="Comma 46" xfId="3150" xr:uid="{203F2AE9-5E3C-4608-98C5-6C6F45305BEA}"/>
    <cellStyle name="Comma 46 2" xfId="3151" xr:uid="{61197819-F448-448A-8A06-C3FE41528A5C}"/>
    <cellStyle name="Comma 46 2 2" xfId="3152" xr:uid="{1CFB2803-F0BD-43A9-872A-F27E72E99C61}"/>
    <cellStyle name="Comma 46 2 2 2" xfId="3153" xr:uid="{74551DC4-D576-4940-BA92-86C60AE02214}"/>
    <cellStyle name="Comma 46 2 2 2 2" xfId="3154" xr:uid="{48AD512D-4B44-452E-9B0E-92F5B048FB32}"/>
    <cellStyle name="Comma 46 2 2 3" xfId="3155" xr:uid="{A31A9188-AF17-422F-90C2-4482C9DB55D9}"/>
    <cellStyle name="Comma 46 2 3" xfId="3156" xr:uid="{F3D57D15-6332-4D11-9ADA-32A26118F925}"/>
    <cellStyle name="Comma 46 2 3 2" xfId="3157" xr:uid="{EB478B32-C5C3-496E-98FE-FA566DD8BD3A}"/>
    <cellStyle name="Comma 46 2 3 2 2" xfId="3158" xr:uid="{304C6FA3-2CE7-4471-B4DD-095549839DC9}"/>
    <cellStyle name="Comma 46 2 3 3" xfId="3159" xr:uid="{1A16A70E-80D9-4946-B34B-E8EE92E72938}"/>
    <cellStyle name="Comma 46 2 4" xfId="3160" xr:uid="{A3928006-4195-4CAF-8138-5AE85D0AD719}"/>
    <cellStyle name="Comma 46 2 4 2" xfId="3161" xr:uid="{94F832C4-7B02-4400-A2B0-835B685E9548}"/>
    <cellStyle name="Comma 46 2 5" xfId="3162" xr:uid="{83FB3B44-C814-4A86-90FC-B697286027F7}"/>
    <cellStyle name="Comma 46 3" xfId="3163" xr:uid="{F1EF5DFB-F314-4C28-BEDF-CA35CF145333}"/>
    <cellStyle name="Comma 46 3 2" xfId="3164" xr:uid="{258049D5-0B30-47E7-BB59-F935CF878F5B}"/>
    <cellStyle name="Comma 46 3 2 2" xfId="3165" xr:uid="{51080B41-CA92-4952-BAA3-E0781CF0D90A}"/>
    <cellStyle name="Comma 46 3 3" xfId="3166" xr:uid="{B8F30D93-9BD3-4B00-860B-EA0287B10F47}"/>
    <cellStyle name="Comma 46 4" xfId="3167" xr:uid="{2566B1C5-77AC-4331-8A71-2C2AC64ACA6B}"/>
    <cellStyle name="Comma 46 4 2" xfId="3168" xr:uid="{65BAA60D-7317-4E7E-ACE0-C57A9E6F1139}"/>
    <cellStyle name="Comma 46 4 2 2" xfId="3169" xr:uid="{E26EDF9F-1AD9-4C78-9997-802E8957853C}"/>
    <cellStyle name="Comma 46 4 3" xfId="3170" xr:uid="{981F46E1-1F5D-454E-A38D-CB0FBB89857E}"/>
    <cellStyle name="Comma 46 5" xfId="3171" xr:uid="{7F4CEA57-8A6A-4D07-9CA8-AF3CEC142AD9}"/>
    <cellStyle name="Comma 46 5 2" xfId="3172" xr:uid="{AD561E65-BB34-425B-B91A-242DAA848D7A}"/>
    <cellStyle name="Comma 46 6" xfId="3173" xr:uid="{241F96FE-3265-47A8-828C-5638B57522F6}"/>
    <cellStyle name="Comma 46 7" xfId="13995" xr:uid="{D1DF7935-817B-468B-B5A8-4DC63ACC8D2E}"/>
    <cellStyle name="Comma 46 7 2" xfId="13996" xr:uid="{50330F68-C534-436D-8836-E254F8F0C052}"/>
    <cellStyle name="Comma 47" xfId="3174" xr:uid="{2A4E2F87-A4FB-4F6F-A898-11F75F24ECC7}"/>
    <cellStyle name="Comma 47 2" xfId="3175" xr:uid="{6FF79461-9D19-4044-9DF6-E3833CC24A58}"/>
    <cellStyle name="Comma 47 2 2" xfId="3176" xr:uid="{A8B6A185-C609-4AC2-9964-A24987C6F155}"/>
    <cellStyle name="Comma 47 2 2 2" xfId="3177" xr:uid="{1E9C8B61-7B24-4465-9DB8-41D886D06663}"/>
    <cellStyle name="Comma 47 2 2 2 2" xfId="3178" xr:uid="{CE6F7CD2-A147-4C06-B3A7-33D3B9B23E2F}"/>
    <cellStyle name="Comma 47 2 2 3" xfId="3179" xr:uid="{3DE53AF7-746F-4D94-9916-DD35830AEAC8}"/>
    <cellStyle name="Comma 47 2 3" xfId="3180" xr:uid="{923C2C7A-BB08-4B37-904D-AC953F643FDD}"/>
    <cellStyle name="Comma 47 2 3 2" xfId="3181" xr:uid="{333C891C-DD34-4023-904C-46314A91FF46}"/>
    <cellStyle name="Comma 47 2 3 2 2" xfId="3182" xr:uid="{BAE4A0F1-0A77-4E5A-B11C-390B1170C4F8}"/>
    <cellStyle name="Comma 47 2 3 3" xfId="3183" xr:uid="{C6F58953-86DA-4F7A-B619-2585A3550521}"/>
    <cellStyle name="Comma 47 2 4" xfId="3184" xr:uid="{CD59C0F5-CE10-4C3B-8A16-79E47961BEEE}"/>
    <cellStyle name="Comma 47 2 4 2" xfId="3185" xr:uid="{A7E97DEA-F2B4-495B-9B05-07E7B14AFD02}"/>
    <cellStyle name="Comma 47 2 5" xfId="3186" xr:uid="{8C1A169B-7504-478F-8ADD-2B6229D8650C}"/>
    <cellStyle name="Comma 47 3" xfId="3187" xr:uid="{D6FC5BD3-11CB-440D-8BE0-917EEE72FBCE}"/>
    <cellStyle name="Comma 47 3 2" xfId="3188" xr:uid="{96CEF8BD-B000-4544-9C67-68E2A949CB9B}"/>
    <cellStyle name="Comma 47 3 2 2" xfId="3189" xr:uid="{24E4FE0B-427D-410D-9DB2-514FE3510A20}"/>
    <cellStyle name="Comma 47 3 3" xfId="3190" xr:uid="{5A2D31C1-C164-498E-8371-8FC980F55F14}"/>
    <cellStyle name="Comma 47 4" xfId="3191" xr:uid="{74DB85A8-354F-4593-9EF2-48450423815E}"/>
    <cellStyle name="Comma 47 4 2" xfId="3192" xr:uid="{DB4E1B6D-E106-4585-91A8-1414C0A212E1}"/>
    <cellStyle name="Comma 47 4 2 2" xfId="3193" xr:uid="{E66BF8CB-AAA6-4006-BCDF-FC5212CC5738}"/>
    <cellStyle name="Comma 47 4 3" xfId="3194" xr:uid="{B5AE301D-AEAB-4E2A-90DF-F1391991DA0A}"/>
    <cellStyle name="Comma 47 5" xfId="3195" xr:uid="{43505A26-0F66-4A9D-B25C-03DCE6707E31}"/>
    <cellStyle name="Comma 47 5 2" xfId="3196" xr:uid="{C5733BF5-5C92-4AF8-A0AB-ED6B302B54FC}"/>
    <cellStyle name="Comma 47 6" xfId="3197" xr:uid="{C465ADA3-84D7-4493-A203-B6D577A50DF9}"/>
    <cellStyle name="Comma 47 7" xfId="13997" xr:uid="{5A141A7F-097F-45A9-879F-2D8008BB8A53}"/>
    <cellStyle name="Comma 47 7 2" xfId="13998" xr:uid="{C894C4CD-5C5E-4713-9C0F-D80832379863}"/>
    <cellStyle name="Comma 48" xfId="3198" xr:uid="{6C71AD15-CC36-4AC2-9463-1C8899ABF46C}"/>
    <cellStyle name="Comma 48 2" xfId="3199" xr:uid="{1590E471-839F-4A09-AFAB-CFA24651BE9E}"/>
    <cellStyle name="Comma 48 2 2" xfId="3200" xr:uid="{52440E4C-B011-427A-885A-9E8B386D250C}"/>
    <cellStyle name="Comma 48 2 2 2" xfId="3201" xr:uid="{3386B499-B07A-41B8-BC5C-6F3B9D41FD0D}"/>
    <cellStyle name="Comma 48 2 2 2 2" xfId="3202" xr:uid="{49F4B4F5-18A6-4405-81BE-DDAE247A1234}"/>
    <cellStyle name="Comma 48 2 2 3" xfId="3203" xr:uid="{20FA9908-8D3E-45B8-9BED-35C513620B95}"/>
    <cellStyle name="Comma 48 2 3" xfId="3204" xr:uid="{513278B4-7B9E-4347-B60A-1EF98AB3355D}"/>
    <cellStyle name="Comma 48 2 3 2" xfId="3205" xr:uid="{E8454BA7-7072-426E-9F01-253F73795020}"/>
    <cellStyle name="Comma 48 2 3 2 2" xfId="3206" xr:uid="{8EA3E537-10CB-4BB1-BDCF-5CAFEBAA148E}"/>
    <cellStyle name="Comma 48 2 3 3" xfId="3207" xr:uid="{55349C71-29E0-4136-B03A-E416B65EFE52}"/>
    <cellStyle name="Comma 48 2 4" xfId="3208" xr:uid="{CE362A31-EA72-45A5-8008-E17EA3F83937}"/>
    <cellStyle name="Comma 48 2 4 2" xfId="3209" xr:uid="{A4E911A5-96EA-4422-A854-757521A21DF7}"/>
    <cellStyle name="Comma 48 2 5" xfId="3210" xr:uid="{B0C54635-E4CB-49D6-817A-3F0FEFCFD35C}"/>
    <cellStyle name="Comma 48 3" xfId="3211" xr:uid="{6FCC12B6-BF09-43D2-A17B-5E03D7623469}"/>
    <cellStyle name="Comma 48 3 2" xfId="3212" xr:uid="{2B0118E0-2678-4FFE-870C-B7C93A710975}"/>
    <cellStyle name="Comma 48 3 2 2" xfId="3213" xr:uid="{0BCED65B-FD4A-4953-8C6D-78156E10E591}"/>
    <cellStyle name="Comma 48 3 3" xfId="3214" xr:uid="{2C7ED5B6-B199-4BC0-B4FF-481071280FA9}"/>
    <cellStyle name="Comma 48 4" xfId="3215" xr:uid="{1B004B43-0FA9-425E-B670-FD443182B93E}"/>
    <cellStyle name="Comma 48 4 2" xfId="3216" xr:uid="{968A38C3-8C54-4B9B-94A8-731383821079}"/>
    <cellStyle name="Comma 48 4 2 2" xfId="3217" xr:uid="{23091294-F271-46C1-8F04-C8049FDB99C9}"/>
    <cellStyle name="Comma 48 4 3" xfId="3218" xr:uid="{34316D57-6B4F-4BF8-BE39-16F7D747EC52}"/>
    <cellStyle name="Comma 48 5" xfId="3219" xr:uid="{B76C8F8D-BAAA-4266-873A-5006ED4887CB}"/>
    <cellStyle name="Comma 48 5 2" xfId="3220" xr:uid="{516550FF-1E07-45AA-92B7-A6AF04B838EC}"/>
    <cellStyle name="Comma 48 6" xfId="3221" xr:uid="{07831A43-E7B7-4A34-8763-E960C773074E}"/>
    <cellStyle name="Comma 48 7" xfId="13999" xr:uid="{68EE4355-6114-483E-968B-E929CCD95B6A}"/>
    <cellStyle name="Comma 48 7 2" xfId="14000" xr:uid="{AD1C2040-E0A9-4D04-8CF6-66B4DE140D56}"/>
    <cellStyle name="Comma 49" xfId="3222" xr:uid="{D23D54B7-38C0-4487-BE10-201E18381949}"/>
    <cellStyle name="Comma 49 2" xfId="3223" xr:uid="{02E1F3D9-1B03-4C8A-87EE-303154AF8337}"/>
    <cellStyle name="Comma 49 2 2" xfId="3224" xr:uid="{A4535269-7793-4261-B61D-D4C91ECFA0BB}"/>
    <cellStyle name="Comma 49 3" xfId="14001" xr:uid="{9C78610E-8789-4F67-9A5C-0CC20D28A46C}"/>
    <cellStyle name="Comma 49 3 2" xfId="14002" xr:uid="{E501C3CB-B1FC-4F2E-BEC5-B67E18CB8DBF}"/>
    <cellStyle name="Comma 49 4" xfId="14003" xr:uid="{563480C6-FE39-4C4A-8941-7CCC14FDEF1D}"/>
    <cellStyle name="Comma 5" xfId="40" xr:uid="{00000000-0005-0000-0000-000027000000}"/>
    <cellStyle name="Comma 5 10" xfId="14004" xr:uid="{0F6EB9FA-DD93-4E6A-860C-F6257047BA2F}"/>
    <cellStyle name="Comma 5 10 2" xfId="14005" xr:uid="{43FC55FE-2418-40D7-B681-405C3D83517B}"/>
    <cellStyle name="Comma 5 11" xfId="14006" xr:uid="{96D08CF9-7730-4958-9062-2E50514615B7}"/>
    <cellStyle name="Comma 5 12" xfId="14007" xr:uid="{E20E1222-7105-4B3F-9F07-BDBD3EBF8C99}"/>
    <cellStyle name="Comma 5 13" xfId="14008" xr:uid="{B3AA6A02-5F12-4219-BAB5-C27EF2B977D6}"/>
    <cellStyle name="Comma 5 14" xfId="14009" xr:uid="{97DAAA24-F971-4142-9E96-EFC4FE8DB557}"/>
    <cellStyle name="Comma 5 15" xfId="3225" xr:uid="{2EFAC5D2-ABE1-4CDA-9ABD-8912A1E7C039}"/>
    <cellStyle name="Comma 5 16" xfId="34376" xr:uid="{11A1EE9C-E41A-47AF-BD46-0CBB02BF3C73}"/>
    <cellStyle name="Comma 5 17" xfId="656" xr:uid="{0BD9B726-0E7D-42DB-8843-D5237B18ECA0}"/>
    <cellStyle name="Comma 5 18" xfId="39994" xr:uid="{94BA9C1E-429B-4854-AA4E-3FC985D2AB13}"/>
    <cellStyle name="Comma 5 19" xfId="226" xr:uid="{6CBCD550-0669-4B17-97BA-34C5EAEA7BD7}"/>
    <cellStyle name="Comma 5 2" xfId="701" xr:uid="{F0945BE1-D81A-4DB2-9C2B-CD64E04315A8}"/>
    <cellStyle name="Comma 5 2 2" xfId="3227" xr:uid="{E4DB58D5-081A-4F29-9D6A-9E7B7D737CF4}"/>
    <cellStyle name="Comma 5 2 2 2" xfId="3228" xr:uid="{F65C6E57-6D6C-4FB6-9FA0-80FE6F6D29E0}"/>
    <cellStyle name="Comma 5 2 2 3" xfId="14010" xr:uid="{FE3A2069-DB95-4341-854D-50E16830DCDF}"/>
    <cellStyle name="Comma 5 2 2 4" xfId="14011" xr:uid="{7B601350-7999-44B9-97D7-7C937267A64C}"/>
    <cellStyle name="Comma 5 2 3" xfId="3229" xr:uid="{54235F60-97B6-4F3E-8772-9D7B8C281FE0}"/>
    <cellStyle name="Comma 5 2 4" xfId="3230" xr:uid="{8DEB3883-10A1-4286-BA5B-94D42F0F7383}"/>
    <cellStyle name="Comma 5 2 4 2" xfId="14012" xr:uid="{80E323F1-B20F-4A96-9D6D-4459FD0ED003}"/>
    <cellStyle name="Comma 5 2 4 2 2" xfId="14013" xr:uid="{0D804DA2-3A05-44B2-B562-09B1E8B4738A}"/>
    <cellStyle name="Comma 5 2 4 3" xfId="14014" xr:uid="{DA49D8DF-8AED-4606-9274-A688B8065A12}"/>
    <cellStyle name="Comma 5 2 4 3 2" xfId="14015" xr:uid="{EAA48C39-59CD-400C-8847-25F583D35CDF}"/>
    <cellStyle name="Comma 5 2 4 4" xfId="14016" xr:uid="{7A26FD0B-E691-4FBC-BDA9-870670D31F46}"/>
    <cellStyle name="Comma 5 2 5" xfId="14017" xr:uid="{D1DA2926-B6E9-40A7-95B0-BD78E4DEB630}"/>
    <cellStyle name="Comma 5 2 5 2" xfId="14018" xr:uid="{8631D13F-9BE9-4AFF-B685-B02EA92D3B6A}"/>
    <cellStyle name="Comma 5 2 6" xfId="14019" xr:uid="{3AF5D7F7-10A8-446B-A4F4-260B9136D642}"/>
    <cellStyle name="Comma 5 2 7" xfId="14020" xr:uid="{4991D2CA-740A-4653-8C74-B9C064A694D4}"/>
    <cellStyle name="Comma 5 2 8" xfId="14021" xr:uid="{FFD69DC4-F95A-4004-ADB1-0C48AE11F26A}"/>
    <cellStyle name="Comma 5 2 9" xfId="3226" xr:uid="{DD638A30-CF1E-4BB1-A967-9B3278CF8C59}"/>
    <cellStyle name="Comma 5 3" xfId="679" xr:uid="{2719F0DF-30F2-438E-9399-A6FECDC43518}"/>
    <cellStyle name="Comma 5 3 2" xfId="3232" xr:uid="{660704A5-D802-47AA-8C57-FB6A1619306A}"/>
    <cellStyle name="Comma 5 3 2 2" xfId="3233" xr:uid="{94F2806E-AFA4-41DA-B722-2036730CDE33}"/>
    <cellStyle name="Comma 5 3 2 2 2" xfId="3234" xr:uid="{7AE9A0E3-522A-4799-B740-600D05445AA7}"/>
    <cellStyle name="Comma 5 3 2 3" xfId="3235" xr:uid="{B78A504A-58E1-48AA-A2C4-D6710E0E070B}"/>
    <cellStyle name="Comma 5 3 3" xfId="3236" xr:uid="{EF38ADFB-2430-4658-AD08-A5C9387F0C73}"/>
    <cellStyle name="Comma 5 3 3 2" xfId="3237" xr:uid="{5F32567D-465D-4CAE-BA0A-E379FADAF0AC}"/>
    <cellStyle name="Comma 5 3 3 2 2" xfId="3238" xr:uid="{5A2CDCEC-CF4C-4DD2-903A-7EB8F1D1D3F7}"/>
    <cellStyle name="Comma 5 3 3 3" xfId="3239" xr:uid="{FCC29A4E-129D-4381-B3F5-7C0469C1FB74}"/>
    <cellStyle name="Comma 5 3 4" xfId="3240" xr:uid="{A7748578-B855-4B7A-8628-5703E6B0373D}"/>
    <cellStyle name="Comma 5 3 4 2" xfId="3241" xr:uid="{07148542-BDD6-4A33-B1A3-43D398B5809A}"/>
    <cellStyle name="Comma 5 3 5" xfId="3242" xr:uid="{D9D805A7-7987-4BB3-87D7-A0E698F742B8}"/>
    <cellStyle name="Comma 5 3 6" xfId="14022" xr:uid="{FCEF976D-49CE-4BCA-A405-07AB07259D31}"/>
    <cellStyle name="Comma 5 3 6 2" xfId="14023" xr:uid="{FCCA2B4C-037A-4788-A872-27494DFBD89B}"/>
    <cellStyle name="Comma 5 3 7" xfId="14024" xr:uid="{AE1F8417-D501-4B00-9498-BEA6ED62CD30}"/>
    <cellStyle name="Comma 5 3 8" xfId="14025" xr:uid="{30488BF7-AD7D-4421-B3ED-EE94E11C7DEF}"/>
    <cellStyle name="Comma 5 3 9" xfId="3231" xr:uid="{FAF41793-A4C1-4A9C-8AA5-571EF516D9B0}"/>
    <cellStyle name="Comma 5 4" xfId="3243" xr:uid="{78F17382-68EC-4BB3-BF14-AE1BD9A7644A}"/>
    <cellStyle name="Comma 5 4 2" xfId="3244" xr:uid="{6F090F0C-4784-4E36-9E4D-337BA88AA19D}"/>
    <cellStyle name="Comma 5 4 2 2" xfId="3245" xr:uid="{FBA64E78-C80C-42D2-BC47-012559FABCED}"/>
    <cellStyle name="Comma 5 4 2 2 2" xfId="3246" xr:uid="{96D26B98-826F-42AA-A0FC-A77E913E9BD3}"/>
    <cellStyle name="Comma 5 4 2 3" xfId="3247" xr:uid="{D8EB62D1-EA07-4B8E-9A90-8806BAF1017F}"/>
    <cellStyle name="Comma 5 4 3" xfId="3248" xr:uid="{647999C5-0F84-4A40-8D96-EF6F84926283}"/>
    <cellStyle name="Comma 5 4 3 2" xfId="3249" xr:uid="{758AE1CE-36F3-4BD8-B265-A842DDE4386A}"/>
    <cellStyle name="Comma 5 4 3 2 2" xfId="3250" xr:uid="{9F656FF1-EC3D-4E77-B193-D8F35220659A}"/>
    <cellStyle name="Comma 5 4 3 3" xfId="3251" xr:uid="{C0CACB03-86F8-4F0F-B637-047511759746}"/>
    <cellStyle name="Comma 5 4 4" xfId="3252" xr:uid="{DCE0B6D8-9881-4F4D-9967-6F8637EAB07C}"/>
    <cellStyle name="Comma 5 4 4 2" xfId="3253" xr:uid="{22498ED3-E0D7-4EDB-842E-4C0B649B65B4}"/>
    <cellStyle name="Comma 5 4 5" xfId="3254" xr:uid="{BC1D7F7E-CAA1-4CD0-9D8A-3365D00854CB}"/>
    <cellStyle name="Comma 5 4 6" xfId="14026" xr:uid="{28B703BF-7D05-4844-A02B-96D0F1DD7FC5}"/>
    <cellStyle name="Comma 5 4 6 2" xfId="14027" xr:uid="{989E79D6-6827-4BD2-8B60-CA65D50A8C5B}"/>
    <cellStyle name="Comma 5 5" xfId="3255" xr:uid="{98DED88A-A103-486C-887E-6228DBDCAB0F}"/>
    <cellStyle name="Comma 5 5 2" xfId="3256" xr:uid="{0C14C42B-944D-4CD9-988E-33584441521E}"/>
    <cellStyle name="Comma 5 5 2 2" xfId="3257" xr:uid="{0AC62636-B86F-44C3-A6AE-80FD22ADE470}"/>
    <cellStyle name="Comma 5 5 3" xfId="3258" xr:uid="{28816A22-70A8-4540-9CFE-CCF208AA2833}"/>
    <cellStyle name="Comma 5 5 4" xfId="14028" xr:uid="{7059E218-E4DF-4409-B8F7-5B55116EC5D8}"/>
    <cellStyle name="Comma 5 5 5" xfId="14029" xr:uid="{9D20E9E5-FF00-4891-A9D8-21CDB1300B94}"/>
    <cellStyle name="Comma 5 6" xfId="3259" xr:uid="{1D79F1CD-9F24-454D-9DE6-FF515D2319E4}"/>
    <cellStyle name="Comma 5 6 2" xfId="3260" xr:uid="{107D567D-D665-4029-B44C-1595075EBF18}"/>
    <cellStyle name="Comma 5 6 2 2" xfId="3261" xr:uid="{6BB28C1D-286E-46AD-A314-05961EDB85D9}"/>
    <cellStyle name="Comma 5 6 3" xfId="3262" xr:uid="{99CE1485-DDB5-4A61-80B9-0819453FB104}"/>
    <cellStyle name="Comma 5 6 4" xfId="14030" xr:uid="{FBBC6345-AE47-4263-8FF0-C966A59F9C51}"/>
    <cellStyle name="Comma 5 6 5" xfId="14031" xr:uid="{4F2D23DC-179A-4297-A2E4-6ECC362CAA8C}"/>
    <cellStyle name="Comma 5 7" xfId="3263" xr:uid="{87AD22AC-0218-4DAB-AD46-9F6669FDF4A9}"/>
    <cellStyle name="Comma 5 7 2" xfId="3264" xr:uid="{322F1C8D-8577-4BA8-B9A6-8880388807F6}"/>
    <cellStyle name="Comma 5 7 3" xfId="3265" xr:uid="{60386BBE-68C4-4964-81E1-C5FE4FBE5E11}"/>
    <cellStyle name="Comma 5 8" xfId="3266" xr:uid="{5CED5404-5ED2-4966-B71F-2F3F751776CF}"/>
    <cellStyle name="Comma 5 8 2" xfId="14032" xr:uid="{D46901F5-31B2-46DD-9D4E-4D23F6A81377}"/>
    <cellStyle name="Comma 5 8 2 2" xfId="14033" xr:uid="{E7CDFCC4-C241-4A78-823D-866ACFDB8A4B}"/>
    <cellStyle name="Comma 5 8 3" xfId="14034" xr:uid="{A2257A2D-5530-4EE2-8BBB-82733602520E}"/>
    <cellStyle name="Comma 5 8 3 2" xfId="14035" xr:uid="{92BC7A62-97A6-4747-9258-F2D32BC89D28}"/>
    <cellStyle name="Comma 5 8 4" xfId="14036" xr:uid="{96903117-9E8D-4D39-B10A-0CF87DD34B55}"/>
    <cellStyle name="Comma 5 9" xfId="3267" xr:uid="{E036CCF0-F6BA-4BB3-B367-F9078E869A1F}"/>
    <cellStyle name="Comma 5 9 2" xfId="14037" xr:uid="{56D2295E-2AD2-49DE-8F64-33DB3FB1DB67}"/>
    <cellStyle name="Comma 50" xfId="3268" xr:uid="{F427D824-B141-4D0A-8179-1A5854A6C2F0}"/>
    <cellStyle name="Comma 50 2" xfId="3269" xr:uid="{3B0270DC-815B-47FC-B6D1-691A159C0BC4}"/>
    <cellStyle name="Comma 50 2 2" xfId="3270" xr:uid="{4EA16CB3-326B-41D4-8087-8024A56D5A45}"/>
    <cellStyle name="Comma 50 2 2 2" xfId="3271" xr:uid="{FE7C7D90-E880-4184-AA15-B5265E330249}"/>
    <cellStyle name="Comma 50 2 3" xfId="3272" xr:uid="{096BEF54-CE65-4190-930E-B63C716F86CF}"/>
    <cellStyle name="Comma 50 3" xfId="3273" xr:uid="{A0233EC9-353B-4FC0-886E-D96057CC268A}"/>
    <cellStyle name="Comma 50 3 2" xfId="3274" xr:uid="{D34CA214-B919-46ED-9449-D22F600DB480}"/>
    <cellStyle name="Comma 50 3 2 2" xfId="3275" xr:uid="{A1075EAB-60D8-48F8-A119-76FA9605A05A}"/>
    <cellStyle name="Comma 50 3 3" xfId="3276" xr:uid="{41C5DC6B-5473-4BC6-9C8F-B0DE6287F7EA}"/>
    <cellStyle name="Comma 50 4" xfId="3277" xr:uid="{D589167A-E3E1-4DED-8F8B-8ED4747D9C8A}"/>
    <cellStyle name="Comma 50 4 2" xfId="3278" xr:uid="{A513A92D-AFD1-44D6-B6B8-AB9A9E61E0DF}"/>
    <cellStyle name="Comma 50 5" xfId="3279" xr:uid="{87280C03-A55F-4171-81DB-C2BE558146C5}"/>
    <cellStyle name="Comma 50 5 2" xfId="3280" xr:uid="{5F456731-D5C3-49DB-A000-1673AEAFA7BE}"/>
    <cellStyle name="Comma 50 6" xfId="3281" xr:uid="{B103647D-A102-4EA1-A6AA-0F45EFE003EB}"/>
    <cellStyle name="Comma 50 7" xfId="14038" xr:uid="{779042EF-A173-491C-AF0B-2B63DAE28148}"/>
    <cellStyle name="Comma 50 7 2" xfId="14039" xr:uid="{0EACE2E3-DFC2-438C-95F5-10C90F20D8BB}"/>
    <cellStyle name="Comma 50 8" xfId="14040" xr:uid="{4AF86ACF-28F8-40F5-A8BD-93F08255A1E1}"/>
    <cellStyle name="Comma 51" xfId="3282" xr:uid="{C7FD4560-C18D-4142-A57D-B1B563E322D5}"/>
    <cellStyle name="Comma 51 2" xfId="3283" xr:uid="{EEC032D6-25EB-47EE-95B2-65FF3DC4EFFB}"/>
    <cellStyle name="Comma 51 2 2" xfId="3284" xr:uid="{0E1DD22E-ED58-4951-9776-B0F60D040592}"/>
    <cellStyle name="Comma 51 2 2 2" xfId="3285" xr:uid="{2AF4A75E-EF2B-462E-99F4-71DF5851EEC3}"/>
    <cellStyle name="Comma 51 2 3" xfId="3286" xr:uid="{5F9750E6-F3B1-4FB2-AC52-2011B5D73A62}"/>
    <cellStyle name="Comma 51 3" xfId="3287" xr:uid="{057144B7-C0B4-4B0A-9915-E557A73FEAB0}"/>
    <cellStyle name="Comma 51 3 2" xfId="3288" xr:uid="{7D1DE79F-22BC-452E-9547-B2DE51D7E4DE}"/>
    <cellStyle name="Comma 51 3 2 2" xfId="3289" xr:uid="{58DC5A33-33BC-4B36-8EF8-B66971944334}"/>
    <cellStyle name="Comma 51 3 3" xfId="3290" xr:uid="{B9B432BB-0772-4853-A7D3-3FCCB4F105EE}"/>
    <cellStyle name="Comma 51 4" xfId="3291" xr:uid="{A208CB15-99DE-4A13-AFCA-62904A049F8E}"/>
    <cellStyle name="Comma 51 4 2" xfId="3292" xr:uid="{973DEFF1-5AC1-4D9C-B270-3436574E630A}"/>
    <cellStyle name="Comma 51 5" xfId="3293" xr:uid="{32644EEE-6234-4D30-8F14-91CE01483790}"/>
    <cellStyle name="Comma 51 6" xfId="14041" xr:uid="{BB90908C-BDAE-4C22-88BF-BBACF2A5E98D}"/>
    <cellStyle name="Comma 52" xfId="3294" xr:uid="{0CE06510-1AEA-41F8-B834-C5DEF12F88DB}"/>
    <cellStyle name="Comma 52 2" xfId="3295" xr:uid="{997680CE-59C3-4493-BFC6-ABD74FCE3EF3}"/>
    <cellStyle name="Comma 52 2 2" xfId="3296" xr:uid="{8F209FA1-7315-479D-8066-EE7AEBA2ECBF}"/>
    <cellStyle name="Comma 52 2 2 2" xfId="3297" xr:uid="{0A4ED548-D501-45C8-9B8C-8185FE32B9D0}"/>
    <cellStyle name="Comma 52 2 3" xfId="3298" xr:uid="{33BF4915-4950-443F-BC15-C87B1E844045}"/>
    <cellStyle name="Comma 52 3" xfId="3299" xr:uid="{4A505B1F-1CC6-493D-85BF-483AF83AB365}"/>
    <cellStyle name="Comma 52 3 2" xfId="3300" xr:uid="{A660C1B2-8519-4EA3-BAAC-A0A9A9973C70}"/>
    <cellStyle name="Comma 52 3 2 2" xfId="3301" xr:uid="{BAB81E08-3D85-495E-AA8A-E33D238FC868}"/>
    <cellStyle name="Comma 52 3 3" xfId="3302" xr:uid="{BB5E0926-D4DE-4BD4-AB3F-3D9B490D3A71}"/>
    <cellStyle name="Comma 52 4" xfId="3303" xr:uid="{8B1B0FC1-8760-44DE-9DDE-EF55304F160B}"/>
    <cellStyle name="Comma 52 4 2" xfId="3304" xr:uid="{9C7E8C91-1044-4D90-81E2-9DA158C15C7F}"/>
    <cellStyle name="Comma 52 5" xfId="3305" xr:uid="{E3D53896-E5BF-447D-B052-4CAD3FB4D2F7}"/>
    <cellStyle name="Comma 52 6" xfId="14042" xr:uid="{80C0BAA6-448E-4A8C-8D19-1E50C8C43B1C}"/>
    <cellStyle name="Comma 53" xfId="3306" xr:uid="{0EE3D68C-ABD8-4497-9842-EF8CF2BFE09F}"/>
    <cellStyle name="Comma 53 2" xfId="14043" xr:uid="{9F84ABB4-9411-4937-965D-3679BE9A1EB8}"/>
    <cellStyle name="Comma 54" xfId="3307" xr:uid="{3E0401CD-14B2-4190-9CFC-D924B5417871}"/>
    <cellStyle name="Comma 54 2" xfId="14044" xr:uid="{6A5CD2EE-D5A1-43DA-BE47-700730FDB738}"/>
    <cellStyle name="Comma 55" xfId="3308" xr:uid="{E2AB6A15-FED7-4D68-A556-1E5322D8EBC4}"/>
    <cellStyle name="Comma 55 2" xfId="3309" xr:uid="{50B67D0F-662E-4815-8139-DB125C751D68}"/>
    <cellStyle name="Comma 55 2 2" xfId="3310" xr:uid="{15E1E2F6-CF19-4016-A167-17313A91ED1B}"/>
    <cellStyle name="Comma 55 2 2 2" xfId="3311" xr:uid="{5BC281DF-2114-4C35-9DA7-444492139090}"/>
    <cellStyle name="Comma 55 2 3" xfId="3312" xr:uid="{B7B40F42-FC7D-40FB-B501-A69346151EFF}"/>
    <cellStyle name="Comma 55 3" xfId="3313" xr:uid="{F01A0DED-CA90-4D92-B013-ED7AA003D343}"/>
    <cellStyle name="Comma 55 3 2" xfId="3314" xr:uid="{E102A4A6-2FCD-4454-98F3-ED92018E4763}"/>
    <cellStyle name="Comma 55 3 2 2" xfId="3315" xr:uid="{53F1A964-53EF-47C7-8FD9-98B50862E2A4}"/>
    <cellStyle name="Comma 55 3 3" xfId="3316" xr:uid="{38CE4EB6-AE2A-4D6A-8118-FF33FDA1B1F9}"/>
    <cellStyle name="Comma 55 4" xfId="3317" xr:uid="{247F89C0-32FD-40F9-AF17-6C03625757CA}"/>
    <cellStyle name="Comma 55 4 2" xfId="3318" xr:uid="{5AC5F873-3984-4B55-83FE-F1B102B8D22F}"/>
    <cellStyle name="Comma 55 5" xfId="3319" xr:uid="{D2CC73EF-36C2-4BDF-A56D-335093EAA148}"/>
    <cellStyle name="Comma 55 6" xfId="14045" xr:uid="{AE5513DE-9378-4EF4-B9C3-FB48C51AA195}"/>
    <cellStyle name="Comma 56" xfId="3320" xr:uid="{882CDEFB-29CD-4E94-8F11-6D09F73ACF97}"/>
    <cellStyle name="Comma 56 2" xfId="3321" xr:uid="{8C2DAC55-5E8A-4A87-ADFF-00FA763FFF10}"/>
    <cellStyle name="Comma 56 2 2" xfId="3322" xr:uid="{8F754ABD-D2D8-4D21-818C-485D9DADA4B7}"/>
    <cellStyle name="Comma 56 2 2 2" xfId="3323" xr:uid="{9FE85837-4E1B-4578-B9DE-BB92D9D02E0A}"/>
    <cellStyle name="Comma 56 2 3" xfId="3324" xr:uid="{4F8F1174-830D-43D9-B152-80870AEE0E0B}"/>
    <cellStyle name="Comma 56 3" xfId="3325" xr:uid="{3F550726-44F7-4409-8018-F94BE8F4401F}"/>
    <cellStyle name="Comma 56 3 2" xfId="3326" xr:uid="{282CCD4F-1DD8-430F-A027-F736D49C80AF}"/>
    <cellStyle name="Comma 56 3 2 2" xfId="3327" xr:uid="{7C0606A3-5DDC-4AD9-90A9-DFC4D7024B06}"/>
    <cellStyle name="Comma 56 3 3" xfId="3328" xr:uid="{549E1713-959D-45ED-BF5A-A5520B351FD8}"/>
    <cellStyle name="Comma 56 4" xfId="3329" xr:uid="{A24ED19E-9521-4612-8989-51B8F79E09EC}"/>
    <cellStyle name="Comma 56 4 2" xfId="3330" xr:uid="{D8AEA919-8C5C-4225-B73B-FCBE40110D62}"/>
    <cellStyle name="Comma 56 5" xfId="3331" xr:uid="{28A67D01-D306-4D81-9898-4DE9227E312E}"/>
    <cellStyle name="Comma 56 6" xfId="14046" xr:uid="{0D848F44-8D31-437B-B0C9-8BDF77FDEAD8}"/>
    <cellStyle name="Comma 57" xfId="3332" xr:uid="{F3CDED87-43E4-4D8C-A78D-DAC42657617F}"/>
    <cellStyle name="Comma 57 2" xfId="3333" xr:uid="{74661B06-5BAE-4D53-9A64-3BFDFD4493BB}"/>
    <cellStyle name="Comma 57 2 2" xfId="3334" xr:uid="{47557DC7-907F-46A6-A683-499B0C4F4CB4}"/>
    <cellStyle name="Comma 57 2 2 2" xfId="3335" xr:uid="{5D5CB466-B364-4275-A8BF-A768910B8540}"/>
    <cellStyle name="Comma 57 2 3" xfId="3336" xr:uid="{CD580DE4-F8FE-4A65-B973-34637A1AE6A9}"/>
    <cellStyle name="Comma 57 3" xfId="3337" xr:uid="{3A30FF9C-842F-4263-9979-56911DA9CFC5}"/>
    <cellStyle name="Comma 57 3 2" xfId="3338" xr:uid="{D95A3032-111D-4276-BF12-20EF4A58FA29}"/>
    <cellStyle name="Comma 57 3 2 2" xfId="3339" xr:uid="{DB977228-9EDF-4CD0-8AD1-A7305987190F}"/>
    <cellStyle name="Comma 57 3 3" xfId="3340" xr:uid="{36A5D0A6-1579-4BC0-A207-96F29C3C6F88}"/>
    <cellStyle name="Comma 57 4" xfId="3341" xr:uid="{09C66E06-0274-4A65-9E5E-0B6558EDC895}"/>
    <cellStyle name="Comma 57 4 2" xfId="3342" xr:uid="{61895708-3D9B-4B97-8EFD-E5EBC00E7A90}"/>
    <cellStyle name="Comma 57 5" xfId="3343" xr:uid="{9ABBCAEE-AA2B-406B-9FF8-B63AFDCD4590}"/>
    <cellStyle name="Comma 57 6" xfId="14047" xr:uid="{5D0D22AD-F3D0-486D-8CAB-D23A1C04ED5B}"/>
    <cellStyle name="Comma 58" xfId="3344" xr:uid="{04ADBF05-8F6E-41AB-BE2A-D5BDCA7B37C6}"/>
    <cellStyle name="Comma 58 2" xfId="3345" xr:uid="{14981C3D-0B64-44FC-A0FB-A0C5D4315662}"/>
    <cellStyle name="Comma 58 2 2" xfId="3346" xr:uid="{C6FCF222-5010-4F46-ACC7-516EFCC5692E}"/>
    <cellStyle name="Comma 58 2 2 2" xfId="3347" xr:uid="{A9AED3E0-9C0A-4BB9-8AC8-2C965DFD02D5}"/>
    <cellStyle name="Comma 58 2 3" xfId="3348" xr:uid="{DDE0D9A8-F373-4806-9FEC-C36E74B4CE2D}"/>
    <cellStyle name="Comma 58 3" xfId="3349" xr:uid="{ABFE0039-A790-42C6-AE80-25A82B3822AA}"/>
    <cellStyle name="Comma 58 3 2" xfId="3350" xr:uid="{422B25C9-A879-4E4D-A465-04D0DFAADFDC}"/>
    <cellStyle name="Comma 58 3 2 2" xfId="3351" xr:uid="{7BADF7E7-3C96-4D9F-AE22-C5F1864EDD2D}"/>
    <cellStyle name="Comma 58 3 3" xfId="3352" xr:uid="{979B410C-E0FB-4778-84BA-1297B54EE440}"/>
    <cellStyle name="Comma 58 4" xfId="3353" xr:uid="{6D439A49-30B2-4F3A-94E1-A0BECCF0247B}"/>
    <cellStyle name="Comma 58 4 2" xfId="3354" xr:uid="{26DE5ED6-CB14-4114-A51D-C668B474FD26}"/>
    <cellStyle name="Comma 58 5" xfId="3355" xr:uid="{F6E04F51-6149-41EE-BED7-8C03067A6CBC}"/>
    <cellStyle name="Comma 58 6" xfId="14048" xr:uid="{89C99B2C-17CC-43C9-B9E1-59C55C3A0E8E}"/>
    <cellStyle name="Comma 59" xfId="3356" xr:uid="{B4DA7FB2-58C6-4846-9A8A-48FABA9C6A2E}"/>
    <cellStyle name="Comma 59 2" xfId="3357" xr:uid="{04E67F58-672F-4936-ABF0-AA2F24B04411}"/>
    <cellStyle name="Comma 59 2 2" xfId="3358" xr:uid="{837CCB38-8E67-436A-8602-CAD26EC9AE17}"/>
    <cellStyle name="Comma 59 3" xfId="3359" xr:uid="{C69FB92E-8BC3-4CAF-8A5B-B9ABB5ABD487}"/>
    <cellStyle name="Comma 59 4" xfId="14049" xr:uid="{9697C786-8581-4B48-AFF9-6FE4B4DF1AD6}"/>
    <cellStyle name="Comma 6" xfId="657" xr:uid="{AB784F68-A90A-41F8-AD03-2B150161D726}"/>
    <cellStyle name="Comma 6 10" xfId="3361" xr:uid="{927C579B-AAB6-4269-A489-1D267C9ABAAC}"/>
    <cellStyle name="Comma 6 11" xfId="823" xr:uid="{E7BC1F6C-ED9A-4A4B-8BBF-91748776AFF9}"/>
    <cellStyle name="Comma 6 11 2" xfId="14050" xr:uid="{D14FEFFE-5747-4CC5-B7DA-73B80D8AB101}"/>
    <cellStyle name="Comma 6 11 3" xfId="14051" xr:uid="{6D496E20-9871-45AF-9C9E-05927EE2F9B9}"/>
    <cellStyle name="Comma 6 12" xfId="14052" xr:uid="{1682379E-2387-4AD1-89F5-0F202E4EAAED}"/>
    <cellStyle name="Comma 6 12 2" xfId="14053" xr:uid="{EF457FDD-729E-4539-B0D1-6B728C7D7D7B}"/>
    <cellStyle name="Comma 6 13" xfId="14054" xr:uid="{0ECBF266-439B-431F-A0A9-8D2D1958EE02}"/>
    <cellStyle name="Comma 6 14" xfId="14055" xr:uid="{08D3BB02-1D8A-40F9-859E-8135546181BD}"/>
    <cellStyle name="Comma 6 15" xfId="14056" xr:uid="{57883C3B-D333-4A1F-AFF0-48D6667A2ED9}"/>
    <cellStyle name="Comma 6 16" xfId="14057" xr:uid="{246F6D3B-D3F5-43E5-9B0E-F898C07E6BBA}"/>
    <cellStyle name="Comma 6 17" xfId="3360" xr:uid="{00BBD4A1-B9E3-4281-AB32-E71348792710}"/>
    <cellStyle name="Comma 6 18" xfId="825" xr:uid="{B6B75A71-3C96-4ADF-89DA-0F43A42FCFF7}"/>
    <cellStyle name="Comma 6 19" xfId="34375" xr:uid="{719B85B3-8562-4065-A824-DF59C3E422DA}"/>
    <cellStyle name="Comma 6 2" xfId="702" xr:uid="{98E8F017-6579-441C-88AF-67BAFAFEB179}"/>
    <cellStyle name="Comma 6 2 10" xfId="14058" xr:uid="{770189A5-2BE5-41FC-BADF-115DB692F4BB}"/>
    <cellStyle name="Comma 6 2 10 2" xfId="14059" xr:uid="{610828EF-3323-440B-89FD-46FBD6272F2B}"/>
    <cellStyle name="Comma 6 2 11" xfId="3362" xr:uid="{DDBD6DD6-A63E-438B-A5C9-D66A155AEF2F}"/>
    <cellStyle name="Comma 6 2 2" xfId="3363" xr:uid="{FAE6FC82-0508-4BAF-BFC2-7EDEBCB74221}"/>
    <cellStyle name="Comma 6 2 2 2" xfId="3364" xr:uid="{E4D23299-84F0-4BA2-AE2E-E8270025DD94}"/>
    <cellStyle name="Comma 6 2 2 2 2" xfId="3365" xr:uid="{340CF6C0-DD62-4B3C-8BD3-FE7655DAAC61}"/>
    <cellStyle name="Comma 6 2 2 2 2 2" xfId="3366" xr:uid="{43918F62-F66D-4E51-877F-D1301CB53755}"/>
    <cellStyle name="Comma 6 2 2 2 2 2 2" xfId="3367" xr:uid="{59D83EC3-176A-4E9A-9868-2DD3FE9AC78E}"/>
    <cellStyle name="Comma 6 2 2 2 2 3" xfId="3368" xr:uid="{B92B3859-D8D7-4D51-8D13-A67CFE926E5D}"/>
    <cellStyle name="Comma 6 2 2 2 3" xfId="3369" xr:uid="{64CB4633-C739-42F6-84C6-E6493D984189}"/>
    <cellStyle name="Comma 6 2 2 2 3 2" xfId="3370" xr:uid="{748C596A-AC46-4F0B-8F6B-C70F6A7168C2}"/>
    <cellStyle name="Comma 6 2 2 2 3 2 2" xfId="3371" xr:uid="{21608122-A727-499C-8BFA-24033CD0D95D}"/>
    <cellStyle name="Comma 6 2 2 2 3 3" xfId="3372" xr:uid="{24F57D9D-AD09-424E-A6CE-616AE914E53B}"/>
    <cellStyle name="Comma 6 2 2 2 4" xfId="3373" xr:uid="{16521A17-C980-4D14-92BA-CAD16CCCE042}"/>
    <cellStyle name="Comma 6 2 2 2 4 2" xfId="3374" xr:uid="{D16C55BF-E5B4-4E2C-B965-9E1D3D0E96CB}"/>
    <cellStyle name="Comma 6 2 2 2 5" xfId="3375" xr:uid="{D02FB6B7-96D8-4286-A2E7-E46319B5667A}"/>
    <cellStyle name="Comma 6 2 2 3" xfId="3376" xr:uid="{760EA70C-0270-4C5D-80F5-CA6EB6F18D7D}"/>
    <cellStyle name="Comma 6 2 2 3 2" xfId="3377" xr:uid="{68BC14DE-D2D0-42A3-9B83-D7B828DBC640}"/>
    <cellStyle name="Comma 6 2 2 3 2 2" xfId="3378" xr:uid="{0D6CAA20-DCD5-4946-8EC9-ADBE459AFF63}"/>
    <cellStyle name="Comma 6 2 2 3 2 2 2" xfId="3379" xr:uid="{74A1B61F-03BB-4CC6-B895-6AE855FDA8BB}"/>
    <cellStyle name="Comma 6 2 2 3 2 3" xfId="3380" xr:uid="{CEBE766C-BE74-4472-ABCE-8FDF0CC150F6}"/>
    <cellStyle name="Comma 6 2 2 3 3" xfId="3381" xr:uid="{97806E64-183E-47EE-A058-8CE4177C1505}"/>
    <cellStyle name="Comma 6 2 2 3 3 2" xfId="3382" xr:uid="{8661B4F3-B9AF-418C-B90C-38776BC6C7CA}"/>
    <cellStyle name="Comma 6 2 2 3 3 2 2" xfId="3383" xr:uid="{351745D3-265A-413A-AD9D-552D81CC7FD1}"/>
    <cellStyle name="Comma 6 2 2 3 3 3" xfId="3384" xr:uid="{341C012C-34C0-4802-B012-87A2A8ACDFEA}"/>
    <cellStyle name="Comma 6 2 2 3 4" xfId="3385" xr:uid="{61C006AD-60E8-489A-8AF9-1594D0082AF0}"/>
    <cellStyle name="Comma 6 2 2 3 4 2" xfId="3386" xr:uid="{C0FF99DB-76A5-494C-A4A6-00B915B3E332}"/>
    <cellStyle name="Comma 6 2 2 3 5" xfId="3387" xr:uid="{49CA2EBE-F79A-43B4-A06D-EEB6C9007A18}"/>
    <cellStyle name="Comma 6 2 2 4" xfId="3388" xr:uid="{99EBDE6B-5780-44DB-990F-90F01B4392A1}"/>
    <cellStyle name="Comma 6 2 2 4 2" xfId="3389" xr:uid="{C250CBF1-442F-4BDC-AACB-3F0C184FAE77}"/>
    <cellStyle name="Comma 6 2 2 4 2 2" xfId="3390" xr:uid="{FABDECED-9042-446D-A38F-C75CBE48D061}"/>
    <cellStyle name="Comma 6 2 2 4 3" xfId="3391" xr:uid="{2B747255-CAED-4F2C-9B2D-46264600FFB5}"/>
    <cellStyle name="Comma 6 2 2 5" xfId="3392" xr:uid="{F0A1A4A3-B41C-4E79-B4EA-EF4BC881E61E}"/>
    <cellStyle name="Comma 6 2 2 5 2" xfId="3393" xr:uid="{D896A03B-A51C-4B56-B442-095EA236E34D}"/>
    <cellStyle name="Comma 6 2 2 5 2 2" xfId="3394" xr:uid="{385E6F94-C483-4F79-ABE8-934616622863}"/>
    <cellStyle name="Comma 6 2 2 5 3" xfId="3395" xr:uid="{64AC1758-25EB-4FD2-9776-D18C9BE48845}"/>
    <cellStyle name="Comma 6 2 2 6" xfId="3396" xr:uid="{207A9C82-D05E-47F0-A8D4-4B1604E0C94A}"/>
    <cellStyle name="Comma 6 2 2 6 2" xfId="3397" xr:uid="{3CBC251B-DEC6-4E3A-A0BE-B48AAB6F1B62}"/>
    <cellStyle name="Comma 6 2 2 7" xfId="3398" xr:uid="{6EF4776D-7396-45B8-9E44-6693F00A8106}"/>
    <cellStyle name="Comma 6 2 2 8" xfId="14060" xr:uid="{3E7B7F22-B88B-4478-89FC-1816C29FF48F}"/>
    <cellStyle name="Comma 6 2 3" xfId="3399" xr:uid="{1F2E902F-7DAC-4974-83E8-371DE2BA30FF}"/>
    <cellStyle name="Comma 6 2 3 2" xfId="3400" xr:uid="{4D02E24B-ECB1-4F81-A277-B7E0017AA7A0}"/>
    <cellStyle name="Comma 6 2 3 2 2" xfId="3401" xr:uid="{26CCBB0B-2E84-4561-9CB1-8684C65E43E6}"/>
    <cellStyle name="Comma 6 2 3 2 2 2" xfId="3402" xr:uid="{3E9B5F9B-128D-40EE-B0C7-420EE8B9CEF1}"/>
    <cellStyle name="Comma 6 2 3 2 3" xfId="3403" xr:uid="{A04AC14B-E910-4DD1-941F-67F2D1F22658}"/>
    <cellStyle name="Comma 6 2 3 3" xfId="3404" xr:uid="{DEFC0261-12E5-4B33-A5DE-4BD9AD909DED}"/>
    <cellStyle name="Comma 6 2 3 3 2" xfId="3405" xr:uid="{70C188C6-3D48-4791-96AC-6548A21F04B3}"/>
    <cellStyle name="Comma 6 2 3 3 2 2" xfId="3406" xr:uid="{D084241D-3F2F-4457-9C1C-54E3C064488F}"/>
    <cellStyle name="Comma 6 2 3 3 3" xfId="3407" xr:uid="{9F4CEF57-FD88-47E0-9EE9-A608875A39D9}"/>
    <cellStyle name="Comma 6 2 3 4" xfId="3408" xr:uid="{438CDD51-23BF-4D31-B93A-0A796C568043}"/>
    <cellStyle name="Comma 6 2 3 4 2" xfId="3409" xr:uid="{242CD8C5-AAAA-4A7B-AEA9-8DF0C4228E40}"/>
    <cellStyle name="Comma 6 2 3 5" xfId="3410" xr:uid="{01F2D101-E942-4C12-8788-630B463F9C05}"/>
    <cellStyle name="Comma 6 2 4" xfId="3411" xr:uid="{1BE58E0B-4682-4713-AD17-857214FB4A75}"/>
    <cellStyle name="Comma 6 2 4 2" xfId="3412" xr:uid="{A30A1030-5D0D-468D-AB69-48A93E38F5B4}"/>
    <cellStyle name="Comma 6 2 4 2 2" xfId="3413" xr:uid="{2697C1E4-FBAD-4959-A811-074F2D281C2F}"/>
    <cellStyle name="Comma 6 2 4 2 2 2" xfId="3414" xr:uid="{E7F21D78-F6B3-4E60-91DE-D28D6B8D25CE}"/>
    <cellStyle name="Comma 6 2 4 2 3" xfId="3415" xr:uid="{AF6C2920-8E6B-45A2-8B9C-22E4C94CD8BD}"/>
    <cellStyle name="Comma 6 2 4 3" xfId="3416" xr:uid="{F1769238-C2AD-45A6-A7AB-A42C1A5B6D5C}"/>
    <cellStyle name="Comma 6 2 4 3 2" xfId="3417" xr:uid="{D40555B9-DED6-4A9D-B094-37D048E9D00D}"/>
    <cellStyle name="Comma 6 2 4 3 2 2" xfId="3418" xr:uid="{E69117E7-6C69-4CA8-892E-CB5BDFB2084A}"/>
    <cellStyle name="Comma 6 2 4 3 3" xfId="3419" xr:uid="{B0E7E30A-53ED-4EAB-A068-475CF9BA8450}"/>
    <cellStyle name="Comma 6 2 4 4" xfId="3420" xr:uid="{91C93ADC-2AFB-4B88-B077-6FD8043B4533}"/>
    <cellStyle name="Comma 6 2 4 4 2" xfId="3421" xr:uid="{3352D332-243D-4612-9964-8F4A0873087E}"/>
    <cellStyle name="Comma 6 2 4 5" xfId="3422" xr:uid="{C4EDAE40-DB79-421A-BDB1-05ACA9F4C193}"/>
    <cellStyle name="Comma 6 2 5" xfId="3423" xr:uid="{53FCB223-DC67-4B0D-8589-52E357E4B77A}"/>
    <cellStyle name="Comma 6 2 5 2" xfId="3424" xr:uid="{C3EF44EA-0737-42D6-8EA9-0E9DAADC3C77}"/>
    <cellStyle name="Comma 6 2 5 2 2" xfId="3425" xr:uid="{0E9DD36D-438A-4B79-82F4-86FF869ECC9B}"/>
    <cellStyle name="Comma 6 2 5 3" xfId="3426" xr:uid="{9C303E8E-48A2-4096-8581-638F5F23C4AA}"/>
    <cellStyle name="Comma 6 2 6" xfId="3427" xr:uid="{B836062E-9266-4983-8D53-8A61E8C2AE63}"/>
    <cellStyle name="Comma 6 2 6 2" xfId="3428" xr:uid="{D26FCCFC-3265-45B6-8738-6F6163CEDBB8}"/>
    <cellStyle name="Comma 6 2 6 2 2" xfId="3429" xr:uid="{E861160A-05B8-485F-97DF-A304F588BE3F}"/>
    <cellStyle name="Comma 6 2 6 3" xfId="3430" xr:uid="{998AD9E8-564F-48C4-A463-64C01CA43823}"/>
    <cellStyle name="Comma 6 2 7" xfId="3431" xr:uid="{3C9D68AD-0B9C-4FE2-90B9-5B9B37DB838A}"/>
    <cellStyle name="Comma 6 2 7 2" xfId="3432" xr:uid="{5A63A7EA-5541-4763-AA89-BE2481CF0149}"/>
    <cellStyle name="Comma 6 2 8" xfId="3433" xr:uid="{1592E4A4-73B2-4F80-A40C-B5182E457316}"/>
    <cellStyle name="Comma 6 2 9" xfId="14061" xr:uid="{467FF0C4-7480-4262-BAC6-E2AF5CCEBD93}"/>
    <cellStyle name="Comma 6 2 9 2" xfId="14062" xr:uid="{16965E7A-0CB9-4F25-B0BB-6657D6E71B88}"/>
    <cellStyle name="Comma 6 3" xfId="3434" xr:uid="{448EFD6B-2B71-4182-A880-5FF29DCC6482}"/>
    <cellStyle name="Comma 6 3 2" xfId="3435" xr:uid="{EC7DF844-09B3-4B33-9EA6-2A24D8B23D8D}"/>
    <cellStyle name="Comma 6 3 2 2" xfId="3436" xr:uid="{43BEEBAA-EAAA-436B-A2C4-D75DE009C0F3}"/>
    <cellStyle name="Comma 6 3 2 2 2" xfId="3437" xr:uid="{9B7EBE33-D12F-4F0E-9AD6-7C29ED1461F2}"/>
    <cellStyle name="Comma 6 3 2 2 2 2" xfId="3438" xr:uid="{1467732A-4EC7-4ECB-A82C-1FB12B98C525}"/>
    <cellStyle name="Comma 6 3 2 2 3" xfId="3439" xr:uid="{B2A73F69-A1F4-469D-A67A-32D28B515861}"/>
    <cellStyle name="Comma 6 3 2 3" xfId="3440" xr:uid="{3F089313-09C6-48AA-8BB3-EF16D053C74B}"/>
    <cellStyle name="Comma 6 3 2 3 2" xfId="3441" xr:uid="{909BCE15-6728-4C02-B7FE-9FD3CE7863F6}"/>
    <cellStyle name="Comma 6 3 2 3 2 2" xfId="3442" xr:uid="{DF66368C-119D-42A0-85E9-6B87FFEC6721}"/>
    <cellStyle name="Comma 6 3 2 3 3" xfId="3443" xr:uid="{A51A97CB-C5C9-4CAF-91E0-155C8F06B268}"/>
    <cellStyle name="Comma 6 3 2 4" xfId="3444" xr:uid="{2D0FC957-2962-4FFE-B0EB-4BCE6C218ED0}"/>
    <cellStyle name="Comma 6 3 2 4 2" xfId="3445" xr:uid="{4C88EC31-7AC4-49E7-A341-588091B60571}"/>
    <cellStyle name="Comma 6 3 2 5" xfId="3446" xr:uid="{DEB45F83-71CD-40E5-81DD-BB0690CB08BB}"/>
    <cellStyle name="Comma 6 3 2 6" xfId="14063" xr:uid="{8A1BD311-0D4B-4801-882A-38F76E757FFD}"/>
    <cellStyle name="Comma 6 3 3" xfId="3447" xr:uid="{DEAE4EDD-8E5E-40C5-A20F-A49DF93442D5}"/>
    <cellStyle name="Comma 6 3 3 2" xfId="3448" xr:uid="{A6CA36B4-204F-410E-AAA1-004F67E2E593}"/>
    <cellStyle name="Comma 6 3 3 2 2" xfId="3449" xr:uid="{A65F49D3-E312-4595-AE43-A470A8FD6515}"/>
    <cellStyle name="Comma 6 3 3 2 2 2" xfId="3450" xr:uid="{7F964BB9-3DE9-4A0A-B947-A5B7DF67314B}"/>
    <cellStyle name="Comma 6 3 3 2 3" xfId="3451" xr:uid="{DA7AD589-6A4C-45B4-A271-B6643558C5B2}"/>
    <cellStyle name="Comma 6 3 3 3" xfId="3452" xr:uid="{14C3A59F-2E79-4BEC-A7B5-DAA038E0DFEE}"/>
    <cellStyle name="Comma 6 3 3 3 2" xfId="3453" xr:uid="{239627BA-B9E3-44C3-B7AD-38492C72BCB9}"/>
    <cellStyle name="Comma 6 3 3 3 2 2" xfId="3454" xr:uid="{5081A9EB-3308-454C-AAD5-55626556ECB6}"/>
    <cellStyle name="Comma 6 3 3 3 3" xfId="3455" xr:uid="{0673A508-D728-4C3C-AF8C-C7C3F937B097}"/>
    <cellStyle name="Comma 6 3 3 4" xfId="3456" xr:uid="{B2555FD8-98E5-4B28-9BCF-0220690A8E2F}"/>
    <cellStyle name="Comma 6 3 3 4 2" xfId="3457" xr:uid="{9CC4DD86-3DF1-4B5B-BD6E-B7C7C2590E19}"/>
    <cellStyle name="Comma 6 3 3 5" xfId="3458" xr:uid="{2C48FC31-0B67-46C6-967B-EF6709F055AE}"/>
    <cellStyle name="Comma 6 3 4" xfId="3459" xr:uid="{AC1BB59C-E165-45AE-B3D0-67DD5B7FBB2E}"/>
    <cellStyle name="Comma 6 3 4 2" xfId="3460" xr:uid="{583A531D-1929-4243-8149-47962CAE0B89}"/>
    <cellStyle name="Comma 6 3 4 2 2" xfId="3461" xr:uid="{8739D9D4-8D05-4247-A611-2E2866C12F36}"/>
    <cellStyle name="Comma 6 3 4 3" xfId="3462" xr:uid="{C05321C2-450F-4CEF-A23C-33ADB94EA3ED}"/>
    <cellStyle name="Comma 6 3 5" xfId="3463" xr:uid="{65FA6B4A-87CB-4231-8B86-8EC291627927}"/>
    <cellStyle name="Comma 6 3 5 2" xfId="3464" xr:uid="{93BC0C2D-6CD9-4865-8A8C-4174EABC6A08}"/>
    <cellStyle name="Comma 6 3 5 2 2" xfId="3465" xr:uid="{6A099DF8-58D4-488F-82FC-5A5452D4073C}"/>
    <cellStyle name="Comma 6 3 5 3" xfId="3466" xr:uid="{F83ACE43-A2AC-4192-A139-294788D8E1F5}"/>
    <cellStyle name="Comma 6 3 6" xfId="3467" xr:uid="{44E9FC9E-452C-4F83-B149-2A945E92C555}"/>
    <cellStyle name="Comma 6 3 6 2" xfId="3468" xr:uid="{FC4D2C1B-0504-4286-884E-DA3879033822}"/>
    <cellStyle name="Comma 6 3 7" xfId="3469" xr:uid="{FFA1E2E6-BA0E-4D17-8DB7-9B1A968E28F2}"/>
    <cellStyle name="Comma 6 3 8" xfId="14064" xr:uid="{F9B3C09A-AF02-4CA7-8871-24556B566366}"/>
    <cellStyle name="Comma 6 3 8 2" xfId="14065" xr:uid="{B6405FC0-CA81-48A4-9368-64493CA7A263}"/>
    <cellStyle name="Comma 6 3 9" xfId="14066" xr:uid="{9B1755E2-F302-41AA-8A94-EAE4B4884070}"/>
    <cellStyle name="Comma 6 3 9 2" xfId="14067" xr:uid="{4D6040AD-47D2-43A4-92FA-B94DD0160113}"/>
    <cellStyle name="Comma 6 4" xfId="3470" xr:uid="{6BF7D9CD-9580-451C-9C27-BB2C854BBAA0}"/>
    <cellStyle name="Comma 6 4 2" xfId="14068" xr:uid="{0ECB4D06-C757-4631-A6D5-76763AF6F582}"/>
    <cellStyle name="Comma 6 4 2 2" xfId="14069" xr:uid="{56C5D330-8DF6-4268-89A4-0A7698F9D3B7}"/>
    <cellStyle name="Comma 6 5" xfId="3471" xr:uid="{F48ACC43-6560-461D-9A16-4A9594634D4C}"/>
    <cellStyle name="Comma 6 5 2" xfId="3472" xr:uid="{0E026B1C-626A-444B-A72A-527A08F726B0}"/>
    <cellStyle name="Comma 6 5 2 2" xfId="3473" xr:uid="{42082917-6B2D-4D3D-9B45-DF3717B9D1DA}"/>
    <cellStyle name="Comma 6 5 2 2 2" xfId="3474" xr:uid="{17CE5959-DCF4-40C2-A4CB-8DA005B5E23A}"/>
    <cellStyle name="Comma 6 5 2 3" xfId="3475" xr:uid="{DD0348C6-DCEF-47F7-ABE5-E03041277774}"/>
    <cellStyle name="Comma 6 5 3" xfId="3476" xr:uid="{3743CE26-8492-4B40-9A12-6E2EAAD804E5}"/>
    <cellStyle name="Comma 6 5 3 2" xfId="3477" xr:uid="{C49E4D61-FDB8-416A-8706-EB422833EE60}"/>
    <cellStyle name="Comma 6 5 3 2 2" xfId="3478" xr:uid="{8FB338E8-7DD3-4D8F-B29A-EA2BC5876294}"/>
    <cellStyle name="Comma 6 5 3 3" xfId="3479" xr:uid="{A3E89F8B-D334-4699-BA8F-2C3C44CE3780}"/>
    <cellStyle name="Comma 6 5 4" xfId="3480" xr:uid="{060EC014-8CE9-449B-A902-A5F8F3BBB003}"/>
    <cellStyle name="Comma 6 5 4 2" xfId="3481" xr:uid="{490EFA88-29CE-4C29-A64C-0DFBD3E96392}"/>
    <cellStyle name="Comma 6 5 5" xfId="3482" xr:uid="{105BE1BE-C128-475B-86F5-076691310EFA}"/>
    <cellStyle name="Comma 6 5 6" xfId="14070" xr:uid="{2B529DCB-50EB-4F73-9295-2B6107B15E1B}"/>
    <cellStyle name="Comma 6 5 7" xfId="14071" xr:uid="{9625322B-0D9D-44F9-B772-17F114EB2248}"/>
    <cellStyle name="Comma 6 6" xfId="3483" xr:uid="{FA10E886-657C-4482-B925-B2172E586681}"/>
    <cellStyle name="Comma 6 6 2" xfId="3484" xr:uid="{847BADCA-B553-4486-A2BD-CB969B2AC028}"/>
    <cellStyle name="Comma 6 6 2 2" xfId="3485" xr:uid="{8723FE75-5196-411C-B2DC-F5D242D0554E}"/>
    <cellStyle name="Comma 6 6 2 2 2" xfId="3486" xr:uid="{E1CC5714-E1C3-4B8E-A0D8-35D13F1D7A8A}"/>
    <cellStyle name="Comma 6 6 2 3" xfId="3487" xr:uid="{BCF11AC2-0D07-43AE-855D-7B69A0364340}"/>
    <cellStyle name="Comma 6 6 3" xfId="3488" xr:uid="{28B46F12-1E68-47FF-82EC-22CBD20F0762}"/>
    <cellStyle name="Comma 6 6 3 2" xfId="3489" xr:uid="{ED7FCAA7-D9C8-4A1F-B8B2-6579371099FF}"/>
    <cellStyle name="Comma 6 6 3 2 2" xfId="3490" xr:uid="{CBBAAC46-091F-4B0F-993C-5A7C90810235}"/>
    <cellStyle name="Comma 6 6 3 3" xfId="3491" xr:uid="{935E7C2F-BEB4-4022-AF33-535E210BBA2E}"/>
    <cellStyle name="Comma 6 6 4" xfId="3492" xr:uid="{17C05F8C-FD63-43DF-A42C-AEAC7B78DA8D}"/>
    <cellStyle name="Comma 6 6 4 2" xfId="3493" xr:uid="{5426A04E-6518-4265-9F0C-CE435EB1FD40}"/>
    <cellStyle name="Comma 6 6 5" xfId="3494" xr:uid="{ADFBEECE-69AE-4824-B25D-4E89FFAA1812}"/>
    <cellStyle name="Comma 6 6 6" xfId="14072" xr:uid="{2139F6A7-E6F4-46E2-90D6-BDFA6B3D3BCC}"/>
    <cellStyle name="Comma 6 6 7" xfId="14073" xr:uid="{45E4BA20-CEB1-4234-B2FA-B00A38C6A419}"/>
    <cellStyle name="Comma 6 7" xfId="3495" xr:uid="{487B7CCB-0EC6-444A-9E97-C92BA0345C6E}"/>
    <cellStyle name="Comma 6 7 2" xfId="3496" xr:uid="{5BEEF896-A423-48B5-866C-7D1CC9435E82}"/>
    <cellStyle name="Comma 6 7 2 2" xfId="3497" xr:uid="{225F9E27-C67E-464D-B92C-1EFD997E513D}"/>
    <cellStyle name="Comma 6 7 3" xfId="3498" xr:uid="{2E506CE7-EDEB-4A0B-BE15-3C4456E8685E}"/>
    <cellStyle name="Comma 6 8" xfId="3499" xr:uid="{21E91924-5B08-42AF-B8FC-D78EE8261A79}"/>
    <cellStyle name="Comma 6 8 2" xfId="3500" xr:uid="{A646864E-AA76-45E0-8BB4-9F1B9CD443FF}"/>
    <cellStyle name="Comma 6 8 2 2" xfId="3501" xr:uid="{E51DA1F0-09B7-4F10-8816-A25ECBB9DCF8}"/>
    <cellStyle name="Comma 6 8 3" xfId="3502" xr:uid="{5BD4D5CD-D058-47A9-BF23-91630F16AE19}"/>
    <cellStyle name="Comma 6 9" xfId="3503" xr:uid="{F9285E95-FED8-4C90-A5A9-F0A7CFA7F786}"/>
    <cellStyle name="Comma 6 9 2" xfId="3504" xr:uid="{F06E5879-BEB4-45AA-A72C-DEB62C42C267}"/>
    <cellStyle name="Comma 6 9 3" xfId="3505" xr:uid="{879A89EB-7951-4EDE-A504-597EBAD6AAD2}"/>
    <cellStyle name="Comma 60" xfId="3506" xr:uid="{35001FAD-A917-457B-AA94-63A52172B028}"/>
    <cellStyle name="Comma 60 2" xfId="3507" xr:uid="{48D1E1F2-F6E0-4DCD-A48F-1899A0267C82}"/>
    <cellStyle name="Comma 60 2 2" xfId="3508" xr:uid="{9909E937-DEBE-4453-A6DC-FB928407F868}"/>
    <cellStyle name="Comma 60 3" xfId="3509" xr:uid="{94BA16C1-0784-42E0-9B5E-5B96CA07C820}"/>
    <cellStyle name="Comma 60 4" xfId="14074" xr:uid="{DB3DF46B-3CFC-452F-ACCD-E7757209C3D0}"/>
    <cellStyle name="Comma 61" xfId="3510" xr:uid="{941E1441-C88D-468B-AB57-110F84382D20}"/>
    <cellStyle name="Comma 61 2" xfId="3511" xr:uid="{CEDDC982-3AC4-4275-9D0B-11DB399882EC}"/>
    <cellStyle name="Comma 61 2 2" xfId="3512" xr:uid="{A403C911-573C-4986-928E-740466B5C538}"/>
    <cellStyle name="Comma 61 3" xfId="3513" xr:uid="{91F43FA0-BA5D-4F75-BC61-120345377F1E}"/>
    <cellStyle name="Comma 61 4" xfId="14075" xr:uid="{7F22662F-612C-4326-A618-C28861E34872}"/>
    <cellStyle name="Comma 62" xfId="3514" xr:uid="{E985CBF8-6FB8-42A1-B426-C6B3DA238274}"/>
    <cellStyle name="Comma 62 2" xfId="3515" xr:uid="{A2E8F8B6-68B3-4822-92B4-07360A23F1CD}"/>
    <cellStyle name="Comma 62 2 2" xfId="3516" xr:uid="{3C5036B7-5478-4115-90BD-B1CEA9CEF2C1}"/>
    <cellStyle name="Comma 62 3" xfId="3517" xr:uid="{84CF8C6E-DDDB-4200-BBC7-DA6C53996DC6}"/>
    <cellStyle name="Comma 62 4" xfId="14076" xr:uid="{BAFC6076-9B43-409B-B0F5-F19274C6B62F}"/>
    <cellStyle name="Comma 63" xfId="3518" xr:uid="{ED216B26-16FC-44A1-95EA-CF6721E2CE43}"/>
    <cellStyle name="Comma 63 2" xfId="3519" xr:uid="{23CF1961-6B77-461F-A2F0-45267035B0EC}"/>
    <cellStyle name="Comma 63 3" xfId="3520" xr:uid="{297E3B76-DF81-4AA9-86AF-FCA8AFE4224F}"/>
    <cellStyle name="Comma 63 4" xfId="14077" xr:uid="{1A8CB013-FDCA-446C-9A1B-4D15B4CFF570}"/>
    <cellStyle name="Comma 64" xfId="3521" xr:uid="{EF2EC35B-B14F-4A55-8D47-2D38D8FE5B4E}"/>
    <cellStyle name="Comma 64 2" xfId="3522" xr:uid="{3B054F10-FCA4-43BC-A598-85CE4A47C015}"/>
    <cellStyle name="Comma 64 3" xfId="14078" xr:uid="{3D805D59-EF8F-421D-B2B9-BFF3EA518CDD}"/>
    <cellStyle name="Comma 65" xfId="3523" xr:uid="{69FCAAEE-B772-4AB2-BDD0-39A35F958F05}"/>
    <cellStyle name="Comma 65 2" xfId="3524" xr:uid="{58B938BA-A432-47C7-948A-06493C5A7C85}"/>
    <cellStyle name="Comma 65 3" xfId="14079" xr:uid="{A07C2C7C-CBCC-4BBE-B018-0A2BD7AAB9AE}"/>
    <cellStyle name="Comma 66" xfId="3525" xr:uid="{0E485D18-D2C8-44C9-A85A-A428B646A882}"/>
    <cellStyle name="Comma 66 2" xfId="3526" xr:uid="{ED2F4956-E57D-4C67-985B-33790EFE9B35}"/>
    <cellStyle name="Comma 66 3" xfId="14080" xr:uid="{0712E8F6-F945-48C4-96EE-E4344D3DC109}"/>
    <cellStyle name="Comma 67" xfId="3527" xr:uid="{3ED6498A-7618-4D43-9A4A-890FAB9CC76B}"/>
    <cellStyle name="Comma 67 2" xfId="3528" xr:uid="{6C861CF6-EDDD-4C47-93C1-32CB88EF3810}"/>
    <cellStyle name="Comma 67 3" xfId="14081" xr:uid="{8985EB01-65E2-46CF-820E-FA385F6CC0A7}"/>
    <cellStyle name="Comma 68" xfId="3529" xr:uid="{D50083BC-C193-47C1-90E2-C05BF7BDF7E3}"/>
    <cellStyle name="Comma 68 2" xfId="3530" xr:uid="{BAC77834-73DA-423A-BE91-ECD833E7D357}"/>
    <cellStyle name="Comma 68 3" xfId="14082" xr:uid="{A094E4FA-5E41-4A8C-B6AE-77FE47274F88}"/>
    <cellStyle name="Comma 69" xfId="3531" xr:uid="{58C87548-01F5-4F0A-9629-B21D24FFD29E}"/>
    <cellStyle name="Comma 69 2" xfId="3532" xr:uid="{204079BB-2016-4C1E-93C0-FFFA7776EBE9}"/>
    <cellStyle name="Comma 69 3" xfId="14083" xr:uid="{79611E56-D772-4051-A98F-9E60ED8F3A6F}"/>
    <cellStyle name="Comma 7" xfId="703" xr:uid="{46C7157D-F666-4009-BBA4-BE8756272C0A}"/>
    <cellStyle name="Comma 7 2" xfId="3534" xr:uid="{ADE4CD9B-CB83-4801-A814-74478238FE43}"/>
    <cellStyle name="Comma 7 2 2" xfId="3535" xr:uid="{9D06D13F-F21F-477A-867B-3B2541328029}"/>
    <cellStyle name="Comma 7 2 3" xfId="14084" xr:uid="{ED65C059-E295-4B75-B17D-B9CB2B06E73A}"/>
    <cellStyle name="Comma 7 2 3 2" xfId="14085" xr:uid="{BA87D44F-259F-4F51-A371-0877CB878858}"/>
    <cellStyle name="Comma 7 2 4" xfId="14086" xr:uid="{7161619B-7DF0-460E-953A-3A65EF455B8A}"/>
    <cellStyle name="Comma 7 2 5" xfId="14087" xr:uid="{40124905-0932-4539-83D9-9BE05FEB3B52}"/>
    <cellStyle name="Comma 7 3" xfId="3536" xr:uid="{6B23B2A2-E397-40EA-8107-08E9550C1E96}"/>
    <cellStyle name="Comma 7 3 2" xfId="3537" xr:uid="{6ACF2951-C7FD-4479-80AC-A3C8B72CCF1F}"/>
    <cellStyle name="Comma 7 3 3" xfId="14088" xr:uid="{8720A90B-2EA0-4DB2-8422-9030984BF466}"/>
    <cellStyle name="Comma 7 4" xfId="3538" xr:uid="{CDEB8B6A-25C2-4660-BFAD-A5753BF63ABD}"/>
    <cellStyle name="Comma 7 5" xfId="14089" xr:uid="{856FB4D5-5948-473D-BD71-3652454AE678}"/>
    <cellStyle name="Comma 7 5 2" xfId="14090" xr:uid="{9A84C2A0-66D2-4E1E-BBCE-4EC316BF0947}"/>
    <cellStyle name="Comma 7 6" xfId="14091" xr:uid="{AFDBCDA5-4BD0-4926-AF30-40A5D58D145E}"/>
    <cellStyle name="Comma 7 7" xfId="3533" xr:uid="{0AEB8F11-9701-4EF3-B4CD-416A7977383B}"/>
    <cellStyle name="Comma 7 8" xfId="34103" xr:uid="{58171C37-3EF3-4B6E-A21C-55ADEE263247}"/>
    <cellStyle name="Comma 70" xfId="3539" xr:uid="{E04867E1-E242-4C19-858D-B22C7DB8DDA5}"/>
    <cellStyle name="Comma 70 2" xfId="3540" xr:uid="{A4C80DC5-935F-4682-BA85-A43B1E49CBC6}"/>
    <cellStyle name="Comma 70 3" xfId="14092" xr:uid="{9512B2E2-2F7C-4DB1-B1F7-DBD46E286CD4}"/>
    <cellStyle name="Comma 71" xfId="3541" xr:uid="{17CCAA83-11C9-406E-BBFA-A3C9170B4EAC}"/>
    <cellStyle name="Comma 71 2" xfId="3542" xr:uid="{A0B2F6E3-D526-4CA0-AAEE-F8FF0F156CB0}"/>
    <cellStyle name="Comma 71 3" xfId="14093" xr:uid="{1E0EBAFA-8E13-4DA9-8CC8-E41CCC1B75C2}"/>
    <cellStyle name="Comma 72" xfId="3543" xr:uid="{B8A9B906-F5CC-45A5-88B1-72695F65A86F}"/>
    <cellStyle name="Comma 72 2" xfId="3544" xr:uid="{674DB366-7B99-4F83-A087-F03D2466F42F}"/>
    <cellStyle name="Comma 72 3" xfId="14094" xr:uid="{4F787A94-A2BF-4E44-A620-32E4ED5F8A66}"/>
    <cellStyle name="Comma 73" xfId="3545" xr:uid="{6C76EC8A-2F66-4499-B109-A46B5343FCA3}"/>
    <cellStyle name="Comma 73 2" xfId="3546" xr:uid="{313C5863-069B-498D-ADDF-9BD1ADFCC2EF}"/>
    <cellStyle name="Comma 73 3" xfId="14095" xr:uid="{E6CD80B1-F0CF-4B78-83B3-8A8BCDF65BBB}"/>
    <cellStyle name="Comma 74" xfId="3547" xr:uid="{D7DB0054-6272-4A39-9FF0-565BA09ABE4A}"/>
    <cellStyle name="Comma 74 2" xfId="14096" xr:uid="{B58F891E-AA07-47AC-9B9C-849196272B9F}"/>
    <cellStyle name="Comma 75" xfId="3548" xr:uid="{5460F8DF-9A62-4910-B3A0-9A4FF9F826FF}"/>
    <cellStyle name="Comma 75 2" xfId="14097" xr:uid="{A17E9A9C-63A9-49C6-A024-DB91F8097EFD}"/>
    <cellStyle name="Comma 76" xfId="3549" xr:uid="{676E2F0C-E9D7-4B68-97C3-1A9E19B4D2F6}"/>
    <cellStyle name="Comma 76 2" xfId="14098" xr:uid="{919554BB-89B2-4E73-9B13-5DB2A069582A}"/>
    <cellStyle name="Comma 77" xfId="3550" xr:uid="{BA1CD988-72EE-4289-9E6F-4F926CD08445}"/>
    <cellStyle name="Comma 77 2" xfId="14099" xr:uid="{9FD562D5-8D3A-4238-96CF-D3ABF04D7352}"/>
    <cellStyle name="Comma 78" xfId="3551" xr:uid="{AFAB52BF-59F4-4711-998F-0C3F37EDE049}"/>
    <cellStyle name="Comma 78 2" xfId="14100" xr:uid="{DDF4CCCA-8E57-4401-9070-9BE19951C30E}"/>
    <cellStyle name="Comma 79" xfId="3552" xr:uid="{A31CCA78-23AA-4C0C-926C-E4F6CB4E2110}"/>
    <cellStyle name="Comma 79 2" xfId="14101" xr:uid="{553494A8-F7B4-47EA-8C70-304C1572D5D7}"/>
    <cellStyle name="Comma 8" xfId="704" xr:uid="{33C710C9-CD49-4FD1-A943-27B826A50CB7}"/>
    <cellStyle name="Comma 8 2" xfId="3554" xr:uid="{2AE41405-1A49-4EEC-AE8A-04756065D5D3}"/>
    <cellStyle name="Comma 8 2 2" xfId="3555" xr:uid="{FEFF2C98-69B0-43BA-A326-96168E7DF9A9}"/>
    <cellStyle name="Comma 8 2 2 2" xfId="14102" xr:uid="{E4534A23-1267-46C1-91BF-60D3A662D832}"/>
    <cellStyle name="Comma 8 2 2 2 2" xfId="14103" xr:uid="{8F43CF56-10EC-4361-B6AD-550F48E7CF82}"/>
    <cellStyle name="Comma 8 2 2 3" xfId="14104" xr:uid="{1D8B7A10-4888-49F5-9D9E-72028063E212}"/>
    <cellStyle name="Comma 8 2 2 3 2" xfId="14105" xr:uid="{265A2C58-2098-410E-8F48-2C501252F589}"/>
    <cellStyle name="Comma 8 2 2 4" xfId="14106" xr:uid="{97402695-D2D9-4E40-B656-24865F2CB062}"/>
    <cellStyle name="Comma 8 2 3" xfId="14107" xr:uid="{587FA596-DCAA-4AD7-A2B6-B6DA267782B1}"/>
    <cellStyle name="Comma 8 2 3 2" xfId="14108" xr:uid="{D58EFC91-7466-4CD5-B3D5-80C91D6CAD3A}"/>
    <cellStyle name="Comma 8 2 4" xfId="14109" xr:uid="{4B96FB19-64B2-472E-BA93-6CB327B41F3D}"/>
    <cellStyle name="Comma 8 3" xfId="3556" xr:uid="{E1C342B2-CB95-42E6-A2A9-D54E6C60D2AD}"/>
    <cellStyle name="Comma 8 3 2" xfId="3557" xr:uid="{B134DCFC-1EE9-4665-9400-260C122EF6D1}"/>
    <cellStyle name="Comma 8 3 2 2" xfId="14110" xr:uid="{A5AB47C8-81A0-416B-B58F-ED5BBB1C9036}"/>
    <cellStyle name="Comma 8 3 2 2 2" xfId="14111" xr:uid="{ADEDBC96-5DB5-4799-874B-A91D6206E2D2}"/>
    <cellStyle name="Comma 8 3 2 3" xfId="14112" xr:uid="{A959F30B-05FC-4972-BBAB-A666B58750B8}"/>
    <cellStyle name="Comma 8 3 2 3 2" xfId="14113" xr:uid="{C90E208B-51AC-40FC-9DC4-8C1B4A57998F}"/>
    <cellStyle name="Comma 8 3 2 4" xfId="14114" xr:uid="{FF345885-C852-46E6-BF25-B2DE451D6434}"/>
    <cellStyle name="Comma 8 3 3" xfId="14115" xr:uid="{2DBC57ED-8727-4D04-85DF-E6CE14DD941D}"/>
    <cellStyle name="Comma 8 3 3 2" xfId="14116" xr:uid="{65F18F7E-1ACA-477E-A6D1-5E15109DF7F6}"/>
    <cellStyle name="Comma 8 4" xfId="3558" xr:uid="{E431BB0E-613D-4730-BB42-4FCA7D709743}"/>
    <cellStyle name="Comma 8 5" xfId="14117" xr:uid="{0D4B75CE-CFB7-4775-91E6-22596F6621B7}"/>
    <cellStyle name="Comma 8 5 2" xfId="14118" xr:uid="{5A244B12-D1FB-42AA-859E-DFBD8AE31FC5}"/>
    <cellStyle name="Comma 8 6" xfId="14119" xr:uid="{89ED05E1-FFB1-469F-9035-68AEF409C31E}"/>
    <cellStyle name="Comma 8 7" xfId="3553" xr:uid="{9C6B5A65-A48A-4A30-BD6A-3C3433D5276F}"/>
    <cellStyle name="Comma 80" xfId="3559" xr:uid="{7E34A0DC-13FA-4829-8FF2-CEBA44F9808C}"/>
    <cellStyle name="Comma 80 2" xfId="14120" xr:uid="{04529175-DFC0-4BF7-B8D0-14FE3179EDF7}"/>
    <cellStyle name="Comma 81" xfId="3560" xr:uid="{354A1D03-479F-4E56-A521-4E7D1CDFB10B}"/>
    <cellStyle name="Comma 81 2" xfId="14121" xr:uid="{474D00CC-F3BD-4F58-A284-A861A34F6972}"/>
    <cellStyle name="Comma 82" xfId="3561" xr:uid="{6E212655-C32E-4AA1-ABFB-982996EDEF75}"/>
    <cellStyle name="Comma 82 2" xfId="14122" xr:uid="{6B797165-9F37-4285-BB6A-82609787A9BE}"/>
    <cellStyle name="Comma 83" xfId="3562" xr:uid="{A9C2AB67-A47C-4732-9665-D63BBD0B991A}"/>
    <cellStyle name="Comma 83 2" xfId="14123" xr:uid="{A77B0813-63FE-4BEC-9AE3-D69DAB296128}"/>
    <cellStyle name="Comma 84" xfId="3563" xr:uid="{021A95F1-6F76-42BD-B2F5-6189870921FC}"/>
    <cellStyle name="Comma 84 2" xfId="14124" xr:uid="{009D3D3D-EBD7-4289-9E75-A7B83AF5AE5D}"/>
    <cellStyle name="Comma 85" xfId="3564" xr:uid="{D2D80C51-4365-4F4D-BEFE-3D7BC863EB64}"/>
    <cellStyle name="Comma 85 2" xfId="14125" xr:uid="{DC1A12E7-D8AB-49CA-991C-E1E44C9B1732}"/>
    <cellStyle name="Comma 86" xfId="3565" xr:uid="{4C1003A4-A3C5-42B2-A824-AB308D6AF234}"/>
    <cellStyle name="Comma 86 2" xfId="14126" xr:uid="{CF06237E-BF08-495C-BE63-2C01A57D0902}"/>
    <cellStyle name="Comma 87" xfId="3566" xr:uid="{7A61AF39-5C1B-4ED1-8B34-6E848E2E0C74}"/>
    <cellStyle name="Comma 87 2" xfId="14127" xr:uid="{F53B0134-9C5F-4D82-B4CF-5CB92BBC2222}"/>
    <cellStyle name="Comma 88" xfId="3567" xr:uid="{780CFC1C-B8B1-4A84-8A9D-E8C12D88D603}"/>
    <cellStyle name="Comma 88 2" xfId="14128" xr:uid="{871B3CF4-C1D6-4C27-8E1D-45E12B7D06EC}"/>
    <cellStyle name="Comma 89" xfId="3568" xr:uid="{4F739C34-659A-4D3E-BDBD-F7BC7D06F478}"/>
    <cellStyle name="Comma 89 2" xfId="14129" xr:uid="{9F164E80-5CA2-45AB-830C-BD3405E3397B}"/>
    <cellStyle name="Comma 9" xfId="705" xr:uid="{4129C500-BD92-4A41-AB28-DD770F3A7B9C}"/>
    <cellStyle name="Comma 9 10" xfId="3570" xr:uid="{CCB65782-A269-419C-9151-977DA81C4343}"/>
    <cellStyle name="Comma 9 11" xfId="3571" xr:uid="{623FE94B-AC45-4C5A-B3B3-523EB3AD65CC}"/>
    <cellStyle name="Comma 9 11 2" xfId="14130" xr:uid="{B4B888FD-951D-4C96-B297-1E17A045125A}"/>
    <cellStyle name="Comma 9 11 2 2" xfId="14131" xr:uid="{8B852CE1-11C1-405D-B7CC-1E6F5CC2E77F}"/>
    <cellStyle name="Comma 9 11 3" xfId="14132" xr:uid="{55959CA9-D4ED-4071-AEB8-6BC103C5F160}"/>
    <cellStyle name="Comma 9 11 3 2" xfId="14133" xr:uid="{540CB8DA-BB26-4EF7-81DC-99653652317D}"/>
    <cellStyle name="Comma 9 11 4" xfId="14134" xr:uid="{9A62DAC8-4C6D-40E6-BAC7-B30B035A2182}"/>
    <cellStyle name="Comma 9 12" xfId="14135" xr:uid="{C07A48CF-D3C1-4522-AA57-7D362399C12D}"/>
    <cellStyle name="Comma 9 12 2" xfId="14136" xr:uid="{18977E92-813C-4288-A5C6-D255E5C1B21A}"/>
    <cellStyle name="Comma 9 13" xfId="14137" xr:uid="{7A1C69CC-0BAA-44D6-8FA7-7473809B8842}"/>
    <cellStyle name="Comma 9 13 2" xfId="14138" xr:uid="{05B496B1-2269-4329-8A53-20CE1E26DF9E}"/>
    <cellStyle name="Comma 9 13 3" xfId="14139" xr:uid="{3FCA6024-C997-4280-A116-2EC1041BDDB3}"/>
    <cellStyle name="Comma 9 14" xfId="14140" xr:uid="{D52B7AD3-8A41-4BB3-9247-E6EFDF1FE160}"/>
    <cellStyle name="Comma 9 15" xfId="3569" xr:uid="{893E0347-C086-4196-94FC-12056599477D}"/>
    <cellStyle name="Comma 9 2" xfId="3572" xr:uid="{712001F7-180B-4E8C-9A6A-D2B0DD3283B3}"/>
    <cellStyle name="Comma 9 2 10" xfId="14141" xr:uid="{4124B2F6-2747-4416-B8CF-8B28F9A2667B}"/>
    <cellStyle name="Comma 9 2 2" xfId="3573" xr:uid="{B8914841-D794-4073-8D34-621C576AF7CE}"/>
    <cellStyle name="Comma 9 2 2 2" xfId="3574" xr:uid="{D07CD5D4-C8C9-4084-9E38-9935F7DBD361}"/>
    <cellStyle name="Comma 9 2 2 2 2" xfId="3575" xr:uid="{C5217998-382F-4785-8033-F71A497F5237}"/>
    <cellStyle name="Comma 9 2 2 2 2 2" xfId="3576" xr:uid="{BCD02C0B-B782-4BED-9CB5-8CE091BF04B8}"/>
    <cellStyle name="Comma 9 2 2 2 2 2 2" xfId="3577" xr:uid="{DECA0A02-A493-4BB0-922E-0C1502A3C064}"/>
    <cellStyle name="Comma 9 2 2 2 2 3" xfId="3578" xr:uid="{314E8195-B162-4236-B772-6BB0E72346BC}"/>
    <cellStyle name="Comma 9 2 2 2 3" xfId="3579" xr:uid="{E90CB577-E6E3-494E-8EA6-3335F9382E8B}"/>
    <cellStyle name="Comma 9 2 2 2 3 2" xfId="3580" xr:uid="{A005C5A2-F0FA-4489-A0D8-00684B40D21B}"/>
    <cellStyle name="Comma 9 2 2 2 3 2 2" xfId="3581" xr:uid="{A7FC08E0-2881-447F-A6B2-F394B9691C48}"/>
    <cellStyle name="Comma 9 2 2 2 3 3" xfId="3582" xr:uid="{BFA75B4A-1015-42AE-A27C-BEB065DC00E6}"/>
    <cellStyle name="Comma 9 2 2 2 4" xfId="3583" xr:uid="{7F121ED8-EB5C-4864-96C6-0BC9A143604B}"/>
    <cellStyle name="Comma 9 2 2 2 4 2" xfId="3584" xr:uid="{34D38E2A-4EBA-430E-980C-4E7F6941D2F5}"/>
    <cellStyle name="Comma 9 2 2 2 5" xfId="3585" xr:uid="{284B9A2C-FA25-4D8E-8CCB-A2F64E0512D6}"/>
    <cellStyle name="Comma 9 2 2 3" xfId="3586" xr:uid="{DBA81D0A-9E12-4CAE-9E79-DB8F76F447E6}"/>
    <cellStyle name="Comma 9 2 2 3 2" xfId="3587" xr:uid="{8A677FA8-8E87-4B57-B5E9-C31F0D4F24B6}"/>
    <cellStyle name="Comma 9 2 2 3 2 2" xfId="3588" xr:uid="{FE2E37A6-6F4C-4EBD-A256-29FABBF80B0F}"/>
    <cellStyle name="Comma 9 2 2 3 2 2 2" xfId="3589" xr:uid="{E25B021D-DAEE-4423-8FB9-50C3BE98F5FE}"/>
    <cellStyle name="Comma 9 2 2 3 2 3" xfId="3590" xr:uid="{5B4C2193-9C58-40F0-9DE8-7AD071FDF735}"/>
    <cellStyle name="Comma 9 2 2 3 3" xfId="3591" xr:uid="{19B5607D-9BAD-4696-BFCC-C751595CF34E}"/>
    <cellStyle name="Comma 9 2 2 3 3 2" xfId="3592" xr:uid="{B4125543-6806-4A4E-A2E8-6A4AEA71A333}"/>
    <cellStyle name="Comma 9 2 2 3 3 2 2" xfId="3593" xr:uid="{CB670D7E-68EC-4A37-9273-04B3209B0B8A}"/>
    <cellStyle name="Comma 9 2 2 3 3 3" xfId="3594" xr:uid="{C3779EE2-EDEC-4629-972D-291AA8DFD95A}"/>
    <cellStyle name="Comma 9 2 2 3 4" xfId="3595" xr:uid="{616034A8-F17A-4109-A1FA-A84C6B0A9D5E}"/>
    <cellStyle name="Comma 9 2 2 3 4 2" xfId="3596" xr:uid="{E603CAA8-FCD2-42DB-9010-28851569063E}"/>
    <cellStyle name="Comma 9 2 2 3 5" xfId="3597" xr:uid="{D6BF46B3-01FB-43BF-91F4-0300336997B9}"/>
    <cellStyle name="Comma 9 2 2 4" xfId="3598" xr:uid="{DDDF8D8A-E5A5-4D0B-9A2B-A949A444B2A3}"/>
    <cellStyle name="Comma 9 2 2 4 2" xfId="3599" xr:uid="{322F9C78-B04E-40E7-9D4E-72FBE382E25D}"/>
    <cellStyle name="Comma 9 2 2 4 2 2" xfId="3600" xr:uid="{7C163497-CDFF-435E-8AD6-DA06CFCF5E8C}"/>
    <cellStyle name="Comma 9 2 2 4 3" xfId="3601" xr:uid="{471B530B-AA06-45DA-B061-D875E7B8F532}"/>
    <cellStyle name="Comma 9 2 2 5" xfId="3602" xr:uid="{E3EF82EB-0557-4DBD-80CA-940CD577087E}"/>
    <cellStyle name="Comma 9 2 2 5 2" xfId="3603" xr:uid="{14A8BC16-48FD-4359-B084-E7BE2A760C61}"/>
    <cellStyle name="Comma 9 2 2 5 2 2" xfId="3604" xr:uid="{BF21D9A0-DCDF-498E-9A46-4CDC28D0F817}"/>
    <cellStyle name="Comma 9 2 2 5 3" xfId="3605" xr:uid="{0920DF24-D207-4861-A450-8893A245D4BF}"/>
    <cellStyle name="Comma 9 2 2 6" xfId="3606" xr:uid="{8041AB44-DF39-4D0A-A38F-2D1E4A837334}"/>
    <cellStyle name="Comma 9 2 2 6 2" xfId="3607" xr:uid="{B26774AA-38D6-4535-9004-47A8B044461A}"/>
    <cellStyle name="Comma 9 2 2 7" xfId="3608" xr:uid="{C6582CBD-3DBE-4DCD-A780-4E4AFEA235A6}"/>
    <cellStyle name="Comma 9 2 2 8" xfId="14142" xr:uid="{012251E5-E590-4D08-BDAA-96440C976300}"/>
    <cellStyle name="Comma 9 2 3" xfId="3609" xr:uid="{87A3EE6C-FEAF-4781-A49C-9F0F966617F6}"/>
    <cellStyle name="Comma 9 2 3 2" xfId="3610" xr:uid="{D2194D64-D469-46A5-AD5B-7E23AA4444C5}"/>
    <cellStyle name="Comma 9 2 3 2 2" xfId="3611" xr:uid="{1108F0B1-70FF-4EAE-8078-3CFD0BD93330}"/>
    <cellStyle name="Comma 9 2 3 2 2 2" xfId="3612" xr:uid="{204B59E7-E81E-43D3-8B2F-2AEFD6C9C7CE}"/>
    <cellStyle name="Comma 9 2 3 2 3" xfId="3613" xr:uid="{EF0D9E37-646E-4E51-9EEC-582FE5A0D178}"/>
    <cellStyle name="Comma 9 2 3 3" xfId="3614" xr:uid="{D3903771-7831-4750-A3E4-D700C200AF53}"/>
    <cellStyle name="Comma 9 2 3 3 2" xfId="3615" xr:uid="{F0C1C704-1EC3-4D21-9869-ECC1F01AB0D3}"/>
    <cellStyle name="Comma 9 2 3 3 2 2" xfId="3616" xr:uid="{858DA416-5A89-4DDC-A95E-5105A6E0B286}"/>
    <cellStyle name="Comma 9 2 3 3 3" xfId="3617" xr:uid="{64F3F47A-354D-48BF-88E0-1A0411AE30DA}"/>
    <cellStyle name="Comma 9 2 3 4" xfId="3618" xr:uid="{CB026BA7-345D-41E2-ACEF-9247F5DE6682}"/>
    <cellStyle name="Comma 9 2 3 4 2" xfId="3619" xr:uid="{E52F7F5B-071E-4701-9CBB-832AB867B468}"/>
    <cellStyle name="Comma 9 2 3 5" xfId="3620" xr:uid="{2B9CD951-203D-427E-89E2-1CB1683FFD63}"/>
    <cellStyle name="Comma 9 2 4" xfId="3621" xr:uid="{D7850BB7-AF93-481D-A5C7-8CC4F720EFE8}"/>
    <cellStyle name="Comma 9 2 4 2" xfId="3622" xr:uid="{FC7F6AFA-483B-4636-8716-6969A3F73C54}"/>
    <cellStyle name="Comma 9 2 4 2 2" xfId="3623" xr:uid="{18097A86-34C3-4969-83E6-BB9731B402DA}"/>
    <cellStyle name="Comma 9 2 4 2 2 2" xfId="3624" xr:uid="{04CF3AB3-60FB-4F5A-A8DF-472AE51A4C5A}"/>
    <cellStyle name="Comma 9 2 4 2 3" xfId="3625" xr:uid="{74571535-2E6E-4157-9616-67A1FFB68379}"/>
    <cellStyle name="Comma 9 2 4 3" xfId="3626" xr:uid="{4B85D15A-1ED9-4329-BCFB-58D46D648FD2}"/>
    <cellStyle name="Comma 9 2 4 3 2" xfId="3627" xr:uid="{25924029-BD4E-459E-A628-F083170A8EC8}"/>
    <cellStyle name="Comma 9 2 4 3 2 2" xfId="3628" xr:uid="{826D869C-C043-4AC3-BD92-78C330D0F5D6}"/>
    <cellStyle name="Comma 9 2 4 3 3" xfId="3629" xr:uid="{CCB4137C-ACD6-4AB6-96B5-1114D91C8B15}"/>
    <cellStyle name="Comma 9 2 4 4" xfId="3630" xr:uid="{615C174D-0554-4BF7-83FF-BE48EC871B3B}"/>
    <cellStyle name="Comma 9 2 4 4 2" xfId="3631" xr:uid="{FF12380A-C8D6-4E07-A09B-7D877289011C}"/>
    <cellStyle name="Comma 9 2 4 5" xfId="3632" xr:uid="{E7529D2F-4023-40F3-AB93-726CCAFCC31A}"/>
    <cellStyle name="Comma 9 2 5" xfId="3633" xr:uid="{77A1E315-B272-4DA7-9F02-64866900E5FF}"/>
    <cellStyle name="Comma 9 2 5 2" xfId="3634" xr:uid="{79D81533-2345-4E7F-8B8C-9C705B09A23E}"/>
    <cellStyle name="Comma 9 2 5 2 2" xfId="3635" xr:uid="{0B7490C3-6388-4C8C-B6E6-42E0CA46972C}"/>
    <cellStyle name="Comma 9 2 5 3" xfId="3636" xr:uid="{F1AB5019-D52C-4653-BE23-3C6A6CF2E359}"/>
    <cellStyle name="Comma 9 2 6" xfId="3637" xr:uid="{F1DA75A2-C5D6-478F-9812-E87E6B464EB7}"/>
    <cellStyle name="Comma 9 2 6 2" xfId="3638" xr:uid="{18007D3D-8AEC-4146-A214-407177E1D629}"/>
    <cellStyle name="Comma 9 2 6 2 2" xfId="3639" xr:uid="{9A60BF4D-12FF-48D0-AB98-958DAF3BF1B4}"/>
    <cellStyle name="Comma 9 2 6 3" xfId="3640" xr:uid="{87C40BA2-74BA-4A03-A5F4-23817E5A1DCB}"/>
    <cellStyle name="Comma 9 2 7" xfId="3641" xr:uid="{50D43C19-F439-44B0-87FA-B38D1C527190}"/>
    <cellStyle name="Comma 9 2 7 2" xfId="3642" xr:uid="{AA20D072-1EEC-43E7-8772-3F8FCB7A7758}"/>
    <cellStyle name="Comma 9 2 8" xfId="3643" xr:uid="{7CCFA58C-667A-42D5-982D-DAD6A74B2BA4}"/>
    <cellStyle name="Comma 9 2 9" xfId="14143" xr:uid="{49A99182-8002-4CFD-93AD-B086FF582161}"/>
    <cellStyle name="Comma 9 3" xfId="3644" xr:uid="{4077B742-3179-4884-9544-FE4D3AB25F0D}"/>
    <cellStyle name="Comma 9 3 2" xfId="3645" xr:uid="{82E2D5CE-3CAB-4263-81F3-1672439A25D6}"/>
    <cellStyle name="Comma 9 3 2 2" xfId="3646" xr:uid="{4ECE40A1-FD84-4C3C-ACF6-D3FFAA71E5EF}"/>
    <cellStyle name="Comma 9 3 2 2 2" xfId="3647" xr:uid="{E039E428-9229-4E4D-8865-D1DA2BAEB297}"/>
    <cellStyle name="Comma 9 3 2 2 2 2" xfId="3648" xr:uid="{4669E848-AAA0-4C2F-9EEF-0F38EE42F76D}"/>
    <cellStyle name="Comma 9 3 2 2 3" xfId="3649" xr:uid="{9B951BEF-9E0D-42B7-B5EE-583725D95C0C}"/>
    <cellStyle name="Comma 9 3 2 3" xfId="3650" xr:uid="{5814CFC7-380A-423C-9E0D-13DE617A5DA1}"/>
    <cellStyle name="Comma 9 3 2 3 2" xfId="3651" xr:uid="{C5EC26A2-3E90-43C3-BD12-5F20C9D5EBF7}"/>
    <cellStyle name="Comma 9 3 2 3 2 2" xfId="3652" xr:uid="{95BE08A3-615B-43EA-8EB6-FEC5FC8B1C48}"/>
    <cellStyle name="Comma 9 3 2 3 3" xfId="3653" xr:uid="{2B1B2B3A-7539-4A3F-9996-DF3E0698B8E5}"/>
    <cellStyle name="Comma 9 3 2 4" xfId="3654" xr:uid="{3CD5203D-F3B8-42E5-977D-16B8E885527A}"/>
    <cellStyle name="Comma 9 3 2 4 2" xfId="3655" xr:uid="{5BA5546C-8584-458E-8601-F0E796DB38AA}"/>
    <cellStyle name="Comma 9 3 2 5" xfId="3656" xr:uid="{32BCB144-7DD2-46A9-95AB-8A37808C6204}"/>
    <cellStyle name="Comma 9 3 3" xfId="3657" xr:uid="{12C48DAA-3747-4D37-A683-441BAFF59623}"/>
    <cellStyle name="Comma 9 3 3 2" xfId="3658" xr:uid="{B84D64E1-7583-4E2B-B798-064909489A81}"/>
    <cellStyle name="Comma 9 3 3 2 2" xfId="3659" xr:uid="{15451D18-3498-413C-B6D6-CE350C240C5D}"/>
    <cellStyle name="Comma 9 3 3 2 2 2" xfId="3660" xr:uid="{95570ACD-B4A1-4C99-B6DA-B036D377302E}"/>
    <cellStyle name="Comma 9 3 3 2 3" xfId="3661" xr:uid="{9038B7D3-9097-4BAA-B8C9-B6F42A1BDE63}"/>
    <cellStyle name="Comma 9 3 3 3" xfId="3662" xr:uid="{764B56C8-BD10-46E5-A464-96B9AA54CD56}"/>
    <cellStyle name="Comma 9 3 3 3 2" xfId="3663" xr:uid="{A9E6CAF9-9EBC-437C-8491-157BCFE08727}"/>
    <cellStyle name="Comma 9 3 3 3 2 2" xfId="3664" xr:uid="{676ACA6A-F5BB-4293-A207-CA5F1F179E8D}"/>
    <cellStyle name="Comma 9 3 3 3 3" xfId="3665" xr:uid="{14C9B9D6-1FF5-4D9B-BCAB-78F7E4336EA9}"/>
    <cellStyle name="Comma 9 3 3 4" xfId="3666" xr:uid="{40E3D286-FB68-44D4-AB78-974B0B23C938}"/>
    <cellStyle name="Comma 9 3 3 4 2" xfId="3667" xr:uid="{476268EC-4420-40E9-82BA-FFDE62CA4CDB}"/>
    <cellStyle name="Comma 9 3 3 5" xfId="3668" xr:uid="{99DBC43B-EB38-4D10-B3DF-7EA5874EFF8C}"/>
    <cellStyle name="Comma 9 3 4" xfId="3669" xr:uid="{72EB60D8-5C8E-4F9B-BDF8-8224532B1086}"/>
    <cellStyle name="Comma 9 3 4 2" xfId="3670" xr:uid="{949E4318-347D-4F9F-8B8F-50B96BB0D351}"/>
    <cellStyle name="Comma 9 3 4 2 2" xfId="3671" xr:uid="{8C199DF2-03CC-4B86-9A42-B4EAB6DEA7F4}"/>
    <cellStyle name="Comma 9 3 4 3" xfId="3672" xr:uid="{C2186C92-09D4-4D21-A746-B851BF404541}"/>
    <cellStyle name="Comma 9 3 5" xfId="3673" xr:uid="{5B5F7B97-FE15-492F-BFED-59A22AA54F21}"/>
    <cellStyle name="Comma 9 3 5 2" xfId="3674" xr:uid="{6880AB31-E1D3-44E1-95A3-D7E5D781A439}"/>
    <cellStyle name="Comma 9 3 5 2 2" xfId="3675" xr:uid="{6CE95C47-C3A2-4CDC-814C-F595299F6483}"/>
    <cellStyle name="Comma 9 3 5 3" xfId="3676" xr:uid="{D4B4004A-E1EF-4659-8AC3-D902E7F6D60A}"/>
    <cellStyle name="Comma 9 3 6" xfId="3677" xr:uid="{4F61F821-3F5C-4352-A941-0B6B658B8F19}"/>
    <cellStyle name="Comma 9 3 6 2" xfId="3678" xr:uid="{BEEA4499-8E40-4E9E-89E2-BB385D01BC99}"/>
    <cellStyle name="Comma 9 3 7" xfId="3679" xr:uid="{8EF99EB9-0A5E-454F-A834-BC51D18F7346}"/>
    <cellStyle name="Comma 9 3 8" xfId="14144" xr:uid="{031ED5CD-5A0D-4497-8312-376CCB25BD8F}"/>
    <cellStyle name="Comma 9 4" xfId="3680" xr:uid="{6389C19D-51EA-40E5-A896-EB8B14D28BBB}"/>
    <cellStyle name="Comma 9 4 2" xfId="3681" xr:uid="{B8CF58B1-5355-4517-8486-14EE4C173C3E}"/>
    <cellStyle name="Comma 9 4 2 2" xfId="3682" xr:uid="{E12F90B7-2214-49A2-89D5-5B46F6A41A0A}"/>
    <cellStyle name="Comma 9 4 2 2 2" xfId="3683" xr:uid="{6B789427-9807-4EDE-9D5C-D72E1FB8574B}"/>
    <cellStyle name="Comma 9 4 2 2 2 2" xfId="3684" xr:uid="{39D1D4E0-9919-442C-86F9-0F00A2E0673C}"/>
    <cellStyle name="Comma 9 4 2 2 3" xfId="3685" xr:uid="{A2BBC259-E9DE-4E4F-B62F-C8B76DD482DC}"/>
    <cellStyle name="Comma 9 4 2 3" xfId="3686" xr:uid="{458A1F1A-7475-43BA-9107-8BA6CF696E7E}"/>
    <cellStyle name="Comma 9 4 2 3 2" xfId="3687" xr:uid="{829BCE8A-530E-4411-B5B2-89C6B14472BD}"/>
    <cellStyle name="Comma 9 4 2 3 2 2" xfId="3688" xr:uid="{8E290F13-4E98-40B6-B5BC-0AE67BE48CB3}"/>
    <cellStyle name="Comma 9 4 2 3 3" xfId="3689" xr:uid="{5D888E30-9285-4EF5-973F-439472AD44C3}"/>
    <cellStyle name="Comma 9 4 2 4" xfId="3690" xr:uid="{D832A787-8CB6-4E1F-8E7D-84440D11E9D7}"/>
    <cellStyle name="Comma 9 4 2 4 2" xfId="3691" xr:uid="{049D2D16-7D88-44FB-A605-D9D246BC3E2E}"/>
    <cellStyle name="Comma 9 4 2 5" xfId="3692" xr:uid="{795701B3-9FC8-4A13-91AB-A7F97D7E04BC}"/>
    <cellStyle name="Comma 9 4 3" xfId="3693" xr:uid="{87D408A0-44B8-4390-9D1F-FEE43A3FD537}"/>
    <cellStyle name="Comma 9 4 3 2" xfId="3694" xr:uid="{6D3D465B-8C01-4AED-9CB5-3C03E5F97563}"/>
    <cellStyle name="Comma 9 4 3 2 2" xfId="3695" xr:uid="{736433AA-944F-41CE-AD1B-4E20B7651F64}"/>
    <cellStyle name="Comma 9 4 3 2 2 2" xfId="3696" xr:uid="{0EF1CFCF-FA13-4F6B-A5B1-20564FFCF7AA}"/>
    <cellStyle name="Comma 9 4 3 2 3" xfId="3697" xr:uid="{A6CF38CB-1003-48B6-B151-BB189A8DA48D}"/>
    <cellStyle name="Comma 9 4 3 3" xfId="3698" xr:uid="{640CE804-60C0-40B3-B994-7FFE50A2B9A6}"/>
    <cellStyle name="Comma 9 4 3 3 2" xfId="3699" xr:uid="{035B2801-D10B-423A-B068-F367CF753FB4}"/>
    <cellStyle name="Comma 9 4 3 3 2 2" xfId="3700" xr:uid="{23E1B47D-8688-43EA-96E2-40AECBFE1842}"/>
    <cellStyle name="Comma 9 4 3 3 3" xfId="3701" xr:uid="{262F5DE0-60B1-49B9-BC25-5F249B15A9D3}"/>
    <cellStyle name="Comma 9 4 3 4" xfId="3702" xr:uid="{7B20E322-7E84-44E7-AD2B-43A8DA73CE71}"/>
    <cellStyle name="Comma 9 4 3 4 2" xfId="3703" xr:uid="{6F689FF2-A4BC-45A2-8975-8671D38110D8}"/>
    <cellStyle name="Comma 9 4 3 5" xfId="3704" xr:uid="{F7D69D15-CC9C-466C-B5B6-9EB62462328A}"/>
    <cellStyle name="Comma 9 4 4" xfId="3705" xr:uid="{F34AFBA3-C63D-4E9D-9E1D-87C6857924DB}"/>
    <cellStyle name="Comma 9 4 4 2" xfId="3706" xr:uid="{8E46BF7B-EFAF-4C05-B255-435C7EC45103}"/>
    <cellStyle name="Comma 9 4 4 2 2" xfId="3707" xr:uid="{206E5071-DEB0-4DA9-8577-38A05886E5CB}"/>
    <cellStyle name="Comma 9 4 4 3" xfId="3708" xr:uid="{40631E96-9D45-4222-902A-F5D7732EABF5}"/>
    <cellStyle name="Comma 9 4 5" xfId="3709" xr:uid="{7646559D-44A1-4AE6-AD21-FD7AF40315C0}"/>
    <cellStyle name="Comma 9 4 5 2" xfId="3710" xr:uid="{0D763D63-0B5C-4053-B967-89BC0A0E62CC}"/>
    <cellStyle name="Comma 9 4 5 2 2" xfId="3711" xr:uid="{F43AA535-5C3F-4365-AEC2-8020CEEB2317}"/>
    <cellStyle name="Comma 9 4 5 3" xfId="3712" xr:uid="{FD22C011-D888-4919-9CD6-5FA52A7ADA4F}"/>
    <cellStyle name="Comma 9 4 6" xfId="3713" xr:uid="{48885B5A-3F2B-43B7-8504-D540D02AD41C}"/>
    <cellStyle name="Comma 9 4 6 2" xfId="3714" xr:uid="{14B3B184-14D1-4752-AD31-09C9CF92DC5B}"/>
    <cellStyle name="Comma 9 4 7" xfId="3715" xr:uid="{087EFF39-1DC8-4582-9459-4507AF26F12F}"/>
    <cellStyle name="Comma 9 4 8" xfId="14145" xr:uid="{C545DFEB-2135-4B14-8804-F4F40A250396}"/>
    <cellStyle name="Comma 9 5" xfId="3716" xr:uid="{988E16F6-171E-47F8-BE2D-A28AFD8FF66A}"/>
    <cellStyle name="Comma 9 5 2" xfId="3717" xr:uid="{25427204-33EF-41E3-B4F8-293E67AB9165}"/>
    <cellStyle name="Comma 9 5 2 2" xfId="3718" xr:uid="{8FB2ABAD-98DC-45DF-A12F-4B3D156D980C}"/>
    <cellStyle name="Comma 9 5 2 2 2" xfId="3719" xr:uid="{F0AA993B-24DE-480A-8CAC-BC2BC6E3B7EA}"/>
    <cellStyle name="Comma 9 5 2 2 2 2" xfId="14146" xr:uid="{7574DD30-258E-45DA-8383-0D1AAC46033F}"/>
    <cellStyle name="Comma 9 5 2 2 2 2 2" xfId="14147" xr:uid="{9AA282E0-C95D-46C7-BF8C-1CB66458A6DC}"/>
    <cellStyle name="Comma 9 5 2 2 2 3" xfId="14148" xr:uid="{6DF80BBD-45CF-43C6-BA2C-513971C77956}"/>
    <cellStyle name="Comma 9 5 2 2 2 3 2" xfId="14149" xr:uid="{CE00153D-AD3C-4DC5-9A0D-3E0976BEF555}"/>
    <cellStyle name="Comma 9 5 2 2 2 4" xfId="14150" xr:uid="{AE5279C1-106C-428A-99E3-B1955FCEB070}"/>
    <cellStyle name="Comma 9 5 2 2 3" xfId="14151" xr:uid="{E9D4C01F-6E10-4892-B173-A83D6344E9E0}"/>
    <cellStyle name="Comma 9 5 2 2 3 2" xfId="14152" xr:uid="{E90E2CDE-E008-46DF-88A5-092947FA9C32}"/>
    <cellStyle name="Comma 9 5 2 2 4" xfId="14153" xr:uid="{9FBC519F-5157-456C-9BD7-7CA8E3810DEF}"/>
    <cellStyle name="Comma 9 5 2 2 4 2" xfId="14154" xr:uid="{82D21275-A386-4C21-BF9A-B2617BBE526C}"/>
    <cellStyle name="Comma 9 5 2 2 5" xfId="14155" xr:uid="{CFAAE87B-5101-4908-AC44-9C2A47203DEA}"/>
    <cellStyle name="Comma 9 5 2 3" xfId="3720" xr:uid="{3123E4FE-CCDF-4D17-94CA-35DD9F8D3918}"/>
    <cellStyle name="Comma 9 5 2 3 2" xfId="14156" xr:uid="{185DAC11-AD34-4E7E-8F7F-001A848B6ED7}"/>
    <cellStyle name="Comma 9 5 2 3 2 2" xfId="14157" xr:uid="{95AC56BD-B8EA-4DD3-9FE5-7FA5C284F1D3}"/>
    <cellStyle name="Comma 9 5 2 3 3" xfId="14158" xr:uid="{80ECFE47-8D94-4DA6-8357-19188A93176A}"/>
    <cellStyle name="Comma 9 5 2 3 3 2" xfId="14159" xr:uid="{CD069F4B-5F1C-47B6-8D11-4055454DF409}"/>
    <cellStyle name="Comma 9 5 2 3 4" xfId="14160" xr:uid="{C511B479-4E7C-4235-91D0-12C93039F909}"/>
    <cellStyle name="Comma 9 5 2 4" xfId="14161" xr:uid="{24AAA56E-EF1A-4BA6-84AB-5E2AB5166E9B}"/>
    <cellStyle name="Comma 9 5 2 4 2" xfId="14162" xr:uid="{C69D7736-BB59-485E-81DA-AA3002BDB9F7}"/>
    <cellStyle name="Comma 9 5 2 5" xfId="14163" xr:uid="{87991A6F-918D-4EBB-A666-55439B52B182}"/>
    <cellStyle name="Comma 9 5 2 5 2" xfId="14164" xr:uid="{4DD7002E-24C6-48BE-A7F6-8A2E0F6ADA3C}"/>
    <cellStyle name="Comma 9 5 2 6" xfId="14165" xr:uid="{DEF5F17E-5A09-457A-AE79-28F957F28D11}"/>
    <cellStyle name="Comma 9 5 3" xfId="3721" xr:uid="{B4C3D12B-A81D-44CE-BEF1-AA0682FB1AE1}"/>
    <cellStyle name="Comma 9 5 3 2" xfId="3722" xr:uid="{F348A0C2-7650-4B30-ADF7-7E38EFFDFA0D}"/>
    <cellStyle name="Comma 9 5 3 2 2" xfId="3723" xr:uid="{65CF7E24-D81B-4E6D-802C-F2973BA5D706}"/>
    <cellStyle name="Comma 9 5 3 2 2 2" xfId="14166" xr:uid="{BBB36FB3-D568-4850-8847-1E878287F16A}"/>
    <cellStyle name="Comma 9 5 3 2 2 2 2" xfId="14167" xr:uid="{612924CC-2FE1-422D-8E6F-3EBFF883B1A3}"/>
    <cellStyle name="Comma 9 5 3 2 2 3" xfId="14168" xr:uid="{0BEF68B4-F221-46E8-81AC-17D93AE26F06}"/>
    <cellStyle name="Comma 9 5 3 2 2 3 2" xfId="14169" xr:uid="{C7BCB3A6-7209-40BD-AAA5-4F8936825139}"/>
    <cellStyle name="Comma 9 5 3 2 2 4" xfId="14170" xr:uid="{D0746F1E-D532-423E-B63F-4085B02DB4D2}"/>
    <cellStyle name="Comma 9 5 3 2 3" xfId="14171" xr:uid="{7D179B73-64C6-4D73-82E0-9DEB2BCD3A17}"/>
    <cellStyle name="Comma 9 5 3 2 3 2" xfId="14172" xr:uid="{8FF218D0-7692-45D9-A6EE-31C1418C64C2}"/>
    <cellStyle name="Comma 9 5 3 2 4" xfId="14173" xr:uid="{6B9E9BA6-D7F0-4473-9BC6-5241C3DD6029}"/>
    <cellStyle name="Comma 9 5 3 2 4 2" xfId="14174" xr:uid="{1527C19E-6700-4388-8DC9-072ECB836664}"/>
    <cellStyle name="Comma 9 5 3 2 5" xfId="14175" xr:uid="{A94FA4F3-AB34-4984-A76F-E137ED12FB56}"/>
    <cellStyle name="Comma 9 5 3 3" xfId="3724" xr:uid="{1922E2D2-4D89-4BE1-8AB6-4FC722F8FCE3}"/>
    <cellStyle name="Comma 9 5 3 3 2" xfId="14176" xr:uid="{A05C6F78-2183-4239-8F0D-AA7392732E86}"/>
    <cellStyle name="Comma 9 5 3 3 2 2" xfId="14177" xr:uid="{2DBFE0A3-9041-479C-B010-703EF45CF7F2}"/>
    <cellStyle name="Comma 9 5 3 3 3" xfId="14178" xr:uid="{CB419051-B646-4970-AD30-304FA2CE07D4}"/>
    <cellStyle name="Comma 9 5 3 3 3 2" xfId="14179" xr:uid="{6D101CFB-6815-4058-AC11-7293BC9DB88D}"/>
    <cellStyle name="Comma 9 5 3 3 4" xfId="14180" xr:uid="{3EAA3C02-CC23-4933-86EC-9F8D1A378BB1}"/>
    <cellStyle name="Comma 9 5 3 4" xfId="14181" xr:uid="{75E03DB1-840F-4BC1-8E2B-3C92C6FE70E9}"/>
    <cellStyle name="Comma 9 5 3 4 2" xfId="14182" xr:uid="{76A67CA2-F5A7-4867-9128-CBC02E0113D5}"/>
    <cellStyle name="Comma 9 5 3 5" xfId="14183" xr:uid="{876BB800-E963-4145-82AD-2283387CB77F}"/>
    <cellStyle name="Comma 9 5 3 5 2" xfId="14184" xr:uid="{903FBA45-C557-4D7A-B008-D5BD284907CE}"/>
    <cellStyle name="Comma 9 5 3 6" xfId="14185" xr:uid="{F92CAA9F-3B87-4F8A-BA05-3DE1C3079D27}"/>
    <cellStyle name="Comma 9 5 4" xfId="3725" xr:uid="{36EFB71D-C2BA-45B1-9C0E-DB3C96BB7CF0}"/>
    <cellStyle name="Comma 9 5 4 2" xfId="3726" xr:uid="{ACB14E6F-584C-4F9C-8D13-CE0583DD34D7}"/>
    <cellStyle name="Comma 9 5 4 2 2" xfId="14186" xr:uid="{295108A4-54D1-428A-9D41-F57D5FC27856}"/>
    <cellStyle name="Comma 9 5 4 2 2 2" xfId="14187" xr:uid="{A5438576-7F33-45C3-8BD2-65E9E42E48B0}"/>
    <cellStyle name="Comma 9 5 4 2 3" xfId="14188" xr:uid="{1CF35937-FFA7-4953-B4B7-788111123A1C}"/>
    <cellStyle name="Comma 9 5 4 2 3 2" xfId="14189" xr:uid="{B64D32D2-64C5-4AD7-964D-D98B549DAA36}"/>
    <cellStyle name="Comma 9 5 4 2 4" xfId="14190" xr:uid="{10A2A8A7-70C6-4B5B-83BD-41B41C937944}"/>
    <cellStyle name="Comma 9 5 4 3" xfId="14191" xr:uid="{F9BAA93F-E121-4E6E-A017-77609161CEEC}"/>
    <cellStyle name="Comma 9 5 4 3 2" xfId="14192" xr:uid="{4AD90709-522E-4DF8-86AB-69343D9B6F54}"/>
    <cellStyle name="Comma 9 5 4 4" xfId="14193" xr:uid="{1E10BB8A-FFC0-4E96-AE69-EB930EF51BF5}"/>
    <cellStyle name="Comma 9 5 4 4 2" xfId="14194" xr:uid="{3CE6DD8B-6744-4EF7-9F94-A823E7F0EBBD}"/>
    <cellStyle name="Comma 9 5 4 5" xfId="14195" xr:uid="{8705D649-D59F-41CE-A612-74E917BA7067}"/>
    <cellStyle name="Comma 9 5 5" xfId="3727" xr:uid="{5E170A8B-1857-4705-9BB8-5F9146773E98}"/>
    <cellStyle name="Comma 9 5 5 2" xfId="14196" xr:uid="{7D706816-67FD-4C9A-B89F-CEFC1AEDD0EE}"/>
    <cellStyle name="Comma 9 5 5 2 2" xfId="14197" xr:uid="{7AD012F7-8F48-4572-9A41-F3B4B59A6D53}"/>
    <cellStyle name="Comma 9 5 5 3" xfId="14198" xr:uid="{F90109C1-C894-4B35-8CE5-EF75818BE115}"/>
    <cellStyle name="Comma 9 5 5 3 2" xfId="14199" xr:uid="{EFBBBDE4-8A90-4B88-9E2D-B38F4D44603E}"/>
    <cellStyle name="Comma 9 5 5 4" xfId="14200" xr:uid="{0915FC3B-AED5-4ADE-94F1-94B126430AC4}"/>
    <cellStyle name="Comma 9 5 6" xfId="14201" xr:uid="{AF1D0BF6-B55C-4427-9B74-EDA67CD75326}"/>
    <cellStyle name="Comma 9 5 6 2" xfId="14202" xr:uid="{D8607CC1-007B-44A1-B023-C66183D31C5D}"/>
    <cellStyle name="Comma 9 5 7" xfId="14203" xr:uid="{B631DD78-08AB-4994-8D0D-E994BE65FA73}"/>
    <cellStyle name="Comma 9 5 7 2" xfId="14204" xr:uid="{FE87182D-58AA-4779-98B6-4BC3ADD65677}"/>
    <cellStyle name="Comma 9 5 8" xfId="14205" xr:uid="{2CC0043B-0295-4165-B8AF-3F447B1BDAF8}"/>
    <cellStyle name="Comma 9 6" xfId="3728" xr:uid="{F2181BAF-D47C-412E-B26E-F80C19A63882}"/>
    <cellStyle name="Comma 9 6 2" xfId="3729" xr:uid="{11DEF3C5-C645-4F17-A261-8E968D190BD4}"/>
    <cellStyle name="Comma 9 6 2 2" xfId="3730" xr:uid="{DEA73247-E915-4C11-8BDE-90BF95622B29}"/>
    <cellStyle name="Comma 9 6 2 2 2" xfId="3731" xr:uid="{5E780EC8-3FE5-4E74-870B-60273DFCDB05}"/>
    <cellStyle name="Comma 9 6 2 2 2 2" xfId="14206" xr:uid="{0118E245-E0A5-48ED-A9F9-E248D34EE6DA}"/>
    <cellStyle name="Comma 9 6 2 2 2 2 2" xfId="14207" xr:uid="{8FB4CC3F-5791-4CE2-A2FA-03F176B3EB46}"/>
    <cellStyle name="Comma 9 6 2 2 2 3" xfId="14208" xr:uid="{FC731D37-EE10-4C15-9305-09D718F3F6D0}"/>
    <cellStyle name="Comma 9 6 2 2 2 3 2" xfId="14209" xr:uid="{E2249BEC-D8E5-481F-8523-9804C9C08DAD}"/>
    <cellStyle name="Comma 9 6 2 2 2 4" xfId="14210" xr:uid="{501DB7D5-141E-4EA3-82B0-16DECB4E796F}"/>
    <cellStyle name="Comma 9 6 2 2 3" xfId="14211" xr:uid="{CF6125C2-8C03-4051-9364-7D8D29ABA513}"/>
    <cellStyle name="Comma 9 6 2 2 3 2" xfId="14212" xr:uid="{8D6F94B5-7F56-49C5-9CB1-1CC4E0C9790F}"/>
    <cellStyle name="Comma 9 6 2 2 4" xfId="14213" xr:uid="{87EF760D-7F58-4CD6-9E37-E250AEA36FC4}"/>
    <cellStyle name="Comma 9 6 2 2 4 2" xfId="14214" xr:uid="{DA50C42B-2BE7-4110-899E-165E5474D6B4}"/>
    <cellStyle name="Comma 9 6 2 2 5" xfId="14215" xr:uid="{53CFDC00-1BFF-4C12-91A2-14EAAEEF6B6E}"/>
    <cellStyle name="Comma 9 6 2 3" xfId="3732" xr:uid="{AAB57EA8-E4D3-4269-B463-B1E52565062D}"/>
    <cellStyle name="Comma 9 6 2 3 2" xfId="14216" xr:uid="{F3C416EE-54F7-44F0-8CEE-8DD66FE8135C}"/>
    <cellStyle name="Comma 9 6 2 3 2 2" xfId="14217" xr:uid="{C88641D6-E685-45E0-866E-67323EC3CFF1}"/>
    <cellStyle name="Comma 9 6 2 3 3" xfId="14218" xr:uid="{6DA98A64-E71C-4D29-A4A3-81CCB652483E}"/>
    <cellStyle name="Comma 9 6 2 3 3 2" xfId="14219" xr:uid="{42FAB0FE-E3D3-4519-9340-2FDB1CBBBBB7}"/>
    <cellStyle name="Comma 9 6 2 3 4" xfId="14220" xr:uid="{28C6F351-2D51-444B-ADEA-DB74381731ED}"/>
    <cellStyle name="Comma 9 6 2 4" xfId="14221" xr:uid="{0FB98681-2CC8-4DA6-99E2-5C2CE4EDA9DA}"/>
    <cellStyle name="Comma 9 6 2 4 2" xfId="14222" xr:uid="{2D594C03-55CB-4141-A50F-A0FD67012F1F}"/>
    <cellStyle name="Comma 9 6 2 5" xfId="14223" xr:uid="{C85234DB-B09C-40A1-A3A0-8DCE8B508D48}"/>
    <cellStyle name="Comma 9 6 2 5 2" xfId="14224" xr:uid="{13A32EA2-E276-4FC9-A56C-B5EDFB269D6F}"/>
    <cellStyle name="Comma 9 6 2 6" xfId="14225" xr:uid="{0EACCEE0-C93B-45DD-A875-57CB947F944A}"/>
    <cellStyle name="Comma 9 6 3" xfId="3733" xr:uid="{B37EAB77-211D-43FE-BF2B-CF94C2B5A8AA}"/>
    <cellStyle name="Comma 9 6 3 2" xfId="3734" xr:uid="{4D200762-B6AB-4643-94D0-E79D3BBD0FA8}"/>
    <cellStyle name="Comma 9 6 3 2 2" xfId="3735" xr:uid="{CD825690-D28D-498C-99E5-349CE105943F}"/>
    <cellStyle name="Comma 9 6 3 2 2 2" xfId="14226" xr:uid="{2B17C6F0-69F2-4A6D-9AED-9D15246EF5B7}"/>
    <cellStyle name="Comma 9 6 3 2 2 2 2" xfId="14227" xr:uid="{A7E1EEC8-C777-4F4C-AFF5-930D308787F8}"/>
    <cellStyle name="Comma 9 6 3 2 2 3" xfId="14228" xr:uid="{2E962C6F-881C-4516-BDE3-97E883925891}"/>
    <cellStyle name="Comma 9 6 3 2 2 3 2" xfId="14229" xr:uid="{ED052C05-D33C-412E-BB25-1A661DA3D4AB}"/>
    <cellStyle name="Comma 9 6 3 2 2 4" xfId="14230" xr:uid="{3C6AD8E8-B1C1-4083-837C-71B6FB0A9A37}"/>
    <cellStyle name="Comma 9 6 3 2 3" xfId="14231" xr:uid="{08B480E0-4566-44F1-8EEF-511C57589CAE}"/>
    <cellStyle name="Comma 9 6 3 2 3 2" xfId="14232" xr:uid="{64E06184-5F55-4DE6-9235-420CD8833409}"/>
    <cellStyle name="Comma 9 6 3 2 4" xfId="14233" xr:uid="{08E0456C-EB3D-4EEB-AE3A-5B2298AB9B62}"/>
    <cellStyle name="Comma 9 6 3 2 4 2" xfId="14234" xr:uid="{6DB4E60F-D0CE-4578-A404-689505B5AFDE}"/>
    <cellStyle name="Comma 9 6 3 2 5" xfId="14235" xr:uid="{9BDBFF8D-0AA8-4DD7-9949-48C380B8143A}"/>
    <cellStyle name="Comma 9 6 3 3" xfId="3736" xr:uid="{3D31E28B-9801-4F08-8557-3DF9062B7C50}"/>
    <cellStyle name="Comma 9 6 3 3 2" xfId="14236" xr:uid="{80F8997F-60CB-498F-AC0D-92D6713320A4}"/>
    <cellStyle name="Comma 9 6 3 3 2 2" xfId="14237" xr:uid="{85C2A253-DD69-4033-A597-42DE61E128A2}"/>
    <cellStyle name="Comma 9 6 3 3 3" xfId="14238" xr:uid="{3418BD4E-C02A-44CB-BC5D-27F0C5F101FE}"/>
    <cellStyle name="Comma 9 6 3 3 3 2" xfId="14239" xr:uid="{6518B5F7-E9D6-41B7-BBEE-473D24E91D2E}"/>
    <cellStyle name="Comma 9 6 3 3 4" xfId="14240" xr:uid="{F8283B2E-AC8A-4A30-8E46-6A034A88D813}"/>
    <cellStyle name="Comma 9 6 3 4" xfId="14241" xr:uid="{0958F2AD-F946-4FB1-BD0D-5ECE6166ADAD}"/>
    <cellStyle name="Comma 9 6 3 4 2" xfId="14242" xr:uid="{18C29363-22E4-41CB-BF2B-7F051E252EDE}"/>
    <cellStyle name="Comma 9 6 3 5" xfId="14243" xr:uid="{C31C6830-9585-4EAB-AA72-4BBB217113B9}"/>
    <cellStyle name="Comma 9 6 3 5 2" xfId="14244" xr:uid="{7756236B-6368-4C57-805B-3A8BA5467440}"/>
    <cellStyle name="Comma 9 6 3 6" xfId="14245" xr:uid="{F37A87D5-FBAF-439B-84A9-B1FA1F1BA7BE}"/>
    <cellStyle name="Comma 9 6 4" xfId="3737" xr:uid="{FFC0B6D6-68BF-494A-8496-1661186C7D23}"/>
    <cellStyle name="Comma 9 6 4 2" xfId="3738" xr:uid="{42732316-B93F-4432-A341-66458AC4F60A}"/>
    <cellStyle name="Comma 9 6 4 2 2" xfId="14246" xr:uid="{ECA80A02-9B5E-477C-A2A7-2F1F5FBC13F7}"/>
    <cellStyle name="Comma 9 6 4 2 2 2" xfId="14247" xr:uid="{DDDD6C57-CD37-4B15-BBAB-459BE2A46FE8}"/>
    <cellStyle name="Comma 9 6 4 2 3" xfId="14248" xr:uid="{4AA0B1D8-44EA-4C92-879F-372CBE8016DC}"/>
    <cellStyle name="Comma 9 6 4 2 3 2" xfId="14249" xr:uid="{142A9FF3-DBE4-464E-A251-FE827AC474E6}"/>
    <cellStyle name="Comma 9 6 4 2 4" xfId="14250" xr:uid="{DA9672B1-0CAD-4E38-83CE-B82470873B90}"/>
    <cellStyle name="Comma 9 6 4 3" xfId="14251" xr:uid="{4F03C1F2-73C2-4E8B-A9B8-4F7AD721C1CD}"/>
    <cellStyle name="Comma 9 6 4 3 2" xfId="14252" xr:uid="{333C3799-E4E6-4DB7-A7B3-364883A07B62}"/>
    <cellStyle name="Comma 9 6 4 4" xfId="14253" xr:uid="{C14C6823-A516-423F-A24D-3D13BD5D574C}"/>
    <cellStyle name="Comma 9 6 4 4 2" xfId="14254" xr:uid="{FD2D5722-8D59-462B-B715-829A8991D416}"/>
    <cellStyle name="Comma 9 6 4 5" xfId="14255" xr:uid="{6474A2C3-1DD8-4A53-ADA0-7E36C9283BAF}"/>
    <cellStyle name="Comma 9 6 5" xfId="3739" xr:uid="{3BDDF02E-A645-47F5-880A-735497679B08}"/>
    <cellStyle name="Comma 9 6 5 2" xfId="14256" xr:uid="{7E468DA8-E19D-4425-B12D-B01B9991903D}"/>
    <cellStyle name="Comma 9 6 5 2 2" xfId="14257" xr:uid="{9B4BF126-D99A-4FE7-9E19-4C4A9A6F3165}"/>
    <cellStyle name="Comma 9 6 5 3" xfId="14258" xr:uid="{92002332-82BD-4AFD-9D88-DABE784BB15A}"/>
    <cellStyle name="Comma 9 6 5 3 2" xfId="14259" xr:uid="{C66ED268-3F52-4D08-8314-DD0A461C9548}"/>
    <cellStyle name="Comma 9 6 5 4" xfId="14260" xr:uid="{8A8F4BE2-C98D-46B4-B2DF-70E86D99C4B2}"/>
    <cellStyle name="Comma 9 6 6" xfId="14261" xr:uid="{E15F74A3-DB2A-40FF-9BE3-58365760D0F0}"/>
    <cellStyle name="Comma 9 6 6 2" xfId="14262" xr:uid="{30E30128-369C-424C-9512-C93B060456B7}"/>
    <cellStyle name="Comma 9 6 7" xfId="14263" xr:uid="{05686EC1-051C-4206-B3BA-9DBA43AEE462}"/>
    <cellStyle name="Comma 9 6 7 2" xfId="14264" xr:uid="{05205315-8EBC-45DC-811E-B6AD5C410C31}"/>
    <cellStyle name="Comma 9 6 8" xfId="14265" xr:uid="{4E1C31EE-F6E2-42FF-8BC5-0E3443C17F4D}"/>
    <cellStyle name="Comma 9 7" xfId="3740" xr:uid="{37FCEBEB-AC30-4973-9E96-765993338A68}"/>
    <cellStyle name="Comma 9 7 2" xfId="3741" xr:uid="{C958A84A-A88C-4F82-8547-7F6AC6E81372}"/>
    <cellStyle name="Comma 9 7 2 2" xfId="3742" xr:uid="{2B5859F9-6CC1-43B5-B7A8-16673016227B}"/>
    <cellStyle name="Comma 9 7 2 2 2" xfId="14266" xr:uid="{52004648-0770-4B2C-9171-1302334D2167}"/>
    <cellStyle name="Comma 9 7 2 2 2 2" xfId="14267" xr:uid="{BD8710F9-816A-4F0D-8E85-0C9C926C51A9}"/>
    <cellStyle name="Comma 9 7 2 2 3" xfId="14268" xr:uid="{7446E91D-0C7F-44B4-ADBE-EA55988E0BC6}"/>
    <cellStyle name="Comma 9 7 2 2 3 2" xfId="14269" xr:uid="{C16EB2DD-7F32-4346-A3C3-EE2DD5308193}"/>
    <cellStyle name="Comma 9 7 2 2 4" xfId="14270" xr:uid="{EEA0D496-0F92-48C1-93DE-E1720B1DBB42}"/>
    <cellStyle name="Comma 9 7 2 3" xfId="14271" xr:uid="{97386546-83BC-4BF4-8921-93C1818628AC}"/>
    <cellStyle name="Comma 9 7 2 3 2" xfId="14272" xr:uid="{15469322-D73E-42AA-810D-9F640F7DD688}"/>
    <cellStyle name="Comma 9 7 2 4" xfId="14273" xr:uid="{919C3FA2-4EC1-4492-8F5D-9ABF3321ADFD}"/>
    <cellStyle name="Comma 9 7 2 4 2" xfId="14274" xr:uid="{CD8D3593-A8D5-4C2A-A239-B237C0149B1A}"/>
    <cellStyle name="Comma 9 7 2 5" xfId="14275" xr:uid="{3ADCE7D6-B301-4076-BFB3-CB0D0A5B2CFE}"/>
    <cellStyle name="Comma 9 7 3" xfId="3743" xr:uid="{A74CC51D-9073-41F3-998D-7200C81429BE}"/>
    <cellStyle name="Comma 9 7 3 2" xfId="14276" xr:uid="{44631C1B-AEBB-41B3-AE9B-4CF968EB14FD}"/>
    <cellStyle name="Comma 9 7 3 2 2" xfId="14277" xr:uid="{150DBC1C-23A1-4A53-9437-60F0F6083025}"/>
    <cellStyle name="Comma 9 7 3 3" xfId="14278" xr:uid="{67320258-396A-4929-B5F0-0BCC1484D778}"/>
    <cellStyle name="Comma 9 7 3 3 2" xfId="14279" xr:uid="{769F8250-B61F-4546-8AB1-5306B6468F86}"/>
    <cellStyle name="Comma 9 7 3 4" xfId="14280" xr:uid="{D0EF7081-29CA-453A-A2EF-DB1B917006B6}"/>
    <cellStyle name="Comma 9 7 4" xfId="14281" xr:uid="{0B67F902-8B18-414F-8F97-84E885213B19}"/>
    <cellStyle name="Comma 9 7 4 2" xfId="14282" xr:uid="{9E12D957-118B-442A-AABD-06A56DB39E4C}"/>
    <cellStyle name="Comma 9 7 5" xfId="14283" xr:uid="{6DCCBB62-840C-4476-A5C8-E2657CF3BFF0}"/>
    <cellStyle name="Comma 9 7 5 2" xfId="14284" xr:uid="{892AFADE-8C51-4DC1-A80A-4F63DE3AA185}"/>
    <cellStyle name="Comma 9 7 6" xfId="14285" xr:uid="{E561B510-EAA0-4C1D-AFEC-DFED16642E7A}"/>
    <cellStyle name="Comma 9 8" xfId="3744" xr:uid="{97549FDF-4408-4950-87A8-8664C31335F0}"/>
    <cellStyle name="Comma 9 8 2" xfId="3745" xr:uid="{5BC11FE0-256D-4100-A15E-E78841A8A612}"/>
    <cellStyle name="Comma 9 8 2 2" xfId="3746" xr:uid="{60B04079-4451-4667-993C-25FAC52B4548}"/>
    <cellStyle name="Comma 9 8 2 2 2" xfId="14286" xr:uid="{C0654347-68D1-4C7A-AF85-B0C3EC2DF561}"/>
    <cellStyle name="Comma 9 8 2 2 2 2" xfId="14287" xr:uid="{51053A13-F407-4281-8B5B-FFC7A46A2348}"/>
    <cellStyle name="Comma 9 8 2 2 3" xfId="14288" xr:uid="{C601BDBF-273C-4879-A563-5AD3E2A7EB8C}"/>
    <cellStyle name="Comma 9 8 2 2 3 2" xfId="14289" xr:uid="{20F54E2D-8EEA-4BCB-9652-3D55C81F2A81}"/>
    <cellStyle name="Comma 9 8 2 2 4" xfId="14290" xr:uid="{B17C1518-A64D-4C82-AC66-469B8FC3A5BB}"/>
    <cellStyle name="Comma 9 8 2 3" xfId="14291" xr:uid="{C7F0B557-882E-406B-98B7-6DC227D5BF4A}"/>
    <cellStyle name="Comma 9 8 2 3 2" xfId="14292" xr:uid="{FAB962D9-641B-4086-A952-CD322D70BAAF}"/>
    <cellStyle name="Comma 9 8 2 4" xfId="14293" xr:uid="{4EEE2C1A-9202-4BC9-90C7-C3F93266A787}"/>
    <cellStyle name="Comma 9 8 2 4 2" xfId="14294" xr:uid="{797E97F0-5D01-485D-B23A-5E4FFBEAC8AB}"/>
    <cellStyle name="Comma 9 8 2 5" xfId="14295" xr:uid="{1C5EA300-E136-4870-A78B-21F7FC1DFCA7}"/>
    <cellStyle name="Comma 9 8 3" xfId="3747" xr:uid="{F84C4DE9-08C3-4650-93C1-13798F2B0E2F}"/>
    <cellStyle name="Comma 9 8 3 2" xfId="14296" xr:uid="{7EEF4838-BFB1-45CD-853F-1295CC2F65CB}"/>
    <cellStyle name="Comma 9 8 3 2 2" xfId="14297" xr:uid="{07275083-47B2-4EDE-A6B9-2BC2B716B125}"/>
    <cellStyle name="Comma 9 8 3 3" xfId="14298" xr:uid="{3642BE56-7CD9-4425-8480-72955F7C0507}"/>
    <cellStyle name="Comma 9 8 3 3 2" xfId="14299" xr:uid="{C7DF0E3E-C903-4898-B850-8DD3527CA6CD}"/>
    <cellStyle name="Comma 9 8 3 4" xfId="14300" xr:uid="{27B443DF-8227-45BD-ADCC-EC0F27CACC43}"/>
    <cellStyle name="Comma 9 8 4" xfId="14301" xr:uid="{1D69A32F-C384-4F57-8F42-7E125639C681}"/>
    <cellStyle name="Comma 9 8 4 2" xfId="14302" xr:uid="{1EBBBF28-7A00-4245-9EF1-04D5281D8D70}"/>
    <cellStyle name="Comma 9 8 5" xfId="14303" xr:uid="{D9237603-9396-48C7-B1C6-42727FD5D020}"/>
    <cellStyle name="Comma 9 8 5 2" xfId="14304" xr:uid="{99FBFAF6-178E-46F9-A04B-58932DC12A1A}"/>
    <cellStyle name="Comma 9 8 6" xfId="14305" xr:uid="{08CDCF24-3ABB-45B6-9343-ED7547EF88DF}"/>
    <cellStyle name="Comma 9 9" xfId="3748" xr:uid="{ADA26009-7267-480D-9DE0-BD2E02FCAA83}"/>
    <cellStyle name="Comma 9 9 2" xfId="3749" xr:uid="{A8F11F40-9738-42A5-A308-8AEE192DEF80}"/>
    <cellStyle name="Comma 9 9 3" xfId="3750" xr:uid="{E83517B3-EB3F-4A2B-8EEF-E8DF944C737C}"/>
    <cellStyle name="Comma 9 9 3 2" xfId="14306" xr:uid="{6F0ED2FB-C9F3-4136-9873-1C7DCF5A1CE2}"/>
    <cellStyle name="Comma 9 9 3 2 2" xfId="14307" xr:uid="{DCFE8D3B-784A-4E14-A01D-65D1E899C9A0}"/>
    <cellStyle name="Comma 9 9 3 3" xfId="14308" xr:uid="{0F8AB4D6-9317-4390-BE61-15FC4E274887}"/>
    <cellStyle name="Comma 9 9 3 3 2" xfId="14309" xr:uid="{DD7168C2-E8F9-48B6-A3C3-90A58873197B}"/>
    <cellStyle name="Comma 9 9 3 4" xfId="14310" xr:uid="{6BDDF3E6-991C-4E17-B8E2-6745F5627187}"/>
    <cellStyle name="Comma 9 9 4" xfId="14311" xr:uid="{27CC78DD-9A1D-4027-A6FA-9569D28C0B30}"/>
    <cellStyle name="Comma 9 9 4 2" xfId="14312" xr:uid="{00E0A5EF-F981-45F6-85C9-6023E307B2C4}"/>
    <cellStyle name="Comma 9 9 5" xfId="14313" xr:uid="{2ED76E07-1FED-4DE9-898F-B1286152C8C3}"/>
    <cellStyle name="Comma 9 9 5 2" xfId="14314" xr:uid="{99C03D63-9982-441A-901B-C7CD284883C8}"/>
    <cellStyle name="Comma 9 9 6" xfId="14315" xr:uid="{F72035C1-1A23-46EB-9461-C40CA13532D5}"/>
    <cellStyle name="Comma 90" xfId="3751" xr:uid="{90417126-A60B-4260-A9AD-991A8FED0111}"/>
    <cellStyle name="Comma 90 2" xfId="14316" xr:uid="{FB373057-D79C-4C18-B6B0-837C4B7A1EFB}"/>
    <cellStyle name="Comma 91" xfId="3752" xr:uid="{33EAA6E6-DF8C-42B4-82A6-AA5D1DD7BF1B}"/>
    <cellStyle name="Comma 91 2" xfId="14317" xr:uid="{92D7588D-F2DF-41F7-954D-2A9382624AA5}"/>
    <cellStyle name="Comma 92" xfId="3753" xr:uid="{55CF5E30-0360-4931-81D8-2E6757BA8C41}"/>
    <cellStyle name="Comma 92 2" xfId="14318" xr:uid="{A0DF4073-A947-40D1-AC49-98605F9E7D5B}"/>
    <cellStyle name="Comma 93" xfId="3754" xr:uid="{17F1AC63-D973-4746-8650-2C9B0F2729EB}"/>
    <cellStyle name="Comma 93 2" xfId="14319" xr:uid="{16C5AA16-C0E2-4B8C-B555-9E2D1F3870FA}"/>
    <cellStyle name="Comma 94" xfId="3755" xr:uid="{6B5A910C-1F82-4D90-AF6D-278E87F14C5D}"/>
    <cellStyle name="Comma 94 2" xfId="14320" xr:uid="{B3CF554D-F5BE-441B-B8F6-CEE5FE2B96BA}"/>
    <cellStyle name="Comma 95" xfId="3756" xr:uid="{DFC7E044-3BDE-4FFB-98FD-1193F2DB3B1C}"/>
    <cellStyle name="Comma 95 2" xfId="14321" xr:uid="{A86CDD7E-196B-4619-9BF5-7BF660CE9DA8}"/>
    <cellStyle name="Comma 96" xfId="3757" xr:uid="{58BD403E-25E6-4987-AE62-0DFBFA990439}"/>
    <cellStyle name="Comma 96 2" xfId="14322" xr:uid="{4E366718-A491-4A0A-9654-20413C61484A}"/>
    <cellStyle name="Comma 97" xfId="3758" xr:uid="{BD6A3B8A-B095-47D6-9379-00CFBDD5ED0E}"/>
    <cellStyle name="Comma 97 2" xfId="14323" xr:uid="{1D1E76DC-732E-4793-A9BB-CAADCEFDFD5E}"/>
    <cellStyle name="Comma 98" xfId="3759" xr:uid="{AD90712E-28DF-4500-B117-B145288E67AD}"/>
    <cellStyle name="Comma 98 2" xfId="14324" xr:uid="{9FDFE5D1-F035-4DB3-AA8A-5FA2421B46AA}"/>
    <cellStyle name="Comma 99" xfId="3760" xr:uid="{695C4CDC-8A9D-4860-A80A-72BC7D26ACA8}"/>
    <cellStyle name="Comma 99 2" xfId="14325" xr:uid="{D01A8205-1EAC-4E52-B00B-154711DCE6FE}"/>
    <cellStyle name="comma zerodec" xfId="41" xr:uid="{00000000-0005-0000-0000-000028000000}"/>
    <cellStyle name="comma zerodec 2" xfId="3762" xr:uid="{1D36C3EC-B2B0-40C0-8084-BC4FD27AE5BB}"/>
    <cellStyle name="comma zerodec 2 2" xfId="14326" xr:uid="{C33AF78A-60A3-40C9-A134-50E9441EBD10}"/>
    <cellStyle name="comma zerodec 3" xfId="3763" xr:uid="{123068F0-0F73-4741-AA89-D81BEF7A9562}"/>
    <cellStyle name="comma zerodec 3 2" xfId="14327" xr:uid="{EC789224-27B9-4F41-B453-D518A6BAF0E5}"/>
    <cellStyle name="comma zerodec 4" xfId="14328" xr:uid="{4123B51A-0AE4-4A37-BE48-7D54802987B2}"/>
    <cellStyle name="comma zerodec 4 2" xfId="14329" xr:uid="{2A39C4C5-AC0D-424C-8AF5-0E2E9C746564}"/>
    <cellStyle name="comma zerodec 5" xfId="3761" xr:uid="{1CF580A4-76F7-4FB3-9CB6-89E182B22516}"/>
    <cellStyle name="comma zerodec 6" xfId="658" xr:uid="{1D0168E3-B8D0-4EF6-B0F1-85E793AAA23E}"/>
    <cellStyle name="Comma(#.##)" xfId="659" xr:uid="{651D3C94-77B4-4D04-82CC-121BCB22DC8C}"/>
    <cellStyle name="Comma(#.##) 10" xfId="14330" xr:uid="{4C1403E2-FAF8-402E-9846-CFE38BE29496}"/>
    <cellStyle name="Comma(#.##) 10 2" xfId="14331" xr:uid="{B55C1999-3E2C-45BE-A792-2CBB61BD5744}"/>
    <cellStyle name="Comma(#.##) 10 2 2" xfId="14332" xr:uid="{33CB153C-7D79-4679-8540-41E4053AF18F}"/>
    <cellStyle name="Comma(#.##) 10 2 2 2" xfId="14333" xr:uid="{9267CDF2-1E7D-47D3-B429-B58852B2CA13}"/>
    <cellStyle name="Comma(#.##) 10 2 2 2 2" xfId="29248" xr:uid="{73530B26-24D1-4E93-94A4-5C254DFFAF29}"/>
    <cellStyle name="Comma(#.##) 10 2 2 2 3" xfId="29242" xr:uid="{3EF0E8A7-B38F-41DA-8C7E-0B75B8A5D7A9}"/>
    <cellStyle name="Comma(#.##) 10 2 2 2 4" xfId="34904" xr:uid="{0C8A9F5B-1CC0-4B77-BE1B-3D5D66DBB0B4}"/>
    <cellStyle name="Comma(#.##) 10 2 2 3" xfId="29247" xr:uid="{59569D8D-B6F0-4E4C-B5EC-9C289BDFF30B}"/>
    <cellStyle name="Comma(#.##) 10 2 2 4" xfId="29243" xr:uid="{2522BC7C-1E4E-4E17-8BD0-80FC8AE9CEC5}"/>
    <cellStyle name="Comma(#.##) 10 2 2 5" xfId="34903" xr:uid="{15E64055-B18F-4F34-BBD9-5215A7F7A2F0}"/>
    <cellStyle name="Comma(#.##) 10 2 3" xfId="14334" xr:uid="{39FC3A05-46CF-4303-97D9-BCD24C0532EE}"/>
    <cellStyle name="Comma(#.##) 10 2 3 2" xfId="29249" xr:uid="{5C4EEE21-2F50-488A-9775-CBACF9188ADF}"/>
    <cellStyle name="Comma(#.##) 10 2 3 3" xfId="29241" xr:uid="{85DC9645-1DFC-443A-8520-B84A36D63FE3}"/>
    <cellStyle name="Comma(#.##) 10 2 3 4" xfId="34905" xr:uid="{F795F9D6-2FB8-4668-9064-0E38F9B0B140}"/>
    <cellStyle name="Comma(#.##) 10 2 4" xfId="29246" xr:uid="{D7831F9D-3DBA-4495-909D-996FB47FB937}"/>
    <cellStyle name="Comma(#.##) 10 2 5" xfId="29244" xr:uid="{9AB4918E-2103-4652-999C-8455C451C0D5}"/>
    <cellStyle name="Comma(#.##) 10 2 6" xfId="34902" xr:uid="{E0515B28-88FF-48E3-9FEC-B66F59C8349E}"/>
    <cellStyle name="Comma(#.##) 10 3" xfId="14335" xr:uid="{819FA98B-7881-4373-8011-AF54970EAC64}"/>
    <cellStyle name="Comma(#.##) 10 3 2" xfId="14336" xr:uid="{72388E34-4F99-477E-8E1E-01B9870ABF8E}"/>
    <cellStyle name="Comma(#.##) 10 3 2 2" xfId="14337" xr:uid="{A8108028-6C36-4A35-8D98-D57FF4F75819}"/>
    <cellStyle name="Comma(#.##) 10 3 2 2 2" xfId="29252" xr:uid="{51FB2953-5A5D-4B0E-87CC-F575C90D94A5}"/>
    <cellStyle name="Comma(#.##) 10 3 2 2 3" xfId="29238" xr:uid="{3CFEDC5F-056A-4855-95AE-7B8683D5E7F0}"/>
    <cellStyle name="Comma(#.##) 10 3 2 2 4" xfId="34908" xr:uid="{5D728796-73BA-4441-896B-4E115B5E5C3B}"/>
    <cellStyle name="Comma(#.##) 10 3 2 3" xfId="29251" xr:uid="{FAC0CBE8-E3FD-4992-AFB3-6DA9D6C1B794}"/>
    <cellStyle name="Comma(#.##) 10 3 2 4" xfId="29239" xr:uid="{F4BA427B-6773-4600-A42C-868E31FD9F3E}"/>
    <cellStyle name="Comma(#.##) 10 3 2 5" xfId="34907" xr:uid="{3D2065CB-A16E-41BA-BF4B-D4FC234C74F9}"/>
    <cellStyle name="Comma(#.##) 10 3 3" xfId="14338" xr:uid="{E22B68AE-0BED-43CD-82A8-F044E10F86C0}"/>
    <cellStyle name="Comma(#.##) 10 3 3 2" xfId="29253" xr:uid="{38E159D7-058E-4755-BCC9-A4920DC2B955}"/>
    <cellStyle name="Comma(#.##) 10 3 3 3" xfId="29237" xr:uid="{D15106E8-6887-4BD6-938C-2E0F79F0074C}"/>
    <cellStyle name="Comma(#.##) 10 3 3 4" xfId="34909" xr:uid="{77CA438C-57EC-46C5-9E77-3F61CD2A856D}"/>
    <cellStyle name="Comma(#.##) 10 3 4" xfId="29250" xr:uid="{2783EB85-26E6-4F67-84C0-A1A4861CC089}"/>
    <cellStyle name="Comma(#.##) 10 3 5" xfId="29240" xr:uid="{95C4EBD7-16E2-43FE-9487-D48AEE4FD694}"/>
    <cellStyle name="Comma(#.##) 10 3 6" xfId="34906" xr:uid="{DFCEE55B-9393-4517-B9D7-27499C924618}"/>
    <cellStyle name="Comma(#.##) 10 4" xfId="14339" xr:uid="{9D52AD56-505F-484D-9F86-7CB378EB56FC}"/>
    <cellStyle name="Comma(#.##) 10 4 2" xfId="14340" xr:uid="{9408B897-9B50-4FB6-9645-3CF421838208}"/>
    <cellStyle name="Comma(#.##) 10 4 2 2" xfId="14341" xr:uid="{DB1AE0A7-37D4-4A1D-8D22-020291278C3B}"/>
    <cellStyle name="Comma(#.##) 10 4 2 2 2" xfId="29256" xr:uid="{8629FFA3-C13B-451E-B154-A5318C12E30C}"/>
    <cellStyle name="Comma(#.##) 10 4 2 2 3" xfId="27801" xr:uid="{04F96A30-5123-41CF-82B8-3196592FCE35}"/>
    <cellStyle name="Comma(#.##) 10 4 2 2 4" xfId="34912" xr:uid="{9DA12F46-AFED-4545-B6B2-01EFA4736209}"/>
    <cellStyle name="Comma(#.##) 10 4 2 3" xfId="29255" xr:uid="{175FBDD1-9E64-40EF-8835-759F704A9639}"/>
    <cellStyle name="Comma(#.##) 10 4 2 4" xfId="29235" xr:uid="{ABDB654B-FFD2-4298-99B1-7AE9E0E36AC3}"/>
    <cellStyle name="Comma(#.##) 10 4 2 5" xfId="34911" xr:uid="{43ED3B20-A8F3-437E-9D77-25F9DB1F17A0}"/>
    <cellStyle name="Comma(#.##) 10 4 3" xfId="14342" xr:uid="{8103F341-89B3-4332-9DEC-AEA369A304E7}"/>
    <cellStyle name="Comma(#.##) 10 4 3 2" xfId="29257" xr:uid="{3EB0B9D0-378B-4195-87FB-8D12A5168BE5}"/>
    <cellStyle name="Comma(#.##) 10 4 3 3" xfId="27800" xr:uid="{4675F9B0-3F78-4BFA-A0AB-515C02263EEE}"/>
    <cellStyle name="Comma(#.##) 10 4 3 4" xfId="34913" xr:uid="{7D51F7E8-7714-4A1D-8B97-5EA595C7EA5B}"/>
    <cellStyle name="Comma(#.##) 10 4 4" xfId="29254" xr:uid="{960BF5E2-5FFC-45C2-A87D-ADCE7AF6B79B}"/>
    <cellStyle name="Comma(#.##) 10 4 5" xfId="29236" xr:uid="{2A96CFA5-0B4E-4417-9AAE-E613CB91294B}"/>
    <cellStyle name="Comma(#.##) 10 4 6" xfId="34910" xr:uid="{37031398-CF3F-44E4-BAE8-FDB1FACF1873}"/>
    <cellStyle name="Comma(#.##) 10 5" xfId="14343" xr:uid="{3D2C2CEF-9095-4B08-9E2A-D4E7893B3DF9}"/>
    <cellStyle name="Comma(#.##) 10 5 2" xfId="14344" xr:uid="{7EBC3934-4FCB-4738-A7C7-99A65BDB87AD}"/>
    <cellStyle name="Comma(#.##) 10 5 2 2" xfId="29259" xr:uid="{9ED8323E-4E8D-454A-8413-9052DE59363A}"/>
    <cellStyle name="Comma(#.##) 10 5 2 3" xfId="29234" xr:uid="{2F803CFD-ABC4-463C-B5AF-579330011CC2}"/>
    <cellStyle name="Comma(#.##) 10 5 2 4" xfId="34915" xr:uid="{A761BB87-CF26-4CB7-A826-9A987B793CCE}"/>
    <cellStyle name="Comma(#.##) 10 5 3" xfId="29258" xr:uid="{D1804DAF-F7B6-4542-896D-B144A07B1C9B}"/>
    <cellStyle name="Comma(#.##) 10 5 4" xfId="27799" xr:uid="{F358686C-E0ED-446B-9788-07898963F949}"/>
    <cellStyle name="Comma(#.##) 10 5 5" xfId="34914" xr:uid="{A0011A93-AE41-48B4-BAB1-DC12CE8E62E7}"/>
    <cellStyle name="Comma(#.##) 10 6" xfId="14345" xr:uid="{7B6F2F10-3EF0-4080-83C0-FB4E8DD5CEF5}"/>
    <cellStyle name="Comma(#.##) 10 6 2" xfId="29260" xr:uid="{F5E85E8B-C052-464A-8A88-3F18DD25D023}"/>
    <cellStyle name="Comma(#.##) 10 6 3" xfId="29233" xr:uid="{010D9242-2428-4DFA-B6E9-E7257CBDA76C}"/>
    <cellStyle name="Comma(#.##) 10 6 4" xfId="34916" xr:uid="{AD8C5D3F-75D5-463F-9C8E-D27153CE8EA5}"/>
    <cellStyle name="Comma(#.##) 10 7" xfId="29245" xr:uid="{791BB39C-4D1C-4749-8005-67C25B3332ED}"/>
    <cellStyle name="Comma(#.##) 10 8" xfId="27802" xr:uid="{F29BCDE1-3B43-476E-BB74-629ACCD75986}"/>
    <cellStyle name="Comma(#.##) 10 9" xfId="34901" xr:uid="{27D1B799-E27F-4375-8D2B-44BA50AB2777}"/>
    <cellStyle name="Comma(#.##) 11" xfId="14346" xr:uid="{1DCE9FC9-7488-4FC2-94EF-59EA90B08A7E}"/>
    <cellStyle name="Comma(#.##) 11 2" xfId="14347" xr:uid="{F9BCDC0D-DAF0-405B-B987-913BC6080582}"/>
    <cellStyle name="Comma(#.##) 11 2 2" xfId="14348" xr:uid="{D190A405-F2F2-46FD-9CDE-75984F15261C}"/>
    <cellStyle name="Comma(#.##) 11 2 2 2" xfId="29263" xr:uid="{6E2365BD-18B7-43B0-AD84-9167876F578E}"/>
    <cellStyle name="Comma(#.##) 11 2 2 3" xfId="29230" xr:uid="{D733F911-9684-45E4-A562-5A7D5332D590}"/>
    <cellStyle name="Comma(#.##) 11 2 2 4" xfId="34919" xr:uid="{824B883B-BB18-4B84-9ADC-845F1CA25F4A}"/>
    <cellStyle name="Comma(#.##) 11 2 3" xfId="29262" xr:uid="{FCD661AD-0263-4F88-A93D-397C3A9ABDD2}"/>
    <cellStyle name="Comma(#.##) 11 2 4" xfId="29231" xr:uid="{89A86EF0-CDF0-43DB-8136-DFF712041AE4}"/>
    <cellStyle name="Comma(#.##) 11 2 5" xfId="34918" xr:uid="{4100FCED-76FD-4CEA-86D1-E3E231BA1A46}"/>
    <cellStyle name="Comma(#.##) 11 3" xfId="14349" xr:uid="{998787B2-AC79-4D07-BA41-8DD98B4EF203}"/>
    <cellStyle name="Comma(#.##) 11 3 2" xfId="29264" xr:uid="{6F5957A8-23B3-49FA-AA9B-E666B4290D65}"/>
    <cellStyle name="Comma(#.##) 11 3 3" xfId="29229" xr:uid="{630C199E-B164-4907-9941-4E5C11CA0201}"/>
    <cellStyle name="Comma(#.##) 11 3 4" xfId="34920" xr:uid="{48AE3117-0A4D-49FA-9901-CA65F3404558}"/>
    <cellStyle name="Comma(#.##) 11 4" xfId="29261" xr:uid="{812B8931-DBC0-4DD2-8FAD-1B6FBFAADAC5}"/>
    <cellStyle name="Comma(#.##) 11 5" xfId="29232" xr:uid="{DF1E799A-84CF-4597-B72A-4AC6484EA08D}"/>
    <cellStyle name="Comma(#.##) 11 6" xfId="34917" xr:uid="{ABFEBBBF-9F82-4A67-BF2F-71CC0060826F}"/>
    <cellStyle name="Comma(#.##) 12" xfId="14350" xr:uid="{8F0EB79B-3058-47D8-8178-E5ACE1B4CC30}"/>
    <cellStyle name="Comma(#.##) 12 2" xfId="14351" xr:uid="{BB7F9D71-305E-450D-A02C-46784EB54E6B}"/>
    <cellStyle name="Comma(#.##) 12 2 2" xfId="14352" xr:uid="{3926969F-C0FA-457E-B29F-F90082432659}"/>
    <cellStyle name="Comma(#.##) 12 2 2 2" xfId="29267" xr:uid="{377FCBC4-BDB3-4E8C-8366-B44AF98DE175}"/>
    <cellStyle name="Comma(#.##) 12 2 2 3" xfId="29226" xr:uid="{92161AA9-6814-45A8-AB61-880BA0E65DE7}"/>
    <cellStyle name="Comma(#.##) 12 2 2 4" xfId="34923" xr:uid="{7DE169F8-87C5-451B-8C36-28559CAD5432}"/>
    <cellStyle name="Comma(#.##) 12 2 3" xfId="29266" xr:uid="{C5BE54CD-5CF9-4E18-8EBA-ABBBB6FA0FD9}"/>
    <cellStyle name="Comma(#.##) 12 2 4" xfId="29227" xr:uid="{51772760-5FE8-4399-B4E5-0380026454FE}"/>
    <cellStyle name="Comma(#.##) 12 2 5" xfId="34922" xr:uid="{FD13A620-22C1-43A2-9803-388D91B3B76F}"/>
    <cellStyle name="Comma(#.##) 12 3" xfId="14353" xr:uid="{C57BB96A-E352-489D-A583-A635383F26A4}"/>
    <cellStyle name="Comma(#.##) 12 3 2" xfId="29268" xr:uid="{C64ECFA2-BE4A-4C43-A907-DA8AE78AB8D4}"/>
    <cellStyle name="Comma(#.##) 12 3 3" xfId="29225" xr:uid="{F42E8664-CB40-4FF1-84A1-457BDC8B7854}"/>
    <cellStyle name="Comma(#.##) 12 3 4" xfId="34924" xr:uid="{4BF64C8A-5EF5-440E-AEA1-51524E612787}"/>
    <cellStyle name="Comma(#.##) 12 4" xfId="29265" xr:uid="{38568FD8-7E9E-4477-8D05-E6D3263B0BA7}"/>
    <cellStyle name="Comma(#.##) 12 5" xfId="29228" xr:uid="{A018787E-F74F-435A-B3D9-44C6811A72CC}"/>
    <cellStyle name="Comma(#.##) 12 6" xfId="34921" xr:uid="{FA90A66E-7457-4E8C-864D-856B64995C56}"/>
    <cellStyle name="Comma(#.##) 13" xfId="14354" xr:uid="{F78F8E10-3BEA-4FDC-BE16-C6728983FA35}"/>
    <cellStyle name="Comma(#.##) 13 2" xfId="14355" xr:uid="{C94079C3-711D-49CD-8C1F-99085C55EB37}"/>
    <cellStyle name="Comma(#.##) 13 2 2" xfId="14356" xr:uid="{DD83BEDF-14C0-47A9-9682-F17FFABC541B}"/>
    <cellStyle name="Comma(#.##) 13 2 2 2" xfId="29271" xr:uid="{1F5B0327-A735-40B5-A8DB-FB8917E07E02}"/>
    <cellStyle name="Comma(#.##) 13 2 2 3" xfId="29223" xr:uid="{CAFD4D20-73A3-4F0D-92D8-5111E892106C}"/>
    <cellStyle name="Comma(#.##) 13 2 2 4" xfId="34927" xr:uid="{259AF38B-A92F-46B8-B3FC-8590A1EA0ABD}"/>
    <cellStyle name="Comma(#.##) 13 2 3" xfId="29270" xr:uid="{F0E3FE0F-4F89-4F31-B860-7F71C1BE6654}"/>
    <cellStyle name="Comma(#.##) 13 2 4" xfId="29224" xr:uid="{306AD1B3-24BD-45C4-BB21-A8FFBA432E1E}"/>
    <cellStyle name="Comma(#.##) 13 2 5" xfId="34926" xr:uid="{4F984352-1DEC-4FF5-8EC9-9835F50AFCF6}"/>
    <cellStyle name="Comma(#.##) 13 3" xfId="14357" xr:uid="{45F1DDEB-FAF1-4C0A-A584-56FFB75A71A0}"/>
    <cellStyle name="Comma(#.##) 13 3 2" xfId="29272" xr:uid="{354B8DE9-EE76-4A2D-8A7C-4DD80CA5021D}"/>
    <cellStyle name="Comma(#.##) 13 3 3" xfId="29222" xr:uid="{E94298B2-C327-4AEE-892A-6E209B19E1CB}"/>
    <cellStyle name="Comma(#.##) 13 3 4" xfId="34928" xr:uid="{326733E3-7FAF-4127-A4BF-CA5CF35BD087}"/>
    <cellStyle name="Comma(#.##) 13 4" xfId="29269" xr:uid="{F59C2BB1-DDDD-492C-AD9B-5A6C16601083}"/>
    <cellStyle name="Comma(#.##) 13 5" xfId="27798" xr:uid="{B930C6B5-0B1D-4D36-B926-9F2FEFBEDFD7}"/>
    <cellStyle name="Comma(#.##) 13 6" xfId="34925" xr:uid="{7E4D426A-3755-448A-A9A1-A879BEBEF677}"/>
    <cellStyle name="Comma(#.##) 14" xfId="14358" xr:uid="{99E925DC-4AE0-4452-961E-51DA69139FDB}"/>
    <cellStyle name="Comma(#.##) 14 2" xfId="14359" xr:uid="{6BE3DF74-3EF1-4151-8868-552C8D40326D}"/>
    <cellStyle name="Comma(#.##) 14 2 2" xfId="29274" xr:uid="{2DFC0C51-79D6-4619-B6C8-0F0E5BED698E}"/>
    <cellStyle name="Comma(#.##) 14 2 3" xfId="29220" xr:uid="{8D65B2F9-2117-42B8-9441-3B060805A85A}"/>
    <cellStyle name="Comma(#.##) 14 2 4" xfId="34930" xr:uid="{02C90F26-5883-4229-B68B-2597308E76DE}"/>
    <cellStyle name="Comma(#.##) 14 3" xfId="29273" xr:uid="{3210AA73-5203-40B9-BDBF-B9073D131C2F}"/>
    <cellStyle name="Comma(#.##) 14 4" xfId="29221" xr:uid="{31D9DC13-61B3-4651-8481-573F3BED1731}"/>
    <cellStyle name="Comma(#.##) 14 5" xfId="34929" xr:uid="{28EAE3AC-5427-4C73-BE9B-C2D839C8AAA3}"/>
    <cellStyle name="Comma(#.##) 15" xfId="14360" xr:uid="{4259BCF6-2915-4A04-B20B-E23B24B2D61E}"/>
    <cellStyle name="Comma(#.##) 15 2" xfId="29275" xr:uid="{F7F68F50-A3FC-484C-8A09-705614BEA1AB}"/>
    <cellStyle name="Comma(#.##) 15 3" xfId="29219" xr:uid="{83305C8F-ADB1-475C-A393-37DEDCDA4A0F}"/>
    <cellStyle name="Comma(#.##) 15 4" xfId="34931" xr:uid="{F0D93451-A076-4D61-B06A-13522359675E}"/>
    <cellStyle name="Comma(#.##) 16" xfId="14361" xr:uid="{58493590-E905-432E-AE09-021FDAAFF4C8}"/>
    <cellStyle name="Comma(#.##) 16 2" xfId="29276" xr:uid="{9FF952F6-CCA9-462E-9D63-B86154B3183F}"/>
    <cellStyle name="Comma(#.##) 16 3" xfId="29218" xr:uid="{A6B9F76D-3FC2-4C15-B695-B4BC8D32B211}"/>
    <cellStyle name="Comma(#.##) 16 4" xfId="34932" xr:uid="{7E19726E-414E-4D73-8F2A-D3F886D29E93}"/>
    <cellStyle name="Comma(#.##) 17" xfId="14362" xr:uid="{10F6F028-E41B-4341-A9A0-0523F4D94ABE}"/>
    <cellStyle name="Comma(#.##) 17 2" xfId="29277" xr:uid="{176F4ADF-58CB-4E8C-9A99-8833A8B66800}"/>
    <cellStyle name="Comma(#.##) 17 3" xfId="29217" xr:uid="{4049795E-65CA-4689-8986-DA5AA71F1BA2}"/>
    <cellStyle name="Comma(#.##) 17 4" xfId="34933" xr:uid="{718011A6-6175-46A6-99E8-4482A0EB0FD6}"/>
    <cellStyle name="Comma(#.##) 18" xfId="14363" xr:uid="{E0AAE9BE-59E7-436C-A40A-681634CE0F68}"/>
    <cellStyle name="Comma(#.##) 18 2" xfId="29278" xr:uid="{C7F01F10-88DE-4D86-AD48-303FFC75037E}"/>
    <cellStyle name="Comma(#.##) 18 3" xfId="29216" xr:uid="{A744D3F8-EC43-4C82-928E-22B148FC7AF9}"/>
    <cellStyle name="Comma(#.##) 18 4" xfId="34934" xr:uid="{DF5D527A-D691-4B5E-8480-3320E8B1B561}"/>
    <cellStyle name="Comma(#.##) 19" xfId="14364" xr:uid="{8C4D2DD2-B5E1-4FFF-91C5-D072FDD77549}"/>
    <cellStyle name="Comma(#.##) 19 2" xfId="29279" xr:uid="{04185F0A-4F7F-433A-A961-0C235ED283EE}"/>
    <cellStyle name="Comma(#.##) 19 3" xfId="29215" xr:uid="{26903A77-4B26-4621-BEC8-DD9C766D5A07}"/>
    <cellStyle name="Comma(#.##) 19 4" xfId="34935" xr:uid="{E52EB653-DEBF-4EC3-A778-4C21E5E68FD6}"/>
    <cellStyle name="Comma(#.##) 2" xfId="706" xr:uid="{3BDCCC46-D644-42E8-8D6D-7C669603F7D3}"/>
    <cellStyle name="Comma(#.##) 2 10" xfId="14365" xr:uid="{C8B51D79-E049-477B-B61C-98BA1162F59F}"/>
    <cellStyle name="Comma(#.##) 2 10 2" xfId="14366" xr:uid="{A4A04B09-8372-4ED1-A9BF-7CAB80AB29C5}"/>
    <cellStyle name="Comma(#.##) 2 10 2 2" xfId="29281" xr:uid="{64E977C3-CE69-44F3-8571-BB49CB8830B4}"/>
    <cellStyle name="Comma(#.##) 2 10 2 3" xfId="27796" xr:uid="{FEF1918B-F7E7-4B9A-AB86-1E505A74A902}"/>
    <cellStyle name="Comma(#.##) 2 10 2 4" xfId="34937" xr:uid="{61C5CC77-1F7D-4D1A-84C1-5CE11B6E0A95}"/>
    <cellStyle name="Comma(#.##) 2 10 3" xfId="29280" xr:uid="{7634C9D2-0076-429E-9723-50811DED5AD9}"/>
    <cellStyle name="Comma(#.##) 2 10 4" xfId="27797" xr:uid="{07F5215E-85BA-494F-8B1F-9683E03F904F}"/>
    <cellStyle name="Comma(#.##) 2 10 5" xfId="34936" xr:uid="{F0C162E2-4003-4330-9BAE-A0EC18F28BD2}"/>
    <cellStyle name="Comma(#.##) 2 11" xfId="14367" xr:uid="{8A13803D-27AF-40BC-BF41-77642AC34A49}"/>
    <cellStyle name="Comma(#.##) 2 11 2" xfId="29282" xr:uid="{529B6493-877F-442A-9E60-C0C61F915592}"/>
    <cellStyle name="Comma(#.##) 2 11 3" xfId="27795" xr:uid="{021A7DED-D6F0-4D07-9112-CD88356D45A7}"/>
    <cellStyle name="Comma(#.##) 2 11 4" xfId="34938" xr:uid="{84F85D75-A36A-49C4-9276-77A9FA531DC0}"/>
    <cellStyle name="Comma(#.##) 2 12" xfId="14368" xr:uid="{28B23010-494F-4DC7-BBA8-23DBF034626C}"/>
    <cellStyle name="Comma(#.##) 2 12 2" xfId="29283" xr:uid="{CBBBF6B1-AB6A-4296-B86C-6C315F7171D7}"/>
    <cellStyle name="Comma(#.##) 2 12 3" xfId="27794" xr:uid="{563A6487-AEDA-4497-9171-5E7AB500A362}"/>
    <cellStyle name="Comma(#.##) 2 12 4" xfId="34939" xr:uid="{571CFF9B-379C-4730-95F6-8072DE20FB1C}"/>
    <cellStyle name="Comma(#.##) 2 13" xfId="14369" xr:uid="{3B0FCC61-1506-4221-9FDA-237AFC0146FD}"/>
    <cellStyle name="Comma(#.##) 2 13 2" xfId="29284" xr:uid="{CD1867FF-2AF2-4CEC-A388-EBD376500097}"/>
    <cellStyle name="Comma(#.##) 2 13 3" xfId="29214" xr:uid="{6CD95D1B-C424-4139-A554-FB33587942DC}"/>
    <cellStyle name="Comma(#.##) 2 13 4" xfId="34940" xr:uid="{3A473CB9-AEBF-4951-8958-4B6B36DD80A6}"/>
    <cellStyle name="Comma(#.##) 2 14" xfId="14370" xr:uid="{511691B7-8B9A-4823-B427-9D0E2B6E8140}"/>
    <cellStyle name="Comma(#.##) 2 14 2" xfId="29285" xr:uid="{17CE9E0D-C847-4818-8024-B2E50C61AD9F}"/>
    <cellStyle name="Comma(#.##) 2 14 3" xfId="29213" xr:uid="{E01479CE-48FB-4980-A5CF-9A3D83383822}"/>
    <cellStyle name="Comma(#.##) 2 14 4" xfId="34941" xr:uid="{A526B630-1855-459C-86A9-FD76B8066ADE}"/>
    <cellStyle name="Comma(#.##) 2 15" xfId="14371" xr:uid="{F76822E4-7F61-4BE3-8135-CA1E6F6D911A}"/>
    <cellStyle name="Comma(#.##) 2 15 2" xfId="29286" xr:uid="{473BFF31-59BA-427A-9448-136DD2B7696A}"/>
    <cellStyle name="Comma(#.##) 2 15 3" xfId="29212" xr:uid="{78B8F42E-C0B9-4C36-9F98-6C0885D67D86}"/>
    <cellStyle name="Comma(#.##) 2 15 4" xfId="34942" xr:uid="{4972FFB4-88B3-4DD0-A47C-832AB280BB2A}"/>
    <cellStyle name="Comma(#.##) 2 16" xfId="3765" xr:uid="{6CA4A197-A69D-417C-BA5C-928F1AE6A294}"/>
    <cellStyle name="Comma(#.##) 2 17" xfId="27804" xr:uid="{8E61C363-FD90-4682-AB8F-E0D7289E27CA}"/>
    <cellStyle name="Comma(#.##) 2 2" xfId="14372" xr:uid="{54767DF8-CA92-44AA-AE88-F4732553A69B}"/>
    <cellStyle name="Comma(#.##) 2 2 10" xfId="14373" xr:uid="{FD44D917-0009-4E1C-9710-071CC2E3F367}"/>
    <cellStyle name="Comma(#.##) 2 2 10 2" xfId="29288" xr:uid="{92B40B12-D3DF-4B57-A20D-DC7F9B7055FA}"/>
    <cellStyle name="Comma(#.##) 2 2 10 3" xfId="29210" xr:uid="{E783CF0C-7FD7-4A2F-A5A0-B06EC48620E0}"/>
    <cellStyle name="Comma(#.##) 2 2 10 4" xfId="34944" xr:uid="{361B055B-3206-4889-BAF7-0BD6DCEE0241}"/>
    <cellStyle name="Comma(#.##) 2 2 11" xfId="29287" xr:uid="{EFE167CA-44D9-47CC-96BF-981C6A1EB2EB}"/>
    <cellStyle name="Comma(#.##) 2 2 12" xfId="29211" xr:uid="{95A21D0C-842E-4430-9AAD-2D74AD6FA692}"/>
    <cellStyle name="Comma(#.##) 2 2 13" xfId="34943" xr:uid="{1793FA10-E560-4F69-AEF2-B2224BCDA6E3}"/>
    <cellStyle name="Comma(#.##) 2 2 2" xfId="14374" xr:uid="{AAF72A6A-B6D8-4E6B-A3E5-CC93DD678C28}"/>
    <cellStyle name="Comma(#.##) 2 2 2 2" xfId="14375" xr:uid="{C879942A-5978-4E30-882A-A098EA604ADA}"/>
    <cellStyle name="Comma(#.##) 2 2 2 2 2" xfId="14376" xr:uid="{8040EE74-EB86-44C5-B430-F05E06492911}"/>
    <cellStyle name="Comma(#.##) 2 2 2 2 2 2" xfId="14377" xr:uid="{3BBA8A0C-0D57-4C69-BF09-22D8319EA0CF}"/>
    <cellStyle name="Comma(#.##) 2 2 2 2 2 2 2" xfId="29292" xr:uid="{443762AF-DBE1-4D84-9631-80A32B3054FC}"/>
    <cellStyle name="Comma(#.##) 2 2 2 2 2 2 3" xfId="29206" xr:uid="{AB546111-3986-45FD-9F2C-042C637BDEAE}"/>
    <cellStyle name="Comma(#.##) 2 2 2 2 2 2 4" xfId="34948" xr:uid="{9FA37F72-A097-4D55-9CA5-2DD60E3F30B4}"/>
    <cellStyle name="Comma(#.##) 2 2 2 2 2 3" xfId="29291" xr:uid="{F313D460-F411-416E-9309-20B4605AB400}"/>
    <cellStyle name="Comma(#.##) 2 2 2 2 2 4" xfId="29207" xr:uid="{8F3801F9-CE10-45C3-8C79-49A4195AEDE2}"/>
    <cellStyle name="Comma(#.##) 2 2 2 2 2 5" xfId="34947" xr:uid="{1727B798-7DAF-4260-9D87-FF34E47606FC}"/>
    <cellStyle name="Comma(#.##) 2 2 2 2 3" xfId="14378" xr:uid="{C20E750F-C3B0-4C2C-BB57-F9D4E850F2C0}"/>
    <cellStyle name="Comma(#.##) 2 2 2 2 3 2" xfId="29293" xr:uid="{26B07BDE-5C66-4B5F-8A12-8961B2152A35}"/>
    <cellStyle name="Comma(#.##) 2 2 2 2 3 3" xfId="29205" xr:uid="{F2CF6E97-F84E-4C94-B4D3-314AD865EAEA}"/>
    <cellStyle name="Comma(#.##) 2 2 2 2 3 4" xfId="34949" xr:uid="{C23F6438-00FB-4850-BE02-CE9E4B5E0706}"/>
    <cellStyle name="Comma(#.##) 2 2 2 2 4" xfId="29290" xr:uid="{281BB3C7-1110-4E54-93E3-567CFFCB8EB4}"/>
    <cellStyle name="Comma(#.##) 2 2 2 2 5" xfId="29208" xr:uid="{7176DE4A-FA9A-494B-8A73-A694434634CE}"/>
    <cellStyle name="Comma(#.##) 2 2 2 2 6" xfId="34946" xr:uid="{9EC13654-2B8A-4033-994C-7CCE91199CCC}"/>
    <cellStyle name="Comma(#.##) 2 2 2 3" xfId="14379" xr:uid="{2DB002AD-195D-4D5C-902D-71B8A69077AB}"/>
    <cellStyle name="Comma(#.##) 2 2 2 3 2" xfId="14380" xr:uid="{E494704F-9E9E-4D9A-8CC4-567B8684C382}"/>
    <cellStyle name="Comma(#.##) 2 2 2 3 2 2" xfId="14381" xr:uid="{1811A18F-33A8-4992-A44B-60E7FD9C2B91}"/>
    <cellStyle name="Comma(#.##) 2 2 2 3 2 2 2" xfId="29296" xr:uid="{56D27516-623B-4EF2-92F7-C9D93E248A45}"/>
    <cellStyle name="Comma(#.##) 2 2 2 3 2 2 3" xfId="29203" xr:uid="{E4278999-7703-4F49-8BDD-89A375C6D09A}"/>
    <cellStyle name="Comma(#.##) 2 2 2 3 2 2 4" xfId="34952" xr:uid="{25010AE1-8A62-4CEF-96CF-62EFF639A62B}"/>
    <cellStyle name="Comma(#.##) 2 2 2 3 2 3" xfId="29295" xr:uid="{31578561-E81A-4546-984C-CC35FD281F67}"/>
    <cellStyle name="Comma(#.##) 2 2 2 3 2 4" xfId="29204" xr:uid="{79C0D7D0-3999-4764-9292-B73690925DDB}"/>
    <cellStyle name="Comma(#.##) 2 2 2 3 2 5" xfId="34951" xr:uid="{1243C67D-3795-435A-B24D-8E2D3C8300EF}"/>
    <cellStyle name="Comma(#.##) 2 2 2 3 3" xfId="14382" xr:uid="{2A724BF5-5031-441C-B161-623E25FCB01C}"/>
    <cellStyle name="Comma(#.##) 2 2 2 3 3 2" xfId="29297" xr:uid="{6AD91232-6952-4AC6-B84C-15635C60261F}"/>
    <cellStyle name="Comma(#.##) 2 2 2 3 3 3" xfId="29202" xr:uid="{41A353C3-DE6A-4622-9319-ACB11EA69D8B}"/>
    <cellStyle name="Comma(#.##) 2 2 2 3 3 4" xfId="34953" xr:uid="{29371746-90AC-4A50-BF07-0CCA628BB90D}"/>
    <cellStyle name="Comma(#.##) 2 2 2 3 4" xfId="29294" xr:uid="{63F21BB8-0B5F-4854-82BF-7933234238E1}"/>
    <cellStyle name="Comma(#.##) 2 2 2 3 5" xfId="27793" xr:uid="{AA2A06DE-783F-4587-90FF-3FC54320E415}"/>
    <cellStyle name="Comma(#.##) 2 2 2 3 6" xfId="34950" xr:uid="{464F212A-37AC-4E55-A3DE-9006B97D7832}"/>
    <cellStyle name="Comma(#.##) 2 2 2 4" xfId="14383" xr:uid="{4D1B987D-1706-498B-BDB0-CEE934C5CDE3}"/>
    <cellStyle name="Comma(#.##) 2 2 2 4 2" xfId="14384" xr:uid="{07647D2C-445C-4ED5-97AD-BD70A8BE713D}"/>
    <cellStyle name="Comma(#.##) 2 2 2 4 2 2" xfId="14385" xr:uid="{D40E3FD3-9BE9-49BF-88FA-417234E964A5}"/>
    <cellStyle name="Comma(#.##) 2 2 2 4 2 2 2" xfId="29300" xr:uid="{AE2B03B6-4B0F-4A6A-8F2E-D48379A3CF73}"/>
    <cellStyle name="Comma(#.##) 2 2 2 4 2 2 3" xfId="29199" xr:uid="{F52DCD76-418E-4B0D-9D0E-B2C15B3E92C1}"/>
    <cellStyle name="Comma(#.##) 2 2 2 4 2 2 4" xfId="34956" xr:uid="{D8A3D16E-D2D8-42FF-93C4-9A95C4C92C9D}"/>
    <cellStyle name="Comma(#.##) 2 2 2 4 2 3" xfId="29299" xr:uid="{E6C91AA7-038B-4DD7-A9CB-9BC131BAD9A1}"/>
    <cellStyle name="Comma(#.##) 2 2 2 4 2 4" xfId="29200" xr:uid="{018D75E2-28E7-4B4D-A42B-26AD30A9BDC2}"/>
    <cellStyle name="Comma(#.##) 2 2 2 4 2 5" xfId="34955" xr:uid="{CB59CA67-0389-4861-82C8-0C5CFF0A0428}"/>
    <cellStyle name="Comma(#.##) 2 2 2 4 3" xfId="14386" xr:uid="{9E7E0905-4EFD-4253-AE89-83202796E6C2}"/>
    <cellStyle name="Comma(#.##) 2 2 2 4 3 2" xfId="29301" xr:uid="{4B526D74-169B-4B0B-AF06-4EBDCD7B2FB2}"/>
    <cellStyle name="Comma(#.##) 2 2 2 4 3 3" xfId="29198" xr:uid="{F74F1D3D-700B-46B4-A0B5-6A1DAFEA355F}"/>
    <cellStyle name="Comma(#.##) 2 2 2 4 3 4" xfId="34957" xr:uid="{227D9025-59EC-4089-899B-EFC45248BE49}"/>
    <cellStyle name="Comma(#.##) 2 2 2 4 4" xfId="29298" xr:uid="{0E343537-5317-46EC-BF46-4F6803BAF56C}"/>
    <cellStyle name="Comma(#.##) 2 2 2 4 5" xfId="29201" xr:uid="{761E6F8E-F873-4A07-B1BF-84A78719C04C}"/>
    <cellStyle name="Comma(#.##) 2 2 2 4 6" xfId="34954" xr:uid="{3ED1D28B-D94A-4229-B0A1-C4A7E705C3F2}"/>
    <cellStyle name="Comma(#.##) 2 2 2 5" xfId="14387" xr:uid="{FE17C886-A6EE-4BCF-9404-D96ECD71C659}"/>
    <cellStyle name="Comma(#.##) 2 2 2 5 2" xfId="14388" xr:uid="{9C79B2B4-F6DA-44FC-BC78-3810DFC6E479}"/>
    <cellStyle name="Comma(#.##) 2 2 2 5 2 2" xfId="29303" xr:uid="{4F738EB5-ABB8-40FA-A73D-8A4E29001932}"/>
    <cellStyle name="Comma(#.##) 2 2 2 5 2 3" xfId="29196" xr:uid="{C392EC14-9AF6-44B2-A8D0-87C4BF42A0D2}"/>
    <cellStyle name="Comma(#.##) 2 2 2 5 2 4" xfId="34959" xr:uid="{1F03900D-7CF4-4E5E-91CF-5A821B20B145}"/>
    <cellStyle name="Comma(#.##) 2 2 2 5 3" xfId="29302" xr:uid="{E7BA80A7-8BF3-4FA6-BC3A-06A7E44749B9}"/>
    <cellStyle name="Comma(#.##) 2 2 2 5 4" xfId="29197" xr:uid="{6A954CD9-710C-4E0C-A188-6CB841C1E78B}"/>
    <cellStyle name="Comma(#.##) 2 2 2 5 5" xfId="34958" xr:uid="{81F162E0-C7AD-4A83-9E35-A69C0517E08A}"/>
    <cellStyle name="Comma(#.##) 2 2 2 6" xfId="14389" xr:uid="{B0140491-480D-4C39-93E8-3FF7F969E79A}"/>
    <cellStyle name="Comma(#.##) 2 2 2 6 2" xfId="29304" xr:uid="{A872E209-A5B3-4160-9400-697F7D1FB714}"/>
    <cellStyle name="Comma(#.##) 2 2 2 6 3" xfId="29195" xr:uid="{A3833C11-2F38-4092-970D-FEFE0002FE3A}"/>
    <cellStyle name="Comma(#.##) 2 2 2 6 4" xfId="34960" xr:uid="{366E8E70-AF43-42D4-8308-69E663BA771F}"/>
    <cellStyle name="Comma(#.##) 2 2 2 7" xfId="29289" xr:uid="{9DFFEBD5-A4E4-40EA-99BC-8AACFC21409D}"/>
    <cellStyle name="Comma(#.##) 2 2 2 8" xfId="29209" xr:uid="{87C3CFFD-4B13-4C81-BF58-DBCDE3FF87A9}"/>
    <cellStyle name="Comma(#.##) 2 2 2 9" xfId="34945" xr:uid="{48F859DA-FA73-47CB-A9DA-3CEB33925E6C}"/>
    <cellStyle name="Comma(#.##) 2 2 3" xfId="14390" xr:uid="{D6B60BDC-9FF7-47F2-AA90-F57155997740}"/>
    <cellStyle name="Comma(#.##) 2 2 3 2" xfId="14391" xr:uid="{D4E8C853-F7E1-47AC-BEF6-25F957D165C3}"/>
    <cellStyle name="Comma(#.##) 2 2 3 2 2" xfId="14392" xr:uid="{1131F98E-8813-4FC8-8E25-E7784D59F6F1}"/>
    <cellStyle name="Comma(#.##) 2 2 3 2 2 2" xfId="14393" xr:uid="{6257363F-EC5A-4B03-B821-08142FC10AA2}"/>
    <cellStyle name="Comma(#.##) 2 2 3 2 2 2 2" xfId="29308" xr:uid="{E0C636FE-BCE7-4586-9310-03DF2F52D4F7}"/>
    <cellStyle name="Comma(#.##) 2 2 3 2 2 2 3" xfId="29193" xr:uid="{A57F98F7-F6D3-452F-A6F1-C823D765EF71}"/>
    <cellStyle name="Comma(#.##) 2 2 3 2 2 2 4" xfId="34964" xr:uid="{EBBEA1C1-60AE-4ACA-B02E-B8EFAABD2C11}"/>
    <cellStyle name="Comma(#.##) 2 2 3 2 2 3" xfId="29307" xr:uid="{2F1D000C-ED37-472D-9CAD-081FA5548FF8}"/>
    <cellStyle name="Comma(#.##) 2 2 3 2 2 4" xfId="29194" xr:uid="{8FFA5A32-0281-4E0D-ACCC-C36B9B1E3339}"/>
    <cellStyle name="Comma(#.##) 2 2 3 2 2 5" xfId="34963" xr:uid="{EDD47160-633B-40CB-8EFC-CB7655947BF4}"/>
    <cellStyle name="Comma(#.##) 2 2 3 2 3" xfId="14394" xr:uid="{34172EC5-A1CF-408C-BFB6-FBFDF3315A5A}"/>
    <cellStyle name="Comma(#.##) 2 2 3 2 3 2" xfId="29309" xr:uid="{7466291F-1224-40F3-8DC9-3616C79F9E41}"/>
    <cellStyle name="Comma(#.##) 2 2 3 2 3 3" xfId="29192" xr:uid="{1784E19F-50B3-4350-8119-675622AB437A}"/>
    <cellStyle name="Comma(#.##) 2 2 3 2 3 4" xfId="34965" xr:uid="{E77252EE-7533-4835-A41F-6E5EC9ED54B0}"/>
    <cellStyle name="Comma(#.##) 2 2 3 2 4" xfId="29306" xr:uid="{1BAB3140-2374-48F4-B9DA-7D96CB34B42C}"/>
    <cellStyle name="Comma(#.##) 2 2 3 2 5" xfId="27791" xr:uid="{6D499CF0-2A2E-4EC5-821F-AC28CABD1B4F}"/>
    <cellStyle name="Comma(#.##) 2 2 3 2 6" xfId="34962" xr:uid="{742C29E3-B39D-4F37-9F17-BEC4B7E9A0DB}"/>
    <cellStyle name="Comma(#.##) 2 2 3 3" xfId="14395" xr:uid="{49B8B02B-02D2-4B6A-BAB2-53B692C91BE4}"/>
    <cellStyle name="Comma(#.##) 2 2 3 3 2" xfId="14396" xr:uid="{43371F9A-9CD9-4B1F-B16D-01E43025894D}"/>
    <cellStyle name="Comma(#.##) 2 2 3 3 2 2" xfId="14397" xr:uid="{D5B42316-0B83-44D7-93E9-998C755DA7B5}"/>
    <cellStyle name="Comma(#.##) 2 2 3 3 2 2 2" xfId="29312" xr:uid="{B0EE101C-0D8F-4B21-8143-551E1D3A0C78}"/>
    <cellStyle name="Comma(#.##) 2 2 3 3 2 2 3" xfId="29189" xr:uid="{02ABC97F-40DD-4E1B-947F-AAE3067A7E15}"/>
    <cellStyle name="Comma(#.##) 2 2 3 3 2 2 4" xfId="34968" xr:uid="{84506818-41BA-42C3-B53F-C72B75318E99}"/>
    <cellStyle name="Comma(#.##) 2 2 3 3 2 3" xfId="29311" xr:uid="{832C578C-1E44-428B-BDD6-6469C8A26D62}"/>
    <cellStyle name="Comma(#.##) 2 2 3 3 2 4" xfId="29190" xr:uid="{DAE9B098-A38D-4F07-B989-7A7D54A533FC}"/>
    <cellStyle name="Comma(#.##) 2 2 3 3 2 5" xfId="34967" xr:uid="{B291963F-C5F9-42A9-A576-E5D256D8A81C}"/>
    <cellStyle name="Comma(#.##) 2 2 3 3 3" xfId="14398" xr:uid="{9DEC1A2B-5860-4630-8AC6-958CC4A24804}"/>
    <cellStyle name="Comma(#.##) 2 2 3 3 3 2" xfId="29313" xr:uid="{1BD3C684-56E8-4714-9D19-382F7FFE5320}"/>
    <cellStyle name="Comma(#.##) 2 2 3 3 3 3" xfId="29188" xr:uid="{9F9DD9C0-0125-479E-A6D2-41034459D19F}"/>
    <cellStyle name="Comma(#.##) 2 2 3 3 3 4" xfId="34969" xr:uid="{9F995DC5-CEB3-4C2E-88FF-1A477B379F03}"/>
    <cellStyle name="Comma(#.##) 2 2 3 3 4" xfId="29310" xr:uid="{506BBDCB-1468-4E61-9C82-836FDDF3CFDB}"/>
    <cellStyle name="Comma(#.##) 2 2 3 3 5" xfId="29191" xr:uid="{F58DED45-D032-489B-B5CA-507E7F51D283}"/>
    <cellStyle name="Comma(#.##) 2 2 3 3 6" xfId="34966" xr:uid="{AD300B84-29C1-4BB8-BB21-D9F7E325DEE1}"/>
    <cellStyle name="Comma(#.##) 2 2 3 4" xfId="14399" xr:uid="{CF9F09EA-7567-4BC6-8433-3BEEEC1C5538}"/>
    <cellStyle name="Comma(#.##) 2 2 3 4 2" xfId="14400" xr:uid="{B7FDB244-CA74-4057-8D1C-2A6B4C07E9C7}"/>
    <cellStyle name="Comma(#.##) 2 2 3 4 2 2" xfId="14401" xr:uid="{30D4FC2B-5E82-4073-B440-88CC90AE51A8}"/>
    <cellStyle name="Comma(#.##) 2 2 3 4 2 2 2" xfId="29316" xr:uid="{C8281E02-8C3C-45B3-A3EE-2F500A93C5A0}"/>
    <cellStyle name="Comma(#.##) 2 2 3 4 2 2 3" xfId="29185" xr:uid="{395AB9CE-8B4C-4C87-A295-D5EC5A733EE5}"/>
    <cellStyle name="Comma(#.##) 2 2 3 4 2 2 4" xfId="34972" xr:uid="{4831982B-656D-470F-8B51-22840D9A4EE0}"/>
    <cellStyle name="Comma(#.##) 2 2 3 4 2 3" xfId="29315" xr:uid="{50E558AA-6901-4F26-9EA1-38D5AC882F26}"/>
    <cellStyle name="Comma(#.##) 2 2 3 4 2 4" xfId="29186" xr:uid="{BD02EC56-D01F-489A-A0B5-007320714F29}"/>
    <cellStyle name="Comma(#.##) 2 2 3 4 2 5" xfId="34971" xr:uid="{A73892A4-C97E-41F5-828B-3FFA44E07226}"/>
    <cellStyle name="Comma(#.##) 2 2 3 4 3" xfId="14402" xr:uid="{D98613FF-A678-460C-B106-518C3A12D031}"/>
    <cellStyle name="Comma(#.##) 2 2 3 4 3 2" xfId="29317" xr:uid="{C43EE587-0FD9-4065-9895-83BFAADA9146}"/>
    <cellStyle name="Comma(#.##) 2 2 3 4 3 3" xfId="27790" xr:uid="{0D103F4D-45A9-4CCD-B4AC-BA9AD80DC911}"/>
    <cellStyle name="Comma(#.##) 2 2 3 4 3 4" xfId="34973" xr:uid="{F3F82972-EC08-42F1-BA15-3F99EBF0A3A5}"/>
    <cellStyle name="Comma(#.##) 2 2 3 4 4" xfId="29314" xr:uid="{AB4941CB-33A0-4924-B05A-E9136FBBD0B1}"/>
    <cellStyle name="Comma(#.##) 2 2 3 4 5" xfId="29187" xr:uid="{5CEF8497-C108-4B01-AA21-303F8D2BCC9A}"/>
    <cellStyle name="Comma(#.##) 2 2 3 4 6" xfId="34970" xr:uid="{7E8172BE-4F8C-4B8C-9916-524AFC596379}"/>
    <cellStyle name="Comma(#.##) 2 2 3 5" xfId="14403" xr:uid="{B57AE826-ED37-476C-931D-1E69DBAE574B}"/>
    <cellStyle name="Comma(#.##) 2 2 3 5 2" xfId="14404" xr:uid="{416FB3AD-2388-41A7-98F4-8159235FAD72}"/>
    <cellStyle name="Comma(#.##) 2 2 3 5 2 2" xfId="29319" xr:uid="{C13C75AC-E508-4613-B8AB-2CDA3FE4BF47}"/>
    <cellStyle name="Comma(#.##) 2 2 3 5 2 3" xfId="29183" xr:uid="{F0911DF7-9501-46FA-AF56-A977E930779C}"/>
    <cellStyle name="Comma(#.##) 2 2 3 5 2 4" xfId="34975" xr:uid="{37554793-5E6E-4F8E-B585-F5CDEAD077CA}"/>
    <cellStyle name="Comma(#.##) 2 2 3 5 3" xfId="29318" xr:uid="{5E5327E4-B20A-4B59-A343-8C2516EA6200}"/>
    <cellStyle name="Comma(#.##) 2 2 3 5 4" xfId="29184" xr:uid="{61817191-918E-4BFE-B5D2-0D7168167497}"/>
    <cellStyle name="Comma(#.##) 2 2 3 5 5" xfId="34974" xr:uid="{3C551A2D-07E8-4F72-BDFE-8CE44467B925}"/>
    <cellStyle name="Comma(#.##) 2 2 3 6" xfId="14405" xr:uid="{F21BC2F6-BB3B-4A2C-9A65-931A84C71424}"/>
    <cellStyle name="Comma(#.##) 2 2 3 6 2" xfId="29320" xr:uid="{B9813969-E201-4693-A82C-AA08BAA7BADC}"/>
    <cellStyle name="Comma(#.##) 2 2 3 6 3" xfId="29182" xr:uid="{A3942739-E0C1-433A-9575-8D2EAF4B62F1}"/>
    <cellStyle name="Comma(#.##) 2 2 3 6 4" xfId="34976" xr:uid="{E7B6E7D1-3173-4F56-A40F-FAB50C1E7957}"/>
    <cellStyle name="Comma(#.##) 2 2 3 7" xfId="29305" xr:uid="{DC941B61-C192-453E-A9F4-102DB1C49EFD}"/>
    <cellStyle name="Comma(#.##) 2 2 3 8" xfId="27792" xr:uid="{D5B04D6C-676A-47C8-92E4-7F999D22FA8C}"/>
    <cellStyle name="Comma(#.##) 2 2 3 9" xfId="34961" xr:uid="{AC5FC2EB-7685-41B7-B2A6-0D76A5337EB5}"/>
    <cellStyle name="Comma(#.##) 2 2 4" xfId="14406" xr:uid="{F91B6244-6DD8-4600-9DB8-D9DD84086174}"/>
    <cellStyle name="Comma(#.##) 2 2 4 2" xfId="14407" xr:uid="{2D258021-B5CE-4E36-9316-8E8CCAA17E83}"/>
    <cellStyle name="Comma(#.##) 2 2 4 2 2" xfId="14408" xr:uid="{B2636AA0-478B-4808-B806-70D25348ACB4}"/>
    <cellStyle name="Comma(#.##) 2 2 4 2 2 2" xfId="14409" xr:uid="{6C452845-9E7E-4615-8B50-0296F4965BB3}"/>
    <cellStyle name="Comma(#.##) 2 2 4 2 2 2 2" xfId="29324" xr:uid="{526FD867-2734-4BE8-A71E-4C0A845BA9CB}"/>
    <cellStyle name="Comma(#.##) 2 2 4 2 2 2 3" xfId="29178" xr:uid="{555EB7E4-7497-456C-94A9-7143EA4EBF5B}"/>
    <cellStyle name="Comma(#.##) 2 2 4 2 2 2 4" xfId="34980" xr:uid="{F7EB3F36-F7B6-43D8-839F-BF2F87A55C1D}"/>
    <cellStyle name="Comma(#.##) 2 2 4 2 2 3" xfId="29323" xr:uid="{D13EE638-7EBE-43F2-B354-D059D5985AEF}"/>
    <cellStyle name="Comma(#.##) 2 2 4 2 2 4" xfId="29179" xr:uid="{3FDC1E18-99A2-4BC5-9622-844F1FD99872}"/>
    <cellStyle name="Comma(#.##) 2 2 4 2 2 5" xfId="34979" xr:uid="{772DCFCE-D550-4E31-9CF9-3F832440D8B2}"/>
    <cellStyle name="Comma(#.##) 2 2 4 2 3" xfId="14410" xr:uid="{48E88E99-0F65-469D-A135-50170A4CFE21}"/>
    <cellStyle name="Comma(#.##) 2 2 4 2 3 2" xfId="29325" xr:uid="{CD06DE47-73CB-4477-A80C-E354BE169B1E}"/>
    <cellStyle name="Comma(#.##) 2 2 4 2 3 3" xfId="29177" xr:uid="{3B54471E-6AA7-4C43-8509-94E72C1EAEDB}"/>
    <cellStyle name="Comma(#.##) 2 2 4 2 3 4" xfId="34981" xr:uid="{F59D4C09-A821-4F3E-B980-ABA76193735B}"/>
    <cellStyle name="Comma(#.##) 2 2 4 2 4" xfId="29322" xr:uid="{62D97F67-81AA-4E0E-B144-168BA31EED0B}"/>
    <cellStyle name="Comma(#.##) 2 2 4 2 5" xfId="29180" xr:uid="{FF76BA12-D27D-4E6F-B9BF-FBFDAB87799F}"/>
    <cellStyle name="Comma(#.##) 2 2 4 2 6" xfId="34978" xr:uid="{BEEAC2F8-5CCA-495F-96B9-6C873FD0A560}"/>
    <cellStyle name="Comma(#.##) 2 2 4 3" xfId="14411" xr:uid="{820ABF6C-4A72-482F-B41A-4010749BC418}"/>
    <cellStyle name="Comma(#.##) 2 2 4 3 2" xfId="14412" xr:uid="{D3B64CFB-C2F5-4EBA-A907-305BB5182162}"/>
    <cellStyle name="Comma(#.##) 2 2 4 3 2 2" xfId="14413" xr:uid="{64BEF89F-F8DD-41C8-9F5E-253CBDDABE91}"/>
    <cellStyle name="Comma(#.##) 2 2 4 3 2 2 2" xfId="29328" xr:uid="{7094B8A1-93E5-42A5-8552-4120D98CBAEB}"/>
    <cellStyle name="Comma(#.##) 2 2 4 3 2 2 3" xfId="27789" xr:uid="{05EE0B0E-71BE-41A2-A175-5E164A1FB7BA}"/>
    <cellStyle name="Comma(#.##) 2 2 4 3 2 2 4" xfId="34984" xr:uid="{B5FFABDB-E0DD-4CE9-AE68-4C406920FE4A}"/>
    <cellStyle name="Comma(#.##) 2 2 4 3 2 3" xfId="29327" xr:uid="{C7DB91F4-A208-4A55-9E3A-1DF696E668A5}"/>
    <cellStyle name="Comma(#.##) 2 2 4 3 2 4" xfId="29175" xr:uid="{0AA17E29-C445-48DB-84CE-212B5A7BA375}"/>
    <cellStyle name="Comma(#.##) 2 2 4 3 2 5" xfId="34983" xr:uid="{5A00D65F-3CC6-4876-8998-E4B90B0567D8}"/>
    <cellStyle name="Comma(#.##) 2 2 4 3 3" xfId="14414" xr:uid="{9CD7BF6E-C772-4D5B-9466-8668975F7498}"/>
    <cellStyle name="Comma(#.##) 2 2 4 3 3 2" xfId="29329" xr:uid="{0966895B-5BB5-4A99-ABB0-2702FD78F449}"/>
    <cellStyle name="Comma(#.##) 2 2 4 3 3 3" xfId="27788" xr:uid="{C8BA800F-74BA-45DD-B582-2962BA15FC29}"/>
    <cellStyle name="Comma(#.##) 2 2 4 3 3 4" xfId="34985" xr:uid="{984E8835-EF97-4786-98C7-56B30DB42E28}"/>
    <cellStyle name="Comma(#.##) 2 2 4 3 4" xfId="29326" xr:uid="{F70062F8-D21D-4EF8-97BC-EF94895039E9}"/>
    <cellStyle name="Comma(#.##) 2 2 4 3 5" xfId="29176" xr:uid="{F5FA3421-89B0-4B0A-96A3-B726602E2E40}"/>
    <cellStyle name="Comma(#.##) 2 2 4 3 6" xfId="34982" xr:uid="{F1647E6B-8820-4E06-8655-05E37394737D}"/>
    <cellStyle name="Comma(#.##) 2 2 4 4" xfId="14415" xr:uid="{E3615673-C437-4E38-B9F1-E5FB76B20051}"/>
    <cellStyle name="Comma(#.##) 2 2 4 4 2" xfId="14416" xr:uid="{7A9EB085-FBC4-4CEE-8150-07A166E0A760}"/>
    <cellStyle name="Comma(#.##) 2 2 4 4 2 2" xfId="14417" xr:uid="{40BEF4F8-CAF5-430D-8918-69E895B11AED}"/>
    <cellStyle name="Comma(#.##) 2 2 4 4 2 2 2" xfId="29332" xr:uid="{98AFF702-027F-48B8-A844-34C8A2BFD205}"/>
    <cellStyle name="Comma(#.##) 2 2 4 4 2 2 3" xfId="29173" xr:uid="{5F2CCF18-3468-4485-99F6-4DCF70A50AB4}"/>
    <cellStyle name="Comma(#.##) 2 2 4 4 2 2 4" xfId="34988" xr:uid="{D5CC2A9F-8D81-4E89-AF7F-91E8E913B1FC}"/>
    <cellStyle name="Comma(#.##) 2 2 4 4 2 3" xfId="29331" xr:uid="{B0169F68-511A-4460-B106-E41112C4CA2F}"/>
    <cellStyle name="Comma(#.##) 2 2 4 4 2 4" xfId="29174" xr:uid="{66A17641-6514-4983-85F2-785BBE6A8C68}"/>
    <cellStyle name="Comma(#.##) 2 2 4 4 2 5" xfId="34987" xr:uid="{96C9DA3A-160D-48EA-9C1A-8B27523E0D23}"/>
    <cellStyle name="Comma(#.##) 2 2 4 4 3" xfId="14418" xr:uid="{2BE5A0CA-AE48-4E8B-85D0-D8525C96C842}"/>
    <cellStyle name="Comma(#.##) 2 2 4 4 3 2" xfId="29333" xr:uid="{D0C4D9E2-C619-49C2-9FF4-3AF676B9C2C3}"/>
    <cellStyle name="Comma(#.##) 2 2 4 4 3 3" xfId="29172" xr:uid="{16E48B34-2680-4CE5-9F3F-6427BA961A98}"/>
    <cellStyle name="Comma(#.##) 2 2 4 4 3 4" xfId="34989" xr:uid="{8B72FF3E-4C18-4ACC-A631-FCC59A1A071A}"/>
    <cellStyle name="Comma(#.##) 2 2 4 4 4" xfId="29330" xr:uid="{81915BAF-174F-42CB-A4E5-E207FE6675AC}"/>
    <cellStyle name="Comma(#.##) 2 2 4 4 5" xfId="27787" xr:uid="{CE26697A-AC78-4D75-8813-34998DCC6BD7}"/>
    <cellStyle name="Comma(#.##) 2 2 4 4 6" xfId="34986" xr:uid="{A9408955-BF72-4C6C-B811-A380900D6900}"/>
    <cellStyle name="Comma(#.##) 2 2 4 5" xfId="14419" xr:uid="{BB84DCDE-64E3-4966-BBF4-B2023059F46A}"/>
    <cellStyle name="Comma(#.##) 2 2 4 5 2" xfId="14420" xr:uid="{BCE112AB-1E8A-4BE3-8844-D99D73C409B0}"/>
    <cellStyle name="Comma(#.##) 2 2 4 5 2 2" xfId="29335" xr:uid="{4A228CC7-2A09-4C26-8438-E86ABD5F776F}"/>
    <cellStyle name="Comma(#.##) 2 2 4 5 2 3" xfId="29170" xr:uid="{5934D827-5718-49E0-B14C-10CF3BE6E337}"/>
    <cellStyle name="Comma(#.##) 2 2 4 5 2 4" xfId="34991" xr:uid="{74B3B062-27D7-440E-B2B7-99335DEDFF02}"/>
    <cellStyle name="Comma(#.##) 2 2 4 5 3" xfId="29334" xr:uid="{7CAEEE6A-A73B-4BF7-8B2D-53EBEE7C37F8}"/>
    <cellStyle name="Comma(#.##) 2 2 4 5 4" xfId="29171" xr:uid="{5B96ED93-4E1E-4245-82B8-D2F1B2AD38EE}"/>
    <cellStyle name="Comma(#.##) 2 2 4 5 5" xfId="34990" xr:uid="{86F92BB6-99B2-40C2-8343-C58599AB85B2}"/>
    <cellStyle name="Comma(#.##) 2 2 4 6" xfId="14421" xr:uid="{66FCE97A-5636-42B0-81FF-B520B69DAC47}"/>
    <cellStyle name="Comma(#.##) 2 2 4 6 2" xfId="29336" xr:uid="{559041BF-645D-4B7B-B627-84E0909CEC05}"/>
    <cellStyle name="Comma(#.##) 2 2 4 6 3" xfId="29169" xr:uid="{CB9914F6-225B-4BB7-9E26-C149631E847D}"/>
    <cellStyle name="Comma(#.##) 2 2 4 6 4" xfId="34992" xr:uid="{3BD9E94E-181B-4A83-AF9B-2E476601BF59}"/>
    <cellStyle name="Comma(#.##) 2 2 4 7" xfId="29321" xr:uid="{015C2ADF-0B90-4F67-BA27-ACFE1F4EE8E3}"/>
    <cellStyle name="Comma(#.##) 2 2 4 8" xfId="29181" xr:uid="{D79E546A-27EB-4998-A841-FF9E32EA2A97}"/>
    <cellStyle name="Comma(#.##) 2 2 4 9" xfId="34977" xr:uid="{F6F1F963-A83B-4AC2-AE05-DF675A72E13F}"/>
    <cellStyle name="Comma(#.##) 2 2 5" xfId="14422" xr:uid="{D49397EC-5A02-48EB-A1B3-7ADDF95357E1}"/>
    <cellStyle name="Comma(#.##) 2 2 5 2" xfId="14423" xr:uid="{27603399-4AE8-46F3-8E4B-6E9B5B13D3A3}"/>
    <cellStyle name="Comma(#.##) 2 2 5 2 2" xfId="14424" xr:uid="{A4E438F9-B608-4099-8F69-450D46F56053}"/>
    <cellStyle name="Comma(#.##) 2 2 5 2 2 2" xfId="29339" xr:uid="{763AA9FF-A687-41E7-B21D-F9F00EECF722}"/>
    <cellStyle name="Comma(#.##) 2 2 5 2 2 3" xfId="29166" xr:uid="{0A516B1A-DF5E-4687-A1B4-10D0A3542313}"/>
    <cellStyle name="Comma(#.##) 2 2 5 2 2 4" xfId="34995" xr:uid="{CBE8B84E-9A67-4D44-87CD-87C7829DCA0C}"/>
    <cellStyle name="Comma(#.##) 2 2 5 2 3" xfId="29338" xr:uid="{8369175B-4461-46BE-8248-DB27122938DD}"/>
    <cellStyle name="Comma(#.##) 2 2 5 2 4" xfId="29167" xr:uid="{87B7DCC5-1B08-4648-AC4F-349ED0408BB3}"/>
    <cellStyle name="Comma(#.##) 2 2 5 2 5" xfId="34994" xr:uid="{F17624FF-4224-44BD-8EB3-CF12E9E1E3F2}"/>
    <cellStyle name="Comma(#.##) 2 2 5 3" xfId="14425" xr:uid="{DA12E513-DC89-4564-9206-E5019A2C11E2}"/>
    <cellStyle name="Comma(#.##) 2 2 5 3 2" xfId="29340" xr:uid="{FB330625-5003-49A3-A2DC-E4A64E2841F2}"/>
    <cellStyle name="Comma(#.##) 2 2 5 3 3" xfId="29165" xr:uid="{A9294B54-DFCD-4767-A475-0CAACD022B5A}"/>
    <cellStyle name="Comma(#.##) 2 2 5 3 4" xfId="34996" xr:uid="{DB1229C3-6FE1-4C5B-B31B-D5AC28262F70}"/>
    <cellStyle name="Comma(#.##) 2 2 5 4" xfId="29337" xr:uid="{10E698F0-E6CF-4F4D-9826-824FB44CCA91}"/>
    <cellStyle name="Comma(#.##) 2 2 5 5" xfId="29168" xr:uid="{E2C3FC22-DF4D-4620-A881-7783808EBA26}"/>
    <cellStyle name="Comma(#.##) 2 2 5 6" xfId="34993" xr:uid="{8F733DA1-EB92-4DC2-8EE3-CE3C3F1D3CD4}"/>
    <cellStyle name="Comma(#.##) 2 2 6" xfId="14426" xr:uid="{6324C3F8-306B-42CB-9EEE-6F4FB762C1B7}"/>
    <cellStyle name="Comma(#.##) 2 2 6 2" xfId="14427" xr:uid="{AE8530F7-1782-4AF8-9C2D-F61DD741D840}"/>
    <cellStyle name="Comma(#.##) 2 2 6 2 2" xfId="14428" xr:uid="{A26BB18C-CEA0-4C2E-87B1-107AC3EC2D3A}"/>
    <cellStyle name="Comma(#.##) 2 2 6 2 2 2" xfId="29343" xr:uid="{74A219CD-8576-4754-8F09-A9FD84A09FA6}"/>
    <cellStyle name="Comma(#.##) 2 2 6 2 2 3" xfId="29163" xr:uid="{3079CD44-42AE-4B72-BCAA-81BE71235384}"/>
    <cellStyle name="Comma(#.##) 2 2 6 2 2 4" xfId="34999" xr:uid="{DFB8BFF2-B7BA-4B48-AC54-D96DA6660817}"/>
    <cellStyle name="Comma(#.##) 2 2 6 2 3" xfId="29342" xr:uid="{43CA63E0-BC9D-4F17-A6C7-4DAA548B2408}"/>
    <cellStyle name="Comma(#.##) 2 2 6 2 4" xfId="29164" xr:uid="{839D08C7-CE02-4571-A19F-56F958BEAB1C}"/>
    <cellStyle name="Comma(#.##) 2 2 6 2 5" xfId="34998" xr:uid="{E2E9859E-F495-459A-87FC-A8B9BB4ACB96}"/>
    <cellStyle name="Comma(#.##) 2 2 6 3" xfId="14429" xr:uid="{D9B94044-8417-410F-B575-20011219AC09}"/>
    <cellStyle name="Comma(#.##) 2 2 6 3 2" xfId="29344" xr:uid="{2CCFD08A-3A4C-41E9-9380-ABEEC55898D9}"/>
    <cellStyle name="Comma(#.##) 2 2 6 3 3" xfId="29162" xr:uid="{4B2CA83E-8EC8-4D92-BA91-5306E5658AC1}"/>
    <cellStyle name="Comma(#.##) 2 2 6 3 4" xfId="35000" xr:uid="{0458DA34-A0A4-4F99-9ED4-BF372CA729A0}"/>
    <cellStyle name="Comma(#.##) 2 2 6 4" xfId="29341" xr:uid="{EE56FA2E-87AC-41B2-BA4B-202E34F28D91}"/>
    <cellStyle name="Comma(#.##) 2 2 6 5" xfId="27786" xr:uid="{B1F75CE9-53D8-4DFE-8CF1-42F08EEBB338}"/>
    <cellStyle name="Comma(#.##) 2 2 6 6" xfId="34997" xr:uid="{06B1EBDB-42B6-4CA9-9F43-21FD2E111964}"/>
    <cellStyle name="Comma(#.##) 2 2 7" xfId="14430" xr:uid="{99F58D37-C6CB-4BD6-997E-4C7A6B3B9E25}"/>
    <cellStyle name="Comma(#.##) 2 2 7 2" xfId="14431" xr:uid="{00908F95-65A7-4F9A-8C83-91EFA6895443}"/>
    <cellStyle name="Comma(#.##) 2 2 7 2 2" xfId="14432" xr:uid="{A5EEFDC5-778B-4655-9D0D-DE5BAEFEA82F}"/>
    <cellStyle name="Comma(#.##) 2 2 7 2 2 2" xfId="29347" xr:uid="{EB4DE18A-81B4-45B8-A387-E8B4DE6A9DB9}"/>
    <cellStyle name="Comma(#.##) 2 2 7 2 2 3" xfId="29159" xr:uid="{ECA6C39C-D7FC-4ABB-B499-27F70F9DABCB}"/>
    <cellStyle name="Comma(#.##) 2 2 7 2 2 4" xfId="35003" xr:uid="{A1F7402B-EFB5-4EF8-B74F-2697C1F20B86}"/>
    <cellStyle name="Comma(#.##) 2 2 7 2 3" xfId="29346" xr:uid="{14A9B3C8-D825-4F00-9FDA-5AB19C90B3B4}"/>
    <cellStyle name="Comma(#.##) 2 2 7 2 4" xfId="29160" xr:uid="{E2F2CE28-1B86-42F2-B2B5-016EF11392EC}"/>
    <cellStyle name="Comma(#.##) 2 2 7 2 5" xfId="35002" xr:uid="{AB225DE7-997A-47C4-8D50-6984AEB2145F}"/>
    <cellStyle name="Comma(#.##) 2 2 7 3" xfId="14433" xr:uid="{4DB6C92B-B928-454B-B332-3B60E3C35CAC}"/>
    <cellStyle name="Comma(#.##) 2 2 7 3 2" xfId="29348" xr:uid="{00CA76F6-D922-48AE-86CA-96DC0C897A66}"/>
    <cellStyle name="Comma(#.##) 2 2 7 3 3" xfId="29158" xr:uid="{C992F5FD-BF8F-4E68-840C-2303AFFFFF4E}"/>
    <cellStyle name="Comma(#.##) 2 2 7 3 4" xfId="35004" xr:uid="{8EC27DDF-216C-42B1-8059-5A1E8150CAE5}"/>
    <cellStyle name="Comma(#.##) 2 2 7 4" xfId="29345" xr:uid="{86B0BEDA-B09D-4A00-8EF5-2C275758D426}"/>
    <cellStyle name="Comma(#.##) 2 2 7 5" xfId="29161" xr:uid="{6919EEB3-D753-41BD-902C-91BB080F1AB1}"/>
    <cellStyle name="Comma(#.##) 2 2 7 6" xfId="35001" xr:uid="{B40C9619-96D2-487B-810B-79348BE64352}"/>
    <cellStyle name="Comma(#.##) 2 2 8" xfId="14434" xr:uid="{E56FE305-3D8D-4AC2-A392-A1C87882F404}"/>
    <cellStyle name="Comma(#.##) 2 2 8 2" xfId="14435" xr:uid="{DD948475-52B0-41FF-B7B6-01FD6FB2A685}"/>
    <cellStyle name="Comma(#.##) 2 2 8 2 2" xfId="29350" xr:uid="{D0ADBA6B-B8AA-4CD7-9728-5C0A6E470C1D}"/>
    <cellStyle name="Comma(#.##) 2 2 8 2 3" xfId="29156" xr:uid="{55DEE07A-C23C-40A8-AFD8-F1CE8F14A458}"/>
    <cellStyle name="Comma(#.##) 2 2 8 2 4" xfId="35006" xr:uid="{78CA0A2E-14E2-462E-898B-BA1B581A14D0}"/>
    <cellStyle name="Comma(#.##) 2 2 8 3" xfId="29349" xr:uid="{F5B47E04-F122-4D6E-A87A-E876D4E59F2A}"/>
    <cellStyle name="Comma(#.##) 2 2 8 4" xfId="29157" xr:uid="{8DBC7852-421F-42E5-AD6E-82045E956954}"/>
    <cellStyle name="Comma(#.##) 2 2 8 5" xfId="35005" xr:uid="{4F4C0C2D-B46D-4297-8DCC-745ECED80FAC}"/>
    <cellStyle name="Comma(#.##) 2 2 9" xfId="14436" xr:uid="{F38FC56D-555A-4AE6-84CF-E0B231C9C748}"/>
    <cellStyle name="Comma(#.##) 2 2 9 2" xfId="29351" xr:uid="{42BFDD1A-B615-4AD0-975E-711A8CFEDD78}"/>
    <cellStyle name="Comma(#.##) 2 2 9 3" xfId="29155" xr:uid="{2886C646-F94E-4E53-B2A3-19D335842A80}"/>
    <cellStyle name="Comma(#.##) 2 2 9 4" xfId="35007" xr:uid="{267BEDE9-30E4-493B-B987-14D33ACB5933}"/>
    <cellStyle name="Comma(#.##) 2 3" xfId="14437" xr:uid="{390AECEF-F3BF-4DCD-A05E-F1210A6C30D5}"/>
    <cellStyle name="Comma(#.##) 2 3 10" xfId="35008" xr:uid="{FC36E4D0-1C4F-4EC4-8AEC-00B79BB52F02}"/>
    <cellStyle name="Comma(#.##) 2 3 2" xfId="14438" xr:uid="{6B81D0D3-EF54-4478-BD0B-F0D5BA3AA939}"/>
    <cellStyle name="Comma(#.##) 2 3 2 2" xfId="14439" xr:uid="{012B9AC0-7917-4BA9-9BF1-F0A90F640F22}"/>
    <cellStyle name="Comma(#.##) 2 3 2 2 2" xfId="14440" xr:uid="{2F00D44A-D924-4FA2-B73C-60C7DFD8680D}"/>
    <cellStyle name="Comma(#.##) 2 3 2 2 2 2" xfId="29355" xr:uid="{F8270093-ADF0-4F36-B7F4-09F813499EF1}"/>
    <cellStyle name="Comma(#.##) 2 3 2 2 2 3" xfId="27782" xr:uid="{7A442F53-3F20-48BE-916B-4AD08501C485}"/>
    <cellStyle name="Comma(#.##) 2 3 2 2 2 4" xfId="35011" xr:uid="{9670097F-5970-4676-95D9-FAADC063312C}"/>
    <cellStyle name="Comma(#.##) 2 3 2 2 3" xfId="29354" xr:uid="{C867FEDA-389D-4F31-9480-A8E1BD9CFE69}"/>
    <cellStyle name="Comma(#.##) 2 3 2 2 4" xfId="27783" xr:uid="{577447A4-2DCE-4B11-8B27-F8F1AB74E7C3}"/>
    <cellStyle name="Comma(#.##) 2 3 2 2 5" xfId="35010" xr:uid="{EB56CC7C-8B9F-46C4-8469-84AE204AFEF1}"/>
    <cellStyle name="Comma(#.##) 2 3 2 3" xfId="14441" xr:uid="{1DA336D5-FF5C-487E-9E35-FADE71756AF5}"/>
    <cellStyle name="Comma(#.##) 2 3 2 3 2" xfId="29356" xr:uid="{A19EC016-F7D0-47AC-A4FA-D5645F627F18}"/>
    <cellStyle name="Comma(#.##) 2 3 2 3 3" xfId="29154" xr:uid="{22DDD057-6477-470A-B73E-B09149036BAC}"/>
    <cellStyle name="Comma(#.##) 2 3 2 3 4" xfId="35012" xr:uid="{ACF1FC94-3D8D-4412-A226-AD379E5EECBC}"/>
    <cellStyle name="Comma(#.##) 2 3 2 4" xfId="29353" xr:uid="{B8E62238-3559-4B73-B827-89E704165865}"/>
    <cellStyle name="Comma(#.##) 2 3 2 5" xfId="27784" xr:uid="{C40AE360-9D1F-4C73-AE02-CBAB1958B8F3}"/>
    <cellStyle name="Comma(#.##) 2 3 2 6" xfId="35009" xr:uid="{3CEBEF87-1C56-4BBF-A6E2-B32D6E2320E7}"/>
    <cellStyle name="Comma(#.##) 2 3 3" xfId="14442" xr:uid="{1A9000DF-5C64-4EB0-920B-1AC8BD3352F2}"/>
    <cellStyle name="Comma(#.##) 2 3 3 2" xfId="14443" xr:uid="{B04B3019-4553-4A9C-934F-248CEC427171}"/>
    <cellStyle name="Comma(#.##) 2 3 3 2 2" xfId="14444" xr:uid="{64C4B216-D6BD-4FA0-8B93-B13F623C083B}"/>
    <cellStyle name="Comma(#.##) 2 3 3 2 2 2" xfId="29359" xr:uid="{0C8C2EAB-3351-489C-B6B4-64DBD8DA54F2}"/>
    <cellStyle name="Comma(#.##) 2 3 3 2 2 3" xfId="29151" xr:uid="{9782D568-CA74-46D1-B7B1-5FA9F9A4DA97}"/>
    <cellStyle name="Comma(#.##) 2 3 3 2 2 4" xfId="35015" xr:uid="{3288FE72-5BAC-4EDB-9D29-DC7F907845D7}"/>
    <cellStyle name="Comma(#.##) 2 3 3 2 3" xfId="29358" xr:uid="{D674E59F-9673-4B00-B9AF-B95C912FD98F}"/>
    <cellStyle name="Comma(#.##) 2 3 3 2 4" xfId="29152" xr:uid="{884D7417-A173-49F9-8AE3-7C5454B83502}"/>
    <cellStyle name="Comma(#.##) 2 3 3 2 5" xfId="35014" xr:uid="{91D15BB3-F15A-444B-9F39-29C243276A9C}"/>
    <cellStyle name="Comma(#.##) 2 3 3 3" xfId="14445" xr:uid="{6AC64914-F583-4C85-808D-D5960427CC1D}"/>
    <cellStyle name="Comma(#.##) 2 3 3 3 2" xfId="29360" xr:uid="{19C21F63-39BF-448C-81CB-2C12552E8AAD}"/>
    <cellStyle name="Comma(#.##) 2 3 3 3 3" xfId="29150" xr:uid="{485F58FB-E8E9-400C-AB08-8DF837877978}"/>
    <cellStyle name="Comma(#.##) 2 3 3 3 4" xfId="35016" xr:uid="{582879F6-B538-4BA2-B4BF-8FD27A3AC2D5}"/>
    <cellStyle name="Comma(#.##) 2 3 3 4" xfId="29357" xr:uid="{E24DF2E2-DD74-427A-A160-575DF9B84F71}"/>
    <cellStyle name="Comma(#.##) 2 3 3 5" xfId="29153" xr:uid="{838AED7B-0FE5-4FBA-B1B5-7FE8F8C8F7E6}"/>
    <cellStyle name="Comma(#.##) 2 3 3 6" xfId="35013" xr:uid="{8B6EA603-196A-40F2-B383-44DBE5DC8817}"/>
    <cellStyle name="Comma(#.##) 2 3 4" xfId="14446" xr:uid="{2F2A04A4-D2CA-4263-8A98-BFB14F0C26F4}"/>
    <cellStyle name="Comma(#.##) 2 3 4 2" xfId="14447" xr:uid="{2EBD0D57-DF28-4988-8CFC-6FC482BA033C}"/>
    <cellStyle name="Comma(#.##) 2 3 4 2 2" xfId="14448" xr:uid="{DF76798D-7B8B-40AE-9579-E560E0C78DDC}"/>
    <cellStyle name="Comma(#.##) 2 3 4 2 2 2" xfId="29363" xr:uid="{ECF53F15-96E1-4102-B352-D6427367E1AE}"/>
    <cellStyle name="Comma(#.##) 2 3 4 2 2 3" xfId="29147" xr:uid="{33553D27-1E9C-4293-A7BD-41D79B306DA6}"/>
    <cellStyle name="Comma(#.##) 2 3 4 2 2 4" xfId="35019" xr:uid="{9D1E305A-4E27-42EB-998E-D280A179E7A3}"/>
    <cellStyle name="Comma(#.##) 2 3 4 2 3" xfId="29362" xr:uid="{7EC4AA4F-9B12-4107-9A2F-D4C7460640A1}"/>
    <cellStyle name="Comma(#.##) 2 3 4 2 4" xfId="29148" xr:uid="{E2441308-0259-4960-BBC8-099071A65156}"/>
    <cellStyle name="Comma(#.##) 2 3 4 2 5" xfId="35018" xr:uid="{672D9423-393C-4C48-AD26-B0F475B49DF9}"/>
    <cellStyle name="Comma(#.##) 2 3 4 3" xfId="14449" xr:uid="{5CAA2C5F-5176-4AE6-BD35-4ECCD8F4E7A3}"/>
    <cellStyle name="Comma(#.##) 2 3 4 3 2" xfId="29364" xr:uid="{76C335ED-3661-4C53-9285-A792457902AF}"/>
    <cellStyle name="Comma(#.##) 2 3 4 3 3" xfId="29146" xr:uid="{4E38FC5F-569A-4B63-B6A8-7DAC6FDC401B}"/>
    <cellStyle name="Comma(#.##) 2 3 4 3 4" xfId="35020" xr:uid="{3A88C36C-BD5D-446E-BD44-49C47881934B}"/>
    <cellStyle name="Comma(#.##) 2 3 4 4" xfId="29361" xr:uid="{97E0F887-AFFE-480F-BCE5-DDD078F2AF8B}"/>
    <cellStyle name="Comma(#.##) 2 3 4 5" xfId="29149" xr:uid="{47A625BC-9CE6-41B5-BF2E-8A03C35EF02C}"/>
    <cellStyle name="Comma(#.##) 2 3 4 6" xfId="35017" xr:uid="{ADC86124-8174-4F8B-96E4-327D116FA55C}"/>
    <cellStyle name="Comma(#.##) 2 3 5" xfId="14450" xr:uid="{18C3C787-FF54-4907-A3F6-8F95CE1BEABE}"/>
    <cellStyle name="Comma(#.##) 2 3 5 2" xfId="14451" xr:uid="{D790AEDF-67D5-443F-A6BF-D699F74D38C4}"/>
    <cellStyle name="Comma(#.##) 2 3 5 2 2" xfId="29366" xr:uid="{5AC8095D-8CDB-451D-8A25-8650D073D32E}"/>
    <cellStyle name="Comma(#.##) 2 3 5 2 3" xfId="29144" xr:uid="{330B1B7F-7917-42DF-B91A-A0D29E4D08BE}"/>
    <cellStyle name="Comma(#.##) 2 3 5 2 4" xfId="35022" xr:uid="{79E1C6D6-F640-44B3-817E-0E9C685498A6}"/>
    <cellStyle name="Comma(#.##) 2 3 5 3" xfId="29365" xr:uid="{DF50127C-5AF4-4907-B166-7574F9843FBE}"/>
    <cellStyle name="Comma(#.##) 2 3 5 4" xfId="29145" xr:uid="{F00DCEA1-671E-498E-9FAF-327CDA4A9710}"/>
    <cellStyle name="Comma(#.##) 2 3 5 5" xfId="35021" xr:uid="{844F2F40-5EF2-4FB9-B737-C7784C073A34}"/>
    <cellStyle name="Comma(#.##) 2 3 6" xfId="14452" xr:uid="{9F169102-C5F7-457E-817E-1A5FE6B4AC8F}"/>
    <cellStyle name="Comma(#.##) 2 3 6 2" xfId="29367" xr:uid="{367F9ACB-8CB4-42CD-88A7-420392E8CF6D}"/>
    <cellStyle name="Comma(#.##) 2 3 6 3" xfId="27781" xr:uid="{1F73EA50-78C5-415C-98DA-2EC1DE40CCD9}"/>
    <cellStyle name="Comma(#.##) 2 3 6 4" xfId="35023" xr:uid="{D7B6D897-AD8E-4A2B-A56A-1DCA54C2ED6E}"/>
    <cellStyle name="Comma(#.##) 2 3 7" xfId="14453" xr:uid="{547DA28C-0EBD-4D9A-B92C-963B5F6560D5}"/>
    <cellStyle name="Comma(#.##) 2 3 7 2" xfId="29368" xr:uid="{955A8620-6FEE-41DA-91A8-269EB41D9DBE}"/>
    <cellStyle name="Comma(#.##) 2 3 7 3" xfId="29143" xr:uid="{0280F278-C6C3-496E-91A6-E1A98F35C38B}"/>
    <cellStyle name="Comma(#.##) 2 3 7 4" xfId="35024" xr:uid="{38E882B8-179C-483F-8BF3-751DBAD6DB37}"/>
    <cellStyle name="Comma(#.##) 2 3 8" xfId="29352" xr:uid="{F416AF52-8692-44C9-B9D4-60AA082517B6}"/>
    <cellStyle name="Comma(#.##) 2 3 9" xfId="27785" xr:uid="{3F62E58E-394F-4B5F-B333-D2F364CE3391}"/>
    <cellStyle name="Comma(#.##) 2 4" xfId="14454" xr:uid="{6A792C89-98AC-4F62-956B-9DCBD887B08D}"/>
    <cellStyle name="Comma(#.##) 2 4 2" xfId="14455" xr:uid="{FA356CFD-3B84-43E3-80DD-C2432E55F43C}"/>
    <cellStyle name="Comma(#.##) 2 4 2 2" xfId="14456" xr:uid="{975CEDFA-6D28-4478-AEC5-1182A501C3F6}"/>
    <cellStyle name="Comma(#.##) 2 4 2 2 2" xfId="14457" xr:uid="{0906B592-620A-4A88-A29A-DCF63B3F6088}"/>
    <cellStyle name="Comma(#.##) 2 4 2 2 2 2" xfId="29372" xr:uid="{01FA1029-5594-4A18-B852-450A5B03489D}"/>
    <cellStyle name="Comma(#.##) 2 4 2 2 2 3" xfId="29139" xr:uid="{683254A7-C270-44C0-AAE8-F9756B36BE43}"/>
    <cellStyle name="Comma(#.##) 2 4 2 2 2 4" xfId="35028" xr:uid="{3F730AEE-A602-473E-A507-A8B2EB6B308F}"/>
    <cellStyle name="Comma(#.##) 2 4 2 2 3" xfId="29371" xr:uid="{CCDA5051-4E80-4ED8-8B7D-29844454DEC6}"/>
    <cellStyle name="Comma(#.##) 2 4 2 2 4" xfId="29140" xr:uid="{3A2E290B-8ADA-4834-8B8F-B1E3E99173EE}"/>
    <cellStyle name="Comma(#.##) 2 4 2 2 5" xfId="35027" xr:uid="{27DE04FB-9130-4460-8BDA-879487F04B39}"/>
    <cellStyle name="Comma(#.##) 2 4 2 3" xfId="14458" xr:uid="{FC6BE089-ED7A-47AF-B668-884B111A92F5}"/>
    <cellStyle name="Comma(#.##) 2 4 2 3 2" xfId="29373" xr:uid="{1B81BAB2-ABF5-48FC-B8A4-775D0615D436}"/>
    <cellStyle name="Comma(#.##) 2 4 2 3 3" xfId="29138" xr:uid="{B20072CF-465A-4122-9044-075DFF324147}"/>
    <cellStyle name="Comma(#.##) 2 4 2 3 4" xfId="35029" xr:uid="{A4694A33-5D94-4DEE-8EE2-300721891A6E}"/>
    <cellStyle name="Comma(#.##) 2 4 2 4" xfId="29370" xr:uid="{1F744B8C-3AE2-443A-AEC6-FD04A48FB73F}"/>
    <cellStyle name="Comma(#.##) 2 4 2 5" xfId="29141" xr:uid="{1FC7A3D6-D871-4223-AA1D-C9E58E5AB19B}"/>
    <cellStyle name="Comma(#.##) 2 4 2 6" xfId="35026" xr:uid="{B366B243-6DD5-4B26-A919-AEE9D208B715}"/>
    <cellStyle name="Comma(#.##) 2 4 3" xfId="14459" xr:uid="{3B39775B-5950-4A9C-A438-FE1A54B702A0}"/>
    <cellStyle name="Comma(#.##) 2 4 3 2" xfId="14460" xr:uid="{54A33EE8-2865-4E33-9C1D-307B8FF35D29}"/>
    <cellStyle name="Comma(#.##) 2 4 3 2 2" xfId="14461" xr:uid="{C414D2A7-D42A-4254-985F-96F5ABD5306D}"/>
    <cellStyle name="Comma(#.##) 2 4 3 2 2 2" xfId="29376" xr:uid="{135337B6-1796-46BC-93C9-F0DB2B52935B}"/>
    <cellStyle name="Comma(#.##) 2 4 3 2 2 3" xfId="29135" xr:uid="{DCD26948-CB32-4AFC-AEEB-2AACF91F159F}"/>
    <cellStyle name="Comma(#.##) 2 4 3 2 2 4" xfId="35032" xr:uid="{190AE6AD-AB61-499C-9379-0BC6EC868547}"/>
    <cellStyle name="Comma(#.##) 2 4 3 2 3" xfId="29375" xr:uid="{381F9603-5CC5-4499-A1EE-352E8ABD31F0}"/>
    <cellStyle name="Comma(#.##) 2 4 3 2 4" xfId="29136" xr:uid="{4620763B-6706-40EC-BF40-1E898C6E6724}"/>
    <cellStyle name="Comma(#.##) 2 4 3 2 5" xfId="35031" xr:uid="{17A2BE4C-5688-495D-94F0-08DD9E0942DC}"/>
    <cellStyle name="Comma(#.##) 2 4 3 3" xfId="14462" xr:uid="{59ED37F5-5E1E-4FBC-A2D7-150B072A07FC}"/>
    <cellStyle name="Comma(#.##) 2 4 3 3 2" xfId="29377" xr:uid="{480FBF2D-53A9-4352-86B2-48F8F9DC809D}"/>
    <cellStyle name="Comma(#.##) 2 4 3 3 3" xfId="29134" xr:uid="{262D4A05-AED3-4BAB-98B9-B141C86EB5FE}"/>
    <cellStyle name="Comma(#.##) 2 4 3 3 4" xfId="35033" xr:uid="{063AAD10-51F6-43B9-8F4A-E758CC405CBC}"/>
    <cellStyle name="Comma(#.##) 2 4 3 4" xfId="29374" xr:uid="{D4100A60-7195-4CD1-9EEA-14EDDDB47375}"/>
    <cellStyle name="Comma(#.##) 2 4 3 5" xfId="29137" xr:uid="{CC84D327-98C0-4D5F-966A-FA4D58D2BB38}"/>
    <cellStyle name="Comma(#.##) 2 4 3 6" xfId="35030" xr:uid="{A9D81C21-5A80-4036-9030-94140C1F5E81}"/>
    <cellStyle name="Comma(#.##) 2 4 4" xfId="14463" xr:uid="{EC8804EF-8511-4281-881B-B33EF1F82E1D}"/>
    <cellStyle name="Comma(#.##) 2 4 4 2" xfId="14464" xr:uid="{63E7A08B-2561-46E6-9FB3-C10217C8C9DE}"/>
    <cellStyle name="Comma(#.##) 2 4 4 2 2" xfId="14465" xr:uid="{72D9D711-D909-4511-B75E-96AA334B5956}"/>
    <cellStyle name="Comma(#.##) 2 4 4 2 2 2" xfId="29380" xr:uid="{6C257C98-D8C7-4DBB-AE3B-ECB977A72BA8}"/>
    <cellStyle name="Comma(#.##) 2 4 4 2 2 3" xfId="29133" xr:uid="{7A724409-7591-4C61-A062-A55616A7F9C0}"/>
    <cellStyle name="Comma(#.##) 2 4 4 2 2 4" xfId="35036" xr:uid="{6CF686F9-F49A-4DF2-9884-C4CEFB1B919D}"/>
    <cellStyle name="Comma(#.##) 2 4 4 2 3" xfId="29379" xr:uid="{EB3C72E4-47D0-4F64-8420-0A8EA0AB8F52}"/>
    <cellStyle name="Comma(#.##) 2 4 4 2 4" xfId="27779" xr:uid="{65E11A04-60BE-4AB0-BEDD-C37BBD8B74ED}"/>
    <cellStyle name="Comma(#.##) 2 4 4 2 5" xfId="35035" xr:uid="{A3F1AED5-9144-488B-A23A-F49F696808D6}"/>
    <cellStyle name="Comma(#.##) 2 4 4 3" xfId="14466" xr:uid="{EBE169E8-263F-4859-BB1C-A348505CF43D}"/>
    <cellStyle name="Comma(#.##) 2 4 4 3 2" xfId="29381" xr:uid="{BEC10F65-8DB1-4226-9CBB-97D14DEA7D37}"/>
    <cellStyle name="Comma(#.##) 2 4 4 3 3" xfId="29132" xr:uid="{EA527EBB-AA16-4391-BAA2-9A339052BA43}"/>
    <cellStyle name="Comma(#.##) 2 4 4 3 4" xfId="35037" xr:uid="{B9C9321A-7692-4F6D-B33B-1E2873FA9FC2}"/>
    <cellStyle name="Comma(#.##) 2 4 4 4" xfId="29378" xr:uid="{E8A356D3-6828-4252-A74B-B0545D01A351}"/>
    <cellStyle name="Comma(#.##) 2 4 4 5" xfId="27780" xr:uid="{CAD09594-5511-485C-BCE2-98D28AB6A95B}"/>
    <cellStyle name="Comma(#.##) 2 4 4 6" xfId="35034" xr:uid="{88C25D12-9405-4E36-8923-E94B6B2AA867}"/>
    <cellStyle name="Comma(#.##) 2 4 5" xfId="14467" xr:uid="{62244CA5-B65F-4DB2-9F5E-0512B2B56087}"/>
    <cellStyle name="Comma(#.##) 2 4 5 2" xfId="14468" xr:uid="{00DD40AE-6C51-402C-BE45-F60F922D395A}"/>
    <cellStyle name="Comma(#.##) 2 4 5 2 2" xfId="29383" xr:uid="{A43369D9-11FE-4F89-996B-C2A011896DB5}"/>
    <cellStyle name="Comma(#.##) 2 4 5 2 3" xfId="29130" xr:uid="{F74916F7-4907-492A-9ECF-E5BDCD8DE252}"/>
    <cellStyle name="Comma(#.##) 2 4 5 2 4" xfId="35039" xr:uid="{93AD335A-F802-4DAC-9F47-D65CA0261B92}"/>
    <cellStyle name="Comma(#.##) 2 4 5 3" xfId="29382" xr:uid="{965BF975-410A-460C-816A-536C1DCC04D6}"/>
    <cellStyle name="Comma(#.##) 2 4 5 4" xfId="29131" xr:uid="{4BEC88EA-FCA0-4321-A9B0-CEA81D95CC57}"/>
    <cellStyle name="Comma(#.##) 2 4 5 5" xfId="35038" xr:uid="{F4D4D25A-92EA-449B-A0A4-026CD28B497A}"/>
    <cellStyle name="Comma(#.##) 2 4 6" xfId="14469" xr:uid="{99552C74-D2C5-46B2-A1B2-F886DF4D2778}"/>
    <cellStyle name="Comma(#.##) 2 4 6 2" xfId="29384" xr:uid="{EF914196-9400-4272-8DA0-2969C3A22DEE}"/>
    <cellStyle name="Comma(#.##) 2 4 6 3" xfId="29129" xr:uid="{31F1DBCD-0B5B-4C4D-960E-AD401BDEC2B9}"/>
    <cellStyle name="Comma(#.##) 2 4 6 4" xfId="35040" xr:uid="{7C453601-956F-4D3C-BDD8-13EA9FA2678B}"/>
    <cellStyle name="Comma(#.##) 2 4 7" xfId="29369" xr:uid="{0FBCA2D3-E976-45CC-8C96-1ED67E0D6DD6}"/>
    <cellStyle name="Comma(#.##) 2 4 8" xfId="29142" xr:uid="{1A57875E-7786-4F14-B3F4-2393643F7397}"/>
    <cellStyle name="Comma(#.##) 2 4 9" xfId="35025" xr:uid="{F5A1B64A-80EF-444A-BDC1-5C1A8DB9E7AB}"/>
    <cellStyle name="Comma(#.##) 2 5" xfId="14470" xr:uid="{6BCC9BB2-EBA9-4538-8F65-6699C0EC9903}"/>
    <cellStyle name="Comma(#.##) 2 5 2" xfId="14471" xr:uid="{38C61B7A-E5CB-4EE6-B007-E42B95C3E566}"/>
    <cellStyle name="Comma(#.##) 2 5 2 2" xfId="14472" xr:uid="{3BADF466-4D4C-4333-8580-DC697097988E}"/>
    <cellStyle name="Comma(#.##) 2 5 2 2 2" xfId="14473" xr:uid="{95582A46-E540-412B-AD3C-96D30E081B06}"/>
    <cellStyle name="Comma(#.##) 2 5 2 2 2 2" xfId="29388" xr:uid="{A7EEB61C-AC49-4FC5-8DBB-0EFA78107D27}"/>
    <cellStyle name="Comma(#.##) 2 5 2 2 2 3" xfId="29125" xr:uid="{E7D0676C-F884-439D-A1E5-ACEF824C5739}"/>
    <cellStyle name="Comma(#.##) 2 5 2 2 2 4" xfId="35044" xr:uid="{C09A8559-11CB-4F38-81ED-41F05080DB31}"/>
    <cellStyle name="Comma(#.##) 2 5 2 2 3" xfId="29387" xr:uid="{66AE00B5-C320-4517-809E-EBB5497FC32A}"/>
    <cellStyle name="Comma(#.##) 2 5 2 2 4" xfId="29126" xr:uid="{41FDDC39-3208-41C1-9DC8-E0BD8438652D}"/>
    <cellStyle name="Comma(#.##) 2 5 2 2 5" xfId="35043" xr:uid="{53AF9CB4-1BB3-4563-A895-70DE5B3AC97C}"/>
    <cellStyle name="Comma(#.##) 2 5 2 3" xfId="14474" xr:uid="{46E6BDC8-52E8-4CCD-8651-91D9C4189A81}"/>
    <cellStyle name="Comma(#.##) 2 5 2 3 2" xfId="29389" xr:uid="{D3F8406F-3239-4361-9653-4CBB1CAA445F}"/>
    <cellStyle name="Comma(#.##) 2 5 2 3 3" xfId="29124" xr:uid="{8708FE93-DE50-42E1-853A-D86A13B78813}"/>
    <cellStyle name="Comma(#.##) 2 5 2 3 4" xfId="35045" xr:uid="{99558CA5-01B9-4B86-9093-6B5815AF5A04}"/>
    <cellStyle name="Comma(#.##) 2 5 2 4" xfId="29386" xr:uid="{A9815D57-66A9-4B33-B47B-89C2E50AF913}"/>
    <cellStyle name="Comma(#.##) 2 5 2 5" xfId="29127" xr:uid="{E912E97D-A569-4FF3-AB33-FA0345EFED30}"/>
    <cellStyle name="Comma(#.##) 2 5 2 6" xfId="35042" xr:uid="{0B5914A6-8712-4A1B-B01A-97643E5E75B2}"/>
    <cellStyle name="Comma(#.##) 2 5 3" xfId="14475" xr:uid="{389EA1B6-5E08-4CF5-828F-3167D3305015}"/>
    <cellStyle name="Comma(#.##) 2 5 3 2" xfId="14476" xr:uid="{D6B32976-3934-475E-B5F0-45D1675E792C}"/>
    <cellStyle name="Comma(#.##) 2 5 3 2 2" xfId="14477" xr:uid="{43230562-5005-4D33-8AA5-B7364B90ABE0}"/>
    <cellStyle name="Comma(#.##) 2 5 3 2 2 2" xfId="29392" xr:uid="{316EC89A-87E6-4415-BC02-3E2EA8C00598}"/>
    <cellStyle name="Comma(#.##) 2 5 3 2 2 3" xfId="29122" xr:uid="{FCCE470A-018C-42AE-942E-C2C9C4C3825F}"/>
    <cellStyle name="Comma(#.##) 2 5 3 2 2 4" xfId="35048" xr:uid="{23186B24-898D-49E2-96EF-6B0A5A72B27D}"/>
    <cellStyle name="Comma(#.##) 2 5 3 2 3" xfId="29391" xr:uid="{42258204-5817-4090-95C4-DD25A52D6B9C}"/>
    <cellStyle name="Comma(#.##) 2 5 3 2 4" xfId="29123" xr:uid="{BDA90FEA-FFDE-48F8-BCE8-D2E1193FAA57}"/>
    <cellStyle name="Comma(#.##) 2 5 3 2 5" xfId="35047" xr:uid="{A7756299-1AE8-4D40-BC4A-B5F876BC5E8A}"/>
    <cellStyle name="Comma(#.##) 2 5 3 3" xfId="14478" xr:uid="{0783C78C-AE76-4E61-AB99-794273461799}"/>
    <cellStyle name="Comma(#.##) 2 5 3 3 2" xfId="29393" xr:uid="{C8D991F5-85D1-485F-8433-FD0FD290E54B}"/>
    <cellStyle name="Comma(#.##) 2 5 3 3 3" xfId="29121" xr:uid="{BEEC8904-A0C9-4943-960A-6DBB34807C21}"/>
    <cellStyle name="Comma(#.##) 2 5 3 3 4" xfId="35049" xr:uid="{DD211CAE-EAA4-4574-9CBC-95F5F8B9F0D0}"/>
    <cellStyle name="Comma(#.##) 2 5 3 4" xfId="29390" xr:uid="{FE27AB8E-F6D3-4006-BA8D-0E1E293FF554}"/>
    <cellStyle name="Comma(#.##) 2 5 3 5" xfId="27778" xr:uid="{784807E2-90A5-45DF-902C-C626BCD03B94}"/>
    <cellStyle name="Comma(#.##) 2 5 3 6" xfId="35046" xr:uid="{3BCD2B04-98E9-45E7-9349-72098F56CFFB}"/>
    <cellStyle name="Comma(#.##) 2 5 4" xfId="14479" xr:uid="{6D2EF4B4-B428-4766-8148-B723FB948560}"/>
    <cellStyle name="Comma(#.##) 2 5 4 2" xfId="14480" xr:uid="{DDD507D1-81FF-4A87-8BC7-4732668CD1CC}"/>
    <cellStyle name="Comma(#.##) 2 5 4 2 2" xfId="14481" xr:uid="{FEACF45E-F38B-4C3E-8E97-778F04B51936}"/>
    <cellStyle name="Comma(#.##) 2 5 4 2 2 2" xfId="29396" xr:uid="{F260781F-6913-44C5-B288-4919F0B3E976}"/>
    <cellStyle name="Comma(#.##) 2 5 4 2 2 3" xfId="29118" xr:uid="{9B0080F8-9F8D-457A-924B-F73F643B63DD}"/>
    <cellStyle name="Comma(#.##) 2 5 4 2 2 4" xfId="35052" xr:uid="{667C684B-F309-4804-A4F9-3EDFC5C67AC2}"/>
    <cellStyle name="Comma(#.##) 2 5 4 2 3" xfId="29395" xr:uid="{5090C207-EFE1-4141-B008-FC6FE9B8426A}"/>
    <cellStyle name="Comma(#.##) 2 5 4 2 4" xfId="29119" xr:uid="{E01C0BB5-70E2-40E9-AA31-5D3254BF8732}"/>
    <cellStyle name="Comma(#.##) 2 5 4 2 5" xfId="35051" xr:uid="{871B5DC8-3BEF-4270-B256-885549ED1923}"/>
    <cellStyle name="Comma(#.##) 2 5 4 3" xfId="14482" xr:uid="{E8219D54-0160-4B16-8BFC-BCA51CD0091A}"/>
    <cellStyle name="Comma(#.##) 2 5 4 3 2" xfId="29397" xr:uid="{5F977A91-7135-4677-8E10-97ECEB716630}"/>
    <cellStyle name="Comma(#.##) 2 5 4 3 3" xfId="29117" xr:uid="{BCECF8B3-B665-417D-AB67-ECCD1139EC14}"/>
    <cellStyle name="Comma(#.##) 2 5 4 3 4" xfId="35053" xr:uid="{13445D88-F36B-45EC-86B8-0FDABEA97336}"/>
    <cellStyle name="Comma(#.##) 2 5 4 4" xfId="29394" xr:uid="{5715094B-8D50-4D1B-A4ED-4C10F42FC377}"/>
    <cellStyle name="Comma(#.##) 2 5 4 5" xfId="29120" xr:uid="{9E3232C6-63CD-461D-96B9-C6C378DB3FD8}"/>
    <cellStyle name="Comma(#.##) 2 5 4 6" xfId="35050" xr:uid="{A039E256-6FF1-4AC0-9EE2-797C812ADCAC}"/>
    <cellStyle name="Comma(#.##) 2 5 5" xfId="14483" xr:uid="{A3DC4E67-8135-43C5-B56A-86E80A7C6F8E}"/>
    <cellStyle name="Comma(#.##) 2 5 5 2" xfId="14484" xr:uid="{B477B0B9-FF08-45F8-B861-03EBFE253737}"/>
    <cellStyle name="Comma(#.##) 2 5 5 2 2" xfId="29399" xr:uid="{D13136C6-E1CD-4F51-84EF-F7A9533895D3}"/>
    <cellStyle name="Comma(#.##) 2 5 5 2 3" xfId="29115" xr:uid="{5985160D-D760-4331-910F-0B811FB49221}"/>
    <cellStyle name="Comma(#.##) 2 5 5 2 4" xfId="35055" xr:uid="{085724B6-3692-443E-B6C1-7FFA6EEF243D}"/>
    <cellStyle name="Comma(#.##) 2 5 5 3" xfId="29398" xr:uid="{612B6697-3627-4A4D-9B09-F508BC6D024B}"/>
    <cellStyle name="Comma(#.##) 2 5 5 4" xfId="29116" xr:uid="{1FD5011E-A7D6-479A-BFA7-8BE43D94BCC8}"/>
    <cellStyle name="Comma(#.##) 2 5 5 5" xfId="35054" xr:uid="{49A877F5-1F1B-4BE3-9DC1-EDFEAD95E3CF}"/>
    <cellStyle name="Comma(#.##) 2 5 6" xfId="14485" xr:uid="{449FD38E-917F-4478-9CB6-8963CD7ADFB8}"/>
    <cellStyle name="Comma(#.##) 2 5 6 2" xfId="29400" xr:uid="{2C651036-4B66-4158-932C-C36ED14B7306}"/>
    <cellStyle name="Comma(#.##) 2 5 6 3" xfId="29114" xr:uid="{1A317673-7212-45C3-9A93-8527A086C7C8}"/>
    <cellStyle name="Comma(#.##) 2 5 6 4" xfId="35056" xr:uid="{14804200-1A15-436E-A101-54447D788874}"/>
    <cellStyle name="Comma(#.##) 2 5 7" xfId="29385" xr:uid="{29A594D3-51F5-4821-95B1-776FA90DC3FE}"/>
    <cellStyle name="Comma(#.##) 2 5 8" xfId="29128" xr:uid="{B98FD495-352B-4E3D-8F6E-69EEE26CAD4A}"/>
    <cellStyle name="Comma(#.##) 2 5 9" xfId="35041" xr:uid="{3C949728-8059-4BE8-9DC6-8CB33E45B3C1}"/>
    <cellStyle name="Comma(#.##) 2 6" xfId="14486" xr:uid="{038FF115-E8A0-49F3-8EFC-6E46950C5D99}"/>
    <cellStyle name="Comma(#.##) 2 6 2" xfId="14487" xr:uid="{C06F4060-CC31-49BA-AD29-542435201188}"/>
    <cellStyle name="Comma(#.##) 2 6 2 2" xfId="14488" xr:uid="{C4B76E22-2399-4207-B116-788AFC219A72}"/>
    <cellStyle name="Comma(#.##) 2 6 2 2 2" xfId="14489" xr:uid="{2F11345A-C232-424F-AC7D-D045D1E12AA2}"/>
    <cellStyle name="Comma(#.##) 2 6 2 2 2 2" xfId="29404" xr:uid="{55818925-4ADF-4926-BA3D-C207E9EEDFC9}"/>
    <cellStyle name="Comma(#.##) 2 6 2 2 2 3" xfId="29113" xr:uid="{6B91DD75-ACF2-4AC2-B979-4EBA38F7D636}"/>
    <cellStyle name="Comma(#.##) 2 6 2 2 2 4" xfId="35060" xr:uid="{6CE141DF-5A12-4373-A39E-9F696F0ABD2C}"/>
    <cellStyle name="Comma(#.##) 2 6 2 2 3" xfId="29403" xr:uid="{998AF2BA-6429-4FAF-8BFA-7F7E53E69504}"/>
    <cellStyle name="Comma(#.##) 2 6 2 2 4" xfId="27775" xr:uid="{6CC4FD1C-25EF-4A8E-BCE4-CEFFC11D34D2}"/>
    <cellStyle name="Comma(#.##) 2 6 2 2 5" xfId="35059" xr:uid="{BE6D88F3-1501-48F4-8C6D-1B6FC5BD048B}"/>
    <cellStyle name="Comma(#.##) 2 6 2 3" xfId="14490" xr:uid="{F6DE002F-D4A7-4935-AD42-F666F77A4534}"/>
    <cellStyle name="Comma(#.##) 2 6 2 3 2" xfId="29405" xr:uid="{80BDB915-F362-4B17-A33C-692567347C81}"/>
    <cellStyle name="Comma(#.##) 2 6 2 3 3" xfId="29112" xr:uid="{8364AF48-C27D-41A7-A492-A780DA8D7312}"/>
    <cellStyle name="Comma(#.##) 2 6 2 3 4" xfId="35061" xr:uid="{9F10607A-5E1B-4C37-8D12-93539DD2A81C}"/>
    <cellStyle name="Comma(#.##) 2 6 2 4" xfId="29402" xr:uid="{BC3E6954-6570-4B98-884C-61987BF7AE10}"/>
    <cellStyle name="Comma(#.##) 2 6 2 5" xfId="27776" xr:uid="{3D7B076E-4593-48F2-86B8-A8ADF621456F}"/>
    <cellStyle name="Comma(#.##) 2 6 2 6" xfId="35058" xr:uid="{AAA9CCA1-7B2A-49E4-8FC4-E5365E7AD040}"/>
    <cellStyle name="Comma(#.##) 2 6 3" xfId="14491" xr:uid="{BAA2AD94-18C8-428E-8F1B-1EAB5B81C34C}"/>
    <cellStyle name="Comma(#.##) 2 6 3 2" xfId="14492" xr:uid="{D0447CA0-EE28-4865-B23B-C80464317EC3}"/>
    <cellStyle name="Comma(#.##) 2 6 3 2 2" xfId="14493" xr:uid="{845BDB54-92D5-4977-9761-C7CDAE40B00E}"/>
    <cellStyle name="Comma(#.##) 2 6 3 2 2 2" xfId="29408" xr:uid="{D0AEB140-9113-4FEA-853B-A1D74D28E7EA}"/>
    <cellStyle name="Comma(#.##) 2 6 3 2 2 3" xfId="29109" xr:uid="{3ED68D86-55C4-4328-A93B-CFCA80F92E85}"/>
    <cellStyle name="Comma(#.##) 2 6 3 2 2 4" xfId="35064" xr:uid="{C78ACA5F-8B21-459A-8013-1DEB2F5DE382}"/>
    <cellStyle name="Comma(#.##) 2 6 3 2 3" xfId="29407" xr:uid="{A92D2A45-0F7B-419B-9B6C-16CA3042E358}"/>
    <cellStyle name="Comma(#.##) 2 6 3 2 4" xfId="29110" xr:uid="{6CEBF2BD-273B-4D1D-8987-BA05052CF71D}"/>
    <cellStyle name="Comma(#.##) 2 6 3 2 5" xfId="35063" xr:uid="{C4A388A3-599E-49C4-A0C3-0EA8CB822C86}"/>
    <cellStyle name="Comma(#.##) 2 6 3 3" xfId="14494" xr:uid="{1CE62CCB-FC00-4730-B255-61DED5F65B22}"/>
    <cellStyle name="Comma(#.##) 2 6 3 3 2" xfId="29409" xr:uid="{C06ED1CA-B66C-4451-B6D9-D8B47A5A2A5F}"/>
    <cellStyle name="Comma(#.##) 2 6 3 3 3" xfId="29108" xr:uid="{41A08025-1A01-40C5-AB75-0D1FF2A6EBB8}"/>
    <cellStyle name="Comma(#.##) 2 6 3 3 4" xfId="35065" xr:uid="{553F0263-021B-4892-9F4F-896566D1F849}"/>
    <cellStyle name="Comma(#.##) 2 6 3 4" xfId="29406" xr:uid="{E17977FB-1C06-483B-9D53-00CE2FD34DFF}"/>
    <cellStyle name="Comma(#.##) 2 6 3 5" xfId="29111" xr:uid="{24257B09-9748-4424-8C69-3E2AF7859EA9}"/>
    <cellStyle name="Comma(#.##) 2 6 3 6" xfId="35062" xr:uid="{8131475F-D3B9-4B9E-B843-A664DF2ECB38}"/>
    <cellStyle name="Comma(#.##) 2 6 4" xfId="14495" xr:uid="{707479D9-AE58-4490-93CA-8B720343B683}"/>
    <cellStyle name="Comma(#.##) 2 6 4 2" xfId="14496" xr:uid="{3187EF34-78DC-4244-AFB9-C8494F5467FC}"/>
    <cellStyle name="Comma(#.##) 2 6 4 2 2" xfId="14497" xr:uid="{24609D08-31AF-44BB-A0E7-906C4BEFD7B6}"/>
    <cellStyle name="Comma(#.##) 2 6 4 2 2 2" xfId="29412" xr:uid="{8FF08DE5-71FB-4709-A5B9-1706ED9B7D24}"/>
    <cellStyle name="Comma(#.##) 2 6 4 2 2 3" xfId="29105" xr:uid="{87F0FE7D-3D27-45D7-AF17-D174E31121F0}"/>
    <cellStyle name="Comma(#.##) 2 6 4 2 2 4" xfId="35068" xr:uid="{E2BCB83C-601A-45E0-AD3F-8B54046493B3}"/>
    <cellStyle name="Comma(#.##) 2 6 4 2 3" xfId="29411" xr:uid="{8185A28E-81C4-4A3C-A8F5-6226582C357B}"/>
    <cellStyle name="Comma(#.##) 2 6 4 2 4" xfId="29106" xr:uid="{DF27013B-10BE-4B77-99E7-D320AB082E99}"/>
    <cellStyle name="Comma(#.##) 2 6 4 2 5" xfId="35067" xr:uid="{08002CCF-2006-4D2D-B743-94CEC4432449}"/>
    <cellStyle name="Comma(#.##) 2 6 4 3" xfId="14498" xr:uid="{58E77913-BC01-4913-84A8-39E89A06BE9A}"/>
    <cellStyle name="Comma(#.##) 2 6 4 3 2" xfId="29413" xr:uid="{E5D6BB1C-FC7B-4093-B085-32F965FE99FA}"/>
    <cellStyle name="Comma(#.##) 2 6 4 3 3" xfId="29104" xr:uid="{9D3E2500-39AE-48BC-BA0E-8324AEB04D4F}"/>
    <cellStyle name="Comma(#.##) 2 6 4 3 4" xfId="35069" xr:uid="{BF00B9DA-E7B9-4F5B-B4B7-F3D7970CF823}"/>
    <cellStyle name="Comma(#.##) 2 6 4 4" xfId="29410" xr:uid="{D2CD82F6-834B-42B1-A8EA-2DA3278C6F8E}"/>
    <cellStyle name="Comma(#.##) 2 6 4 5" xfId="29107" xr:uid="{3A00D121-9484-4D59-9E4B-892BF6AFF06A}"/>
    <cellStyle name="Comma(#.##) 2 6 4 6" xfId="35066" xr:uid="{94975057-4501-446A-8700-7D182B733B4E}"/>
    <cellStyle name="Comma(#.##) 2 6 5" xfId="14499" xr:uid="{78484295-BB96-40C9-804E-67985E584A2C}"/>
    <cellStyle name="Comma(#.##) 2 6 5 2" xfId="14500" xr:uid="{35E9F9C1-F9B5-4A98-AAFF-DE107B34D013}"/>
    <cellStyle name="Comma(#.##) 2 6 5 2 2" xfId="29415" xr:uid="{14830B43-D359-4906-9C50-57D4EB100695}"/>
    <cellStyle name="Comma(#.##) 2 6 5 2 3" xfId="29103" xr:uid="{514D8B4E-9DEC-468F-9323-24470A4CCDA1}"/>
    <cellStyle name="Comma(#.##) 2 6 5 2 4" xfId="35071" xr:uid="{529A3ABB-4399-45A4-9626-F008BA225E56}"/>
    <cellStyle name="Comma(#.##) 2 6 5 3" xfId="29414" xr:uid="{2E31EF27-84D2-4A57-84A4-F735B0D91105}"/>
    <cellStyle name="Comma(#.##) 2 6 5 4" xfId="27774" xr:uid="{EFFEAAB8-E7C5-4545-AEF1-46EBE6D92C3B}"/>
    <cellStyle name="Comma(#.##) 2 6 5 5" xfId="35070" xr:uid="{B99A2EDB-5261-43C6-880D-3E0403895F04}"/>
    <cellStyle name="Comma(#.##) 2 6 6" xfId="14501" xr:uid="{7D30DF52-954D-4034-BDEE-02E291709230}"/>
    <cellStyle name="Comma(#.##) 2 6 6 2" xfId="29416" xr:uid="{A22AAF28-B724-4F51-B929-BD1428E9B265}"/>
    <cellStyle name="Comma(#.##) 2 6 6 3" xfId="29102" xr:uid="{D75F0D55-277D-457E-8D7A-CA694C829559}"/>
    <cellStyle name="Comma(#.##) 2 6 6 4" xfId="35072" xr:uid="{7940988A-D1FF-45C2-A215-40A03ECBBBD7}"/>
    <cellStyle name="Comma(#.##) 2 6 7" xfId="29401" xr:uid="{3A23D2A1-1030-427C-9D94-DCD9EAC26899}"/>
    <cellStyle name="Comma(#.##) 2 6 8" xfId="27777" xr:uid="{21DB7558-9AC2-4650-B0B3-8C1B1925E9B9}"/>
    <cellStyle name="Comma(#.##) 2 6 9" xfId="35057" xr:uid="{362C7849-1CD6-456D-B4CC-0E64B5147BB8}"/>
    <cellStyle name="Comma(#.##) 2 7" xfId="14502" xr:uid="{D66DA24A-1434-4A8D-A220-7EA06D5F3645}"/>
    <cellStyle name="Comma(#.##) 2 7 2" xfId="14503" xr:uid="{CE9BF4D0-BE1C-495C-AB6E-1B6C68878FEF}"/>
    <cellStyle name="Comma(#.##) 2 7 2 2" xfId="14504" xr:uid="{AF93EEA5-D6DA-4410-8B0E-4729834BEB84}"/>
    <cellStyle name="Comma(#.##) 2 7 2 2 2" xfId="29419" xr:uid="{D6AEF519-32AB-41A3-A70A-F1ADAACCEE34}"/>
    <cellStyle name="Comma(#.##) 2 7 2 2 3" xfId="29099" xr:uid="{1A2D5018-59CE-49E6-A3CD-79F7C1417ADD}"/>
    <cellStyle name="Comma(#.##) 2 7 2 2 4" xfId="35075" xr:uid="{62E1B8BC-A5AB-48B3-A304-FB9F74832797}"/>
    <cellStyle name="Comma(#.##) 2 7 2 3" xfId="29418" xr:uid="{F301FAE0-5C6E-4B50-9FCD-82C64F2578CE}"/>
    <cellStyle name="Comma(#.##) 2 7 2 4" xfId="29100" xr:uid="{A115ACA8-4FC1-4A4E-BDBE-7B5360EAD318}"/>
    <cellStyle name="Comma(#.##) 2 7 2 5" xfId="35074" xr:uid="{BD2B4000-812B-4EED-81A4-1E0E33EE7FCC}"/>
    <cellStyle name="Comma(#.##) 2 7 3" xfId="14505" xr:uid="{2F3DD639-CF5E-40BF-A653-C6040BFC51C2}"/>
    <cellStyle name="Comma(#.##) 2 7 3 2" xfId="29420" xr:uid="{4FB1F6C6-6B07-422B-A9E8-B304F04710BD}"/>
    <cellStyle name="Comma(#.##) 2 7 3 3" xfId="29098" xr:uid="{8DF119E3-B7F8-4F0D-BF13-C0F2446325CE}"/>
    <cellStyle name="Comma(#.##) 2 7 3 4" xfId="35076" xr:uid="{862E720E-9795-42EB-92C9-752213717F03}"/>
    <cellStyle name="Comma(#.##) 2 7 4" xfId="29417" xr:uid="{B3A0DF75-578B-4742-94B5-95EDF450144E}"/>
    <cellStyle name="Comma(#.##) 2 7 5" xfId="29101" xr:uid="{06DC2D08-FBBF-42BE-B689-DCF41B342B09}"/>
    <cellStyle name="Comma(#.##) 2 7 6" xfId="35073" xr:uid="{FEE3022C-F5F6-49AF-8901-2230AEA39F59}"/>
    <cellStyle name="Comma(#.##) 2 8" xfId="14506" xr:uid="{34C183F5-D5EB-47C7-B976-55C393C1AA39}"/>
    <cellStyle name="Comma(#.##) 2 8 2" xfId="14507" xr:uid="{08E7F4C9-91DA-4719-B3FA-0FD569476E1E}"/>
    <cellStyle name="Comma(#.##) 2 8 2 2" xfId="14508" xr:uid="{FB708B3E-02C0-4F12-AA8F-89C8B4ACD934}"/>
    <cellStyle name="Comma(#.##) 2 8 2 2 2" xfId="29423" xr:uid="{1650B35A-87FC-45B6-BF17-58DA6E0EA783}"/>
    <cellStyle name="Comma(#.##) 2 8 2 2 3" xfId="29095" xr:uid="{888041D9-170F-486E-9FC0-E2E87E513EB5}"/>
    <cellStyle name="Comma(#.##) 2 8 2 2 4" xfId="35079" xr:uid="{5150F65E-5CDA-47F7-ACCF-A5F1A4720232}"/>
    <cellStyle name="Comma(#.##) 2 8 2 3" xfId="29422" xr:uid="{CADE2ECD-554C-4279-854D-9C116E2EAE18}"/>
    <cellStyle name="Comma(#.##) 2 8 2 4" xfId="29096" xr:uid="{DB941D24-FAEC-4E15-8FA4-E91B065C6AA2}"/>
    <cellStyle name="Comma(#.##) 2 8 2 5" xfId="35078" xr:uid="{8859F114-2475-4789-BEB8-6D233EF659BF}"/>
    <cellStyle name="Comma(#.##) 2 8 3" xfId="14509" xr:uid="{046A1BE7-1587-4A62-9277-8C62686CAA8E}"/>
    <cellStyle name="Comma(#.##) 2 8 3 2" xfId="29424" xr:uid="{8AA3509A-70C2-4B0B-A6E9-4369D042D7B1}"/>
    <cellStyle name="Comma(#.##) 2 8 3 3" xfId="29094" xr:uid="{1731A43E-6D74-4863-A649-A1D1FEDAA41F}"/>
    <cellStyle name="Comma(#.##) 2 8 3 4" xfId="35080" xr:uid="{3D4877D4-043F-4838-9F6C-2D6CA8F8D848}"/>
    <cellStyle name="Comma(#.##) 2 8 4" xfId="29421" xr:uid="{A8C413F0-C46F-4FF0-B60A-39C3CF16DAE0}"/>
    <cellStyle name="Comma(#.##) 2 8 5" xfId="29097" xr:uid="{C37B9F38-397B-4E46-A6A2-8E536DBA823D}"/>
    <cellStyle name="Comma(#.##) 2 8 6" xfId="35077" xr:uid="{7C90AE06-374B-4462-A7D6-C03796DFA9BD}"/>
    <cellStyle name="Comma(#.##) 2 9" xfId="14510" xr:uid="{0CD032E6-3C7E-4452-8CE7-46AE48EFC9DE}"/>
    <cellStyle name="Comma(#.##) 2 9 2" xfId="14511" xr:uid="{3B8BA387-9FDF-4A00-98ED-01B83DA3878A}"/>
    <cellStyle name="Comma(#.##) 2 9 2 2" xfId="14512" xr:uid="{2AA75203-E195-411D-BDBB-6BCCBCD4FFE6}"/>
    <cellStyle name="Comma(#.##) 2 9 2 2 2" xfId="29427" xr:uid="{BECEE014-133C-492F-958D-1C096DADD99B}"/>
    <cellStyle name="Comma(#.##) 2 9 2 2 3" xfId="27771" xr:uid="{41D25809-8C7F-4F29-A929-E200A2375206}"/>
    <cellStyle name="Comma(#.##) 2 9 2 2 4" xfId="35083" xr:uid="{241BEE0C-B4D5-4F5D-92D8-84F27A3D006E}"/>
    <cellStyle name="Comma(#.##) 2 9 2 3" xfId="29426" xr:uid="{B5A1F428-359D-473E-A1E7-2B1FD2346A5D}"/>
    <cellStyle name="Comma(#.##) 2 9 2 4" xfId="27772" xr:uid="{2F461019-6D96-4651-8861-676EE44A9FD2}"/>
    <cellStyle name="Comma(#.##) 2 9 2 5" xfId="35082" xr:uid="{55CF8AC5-9432-4B83-9792-FE0FDA2D02D1}"/>
    <cellStyle name="Comma(#.##) 2 9 3" xfId="14513" xr:uid="{5DA60D6F-ABE9-482E-90F0-7232996203C2}"/>
    <cellStyle name="Comma(#.##) 2 9 3 2" xfId="29428" xr:uid="{A8BF2406-D5EE-46B1-BA25-D7A1F0C14E7A}"/>
    <cellStyle name="Comma(#.##) 2 9 3 3" xfId="29093" xr:uid="{0E7FB9CB-EE51-4AFE-9AFC-3CD37E9071C9}"/>
    <cellStyle name="Comma(#.##) 2 9 3 4" xfId="35084" xr:uid="{20A4B02B-2FA8-424E-BE17-9F43018EA792}"/>
    <cellStyle name="Comma(#.##) 2 9 4" xfId="29425" xr:uid="{49DF363F-24F3-49A1-AC5F-0002DF391BC9}"/>
    <cellStyle name="Comma(#.##) 2 9 5" xfId="27773" xr:uid="{4839F712-171A-4586-BEB8-D478CB7046FC}"/>
    <cellStyle name="Comma(#.##) 2 9 6" xfId="35081" xr:uid="{EC955F6E-73FB-4482-B0EC-525DE9E2BA2E}"/>
    <cellStyle name="Comma(#.##) 20" xfId="14514" xr:uid="{3F407EA6-C9FF-4185-A39D-E59A3C3FAC58}"/>
    <cellStyle name="Comma(#.##) 20 2" xfId="29429" xr:uid="{1E81C4EE-8CEA-4925-8E7D-7F4A8B4C5CAD}"/>
    <cellStyle name="Comma(#.##) 20 3" xfId="29092" xr:uid="{AC3A6E66-94A5-44B8-A3C8-627285618B55}"/>
    <cellStyle name="Comma(#.##) 20 4" xfId="35085" xr:uid="{93789308-4358-46A8-8F09-457A782AA92A}"/>
    <cellStyle name="Comma(#.##) 21" xfId="14515" xr:uid="{36F43D9D-AF4D-4E16-8AB6-9EAC84857E54}"/>
    <cellStyle name="Comma(#.##) 21 2" xfId="29430" xr:uid="{3E97EBBB-90D1-48D3-B7B3-2149BB56DD02}"/>
    <cellStyle name="Comma(#.##) 21 3" xfId="29091" xr:uid="{8ADF9195-BE77-40F5-82CC-0BD61952A827}"/>
    <cellStyle name="Comma(#.##) 21 4" xfId="35086" xr:uid="{524FBD7B-73AA-4F1C-B412-FD611C421B29}"/>
    <cellStyle name="Comma(#.##) 22" xfId="14516" xr:uid="{FAEB225B-D8A0-4EE4-A07D-5221C7D99E40}"/>
    <cellStyle name="Comma(#.##) 22 2" xfId="29431" xr:uid="{1348CFA9-46A2-434B-B17A-DE99919BF20B}"/>
    <cellStyle name="Comma(#.##) 22 3" xfId="29090" xr:uid="{9BDF61D0-CC90-4C57-8A45-D4800027F358}"/>
    <cellStyle name="Comma(#.##) 22 4" xfId="35087" xr:uid="{A147388D-3509-417B-A5B5-1F68C739BA63}"/>
    <cellStyle name="Comma(#.##) 23" xfId="3764" xr:uid="{4EB6C5C9-BBE3-46FC-975B-58B7559209C1}"/>
    <cellStyle name="Comma(#.##) 24" xfId="27803" xr:uid="{F139D028-3EB5-4AFE-9696-27E863D83BCA}"/>
    <cellStyle name="Comma(#.##) 3" xfId="3766" xr:uid="{39AD430C-4DCC-465E-AAC0-48AFE6CFA5CB}"/>
    <cellStyle name="Comma(#.##) 3 10" xfId="14517" xr:uid="{D8758D3D-5A60-4725-8973-64B6F5B48486}"/>
    <cellStyle name="Comma(#.##) 3 10 2" xfId="29432" xr:uid="{BC6ECD34-C4CA-47D0-97AB-4DFE0C816A44}"/>
    <cellStyle name="Comma(#.##) 3 10 3" xfId="29089" xr:uid="{1114CC23-3D82-48ED-AD51-2084597C2365}"/>
    <cellStyle name="Comma(#.##) 3 10 4" xfId="35088" xr:uid="{8654CF53-5625-4793-B19A-0E3207F3103B}"/>
    <cellStyle name="Comma(#.##) 3 11" xfId="14518" xr:uid="{C0AE3EED-1DE8-4C55-BDC2-FA78763617AD}"/>
    <cellStyle name="Comma(#.##) 3 11 2" xfId="29433" xr:uid="{8A405FA6-F6E7-4710-98DD-34FD613B3A9D}"/>
    <cellStyle name="Comma(#.##) 3 11 3" xfId="29088" xr:uid="{13F8939E-5EA6-4069-8136-28B2F201A0D2}"/>
    <cellStyle name="Comma(#.##) 3 11 4" xfId="35089" xr:uid="{A72BED42-C5C9-4A08-8548-319DB4D242E4}"/>
    <cellStyle name="Comma(#.##) 3 12" xfId="14519" xr:uid="{2655AD98-C849-4A30-AC70-2050740EF383}"/>
    <cellStyle name="Comma(#.##) 3 12 2" xfId="29434" xr:uid="{5387FB3D-EE22-4CB0-BE6A-1FE4DF57F134}"/>
    <cellStyle name="Comma(#.##) 3 12 3" xfId="29087" xr:uid="{D67D83B5-2DEF-422F-AC65-461411CF99B3}"/>
    <cellStyle name="Comma(#.##) 3 12 4" xfId="35090" xr:uid="{23E6343E-FA33-4AE5-82A6-FB97912D08FB}"/>
    <cellStyle name="Comma(#.##) 3 13" xfId="14520" xr:uid="{D91CF0DD-A4C2-4FE8-B823-B199BCA65E9C}"/>
    <cellStyle name="Comma(#.##) 3 13 2" xfId="29435" xr:uid="{9AD34EA4-19A6-4342-BAF1-EFF13C07DDEF}"/>
    <cellStyle name="Comma(#.##) 3 13 3" xfId="29086" xr:uid="{BFBC59BE-A733-4DC3-8C63-C9A780DC9D48}"/>
    <cellStyle name="Comma(#.##) 3 13 4" xfId="35091" xr:uid="{7820062F-A9CC-45C3-9DFD-F6325946813A}"/>
    <cellStyle name="Comma(#.##) 3 14" xfId="14521" xr:uid="{CDE5695E-C3F1-45EE-8269-A3117EDB1217}"/>
    <cellStyle name="Comma(#.##) 3 14 2" xfId="29436" xr:uid="{64C11A0E-C052-4F38-ACE4-98A0A9E0A6D8}"/>
    <cellStyle name="Comma(#.##) 3 14 3" xfId="29085" xr:uid="{532D2DBA-F625-47A5-A876-D1B5519F6167}"/>
    <cellStyle name="Comma(#.##) 3 14 4" xfId="35092" xr:uid="{84879089-F728-4547-B37D-76216E8FBC23}"/>
    <cellStyle name="Comma(#.##) 3 15" xfId="27805" xr:uid="{A6037088-82EC-4B04-B2B2-35176A01EFC2}"/>
    <cellStyle name="Comma(#.##) 3 2" xfId="14522" xr:uid="{869EF680-0E0B-48A4-85BB-67F8C9C27D11}"/>
    <cellStyle name="Comma(#.##) 3 2 2" xfId="14523" xr:uid="{221B76BE-927F-485B-9C8F-D6688EE05CF6}"/>
    <cellStyle name="Comma(#.##) 3 2 2 2" xfId="14524" xr:uid="{326910EA-CB6C-4076-B090-03A77BE48080}"/>
    <cellStyle name="Comma(#.##) 3 2 2 2 2" xfId="14525" xr:uid="{EDC13E8B-0D78-4A79-8A98-8020B5165288}"/>
    <cellStyle name="Comma(#.##) 3 2 2 2 2 2" xfId="29440" xr:uid="{805789F9-BEEA-4B97-BF09-1843C127FF72}"/>
    <cellStyle name="Comma(#.##) 3 2 2 2 2 3" xfId="29082" xr:uid="{41CCAEE5-A5C6-4CFC-BCE8-24013F2D28A8}"/>
    <cellStyle name="Comma(#.##) 3 2 2 2 2 4" xfId="35096" xr:uid="{E1FE0564-9C6A-48C9-B48B-32B619254AF3}"/>
    <cellStyle name="Comma(#.##) 3 2 2 2 3" xfId="29439" xr:uid="{A0C540D0-96DF-431D-B946-5C0A868280F5}"/>
    <cellStyle name="Comma(#.##) 3 2 2 2 4" xfId="29083" xr:uid="{1D303024-E9A8-493F-BD5E-D23F9A33DDF7}"/>
    <cellStyle name="Comma(#.##) 3 2 2 2 5" xfId="35095" xr:uid="{C78A634D-B455-46C7-BA0D-A8889A753637}"/>
    <cellStyle name="Comma(#.##) 3 2 2 3" xfId="14526" xr:uid="{BEAB50F6-5300-4C16-9767-87590D540334}"/>
    <cellStyle name="Comma(#.##) 3 2 2 3 2" xfId="29441" xr:uid="{27925CC5-BA41-42CC-9DAC-B65C1C70D9E0}"/>
    <cellStyle name="Comma(#.##) 3 2 2 3 3" xfId="29081" xr:uid="{7F5C90C8-15F8-401E-8884-6A74F7DC2346}"/>
    <cellStyle name="Comma(#.##) 3 2 2 3 4" xfId="35097" xr:uid="{9C5C049C-D6BD-485E-8EF8-22F53EFA40C2}"/>
    <cellStyle name="Comma(#.##) 3 2 2 4" xfId="29438" xr:uid="{753B228A-5F65-455F-8A6C-0A1A987D1A95}"/>
    <cellStyle name="Comma(#.##) 3 2 2 5" xfId="27770" xr:uid="{B2F8D2C7-4917-4D19-955D-1B7F479D3C99}"/>
    <cellStyle name="Comma(#.##) 3 2 2 6" xfId="35094" xr:uid="{A692BAC1-8545-46C8-8687-A7510A2CB180}"/>
    <cellStyle name="Comma(#.##) 3 2 3" xfId="14527" xr:uid="{72E6BE90-638A-4EAA-A003-A056275CA2F9}"/>
    <cellStyle name="Comma(#.##) 3 2 3 2" xfId="14528" xr:uid="{9E54A62A-599E-4A6B-9C33-5F27859F98D3}"/>
    <cellStyle name="Comma(#.##) 3 2 3 2 2" xfId="14529" xr:uid="{06B70A68-AC22-4373-842C-986A0063C983}"/>
    <cellStyle name="Comma(#.##) 3 2 3 2 2 2" xfId="29444" xr:uid="{3F8CD016-1B93-46C7-8449-8546A0668104}"/>
    <cellStyle name="Comma(#.##) 3 2 3 2 2 3" xfId="29078" xr:uid="{0909E395-6697-4400-8E13-813886EDA5C1}"/>
    <cellStyle name="Comma(#.##) 3 2 3 2 2 4" xfId="35100" xr:uid="{6E1461FF-C93C-42C6-A947-92AD3E93913D}"/>
    <cellStyle name="Comma(#.##) 3 2 3 2 3" xfId="29443" xr:uid="{3C0C3DEE-65F6-4C0D-A4B5-355890F83B46}"/>
    <cellStyle name="Comma(#.##) 3 2 3 2 4" xfId="29079" xr:uid="{E51A43AF-BB65-4CB3-A691-3C656CCD2861}"/>
    <cellStyle name="Comma(#.##) 3 2 3 2 5" xfId="35099" xr:uid="{694B9047-2F46-4A41-851F-534FE195070A}"/>
    <cellStyle name="Comma(#.##) 3 2 3 3" xfId="14530" xr:uid="{C7F1CF8D-7164-4094-A71F-425508537390}"/>
    <cellStyle name="Comma(#.##) 3 2 3 3 2" xfId="29445" xr:uid="{BFE36873-7909-449A-BF94-F94D8C8A7969}"/>
    <cellStyle name="Comma(#.##) 3 2 3 3 3" xfId="29077" xr:uid="{91725445-8B87-45D8-B02B-665624BB19C6}"/>
    <cellStyle name="Comma(#.##) 3 2 3 3 4" xfId="35101" xr:uid="{8DAE8B53-3BEF-45D7-9251-62AAEC8E7336}"/>
    <cellStyle name="Comma(#.##) 3 2 3 4" xfId="29442" xr:uid="{D6B64B84-44FE-4B00-92A6-C855954F1C59}"/>
    <cellStyle name="Comma(#.##) 3 2 3 5" xfId="29080" xr:uid="{10CA4D1B-4935-436A-9E22-D4F2CB9AD093}"/>
    <cellStyle name="Comma(#.##) 3 2 3 6" xfId="35098" xr:uid="{20AB66F9-3FD0-451F-93FD-F8DE5DECCF7B}"/>
    <cellStyle name="Comma(#.##) 3 2 4" xfId="14531" xr:uid="{42D73560-E4C0-48B9-8EE9-38787A60C7A5}"/>
    <cellStyle name="Comma(#.##) 3 2 4 2" xfId="14532" xr:uid="{1A5B2373-935B-4471-AD6C-20BC416D552F}"/>
    <cellStyle name="Comma(#.##) 3 2 4 2 2" xfId="14533" xr:uid="{F91A5EDB-6979-4699-8443-BB2EAC3B0E82}"/>
    <cellStyle name="Comma(#.##) 3 2 4 2 2 2" xfId="29448" xr:uid="{801D645A-F296-4C42-9503-E3B0E9E5D0E0}"/>
    <cellStyle name="Comma(#.##) 3 2 4 2 2 3" xfId="29074" xr:uid="{04FC5998-A876-4A7E-A7F7-692884669369}"/>
    <cellStyle name="Comma(#.##) 3 2 4 2 2 4" xfId="35104" xr:uid="{25BFDAAD-969B-475F-9CD1-4179C4F23C91}"/>
    <cellStyle name="Comma(#.##) 3 2 4 2 3" xfId="29447" xr:uid="{24366D3B-D1A1-49A7-A844-5605026D9138}"/>
    <cellStyle name="Comma(#.##) 3 2 4 2 4" xfId="29075" xr:uid="{7912A073-4D55-4FA5-8B14-1CE066E062FD}"/>
    <cellStyle name="Comma(#.##) 3 2 4 2 5" xfId="35103" xr:uid="{D52CD90E-B318-43DE-9AD0-CD911461E048}"/>
    <cellStyle name="Comma(#.##) 3 2 4 3" xfId="14534" xr:uid="{CD052DC0-B815-4559-A053-B6BCAA92EBC0}"/>
    <cellStyle name="Comma(#.##) 3 2 4 3 2" xfId="29449" xr:uid="{18268612-2F39-4575-9C55-0872C46FEE59}"/>
    <cellStyle name="Comma(#.##) 3 2 4 3 3" xfId="27769" xr:uid="{1427D99E-54B8-4DA2-A401-BA754335A3AC}"/>
    <cellStyle name="Comma(#.##) 3 2 4 3 4" xfId="35105" xr:uid="{BD6C5FEE-3989-47F2-9EF7-54C7320117D8}"/>
    <cellStyle name="Comma(#.##) 3 2 4 4" xfId="29446" xr:uid="{F05EBF98-4B4D-4609-8BA3-CAACDAEA616A}"/>
    <cellStyle name="Comma(#.##) 3 2 4 5" xfId="29076" xr:uid="{003AA1F6-8C8A-4347-89C5-6EB5E9B452E1}"/>
    <cellStyle name="Comma(#.##) 3 2 4 6" xfId="35102" xr:uid="{CFDAAEA7-33EA-4D48-A161-01ADB8A3E418}"/>
    <cellStyle name="Comma(#.##) 3 2 5" xfId="14535" xr:uid="{D2DBA4A8-0EA8-4BE4-AF69-041C066F4383}"/>
    <cellStyle name="Comma(#.##) 3 2 5 2" xfId="14536" xr:uid="{8FA1C3B3-2A78-4BE3-A385-C6C2FD41BDE2}"/>
    <cellStyle name="Comma(#.##) 3 2 5 2 2" xfId="29451" xr:uid="{A3552CA1-D2B1-44A3-979E-BD31214F7080}"/>
    <cellStyle name="Comma(#.##) 3 2 5 2 3" xfId="29073" xr:uid="{DF17D67E-DB2D-429F-9788-76DF7C3F139E}"/>
    <cellStyle name="Comma(#.##) 3 2 5 2 4" xfId="35107" xr:uid="{A2CC2732-C8E3-4CC3-A8F1-E33414C6D65A}"/>
    <cellStyle name="Comma(#.##) 3 2 5 3" xfId="29450" xr:uid="{C8B702F1-C39A-4EA4-9444-930B9131911B}"/>
    <cellStyle name="Comma(#.##) 3 2 5 4" xfId="27768" xr:uid="{24E94047-7396-44F4-9901-271801B8B46E}"/>
    <cellStyle name="Comma(#.##) 3 2 5 5" xfId="35106" xr:uid="{E77A7EF4-1A58-4276-B4EB-A13713852223}"/>
    <cellStyle name="Comma(#.##) 3 2 6" xfId="14537" xr:uid="{5788664B-F3B5-44C5-A673-737B50E396E7}"/>
    <cellStyle name="Comma(#.##) 3 2 6 2" xfId="29452" xr:uid="{1175D841-9563-4CEC-9EC2-1467A4BF92EA}"/>
    <cellStyle name="Comma(#.##) 3 2 6 3" xfId="29072" xr:uid="{BA754C6F-94BA-47D3-B26E-29BEF7D18B73}"/>
    <cellStyle name="Comma(#.##) 3 2 6 4" xfId="35108" xr:uid="{238CB695-A218-4749-ACBE-71D007AA1E1C}"/>
    <cellStyle name="Comma(#.##) 3 2 7" xfId="29437" xr:uid="{40056216-3EA9-422D-AD2D-030C6806FA7C}"/>
    <cellStyle name="Comma(#.##) 3 2 8" xfId="29084" xr:uid="{DBE00AC7-A29C-4AF6-82DB-D93780D31D07}"/>
    <cellStyle name="Comma(#.##) 3 2 9" xfId="35093" xr:uid="{B0544933-83E3-4A08-AE4E-0CA6C8F5439D}"/>
    <cellStyle name="Comma(#.##) 3 3" xfId="14538" xr:uid="{4DFDEC93-6675-43C1-AF1A-658C4DF128D4}"/>
    <cellStyle name="Comma(#.##) 3 3 2" xfId="14539" xr:uid="{59E9C54E-951A-4B59-8919-8CEB30C44F50}"/>
    <cellStyle name="Comma(#.##) 3 3 2 2" xfId="14540" xr:uid="{C4DF6194-4C98-48FD-A0A0-C97240885D77}"/>
    <cellStyle name="Comma(#.##) 3 3 2 2 2" xfId="14541" xr:uid="{13D5D2F0-824A-4CED-AAD5-5899A961522E}"/>
    <cellStyle name="Comma(#.##) 3 3 2 2 2 2" xfId="29456" xr:uid="{E71A082F-146A-4EF1-AA8D-11155A520F0C}"/>
    <cellStyle name="Comma(#.##) 3 3 2 2 2 3" xfId="29068" xr:uid="{7F5F0B96-3A0C-4901-892E-9859D0B2230B}"/>
    <cellStyle name="Comma(#.##) 3 3 2 2 2 4" xfId="35112" xr:uid="{AFB513C9-BE38-4992-9FDF-9ED188B18CDB}"/>
    <cellStyle name="Comma(#.##) 3 3 2 2 3" xfId="29455" xr:uid="{6E68A21E-35B2-455A-8028-38F089F04C8D}"/>
    <cellStyle name="Comma(#.##) 3 3 2 2 4" xfId="29069" xr:uid="{408FF8AF-87F8-438E-AC0D-23D41DADC6C4}"/>
    <cellStyle name="Comma(#.##) 3 3 2 2 5" xfId="35111" xr:uid="{0826AF8B-6FC9-42C5-A830-C31B4DF3FE69}"/>
    <cellStyle name="Comma(#.##) 3 3 2 3" xfId="14542" xr:uid="{7117772A-C688-4D70-88B0-7B8728A6DA9D}"/>
    <cellStyle name="Comma(#.##) 3 3 2 3 2" xfId="29457" xr:uid="{7734A180-ECCA-426C-8366-8ED7235F717D}"/>
    <cellStyle name="Comma(#.##) 3 3 2 3 3" xfId="29067" xr:uid="{2BDDDA3C-187E-41D0-A4E3-31851AB158C4}"/>
    <cellStyle name="Comma(#.##) 3 3 2 3 4" xfId="35113" xr:uid="{8280FF93-2667-425E-A8CE-C03DFD3F475E}"/>
    <cellStyle name="Comma(#.##) 3 3 2 4" xfId="29454" xr:uid="{4A983B6A-664F-4413-B802-914BA5F8C360}"/>
    <cellStyle name="Comma(#.##) 3 3 2 5" xfId="29070" xr:uid="{C09D2CC7-CC0A-457A-B40D-D8006C8BE8F0}"/>
    <cellStyle name="Comma(#.##) 3 3 2 6" xfId="35110" xr:uid="{2C5BBC1B-30A7-4119-AFD1-2E63987B92D2}"/>
    <cellStyle name="Comma(#.##) 3 3 3" xfId="14543" xr:uid="{38A7C48E-0AEE-4B68-AC31-9E17CD7F0AEA}"/>
    <cellStyle name="Comma(#.##) 3 3 3 2" xfId="14544" xr:uid="{7A1BF2F1-CD49-46EB-8030-AF7689C4AFC3}"/>
    <cellStyle name="Comma(#.##) 3 3 3 2 2" xfId="14545" xr:uid="{C3268DC2-2A52-4301-9E02-994A171426EA}"/>
    <cellStyle name="Comma(#.##) 3 3 3 2 2 2" xfId="29460" xr:uid="{8A3965AE-DE70-41E8-94B2-F1BFC6481784}"/>
    <cellStyle name="Comma(#.##) 3 3 3 2 2 3" xfId="29064" xr:uid="{E824F27C-635B-488F-AB6B-930F4DA2485F}"/>
    <cellStyle name="Comma(#.##) 3 3 3 2 2 4" xfId="35116" xr:uid="{3B1C320B-3084-4AFA-AD99-F42307A5B09A}"/>
    <cellStyle name="Comma(#.##) 3 3 3 2 3" xfId="29459" xr:uid="{9F8F24BA-183E-4AB8-9006-EFE3CD253472}"/>
    <cellStyle name="Comma(#.##) 3 3 3 2 4" xfId="29065" xr:uid="{4DB00ED3-459B-4581-BE59-DF0B08D9795A}"/>
    <cellStyle name="Comma(#.##) 3 3 3 2 5" xfId="35115" xr:uid="{A3702FC7-2D68-4D56-B9FE-503B8162D239}"/>
    <cellStyle name="Comma(#.##) 3 3 3 3" xfId="14546" xr:uid="{543C4D3E-25FE-4E0E-9361-E9ABFCF7471B}"/>
    <cellStyle name="Comma(#.##) 3 3 3 3 2" xfId="29461" xr:uid="{950A480F-223E-4361-986A-2B351BED19CD}"/>
    <cellStyle name="Comma(#.##) 3 3 3 3 3" xfId="27767" xr:uid="{162671D4-6373-42CE-B31B-B56F11C1DA1F}"/>
    <cellStyle name="Comma(#.##) 3 3 3 3 4" xfId="35117" xr:uid="{589B7997-9591-4220-BF9B-2D6A6F5E5E71}"/>
    <cellStyle name="Comma(#.##) 3 3 3 4" xfId="29458" xr:uid="{55E8EDB2-30CF-4453-9AC5-73FECA5262F8}"/>
    <cellStyle name="Comma(#.##) 3 3 3 5" xfId="29066" xr:uid="{6B40DCC0-02B2-4C68-851E-070DFC898ADA}"/>
    <cellStyle name="Comma(#.##) 3 3 3 6" xfId="35114" xr:uid="{0486D3B3-B715-4E4B-8302-D8F37AE928EF}"/>
    <cellStyle name="Comma(#.##) 3 3 4" xfId="14547" xr:uid="{7BEA53F8-E18C-45B4-A769-E20E3007B917}"/>
    <cellStyle name="Comma(#.##) 3 3 4 2" xfId="14548" xr:uid="{B9067C83-6030-4EB9-B96C-C54DAC5848FC}"/>
    <cellStyle name="Comma(#.##) 3 3 4 2 2" xfId="14549" xr:uid="{8F456684-3D09-4C8B-B299-A783883769EC}"/>
    <cellStyle name="Comma(#.##) 3 3 4 2 2 2" xfId="29464" xr:uid="{22715CB4-D6F1-4D47-A352-746D00107FA0}"/>
    <cellStyle name="Comma(#.##) 3 3 4 2 2 3" xfId="29061" xr:uid="{C958E51A-F84E-4E61-941F-8546F4D10300}"/>
    <cellStyle name="Comma(#.##) 3 3 4 2 2 4" xfId="35120" xr:uid="{6725E9A7-8BCC-4DFF-B3EE-18391CF2AFFC}"/>
    <cellStyle name="Comma(#.##) 3 3 4 2 3" xfId="29463" xr:uid="{2409A11F-6B2E-46C6-99C1-6077F41B8F6B}"/>
    <cellStyle name="Comma(#.##) 3 3 4 2 4" xfId="29062" xr:uid="{4C0C5702-0B7C-4DD9-B7A2-F35535D1CCEC}"/>
    <cellStyle name="Comma(#.##) 3 3 4 2 5" xfId="35119" xr:uid="{764B2F36-248C-4F70-8E96-D96382A7B4B9}"/>
    <cellStyle name="Comma(#.##) 3 3 4 3" xfId="14550" xr:uid="{DB280A9D-FF07-45A0-8817-6A0F8B038AF8}"/>
    <cellStyle name="Comma(#.##) 3 3 4 3 2" xfId="29465" xr:uid="{D68DB75E-97C6-4884-AB58-5CCABA758806}"/>
    <cellStyle name="Comma(#.##) 3 3 4 3 3" xfId="29060" xr:uid="{486501A6-14B7-46E6-8797-9326419790E6}"/>
    <cellStyle name="Comma(#.##) 3 3 4 3 4" xfId="35121" xr:uid="{8802BE97-0E40-4FD6-A6D0-AE2E8888E212}"/>
    <cellStyle name="Comma(#.##) 3 3 4 4" xfId="29462" xr:uid="{6BBC0C55-BD29-4DAD-AB57-12A6061E0689}"/>
    <cellStyle name="Comma(#.##) 3 3 4 5" xfId="29063" xr:uid="{41AC6943-5A07-49CA-9B5B-D9677753EFA3}"/>
    <cellStyle name="Comma(#.##) 3 3 4 6" xfId="35118" xr:uid="{9469B87C-D8FA-4A27-B3C8-7C1313B573F0}"/>
    <cellStyle name="Comma(#.##) 3 3 5" xfId="14551" xr:uid="{08804819-E744-4132-840C-8F230C9E39A5}"/>
    <cellStyle name="Comma(#.##) 3 3 5 2" xfId="14552" xr:uid="{721E711B-4A91-4ED4-95C6-5805117B42C9}"/>
    <cellStyle name="Comma(#.##) 3 3 5 2 2" xfId="29467" xr:uid="{06C344D6-DA5D-4D31-9E01-249F1C3BEE6D}"/>
    <cellStyle name="Comma(#.##) 3 3 5 2 3" xfId="29058" xr:uid="{E03D549E-8B80-49D0-9FF6-6B5E6434E43F}"/>
    <cellStyle name="Comma(#.##) 3 3 5 2 4" xfId="35123" xr:uid="{1B7CC74F-BA44-44F5-B77F-1E554691A17A}"/>
    <cellStyle name="Comma(#.##) 3 3 5 3" xfId="29466" xr:uid="{E8B5AA55-FB57-4A10-BAC3-885C47E21339}"/>
    <cellStyle name="Comma(#.##) 3 3 5 4" xfId="29059" xr:uid="{98303208-06DF-4434-A6C0-83D83870D31B}"/>
    <cellStyle name="Comma(#.##) 3 3 5 5" xfId="35122" xr:uid="{5B63312D-14EF-4F14-8234-40DACF789EBC}"/>
    <cellStyle name="Comma(#.##) 3 3 6" xfId="14553" xr:uid="{542D1BD1-5C87-49CB-836E-314CE50B0357}"/>
    <cellStyle name="Comma(#.##) 3 3 6 2" xfId="29468" xr:uid="{29CF3BA9-C7D7-4537-8E35-837C2011A031}"/>
    <cellStyle name="Comma(#.##) 3 3 6 3" xfId="29057" xr:uid="{7D2C3719-3299-4111-8FE1-742A088B0841}"/>
    <cellStyle name="Comma(#.##) 3 3 6 4" xfId="35124" xr:uid="{592D5831-153B-4AE5-821D-EBC940BB66BD}"/>
    <cellStyle name="Comma(#.##) 3 3 7" xfId="29453" xr:uid="{D6266C3F-C882-4A57-8FF9-3E0E7D12F9DD}"/>
    <cellStyle name="Comma(#.##) 3 3 8" xfId="29071" xr:uid="{C866148E-A688-490C-9678-A4F86AF1B0D0}"/>
    <cellStyle name="Comma(#.##) 3 3 9" xfId="35109" xr:uid="{4E1D66CE-55FE-4DCC-997F-BBAA99C96905}"/>
    <cellStyle name="Comma(#.##) 3 4" xfId="14554" xr:uid="{A7452C7D-FF71-40C4-9778-AC933718C38F}"/>
    <cellStyle name="Comma(#.##) 3 4 2" xfId="14555" xr:uid="{406E15A5-01F4-4DE5-9C1E-9A1169E1CC24}"/>
    <cellStyle name="Comma(#.##) 3 4 2 2" xfId="14556" xr:uid="{053E87A6-C007-4929-81A5-DC91DD43EB85}"/>
    <cellStyle name="Comma(#.##) 3 4 2 2 2" xfId="14557" xr:uid="{E5887C35-279C-4679-8C3D-348F6F6DE526}"/>
    <cellStyle name="Comma(#.##) 3 4 2 2 2 2" xfId="29472" xr:uid="{A7DC89F3-4483-4447-A790-CB7416BB8074}"/>
    <cellStyle name="Comma(#.##) 3 4 2 2 2 3" xfId="27766" xr:uid="{375F8B2A-A852-45EA-B894-4D25F3A4B769}"/>
    <cellStyle name="Comma(#.##) 3 4 2 2 2 4" xfId="35128" xr:uid="{5AD091CE-C32B-4F59-A5BB-CBEBE732700E}"/>
    <cellStyle name="Comma(#.##) 3 4 2 2 3" xfId="29471" xr:uid="{B259A4F6-3DD7-4040-9FC9-36F205338F9D}"/>
    <cellStyle name="Comma(#.##) 3 4 2 2 4" xfId="29054" xr:uid="{D355E4A4-B9C5-4974-94F6-7A76462113B8}"/>
    <cellStyle name="Comma(#.##) 3 4 2 2 5" xfId="35127" xr:uid="{52D1B11C-3E08-4F0A-9EB9-4E784F5C01BC}"/>
    <cellStyle name="Comma(#.##) 3 4 2 3" xfId="14558" xr:uid="{D1EE3500-6A34-4D15-BE77-AAAB34179E6E}"/>
    <cellStyle name="Comma(#.##) 3 4 2 3 2" xfId="29473" xr:uid="{E791360D-DB04-44F8-A97E-1E579B3EF111}"/>
    <cellStyle name="Comma(#.##) 3 4 2 3 3" xfId="27765" xr:uid="{EB5A2CDD-CB1E-4307-92FE-4486F8319A0B}"/>
    <cellStyle name="Comma(#.##) 3 4 2 3 4" xfId="35129" xr:uid="{02856EB5-7C06-4889-BE35-6E6F4BDEF96E}"/>
    <cellStyle name="Comma(#.##) 3 4 2 4" xfId="29470" xr:uid="{81C38329-75E8-4899-B548-2F6CAEA2AF6F}"/>
    <cellStyle name="Comma(#.##) 3 4 2 5" xfId="29055" xr:uid="{3ECC1A1C-26F9-434C-AA68-57187ADCF8DD}"/>
    <cellStyle name="Comma(#.##) 3 4 2 6" xfId="35126" xr:uid="{F2EC742A-330E-40D9-BBFB-E5221FF157CD}"/>
    <cellStyle name="Comma(#.##) 3 4 3" xfId="14559" xr:uid="{A98CE9B5-D214-46EE-A5B2-0927AE5A533B}"/>
    <cellStyle name="Comma(#.##) 3 4 3 2" xfId="14560" xr:uid="{1793325C-BCA2-4BD4-973F-2581E01F017C}"/>
    <cellStyle name="Comma(#.##) 3 4 3 2 2" xfId="14561" xr:uid="{06897001-06C0-4E29-A39E-E44D5DFE94B6}"/>
    <cellStyle name="Comma(#.##) 3 4 3 2 2 2" xfId="29476" xr:uid="{F12C747E-ABFD-45C5-ACD0-5D5739248595}"/>
    <cellStyle name="Comma(#.##) 3 4 3 2 2 3" xfId="29052" xr:uid="{D5999182-7C2B-4291-B16F-1EB14793654C}"/>
    <cellStyle name="Comma(#.##) 3 4 3 2 2 4" xfId="35132" xr:uid="{6BE1222E-73D2-4E5D-B9AE-49B3157F7CB2}"/>
    <cellStyle name="Comma(#.##) 3 4 3 2 3" xfId="29475" xr:uid="{1C0F7D75-19B5-4F1C-BD5E-EC40B4E5071D}"/>
    <cellStyle name="Comma(#.##) 3 4 3 2 4" xfId="29053" xr:uid="{4307FE5A-ABEF-4E01-9A3A-3F21465D9491}"/>
    <cellStyle name="Comma(#.##) 3 4 3 2 5" xfId="35131" xr:uid="{EE59DB1D-24D8-4AB7-9B1A-3B3403014B69}"/>
    <cellStyle name="Comma(#.##) 3 4 3 3" xfId="14562" xr:uid="{E2C6BA76-F0EB-47A8-B795-E150F908C2FE}"/>
    <cellStyle name="Comma(#.##) 3 4 3 3 2" xfId="29477" xr:uid="{A7431444-A695-43FD-A797-CA83306F3A68}"/>
    <cellStyle name="Comma(#.##) 3 4 3 3 3" xfId="29051" xr:uid="{467605D0-93C7-44C7-88CC-BE45C8297B39}"/>
    <cellStyle name="Comma(#.##) 3 4 3 3 4" xfId="35133" xr:uid="{B4799E6B-AB33-4251-9AA3-5E67909B80A5}"/>
    <cellStyle name="Comma(#.##) 3 4 3 4" xfId="29474" xr:uid="{14B95DAF-A41F-41D9-87B5-8A45B80E3FCB}"/>
    <cellStyle name="Comma(#.##) 3 4 3 5" xfId="27764" xr:uid="{0DA0C417-F9FB-434E-88CF-EAC1EB92DDBF}"/>
    <cellStyle name="Comma(#.##) 3 4 3 6" xfId="35130" xr:uid="{183087C1-C2D3-45C6-AD84-A26B2D53C08F}"/>
    <cellStyle name="Comma(#.##) 3 4 4" xfId="14563" xr:uid="{E471B34C-0292-4DAF-BED5-828DA22218F0}"/>
    <cellStyle name="Comma(#.##) 3 4 4 2" xfId="14564" xr:uid="{88E31EBF-9508-4209-AA3C-292D211DC797}"/>
    <cellStyle name="Comma(#.##) 3 4 4 2 2" xfId="14565" xr:uid="{A494EC8C-2047-412C-BA4C-951E09EC9804}"/>
    <cellStyle name="Comma(#.##) 3 4 4 2 2 2" xfId="29480" xr:uid="{179675C8-1C30-4742-8EC4-BF8D4BD156A4}"/>
    <cellStyle name="Comma(#.##) 3 4 4 2 2 3" xfId="29048" xr:uid="{572C032F-6F57-4519-A3E8-004F338CD2BB}"/>
    <cellStyle name="Comma(#.##) 3 4 4 2 2 4" xfId="35136" xr:uid="{4CE4116E-4A9F-4E93-AFE2-E9C44E3F751A}"/>
    <cellStyle name="Comma(#.##) 3 4 4 2 3" xfId="29479" xr:uid="{B12B8BF3-C863-4111-BB81-4564153487F6}"/>
    <cellStyle name="Comma(#.##) 3 4 4 2 4" xfId="29049" xr:uid="{E772849F-4AFB-4179-BDC1-FDEFC19BA38E}"/>
    <cellStyle name="Comma(#.##) 3 4 4 2 5" xfId="35135" xr:uid="{046B60A3-1B94-43A9-99A9-AFF2BCAF836C}"/>
    <cellStyle name="Comma(#.##) 3 4 4 3" xfId="14566" xr:uid="{7E93174F-DF34-41D6-877A-F5145A776CCF}"/>
    <cellStyle name="Comma(#.##) 3 4 4 3 2" xfId="29481" xr:uid="{7425B4CD-AD0A-4E0B-84F9-C265F743A4E6}"/>
    <cellStyle name="Comma(#.##) 3 4 4 3 3" xfId="29047" xr:uid="{AFC41978-1525-4D9D-9532-2BA4F6C7D8DF}"/>
    <cellStyle name="Comma(#.##) 3 4 4 3 4" xfId="35137" xr:uid="{2E397CAB-35E4-42B5-8AE8-90EFA55158BA}"/>
    <cellStyle name="Comma(#.##) 3 4 4 4" xfId="29478" xr:uid="{96E66717-5404-40A4-BC2A-46B9FFEE0D77}"/>
    <cellStyle name="Comma(#.##) 3 4 4 5" xfId="29050" xr:uid="{611644D1-90DA-4315-8B7F-42F4BCD40856}"/>
    <cellStyle name="Comma(#.##) 3 4 4 6" xfId="35134" xr:uid="{867E1050-EEE7-4918-B87A-D76E15102602}"/>
    <cellStyle name="Comma(#.##) 3 4 5" xfId="14567" xr:uid="{65482026-9EF6-4714-94C6-E0504097564E}"/>
    <cellStyle name="Comma(#.##) 3 4 5 2" xfId="14568" xr:uid="{A449765E-5161-4932-A284-447C85942A52}"/>
    <cellStyle name="Comma(#.##) 3 4 5 2 2" xfId="29483" xr:uid="{4C367CAF-0425-4494-82A3-79B17DDC4B6F}"/>
    <cellStyle name="Comma(#.##) 3 4 5 2 3" xfId="29045" xr:uid="{1512B5B9-7404-4E70-91FB-A65F2C94D5E5}"/>
    <cellStyle name="Comma(#.##) 3 4 5 2 4" xfId="35139" xr:uid="{963AB5C1-6032-4B6D-836E-B725DCBB495C}"/>
    <cellStyle name="Comma(#.##) 3 4 5 3" xfId="29482" xr:uid="{B35580EB-FE31-4E79-800A-2BEE50EB9C7E}"/>
    <cellStyle name="Comma(#.##) 3 4 5 4" xfId="29046" xr:uid="{CDED6478-6D36-48D1-91C4-334BF60CA3D7}"/>
    <cellStyle name="Comma(#.##) 3 4 5 5" xfId="35138" xr:uid="{56625579-1B1F-471A-9682-2F4C18019A0B}"/>
    <cellStyle name="Comma(#.##) 3 4 6" xfId="14569" xr:uid="{AC74FAB9-2461-4D21-9172-1836EC0EFEAE}"/>
    <cellStyle name="Comma(#.##) 3 4 6 2" xfId="29484" xr:uid="{B43A7B62-599B-4BBD-BB0C-446E4E9A42FB}"/>
    <cellStyle name="Comma(#.##) 3 4 6 3" xfId="29044" xr:uid="{F3532712-2DE5-4187-9F11-3A015C852350}"/>
    <cellStyle name="Comma(#.##) 3 4 6 4" xfId="35140" xr:uid="{EC3BAA4E-998F-4AE0-A6E3-F890B74D2ADA}"/>
    <cellStyle name="Comma(#.##) 3 4 7" xfId="29469" xr:uid="{BAF7FA1F-AB27-449B-8919-CE8EDC445E6E}"/>
    <cellStyle name="Comma(#.##) 3 4 8" xfId="29056" xr:uid="{327338ED-F854-4F43-999C-F2F3B558537D}"/>
    <cellStyle name="Comma(#.##) 3 4 9" xfId="35125" xr:uid="{CEB61348-F532-496D-A328-90444A0F529B}"/>
    <cellStyle name="Comma(#.##) 3 5" xfId="14570" xr:uid="{8AB83F6E-22EF-4B11-8357-70B8C710CB8F}"/>
    <cellStyle name="Comma(#.##) 3 5 2" xfId="14571" xr:uid="{1C36D42D-FEE4-4B3E-B291-7655EE9C0836}"/>
    <cellStyle name="Comma(#.##) 3 5 2 2" xfId="14572" xr:uid="{ECD3849F-40F1-4036-9E7B-54CEF77FC89B}"/>
    <cellStyle name="Comma(#.##) 3 5 2 2 2" xfId="14573" xr:uid="{EB9E0D96-F161-420B-8754-CA5C42D86802}"/>
    <cellStyle name="Comma(#.##) 3 5 2 2 2 2" xfId="29488" xr:uid="{950E00D4-F76C-4F8D-B169-BB693BA9CBAC}"/>
    <cellStyle name="Comma(#.##) 3 5 2 2 2 3" xfId="29041" xr:uid="{EAC4C6CB-2602-4B01-8312-77E4CF686BD5}"/>
    <cellStyle name="Comma(#.##) 3 5 2 2 2 4" xfId="35144" xr:uid="{9CDFBBC8-CAC5-40E6-8CC2-128C66906361}"/>
    <cellStyle name="Comma(#.##) 3 5 2 2 3" xfId="29487" xr:uid="{58DAD18E-9B82-4D19-A0D5-92BE1EF1B9DF}"/>
    <cellStyle name="Comma(#.##) 3 5 2 2 4" xfId="29042" xr:uid="{78E8A4C9-6E1C-4B24-9934-45661B35D1B3}"/>
    <cellStyle name="Comma(#.##) 3 5 2 2 5" xfId="35143" xr:uid="{1901B7C0-F7E5-4010-94C6-6EFFA376BDB7}"/>
    <cellStyle name="Comma(#.##) 3 5 2 3" xfId="14574" xr:uid="{ECAD91F8-F610-4762-A0D1-DAE893F72E56}"/>
    <cellStyle name="Comma(#.##) 3 5 2 3 2" xfId="29489" xr:uid="{28E0B642-20E0-47E0-B0D2-AF56FDB02405}"/>
    <cellStyle name="Comma(#.##) 3 5 2 3 3" xfId="29040" xr:uid="{1152A844-EC1E-422F-A648-850F0B27DDEF}"/>
    <cellStyle name="Comma(#.##) 3 5 2 3 4" xfId="35145" xr:uid="{632F8774-EAA1-41C6-827F-12AF8550369D}"/>
    <cellStyle name="Comma(#.##) 3 5 2 4" xfId="29486" xr:uid="{D31568FB-8E42-4EAE-AD83-EC5DF605720D}"/>
    <cellStyle name="Comma(#.##) 3 5 2 5" xfId="29043" xr:uid="{75DC548D-22B6-47E0-B507-8ACA9B6F45DB}"/>
    <cellStyle name="Comma(#.##) 3 5 2 6" xfId="35142" xr:uid="{C0A583A7-C2E6-420D-A53F-7B96B545CDA7}"/>
    <cellStyle name="Comma(#.##) 3 5 3" xfId="14575" xr:uid="{00987B02-13D9-4835-9DCF-DB22E279BBDD}"/>
    <cellStyle name="Comma(#.##) 3 5 3 2" xfId="14576" xr:uid="{F737AD90-A9CA-4F54-862B-70E6C19989E3}"/>
    <cellStyle name="Comma(#.##) 3 5 3 2 2" xfId="14577" xr:uid="{2757A8B9-F119-4C7C-98D4-6CEC9B0DFCCF}"/>
    <cellStyle name="Comma(#.##) 3 5 3 2 2 2" xfId="29492" xr:uid="{7AA69E20-BE43-4963-8C49-66A49023DC52}"/>
    <cellStyle name="Comma(#.##) 3 5 3 2 2 3" xfId="29037" xr:uid="{C2E09C2A-42D5-43C9-ACDC-90604BBCECFA}"/>
    <cellStyle name="Comma(#.##) 3 5 3 2 2 4" xfId="35148" xr:uid="{B1E4CE6F-4D51-4650-8AF4-B3A3E0B8C80C}"/>
    <cellStyle name="Comma(#.##) 3 5 3 2 3" xfId="29491" xr:uid="{EB8227A4-822F-4E54-9112-C21EA9F0EAE1}"/>
    <cellStyle name="Comma(#.##) 3 5 3 2 4" xfId="29038" xr:uid="{22A7ABA1-09AC-418C-942F-818C01376483}"/>
    <cellStyle name="Comma(#.##) 3 5 3 2 5" xfId="35147" xr:uid="{29B64FEC-B238-432E-83ED-6DFDFEC1C83F}"/>
    <cellStyle name="Comma(#.##) 3 5 3 3" xfId="14578" xr:uid="{76DF6B91-6CA2-45FB-A869-53765843E427}"/>
    <cellStyle name="Comma(#.##) 3 5 3 3 2" xfId="29493" xr:uid="{11AEF9FA-F274-43AD-8325-93D3B717A887}"/>
    <cellStyle name="Comma(#.##) 3 5 3 3 3" xfId="29036" xr:uid="{3E3E7684-4486-4BDB-A22F-17CCD914292B}"/>
    <cellStyle name="Comma(#.##) 3 5 3 3 4" xfId="35149" xr:uid="{45F39A86-5C88-4E23-8FDE-67C036AEC05A}"/>
    <cellStyle name="Comma(#.##) 3 5 3 4" xfId="29490" xr:uid="{0E504A58-FA40-43DC-B0D5-04647F5435F6}"/>
    <cellStyle name="Comma(#.##) 3 5 3 5" xfId="29039" xr:uid="{669CE408-890C-49DD-AE49-FF484F5AB893}"/>
    <cellStyle name="Comma(#.##) 3 5 3 6" xfId="35146" xr:uid="{15887067-C970-4EF3-93C4-B55A8A6F89AD}"/>
    <cellStyle name="Comma(#.##) 3 5 4" xfId="14579" xr:uid="{7EBEBCB9-72E0-4EB1-8493-8FB62616429D}"/>
    <cellStyle name="Comma(#.##) 3 5 4 2" xfId="14580" xr:uid="{4C19C1A7-2181-4CBA-A06F-F8B3C7A9D0C2}"/>
    <cellStyle name="Comma(#.##) 3 5 4 2 2" xfId="14581" xr:uid="{050B0D31-1759-479B-9F98-D735148D2AA0}"/>
    <cellStyle name="Comma(#.##) 3 5 4 2 2 2" xfId="29496" xr:uid="{18C93E59-3F44-453B-A1C9-06E578F96566}"/>
    <cellStyle name="Comma(#.##) 3 5 4 2 2 3" xfId="27762" xr:uid="{D575A682-3059-47C3-B935-169726D699EF}"/>
    <cellStyle name="Comma(#.##) 3 5 4 2 2 4" xfId="35152" xr:uid="{CFA23B5F-F263-4E6F-B614-EDEAED864328}"/>
    <cellStyle name="Comma(#.##) 3 5 4 2 3" xfId="29495" xr:uid="{AF4466A0-39D8-4874-A3B0-F9D9512C84F2}"/>
    <cellStyle name="Comma(#.##) 3 5 4 2 4" xfId="29034" xr:uid="{75AB4790-6AAB-4A2C-8760-B1FB5DCE80F1}"/>
    <cellStyle name="Comma(#.##) 3 5 4 2 5" xfId="35151" xr:uid="{B5FD937B-9DCB-495E-9305-66E9691E26C6}"/>
    <cellStyle name="Comma(#.##) 3 5 4 3" xfId="14582" xr:uid="{6FFA43C4-D702-4C86-BEB1-0D949DB22992}"/>
    <cellStyle name="Comma(#.##) 3 5 4 3 2" xfId="29497" xr:uid="{580ED692-9053-48A3-B28B-95F2BB43FB1B}"/>
    <cellStyle name="Comma(#.##) 3 5 4 3 3" xfId="27761" xr:uid="{16CCCEA7-7B6A-4368-AB53-1FDC377129B0}"/>
    <cellStyle name="Comma(#.##) 3 5 4 3 4" xfId="35153" xr:uid="{BD509970-47F0-4E25-9F3A-7862D74E8C81}"/>
    <cellStyle name="Comma(#.##) 3 5 4 4" xfId="29494" xr:uid="{C8F4DCC1-476F-4CE9-9A3E-68C0D7BDE497}"/>
    <cellStyle name="Comma(#.##) 3 5 4 5" xfId="29035" xr:uid="{13C788F2-7A9F-41C2-9E54-CDA61BDDBEE5}"/>
    <cellStyle name="Comma(#.##) 3 5 4 6" xfId="35150" xr:uid="{70CDE3D1-5087-496D-B97C-9EB04AD251F7}"/>
    <cellStyle name="Comma(#.##) 3 5 5" xfId="14583" xr:uid="{FE16DD6D-1542-4B7C-A758-214CE5680610}"/>
    <cellStyle name="Comma(#.##) 3 5 5 2" xfId="14584" xr:uid="{C7FD016C-0C51-4E5D-B9F9-613DB0660674}"/>
    <cellStyle name="Comma(#.##) 3 5 5 2 2" xfId="29499" xr:uid="{6ACD8D90-AC7C-4DD7-8B14-C8E3B5844062}"/>
    <cellStyle name="Comma(#.##) 3 5 5 2 3" xfId="27759" xr:uid="{19437F37-4BE5-4A77-8924-53BD8C5B57B9}"/>
    <cellStyle name="Comma(#.##) 3 5 5 2 4" xfId="35155" xr:uid="{0AF37214-2F01-435C-819A-2865C3CFE601}"/>
    <cellStyle name="Comma(#.##) 3 5 5 3" xfId="29498" xr:uid="{3DE55247-53E8-4770-AD4E-B3D4D89F8D62}"/>
    <cellStyle name="Comma(#.##) 3 5 5 4" xfId="27760" xr:uid="{D7EAE9AC-B04B-40F2-A2BC-B800695DF244}"/>
    <cellStyle name="Comma(#.##) 3 5 5 5" xfId="35154" xr:uid="{F6AD1D5B-E36D-487F-A59F-B4FE775329BC}"/>
    <cellStyle name="Comma(#.##) 3 5 6" xfId="14585" xr:uid="{384758B0-91C4-44DE-814B-FEB9E14AE7F0}"/>
    <cellStyle name="Comma(#.##) 3 5 6 2" xfId="29500" xr:uid="{9092FA8C-4641-4E8F-92CA-79ED33C6114F}"/>
    <cellStyle name="Comma(#.##) 3 5 6 3" xfId="29033" xr:uid="{02D6A36F-AFF5-46FA-AD3A-4CB4CD6B1E28}"/>
    <cellStyle name="Comma(#.##) 3 5 6 4" xfId="35156" xr:uid="{7C6F84B3-382B-4705-9321-91BC1E43B0D6}"/>
    <cellStyle name="Comma(#.##) 3 5 7" xfId="29485" xr:uid="{6A6179EE-4C4D-431A-A514-8864BB11CE4D}"/>
    <cellStyle name="Comma(#.##) 3 5 8" xfId="27763" xr:uid="{9D3FDC10-5DA0-49E1-B82B-BAFA9FD06A56}"/>
    <cellStyle name="Comma(#.##) 3 5 9" xfId="35141" xr:uid="{955F6420-466A-4C87-9C49-33934FCB1A90}"/>
    <cellStyle name="Comma(#.##) 3 6" xfId="14586" xr:uid="{B368B497-D758-46F8-9FBD-DD83E6A8E645}"/>
    <cellStyle name="Comma(#.##) 3 6 2" xfId="14587" xr:uid="{1D1F769E-DFD2-4675-9E37-58308DDD9B44}"/>
    <cellStyle name="Comma(#.##) 3 6 2 2" xfId="14588" xr:uid="{74E1D4E7-BD96-4F91-A084-FEE3755FE40A}"/>
    <cellStyle name="Comma(#.##) 3 6 2 2 2" xfId="29503" xr:uid="{0DF06DB3-62A1-413D-9B62-620AFFE5B8EF}"/>
    <cellStyle name="Comma(#.##) 3 6 2 2 3" xfId="29031" xr:uid="{308304AB-844A-4567-92A8-B6516D5C2126}"/>
    <cellStyle name="Comma(#.##) 3 6 2 2 4" xfId="35159" xr:uid="{09E4E191-D701-447A-9DEC-E038B444B79C}"/>
    <cellStyle name="Comma(#.##) 3 6 2 3" xfId="29502" xr:uid="{317C366F-CFB4-4D2A-918E-25DAA5A3F10C}"/>
    <cellStyle name="Comma(#.##) 3 6 2 4" xfId="29032" xr:uid="{18BA8FE7-B9F3-445C-8BDD-0960DFAC8AD6}"/>
    <cellStyle name="Comma(#.##) 3 6 2 5" xfId="35158" xr:uid="{29A5751F-D2E5-411E-9115-FBDC3F769243}"/>
    <cellStyle name="Comma(#.##) 3 6 3" xfId="14589" xr:uid="{042603B6-87F7-4116-8822-EB93AE0AE82D}"/>
    <cellStyle name="Comma(#.##) 3 6 3 2" xfId="29504" xr:uid="{70DF5F1A-DDC7-4928-806D-6391E23AD543}"/>
    <cellStyle name="Comma(#.##) 3 6 3 3" xfId="29030" xr:uid="{79D43144-A619-4059-A96B-EBC565C5DDBB}"/>
    <cellStyle name="Comma(#.##) 3 6 3 4" xfId="35160" xr:uid="{EEA5826C-1763-4F2D-9824-818806E5FFC8}"/>
    <cellStyle name="Comma(#.##) 3 6 4" xfId="29501" xr:uid="{9F81783D-5B15-4336-8456-1C7D8C70D404}"/>
    <cellStyle name="Comma(#.##) 3 6 5" xfId="27758" xr:uid="{2E1FAC96-F790-4598-B577-24A16C42AF5D}"/>
    <cellStyle name="Comma(#.##) 3 6 6" xfId="35157" xr:uid="{E3F1F563-6D99-4A41-8B81-6ECE7C2DD9C8}"/>
    <cellStyle name="Comma(#.##) 3 7" xfId="14590" xr:uid="{5C40B582-4DEF-4FAA-9882-90276C4325A7}"/>
    <cellStyle name="Comma(#.##) 3 7 2" xfId="14591" xr:uid="{166BB54C-54D8-40A0-8D2C-E48975EC0BFD}"/>
    <cellStyle name="Comma(#.##) 3 7 2 2" xfId="14592" xr:uid="{9850A336-7669-4099-8137-902921F4A113}"/>
    <cellStyle name="Comma(#.##) 3 7 2 2 2" xfId="29507" xr:uid="{38E8839F-2848-474E-97A8-FF2F2C9DCBAC}"/>
    <cellStyle name="Comma(#.##) 3 7 2 2 3" xfId="29027" xr:uid="{78EC600E-43DE-43B3-9C93-3C9F9F03AAEA}"/>
    <cellStyle name="Comma(#.##) 3 7 2 2 4" xfId="35163" xr:uid="{F1D317EB-878D-4D8C-9A17-933624555A9E}"/>
    <cellStyle name="Comma(#.##) 3 7 2 3" xfId="29506" xr:uid="{972BE1E5-6E92-482F-B749-3CC151289239}"/>
    <cellStyle name="Comma(#.##) 3 7 2 4" xfId="29028" xr:uid="{FBDEDDAC-2FB8-4D4A-A946-56ED845A05AF}"/>
    <cellStyle name="Comma(#.##) 3 7 2 5" xfId="35162" xr:uid="{4E84BDD4-92FE-4A53-BB05-93C36F036FAB}"/>
    <cellStyle name="Comma(#.##) 3 7 3" xfId="14593" xr:uid="{913EEED1-810A-48B0-A04C-51EB64307738}"/>
    <cellStyle name="Comma(#.##) 3 7 3 2" xfId="29508" xr:uid="{219531A6-F1E9-4B47-9FA7-A485CB52D36F}"/>
    <cellStyle name="Comma(#.##) 3 7 3 3" xfId="27757" xr:uid="{98A4622E-6788-48EB-986C-23EBCD60912E}"/>
    <cellStyle name="Comma(#.##) 3 7 3 4" xfId="35164" xr:uid="{E0BEF361-D972-4B62-8AD0-FD8F02A937B9}"/>
    <cellStyle name="Comma(#.##) 3 7 4" xfId="29505" xr:uid="{2BD50222-D80B-4C6F-B277-4FFC775B67BD}"/>
    <cellStyle name="Comma(#.##) 3 7 5" xfId="29029" xr:uid="{6B678733-CA5B-4433-9EDE-67883C4FD7A0}"/>
    <cellStyle name="Comma(#.##) 3 7 6" xfId="35161" xr:uid="{970B532B-9765-47EA-978D-C6B8EAA54812}"/>
    <cellStyle name="Comma(#.##) 3 8" xfId="14594" xr:uid="{A916FA26-C72E-41E1-AA5F-A5633DA443B4}"/>
    <cellStyle name="Comma(#.##) 3 8 2" xfId="14595" xr:uid="{D2C25830-3823-4BA2-99EB-2734FFDCF918}"/>
    <cellStyle name="Comma(#.##) 3 8 2 2" xfId="14596" xr:uid="{93C6F6A1-0B10-4E48-A41D-68D041AC4A08}"/>
    <cellStyle name="Comma(#.##) 3 8 2 2 2" xfId="29511" xr:uid="{331CA105-F720-4332-A7C3-153D76572C7A}"/>
    <cellStyle name="Comma(#.##) 3 8 2 2 3" xfId="27754" xr:uid="{E85A377A-C662-4143-978C-1F58CA098DAD}"/>
    <cellStyle name="Comma(#.##) 3 8 2 2 4" xfId="35167" xr:uid="{85F1E093-92B0-495F-8177-7A65DBDB6D32}"/>
    <cellStyle name="Comma(#.##) 3 8 2 3" xfId="29510" xr:uid="{1A298121-14DD-40A6-BAF8-B3486D9833C8}"/>
    <cellStyle name="Comma(#.##) 3 8 2 4" xfId="27755" xr:uid="{7535B40B-E7E8-467F-8388-5962DF0BB5FB}"/>
    <cellStyle name="Comma(#.##) 3 8 2 5" xfId="35166" xr:uid="{9B3DCC80-713A-47D8-A9F3-359145ECA298}"/>
    <cellStyle name="Comma(#.##) 3 8 3" xfId="14597" xr:uid="{39981BDB-CA0C-4409-A0DE-005676386961}"/>
    <cellStyle name="Comma(#.##) 3 8 3 2" xfId="29512" xr:uid="{2D176C72-D03C-4C38-B993-0BB5D7CA7E21}"/>
    <cellStyle name="Comma(#.##) 3 8 3 3" xfId="27753" xr:uid="{A0DA6267-E335-482E-8617-5FAA15823F9F}"/>
    <cellStyle name="Comma(#.##) 3 8 3 4" xfId="35168" xr:uid="{3F58D082-2A7F-46F9-80E4-1FB0982C2286}"/>
    <cellStyle name="Comma(#.##) 3 8 4" xfId="29509" xr:uid="{6BB6A95C-DE33-4E9C-A96C-93768D9CFFCE}"/>
    <cellStyle name="Comma(#.##) 3 8 5" xfId="27756" xr:uid="{916ED14D-C6B6-49CA-856B-5FB894157394}"/>
    <cellStyle name="Comma(#.##) 3 8 6" xfId="35165" xr:uid="{47038B7A-E316-4360-BF66-903C6A936582}"/>
    <cellStyle name="Comma(#.##) 3 9" xfId="14598" xr:uid="{7D233A77-EAE2-416B-8FE3-CC5B71827802}"/>
    <cellStyle name="Comma(#.##) 3 9 2" xfId="14599" xr:uid="{2C52DFFA-797E-462A-9F83-037F262E1D27}"/>
    <cellStyle name="Comma(#.##) 3 9 2 2" xfId="29514" xr:uid="{BCF8FDC4-B542-4FFA-A40D-2EEAB7A5DF5D}"/>
    <cellStyle name="Comma(#.##) 3 9 2 3" xfId="27751" xr:uid="{29A84E52-0BC9-402D-B15B-66A6C35E1AD0}"/>
    <cellStyle name="Comma(#.##) 3 9 2 4" xfId="35170" xr:uid="{503E2CFF-407F-4257-9C00-D62506A6314F}"/>
    <cellStyle name="Comma(#.##) 3 9 3" xfId="29513" xr:uid="{0A13D216-9B20-4446-AE26-304DAE13EDBF}"/>
    <cellStyle name="Comma(#.##) 3 9 4" xfId="27752" xr:uid="{606A54F5-8462-4702-9C59-43D083811590}"/>
    <cellStyle name="Comma(#.##) 3 9 5" xfId="35169" xr:uid="{137C176B-FD7F-479C-930F-4F754D0939AE}"/>
    <cellStyle name="Comma(#.##) 4" xfId="3767" xr:uid="{1D2730C8-2E40-4025-8C11-4073CE548543}"/>
    <cellStyle name="Comma(#.##) 4 10" xfId="14600" xr:uid="{4D63B0A0-83F3-4548-804E-6C830E912A7E}"/>
    <cellStyle name="Comma(#.##) 4 10 2" xfId="29515" xr:uid="{C9606F87-3118-4606-9FDA-4EFFE0F82251}"/>
    <cellStyle name="Comma(#.##) 4 10 3" xfId="27750" xr:uid="{0D682978-C8F7-4323-A57C-259A8D25F26D}"/>
    <cellStyle name="Comma(#.##) 4 10 4" xfId="35171" xr:uid="{F4F4EC2E-EE71-46C3-AE9F-731CECA016C6}"/>
    <cellStyle name="Comma(#.##) 4 11" xfId="27806" xr:uid="{3200B6B5-DC6E-45E3-8A02-DC7A45B771C6}"/>
    <cellStyle name="Comma(#.##) 4 2" xfId="14601" xr:uid="{EBA81819-AD7B-4969-AF3B-BEC119C597B4}"/>
    <cellStyle name="Comma(#.##) 4 2 2" xfId="14602" xr:uid="{F491953A-F2D8-4B3A-B8FB-79978630D89A}"/>
    <cellStyle name="Comma(#.##) 4 2 2 2" xfId="14603" xr:uid="{274BAC7E-4B6D-440D-8D29-FBE5E4D78A08}"/>
    <cellStyle name="Comma(#.##) 4 2 2 2 2" xfId="29518" xr:uid="{9906A76D-DE79-4C99-92FE-3565FDFB2D02}"/>
    <cellStyle name="Comma(#.##) 4 2 2 2 3" xfId="27747" xr:uid="{FBB1E5F6-D4C0-4B92-BF95-B27CADF8E29C}"/>
    <cellStyle name="Comma(#.##) 4 2 2 2 4" xfId="35174" xr:uid="{0B3628C5-4B4A-4188-85A2-90F0D0A125BB}"/>
    <cellStyle name="Comma(#.##) 4 2 2 3" xfId="29517" xr:uid="{9A3E3544-11C5-46C7-B6FE-2311B053065F}"/>
    <cellStyle name="Comma(#.##) 4 2 2 4" xfId="27748" xr:uid="{1F810EF1-C822-474A-B899-0FD1CA9FA008}"/>
    <cellStyle name="Comma(#.##) 4 2 2 5" xfId="35173" xr:uid="{FE6938AE-96CF-4769-B033-A9F93B4B995C}"/>
    <cellStyle name="Comma(#.##) 4 2 3" xfId="14604" xr:uid="{43CF7E7F-1879-419B-B85A-EC72D66788BF}"/>
    <cellStyle name="Comma(#.##) 4 2 3 2" xfId="29519" xr:uid="{3178EA33-61B0-4EFE-B49E-E7F63D636751}"/>
    <cellStyle name="Comma(#.##) 4 2 3 3" xfId="27746" xr:uid="{684069D4-0AD3-4591-AC16-FEEC498D7BFF}"/>
    <cellStyle name="Comma(#.##) 4 2 3 4" xfId="35175" xr:uid="{89DC8C3C-65B8-470E-B045-EE5651A3775F}"/>
    <cellStyle name="Comma(#.##) 4 2 4" xfId="29516" xr:uid="{584DD170-4EFC-4ACF-886B-5E7449407B24}"/>
    <cellStyle name="Comma(#.##) 4 2 5" xfId="27749" xr:uid="{FF48118C-4BBA-418B-AAC5-613FC8DE8CB2}"/>
    <cellStyle name="Comma(#.##) 4 2 6" xfId="35172" xr:uid="{8FDDB189-38BD-49EB-87F7-CB773943A147}"/>
    <cellStyle name="Comma(#.##) 4 3" xfId="14605" xr:uid="{7D36AA23-6714-439F-BF07-6AA88828F968}"/>
    <cellStyle name="Comma(#.##) 4 3 2" xfId="14606" xr:uid="{996428A9-19E0-44EB-98FD-A93E71DA8091}"/>
    <cellStyle name="Comma(#.##) 4 3 2 2" xfId="14607" xr:uid="{F7825D9C-7510-412E-948F-B2F48AC06405}"/>
    <cellStyle name="Comma(#.##) 4 3 2 2 2" xfId="29522" xr:uid="{3D13371B-D5F4-4C68-AFAC-F8165968904C}"/>
    <cellStyle name="Comma(#.##) 4 3 2 2 3" xfId="27743" xr:uid="{B2C77EF2-372C-4D30-AAC7-C55FB0644905}"/>
    <cellStyle name="Comma(#.##) 4 3 2 2 4" xfId="35178" xr:uid="{F4B8BA55-D1F8-4F02-AEAD-AB38086B8600}"/>
    <cellStyle name="Comma(#.##) 4 3 2 3" xfId="29521" xr:uid="{22DA226B-ADF2-4EA2-92A5-9BFFD2ABE043}"/>
    <cellStyle name="Comma(#.##) 4 3 2 4" xfId="27744" xr:uid="{88A606A0-9F7A-4C88-9AA5-DF2CC68443FA}"/>
    <cellStyle name="Comma(#.##) 4 3 2 5" xfId="35177" xr:uid="{9BF07C5B-56DE-4B6E-800E-66CD44C79B28}"/>
    <cellStyle name="Comma(#.##) 4 3 3" xfId="14608" xr:uid="{1FC97CFD-CAF7-4621-9E62-2EB2DEEE90BD}"/>
    <cellStyle name="Comma(#.##) 4 3 3 2" xfId="29523" xr:uid="{7FF74A8F-4FE5-4568-9B57-F28E22787BC2}"/>
    <cellStyle name="Comma(#.##) 4 3 3 3" xfId="27742" xr:uid="{278ACB96-F296-493F-8CA8-ECB7937F08B3}"/>
    <cellStyle name="Comma(#.##) 4 3 3 4" xfId="35179" xr:uid="{30B69635-5702-406F-A8C1-9F2C3E646C6C}"/>
    <cellStyle name="Comma(#.##) 4 3 4" xfId="29520" xr:uid="{729694D4-C139-4D77-BA30-857542E57FCF}"/>
    <cellStyle name="Comma(#.##) 4 3 5" xfId="27745" xr:uid="{F6E67F68-5E2C-40B0-9163-E27C4D46D93C}"/>
    <cellStyle name="Comma(#.##) 4 3 6" xfId="35176" xr:uid="{5A71C7E0-E232-47B2-9782-522A3F30D234}"/>
    <cellStyle name="Comma(#.##) 4 4" xfId="14609" xr:uid="{72D3261C-6F4D-4C45-ABE7-DFA48478E4AB}"/>
    <cellStyle name="Comma(#.##) 4 4 2" xfId="14610" xr:uid="{C214732C-0D83-4470-9789-36A14582F77D}"/>
    <cellStyle name="Comma(#.##) 4 4 2 2" xfId="14611" xr:uid="{18CBB923-4250-45EF-BB8C-31D9E2ACC31D}"/>
    <cellStyle name="Comma(#.##) 4 4 2 2 2" xfId="29526" xr:uid="{3DB8D426-424E-4695-B6D9-33455CE359A5}"/>
    <cellStyle name="Comma(#.##) 4 4 2 2 3" xfId="27739" xr:uid="{51290F39-2F35-4795-86AF-616C16FB62E0}"/>
    <cellStyle name="Comma(#.##) 4 4 2 2 4" xfId="35182" xr:uid="{3703B1D5-3165-4BAD-A866-CAAFA8C6C48E}"/>
    <cellStyle name="Comma(#.##) 4 4 2 3" xfId="29525" xr:uid="{5836F5CA-D39B-4D3A-901E-2BB7B198A86A}"/>
    <cellStyle name="Comma(#.##) 4 4 2 4" xfId="27740" xr:uid="{C87515B1-7EA1-416A-83DA-D0910176F02A}"/>
    <cellStyle name="Comma(#.##) 4 4 2 5" xfId="35181" xr:uid="{3F45744F-1F40-4F64-949D-1264AA68FDD9}"/>
    <cellStyle name="Comma(#.##) 4 4 3" xfId="14612" xr:uid="{33CA3366-E238-4B7C-9C8B-2A784ECC0943}"/>
    <cellStyle name="Comma(#.##) 4 4 3 2" xfId="29527" xr:uid="{A51DC603-DA59-4976-9392-FDC955BB60AF}"/>
    <cellStyle name="Comma(#.##) 4 4 3 3" xfId="27738" xr:uid="{54CB28D8-FB48-46D1-B258-344AC9FA6BF7}"/>
    <cellStyle name="Comma(#.##) 4 4 3 4" xfId="35183" xr:uid="{F23F8CB0-1122-4E0A-84CD-68FA57252451}"/>
    <cellStyle name="Comma(#.##) 4 4 4" xfId="29524" xr:uid="{A3140D8E-9FDA-4970-8319-AF7618A0E282}"/>
    <cellStyle name="Comma(#.##) 4 4 5" xfId="27741" xr:uid="{E856F66C-7BF4-4297-AEA5-97B62B5DC6F0}"/>
    <cellStyle name="Comma(#.##) 4 4 6" xfId="35180" xr:uid="{E68A22F0-F5E0-4B73-B310-6A4A89D9AE5F}"/>
    <cellStyle name="Comma(#.##) 4 5" xfId="14613" xr:uid="{B20B0B9D-02E0-4831-95BC-C35731EF3C50}"/>
    <cellStyle name="Comma(#.##) 4 5 2" xfId="14614" xr:uid="{1DE1D308-D08B-42D7-973D-6D96639F53FB}"/>
    <cellStyle name="Comma(#.##) 4 5 2 2" xfId="29529" xr:uid="{52EFD258-A62C-430E-BD50-C7860F59A5B8}"/>
    <cellStyle name="Comma(#.##) 4 5 2 3" xfId="27736" xr:uid="{77636222-83E2-41B6-AEA2-EB3AA63E0516}"/>
    <cellStyle name="Comma(#.##) 4 5 2 4" xfId="35185" xr:uid="{C701C99A-1066-4DB4-AB83-051E414ECA53}"/>
    <cellStyle name="Comma(#.##) 4 5 3" xfId="29528" xr:uid="{14A095EA-022E-4851-B2CB-F33A4F25D9AF}"/>
    <cellStyle name="Comma(#.##) 4 5 4" xfId="27737" xr:uid="{02F987C9-009C-4A3B-A58D-B22844B4BDD9}"/>
    <cellStyle name="Comma(#.##) 4 5 5" xfId="35184" xr:uid="{C581CA3E-F992-4B48-A097-852DB10B9F23}"/>
    <cellStyle name="Comma(#.##) 4 6" xfId="14615" xr:uid="{87F6A4CC-D289-4EEA-8302-06600A575DA3}"/>
    <cellStyle name="Comma(#.##) 4 6 2" xfId="29530" xr:uid="{7A7710DC-26FD-4264-A119-7A0F8C0FCAB7}"/>
    <cellStyle name="Comma(#.##) 4 6 3" xfId="27735" xr:uid="{1620641A-92A3-486D-9BDB-8F7E74E55124}"/>
    <cellStyle name="Comma(#.##) 4 6 4" xfId="35186" xr:uid="{43723F3C-4DB6-4724-992B-F9A129202834}"/>
    <cellStyle name="Comma(#.##) 4 7" xfId="14616" xr:uid="{9CE28666-67C1-4C52-8D91-785D41C6886B}"/>
    <cellStyle name="Comma(#.##) 4 7 2" xfId="29531" xr:uid="{70771A31-2660-4FE5-A6FC-32FD637A0C0E}"/>
    <cellStyle name="Comma(#.##) 4 7 3" xfId="29026" xr:uid="{1C4A2849-A149-48E7-AAAF-7F2ECFEAF466}"/>
    <cellStyle name="Comma(#.##) 4 7 4" xfId="35187" xr:uid="{6C6E6CF9-E508-4F60-8ED1-199576A363B7}"/>
    <cellStyle name="Comma(#.##) 4 8" xfId="14617" xr:uid="{978DC8B9-5BBD-41C4-A5B3-BA1A3FFB0024}"/>
    <cellStyle name="Comma(#.##) 4 8 2" xfId="29532" xr:uid="{FE6A6999-4F63-43E7-B134-1D68DCC37663}"/>
    <cellStyle name="Comma(#.##) 4 8 3" xfId="29025" xr:uid="{DD75C846-8504-476E-ADE7-0B4AD703153B}"/>
    <cellStyle name="Comma(#.##) 4 8 4" xfId="35188" xr:uid="{3E599BF2-ACA7-4722-A7B9-9DC12A582F83}"/>
    <cellStyle name="Comma(#.##) 4 9" xfId="14618" xr:uid="{FD1BD1A1-3EAF-42F7-B757-CFB8A475697E}"/>
    <cellStyle name="Comma(#.##) 4 9 2" xfId="29533" xr:uid="{F62840C1-5DB4-43EB-B2CF-82C05A83223A}"/>
    <cellStyle name="Comma(#.##) 4 9 3" xfId="29024" xr:uid="{4F5760AA-F398-497E-BDCD-26086B7450BB}"/>
    <cellStyle name="Comma(#.##) 4 9 4" xfId="35189" xr:uid="{FFC22B55-64BF-4AF8-8F02-C262D39CBEBC}"/>
    <cellStyle name="Comma(#.##) 5" xfId="3768" xr:uid="{8276A377-5823-40E8-92DD-F22F69E51F44}"/>
    <cellStyle name="Comma(#.##) 5 10" xfId="14619" xr:uid="{FB1D1244-D6A6-4F95-9323-4A811F35FF1A}"/>
    <cellStyle name="Comma(#.##) 5 10 2" xfId="29534" xr:uid="{F0869E5A-D182-42A9-B179-016F85F9F006}"/>
    <cellStyle name="Comma(#.##) 5 10 3" xfId="27734" xr:uid="{97FE618D-97D2-4BD0-9269-4D2452F33C5D}"/>
    <cellStyle name="Comma(#.##) 5 10 4" xfId="35190" xr:uid="{BC83B8CE-6ED1-4453-9563-36A53BF51387}"/>
    <cellStyle name="Comma(#.##) 5 11" xfId="27807" xr:uid="{80D90C9D-6EE1-4069-9355-0C9CC94D66C9}"/>
    <cellStyle name="Comma(#.##) 5 2" xfId="14620" xr:uid="{EBD57EC7-F67B-458B-9658-A9EC6D110F1D}"/>
    <cellStyle name="Comma(#.##) 5 2 2" xfId="14621" xr:uid="{4B11AD4D-59A8-42BE-B54F-C768285E4396}"/>
    <cellStyle name="Comma(#.##) 5 2 2 2" xfId="14622" xr:uid="{F605FF4E-E798-48FC-B7EF-C0AB8DF61305}"/>
    <cellStyle name="Comma(#.##) 5 2 2 2 2" xfId="29537" xr:uid="{9A730A42-7C3B-46BC-87D8-A1AA9BDB67CD}"/>
    <cellStyle name="Comma(#.##) 5 2 2 2 3" xfId="27731" xr:uid="{D0F811F7-69C3-48A4-8620-3FD3257CC326}"/>
    <cellStyle name="Comma(#.##) 5 2 2 2 4" xfId="35193" xr:uid="{65825341-CC3B-4DD0-A7CF-7A939BA7663B}"/>
    <cellStyle name="Comma(#.##) 5 2 2 3" xfId="29536" xr:uid="{B8A5E6E9-6AB1-4338-A378-3C750C395A48}"/>
    <cellStyle name="Comma(#.##) 5 2 2 4" xfId="27732" xr:uid="{5AE3265C-EBDA-4D16-871D-F78654B5EF96}"/>
    <cellStyle name="Comma(#.##) 5 2 2 5" xfId="35192" xr:uid="{F7585C7F-16CE-4679-9B25-FC9387321720}"/>
    <cellStyle name="Comma(#.##) 5 2 3" xfId="14623" xr:uid="{E60E1041-7EFA-47AB-BCDD-9851618D93A0}"/>
    <cellStyle name="Comma(#.##) 5 2 3 2" xfId="29538" xr:uid="{A8BE23F4-EB20-4D8B-8E56-3152462B6181}"/>
    <cellStyle name="Comma(#.##) 5 2 3 3" xfId="27730" xr:uid="{839E0655-B641-4BF3-BD78-3BE1E8FDD97E}"/>
    <cellStyle name="Comma(#.##) 5 2 3 4" xfId="35194" xr:uid="{9FDCC961-57D1-47F2-A46F-FD2317D16CFD}"/>
    <cellStyle name="Comma(#.##) 5 2 4" xfId="29535" xr:uid="{D16C329B-3D03-4D6F-A458-CF3E5143042C}"/>
    <cellStyle name="Comma(#.##) 5 2 5" xfId="27733" xr:uid="{03AF9A64-796B-4BB9-B04F-62D86509B9A4}"/>
    <cellStyle name="Comma(#.##) 5 2 6" xfId="35191" xr:uid="{D9A64198-E3E1-484C-BEC1-1A941519C755}"/>
    <cellStyle name="Comma(#.##) 5 3" xfId="14624" xr:uid="{DB0B4B22-EB73-4CEF-A1E4-8A291AF8067F}"/>
    <cellStyle name="Comma(#.##) 5 3 2" xfId="14625" xr:uid="{1433A580-562A-4E7E-B99A-888CAD3EBDB7}"/>
    <cellStyle name="Comma(#.##) 5 3 2 2" xfId="14626" xr:uid="{B651EF4F-B9F4-484C-BCDC-844DD24E3700}"/>
    <cellStyle name="Comma(#.##) 5 3 2 2 2" xfId="29541" xr:uid="{33D604D0-4DCB-449A-8B90-888DD2D2C6E6}"/>
    <cellStyle name="Comma(#.##) 5 3 2 2 3" xfId="27727" xr:uid="{A0D60D39-B08E-4EF5-9E80-0159CA543114}"/>
    <cellStyle name="Comma(#.##) 5 3 2 2 4" xfId="35197" xr:uid="{6ABD67F4-DD4A-4D70-9972-658459216068}"/>
    <cellStyle name="Comma(#.##) 5 3 2 3" xfId="29540" xr:uid="{92C77836-434D-4F4F-8B13-4D2B28977747}"/>
    <cellStyle name="Comma(#.##) 5 3 2 4" xfId="27728" xr:uid="{F473BFA8-927B-4141-B0C1-346C0B5C67E0}"/>
    <cellStyle name="Comma(#.##) 5 3 2 5" xfId="35196" xr:uid="{E2F916A6-5022-4373-8ADB-84AD084FFDE8}"/>
    <cellStyle name="Comma(#.##) 5 3 3" xfId="14627" xr:uid="{8F5F5E78-046D-47A5-936F-5F2ACE7DE7EF}"/>
    <cellStyle name="Comma(#.##) 5 3 3 2" xfId="29542" xr:uid="{7221FC59-FECA-46B4-9EA8-0FF6E986A294}"/>
    <cellStyle name="Comma(#.##) 5 3 3 3" xfId="27726" xr:uid="{06AF66CC-7D9B-45AE-8B19-8B7D0883895A}"/>
    <cellStyle name="Comma(#.##) 5 3 3 4" xfId="35198" xr:uid="{0F479BDB-6782-45AC-B6E3-0B7DBC5DEEA3}"/>
    <cellStyle name="Comma(#.##) 5 3 4" xfId="29539" xr:uid="{A4D06557-DF9C-4F33-B1F0-C0ECB2BCCDA9}"/>
    <cellStyle name="Comma(#.##) 5 3 5" xfId="27729" xr:uid="{3E356622-7358-4F56-9A6E-21AEA4E3F84B}"/>
    <cellStyle name="Comma(#.##) 5 3 6" xfId="35195" xr:uid="{6BBCF3D4-887F-4580-965E-6766CBFD2455}"/>
    <cellStyle name="Comma(#.##) 5 4" xfId="14628" xr:uid="{629FFA2F-42CA-4F0B-BFC1-A89F67AAB468}"/>
    <cellStyle name="Comma(#.##) 5 4 2" xfId="14629" xr:uid="{5800170C-DE5B-4D1B-98D9-2C04B0356273}"/>
    <cellStyle name="Comma(#.##) 5 4 2 2" xfId="14630" xr:uid="{BA214C2C-8AB6-490D-8F8A-388593B8BFF0}"/>
    <cellStyle name="Comma(#.##) 5 4 2 2 2" xfId="29545" xr:uid="{70AE3916-0241-4F82-B15E-18AA6EEC9805}"/>
    <cellStyle name="Comma(#.##) 5 4 2 2 3" xfId="27723" xr:uid="{9F58765E-2F12-4493-AD02-535E77F4BB56}"/>
    <cellStyle name="Comma(#.##) 5 4 2 2 4" xfId="35201" xr:uid="{5FCBCD90-375F-4903-9390-D0DFC7ED262B}"/>
    <cellStyle name="Comma(#.##) 5 4 2 3" xfId="29544" xr:uid="{7F2119A6-1A10-4CA8-B434-0367D02233FF}"/>
    <cellStyle name="Comma(#.##) 5 4 2 4" xfId="27724" xr:uid="{77EB0847-07E2-49A1-83BF-BDA446423D40}"/>
    <cellStyle name="Comma(#.##) 5 4 2 5" xfId="35200" xr:uid="{FB7C8477-3255-4B47-8249-1AD89C81C31B}"/>
    <cellStyle name="Comma(#.##) 5 4 3" xfId="14631" xr:uid="{A6DD6F9C-24EE-4A36-9A16-A39EC59F5DEF}"/>
    <cellStyle name="Comma(#.##) 5 4 3 2" xfId="29546" xr:uid="{EBD8136C-CC3D-4CF5-AA8A-2633B3DE448E}"/>
    <cellStyle name="Comma(#.##) 5 4 3 3" xfId="27722" xr:uid="{2401017D-DE23-4DD1-AFD7-42893779A9F9}"/>
    <cellStyle name="Comma(#.##) 5 4 3 4" xfId="35202" xr:uid="{61787BB0-56FC-47E1-8533-F55632F2ECB7}"/>
    <cellStyle name="Comma(#.##) 5 4 4" xfId="29543" xr:uid="{9685041C-4A48-4959-8BBC-D28AA9F83A34}"/>
    <cellStyle name="Comma(#.##) 5 4 5" xfId="27725" xr:uid="{95F788D5-9F50-4168-BDD4-FEA05C7294F3}"/>
    <cellStyle name="Comma(#.##) 5 4 6" xfId="35199" xr:uid="{A1F4AB31-AF55-42B0-8A81-EB0D30DC8193}"/>
    <cellStyle name="Comma(#.##) 5 5" xfId="14632" xr:uid="{F87E47D5-D71D-49D0-92F0-BA1EEE7B65F5}"/>
    <cellStyle name="Comma(#.##) 5 5 2" xfId="14633" xr:uid="{282D0D4D-0C7B-441B-9158-2C55E698EFD5}"/>
    <cellStyle name="Comma(#.##) 5 5 2 2" xfId="29548" xr:uid="{BCE62A53-C539-4188-9752-4C086E00CA8D}"/>
    <cellStyle name="Comma(#.##) 5 5 2 3" xfId="29022" xr:uid="{6295F61B-E69C-4A72-B35B-BC6CA167F7B2}"/>
    <cellStyle name="Comma(#.##) 5 5 2 4" xfId="35204" xr:uid="{66B4BEBD-3694-4652-B86A-E4A45443AF90}"/>
    <cellStyle name="Comma(#.##) 5 5 3" xfId="29547" xr:uid="{31A78C5F-DF5A-4BFA-9279-DA3B729D3C77}"/>
    <cellStyle name="Comma(#.##) 5 5 4" xfId="29023" xr:uid="{92A33996-2150-4A7C-BCE2-CBAD72C7B0BC}"/>
    <cellStyle name="Comma(#.##) 5 5 5" xfId="35203" xr:uid="{E5DB69EC-5CF7-47E1-8A25-E221CE96729A}"/>
    <cellStyle name="Comma(#.##) 5 6" xfId="14634" xr:uid="{73FF4585-6098-43C2-9D09-FE559B012788}"/>
    <cellStyle name="Comma(#.##) 5 6 2" xfId="29549" xr:uid="{1FAFBE12-855F-49DC-A020-5A16957AFE02}"/>
    <cellStyle name="Comma(#.##) 5 6 3" xfId="29021" xr:uid="{965BF3A1-DEA0-4350-9F47-42AE276464D9}"/>
    <cellStyle name="Comma(#.##) 5 6 4" xfId="35205" xr:uid="{C8BEFD40-8FCE-4DF0-9356-1281AA08306C}"/>
    <cellStyle name="Comma(#.##) 5 7" xfId="14635" xr:uid="{D74B2683-79E8-48CE-AFBA-F554B444258E}"/>
    <cellStyle name="Comma(#.##) 5 7 2" xfId="29550" xr:uid="{5EBB730A-B4AB-4FC5-9D13-255A5B1C54D4}"/>
    <cellStyle name="Comma(#.##) 5 7 3" xfId="29020" xr:uid="{7F96F917-405E-4DAD-9651-AC20F7BC61F1}"/>
    <cellStyle name="Comma(#.##) 5 7 4" xfId="35206" xr:uid="{465B1340-4D38-49F1-AF7F-068572641DCA}"/>
    <cellStyle name="Comma(#.##) 5 8" xfId="14636" xr:uid="{BDB0D1A8-5EAF-4554-87D1-EC371BA116C7}"/>
    <cellStyle name="Comma(#.##) 5 8 2" xfId="29551" xr:uid="{90CDA1BF-E7C0-4A6F-BB80-40CDFE1D387A}"/>
    <cellStyle name="Comma(#.##) 5 8 3" xfId="29019" xr:uid="{85F544A0-9855-43B0-98D1-D755E231CA51}"/>
    <cellStyle name="Comma(#.##) 5 8 4" xfId="35207" xr:uid="{5FE13089-8F2B-46DB-9DFA-58E3302C8524}"/>
    <cellStyle name="Comma(#.##) 5 9" xfId="14637" xr:uid="{8754E3F6-ADCC-4E4A-9470-AF5687472DAB}"/>
    <cellStyle name="Comma(#.##) 5 9 2" xfId="29552" xr:uid="{0FB082A1-EBB1-4F84-97FB-D09DF9398247}"/>
    <cellStyle name="Comma(#.##) 5 9 3" xfId="29018" xr:uid="{7689DF13-715D-43D5-A4C4-C5F10158B1D2}"/>
    <cellStyle name="Comma(#.##) 5 9 4" xfId="35208" xr:uid="{01DC4312-4937-4A60-9ED4-2311C78FCA8A}"/>
    <cellStyle name="Comma(#.##) 6" xfId="14638" xr:uid="{FD04C80A-018A-4B42-85C5-F7A8FD50D0A3}"/>
    <cellStyle name="Comma(#.##) 6 2" xfId="14639" xr:uid="{43A09976-53B4-4CB0-A4E4-DB2F36403FE0}"/>
    <cellStyle name="Comma(#.##) 6 2 2" xfId="14640" xr:uid="{28C7B0E5-81C1-4B15-9BCB-82D39C10581E}"/>
    <cellStyle name="Comma(#.##) 6 2 2 2" xfId="14641" xr:uid="{4D07C03A-B838-42BF-ADAD-DC47A5183436}"/>
    <cellStyle name="Comma(#.##) 6 2 2 2 2" xfId="29556" xr:uid="{9CD2EBE6-0088-40C9-A22D-0043D40FE4D1}"/>
    <cellStyle name="Comma(#.##) 6 2 2 2 3" xfId="27718" xr:uid="{3B896D17-BCA2-4C0C-9E6F-F580604BD520}"/>
    <cellStyle name="Comma(#.##) 6 2 2 2 4" xfId="35212" xr:uid="{A7B8EAD5-1BDF-4440-8444-8A21A8A4FAA9}"/>
    <cellStyle name="Comma(#.##) 6 2 2 3" xfId="29555" xr:uid="{BB7D64CC-2940-440F-96D1-ECC9F2458119}"/>
    <cellStyle name="Comma(#.##) 6 2 2 4" xfId="27719" xr:uid="{2383285A-7FBB-411D-8698-A0755D323D9F}"/>
    <cellStyle name="Comma(#.##) 6 2 2 5" xfId="35211" xr:uid="{A53BFD2D-3877-42F1-A2AE-9DB527FBEACE}"/>
    <cellStyle name="Comma(#.##) 6 2 3" xfId="14642" xr:uid="{7A53636B-5880-4ED1-B788-3A6D691A8EF3}"/>
    <cellStyle name="Comma(#.##) 6 2 3 2" xfId="29557" xr:uid="{E13E88E6-FD5F-486B-AE03-5E8C17D9B371}"/>
    <cellStyle name="Comma(#.##) 6 2 3 3" xfId="27717" xr:uid="{1BBD3042-F310-4CEA-A6E7-CF48833579DD}"/>
    <cellStyle name="Comma(#.##) 6 2 3 4" xfId="35213" xr:uid="{90B91948-06EB-4917-8589-DBA62A91A77E}"/>
    <cellStyle name="Comma(#.##) 6 2 4" xfId="29554" xr:uid="{960ABFFE-159C-4C5D-A1E2-E306CF65D866}"/>
    <cellStyle name="Comma(#.##) 6 2 5" xfId="27720" xr:uid="{DB4EA7F7-F824-4C3E-B3DA-4AE7ECDC5581}"/>
    <cellStyle name="Comma(#.##) 6 2 6" xfId="35210" xr:uid="{0C039149-0F0F-47D6-B260-0D4EC86C76E9}"/>
    <cellStyle name="Comma(#.##) 6 3" xfId="14643" xr:uid="{F10D9F52-AB8C-48EF-83F6-1B5560564F71}"/>
    <cellStyle name="Comma(#.##) 6 3 2" xfId="14644" xr:uid="{85B95E86-9A74-4CAB-AADF-7169E747796D}"/>
    <cellStyle name="Comma(#.##) 6 3 2 2" xfId="14645" xr:uid="{84A61124-25C0-44EC-BF26-2E3BEE415EA7}"/>
    <cellStyle name="Comma(#.##) 6 3 2 2 2" xfId="29560" xr:uid="{FAF13D62-EA5E-4B96-9DD2-72DD09306221}"/>
    <cellStyle name="Comma(#.##) 6 3 2 2 3" xfId="27714" xr:uid="{033FEF21-CC4B-4065-8FDA-78E96E0AB98F}"/>
    <cellStyle name="Comma(#.##) 6 3 2 2 4" xfId="35216" xr:uid="{19E54104-27BA-4AE6-A77B-3FEB62A1A818}"/>
    <cellStyle name="Comma(#.##) 6 3 2 3" xfId="29559" xr:uid="{17ADA79A-D915-47C8-ABAE-A6E765128D1A}"/>
    <cellStyle name="Comma(#.##) 6 3 2 4" xfId="27715" xr:uid="{8850BDE0-D545-4FA7-BE29-79532EE9A9A5}"/>
    <cellStyle name="Comma(#.##) 6 3 2 5" xfId="35215" xr:uid="{D7F8ADB9-4019-4953-A0B3-395F05C6FABB}"/>
    <cellStyle name="Comma(#.##) 6 3 3" xfId="14646" xr:uid="{F8612F54-65D0-41B6-A5E4-92BE7FE3A4E2}"/>
    <cellStyle name="Comma(#.##) 6 3 3 2" xfId="29561" xr:uid="{CB359BD9-3D90-4A32-9D78-DE8C4871F0CF}"/>
    <cellStyle name="Comma(#.##) 6 3 3 3" xfId="27713" xr:uid="{C0914441-69CE-4F87-BB22-65E51243DB09}"/>
    <cellStyle name="Comma(#.##) 6 3 3 4" xfId="35217" xr:uid="{2ED057DC-C9D9-46FF-9710-BB82DE2DEA61}"/>
    <cellStyle name="Comma(#.##) 6 3 4" xfId="29558" xr:uid="{1FFC855B-0B18-45F6-BBBC-C332E802EAB6}"/>
    <cellStyle name="Comma(#.##) 6 3 5" xfId="27716" xr:uid="{03DEABCC-2FA8-4536-834E-E9F3825B0B32}"/>
    <cellStyle name="Comma(#.##) 6 3 6" xfId="35214" xr:uid="{E1D1885A-F771-4C7E-9E33-3D22638E956E}"/>
    <cellStyle name="Comma(#.##) 6 4" xfId="14647" xr:uid="{A97E4A92-3D96-4057-B729-715B443B2605}"/>
    <cellStyle name="Comma(#.##) 6 4 2" xfId="14648" xr:uid="{65E78194-79AE-4B4D-9792-DF8D65A2FA74}"/>
    <cellStyle name="Comma(#.##) 6 4 2 2" xfId="14649" xr:uid="{8F982F92-07C9-4DA0-9E99-982DA39AD795}"/>
    <cellStyle name="Comma(#.##) 6 4 2 2 2" xfId="29564" xr:uid="{49A618D2-C92F-414F-8B50-55B1CBDFCF30}"/>
    <cellStyle name="Comma(#.##) 6 4 2 2 3" xfId="29017" xr:uid="{87C13FEC-633B-4D24-9068-3167707C779E}"/>
    <cellStyle name="Comma(#.##) 6 4 2 2 4" xfId="35220" xr:uid="{D9746B67-C8CB-4AF9-A412-8DED09F5D498}"/>
    <cellStyle name="Comma(#.##) 6 4 2 3" xfId="29563" xr:uid="{0046EE6A-4125-4F37-B63D-1BAB366C9210}"/>
    <cellStyle name="Comma(#.##) 6 4 2 4" xfId="27711" xr:uid="{8543271C-522B-4B5D-9EF2-F57D81052668}"/>
    <cellStyle name="Comma(#.##) 6 4 2 5" xfId="35219" xr:uid="{4679B71D-5B0B-4539-9FCB-614F12C98FAF}"/>
    <cellStyle name="Comma(#.##) 6 4 3" xfId="14650" xr:uid="{75A1ADD6-053D-4739-9CDC-FE3591A1A536}"/>
    <cellStyle name="Comma(#.##) 6 4 3 2" xfId="29565" xr:uid="{8E941090-12BC-4CE4-9FFB-D8A19945C8A1}"/>
    <cellStyle name="Comma(#.##) 6 4 3 3" xfId="29016" xr:uid="{9BCF49F2-D3BA-4135-B973-988DECA55A99}"/>
    <cellStyle name="Comma(#.##) 6 4 3 4" xfId="35221" xr:uid="{3B67E603-FDCD-44E3-91A9-F7515AEEE179}"/>
    <cellStyle name="Comma(#.##) 6 4 4" xfId="29562" xr:uid="{50984611-3613-4730-890F-1DD73BAC577D}"/>
    <cellStyle name="Comma(#.##) 6 4 5" xfId="27712" xr:uid="{8B48870C-9557-4E35-BA31-DE2A8AEF01BC}"/>
    <cellStyle name="Comma(#.##) 6 4 6" xfId="35218" xr:uid="{F18B646E-D025-4A51-B532-5542EA44430D}"/>
    <cellStyle name="Comma(#.##) 6 5" xfId="14651" xr:uid="{E38E9093-54EE-4CB6-9E07-EEF5691E0699}"/>
    <cellStyle name="Comma(#.##) 6 5 2" xfId="14652" xr:uid="{2B023AB1-965D-418C-9774-4845BB13091D}"/>
    <cellStyle name="Comma(#.##) 6 5 2 2" xfId="29567" xr:uid="{6B7010C5-6ABB-40FD-B179-5499E7314CA2}"/>
    <cellStyle name="Comma(#.##) 6 5 2 3" xfId="27710" xr:uid="{485E624F-7647-41FB-8FD5-86DB84B505BC}"/>
    <cellStyle name="Comma(#.##) 6 5 2 4" xfId="35223" xr:uid="{010BBE08-213D-402C-A6B0-07C48224EEDC}"/>
    <cellStyle name="Comma(#.##) 6 5 3" xfId="29566" xr:uid="{E01BDFF0-F65C-422A-95E2-F9850C328B16}"/>
    <cellStyle name="Comma(#.##) 6 5 4" xfId="29015" xr:uid="{4C49C322-0414-49E2-9DE0-32AD4CE26A6F}"/>
    <cellStyle name="Comma(#.##) 6 5 5" xfId="35222" xr:uid="{D32E124C-B61C-40E9-BF66-6A9E9C67BC57}"/>
    <cellStyle name="Comma(#.##) 6 6" xfId="14653" xr:uid="{B36142F3-BFE2-4EBB-BCCB-DBB38BEE5F57}"/>
    <cellStyle name="Comma(#.##) 6 6 2" xfId="29568" xr:uid="{70C236EF-EADF-4EA1-94C0-4CDD7EBF19AE}"/>
    <cellStyle name="Comma(#.##) 6 6 3" xfId="27709" xr:uid="{208B1C26-83E5-47EC-83AF-D9E2137D8B19}"/>
    <cellStyle name="Comma(#.##) 6 6 4" xfId="35224" xr:uid="{6E6210E8-C28A-4CD6-8110-6AB432F4A299}"/>
    <cellStyle name="Comma(#.##) 6 7" xfId="29553" xr:uid="{ADA46842-F57A-4226-824E-32FA47C49A7B}"/>
    <cellStyle name="Comma(#.##) 6 8" xfId="27721" xr:uid="{9610CC4B-5527-4968-8E12-4E77E1328FD8}"/>
    <cellStyle name="Comma(#.##) 6 9" xfId="35209" xr:uid="{5B469D39-1CBA-4655-81B2-79C39C27DC06}"/>
    <cellStyle name="Comma(#.##) 7" xfId="14654" xr:uid="{BCC1C0A9-F9C5-4B79-8528-00285CAF395E}"/>
    <cellStyle name="Comma(#.##) 7 2" xfId="14655" xr:uid="{693FE8EE-3C70-4A00-BFE9-67D20906B25F}"/>
    <cellStyle name="Comma(#.##) 7 2 2" xfId="14656" xr:uid="{7662E9D0-8DD0-4EB3-A965-17866194CBBE}"/>
    <cellStyle name="Comma(#.##) 7 2 2 2" xfId="14657" xr:uid="{DA9AC9FC-D7A3-4ECD-AEDB-EEC40298B62F}"/>
    <cellStyle name="Comma(#.##) 7 2 2 2 2" xfId="29572" xr:uid="{B7C6FEF0-66D4-44DE-B62B-863554C5559C}"/>
    <cellStyle name="Comma(#.##) 7 2 2 2 3" xfId="27705" xr:uid="{29F5AD67-B452-4179-801D-5E181FC24BA8}"/>
    <cellStyle name="Comma(#.##) 7 2 2 2 4" xfId="35228" xr:uid="{099F04C3-A02F-4647-A16F-F838B52F8B0A}"/>
    <cellStyle name="Comma(#.##) 7 2 2 3" xfId="29571" xr:uid="{AB915877-2380-4977-9305-A747E2712A29}"/>
    <cellStyle name="Comma(#.##) 7 2 2 4" xfId="27706" xr:uid="{E3C02486-92A7-48F3-9F97-24F6770D20D1}"/>
    <cellStyle name="Comma(#.##) 7 2 2 5" xfId="35227" xr:uid="{947094A8-B6C8-4EDF-B546-E3FBDF7CD7C0}"/>
    <cellStyle name="Comma(#.##) 7 2 3" xfId="14658" xr:uid="{A485935C-DAE7-4491-BE25-40998F89F55D}"/>
    <cellStyle name="Comma(#.##) 7 2 3 2" xfId="29573" xr:uid="{FDDEF55C-1BD0-4ACE-9F92-E701E45EC174}"/>
    <cellStyle name="Comma(#.##) 7 2 3 3" xfId="27704" xr:uid="{33272BDC-02B5-466F-AAE5-FE2CAF6D2A36}"/>
    <cellStyle name="Comma(#.##) 7 2 3 4" xfId="35229" xr:uid="{7055DE79-FA1F-4803-9239-A3DE5A61AB52}"/>
    <cellStyle name="Comma(#.##) 7 2 4" xfId="29570" xr:uid="{8090BB86-E323-4E14-A64D-31CB9C8B8E94}"/>
    <cellStyle name="Comma(#.##) 7 2 5" xfId="27707" xr:uid="{1A884D31-E1E6-4478-9895-97F8E6BF0D92}"/>
    <cellStyle name="Comma(#.##) 7 2 6" xfId="35226" xr:uid="{237B9405-1613-404F-99EB-A09A68ED4F85}"/>
    <cellStyle name="Comma(#.##) 7 3" xfId="14659" xr:uid="{098646B5-D2D3-4E86-B89A-2D401B3E8AAD}"/>
    <cellStyle name="Comma(#.##) 7 3 2" xfId="14660" xr:uid="{E719E35F-36E3-42F9-9553-8ACC54D6A3F4}"/>
    <cellStyle name="Comma(#.##) 7 3 2 2" xfId="14661" xr:uid="{AD680F41-6BDB-47A1-8048-59B4FAF05AA0}"/>
    <cellStyle name="Comma(#.##) 7 3 2 2 2" xfId="29576" xr:uid="{432B636E-EBFF-4D5A-9EEB-74AF01B87C9E}"/>
    <cellStyle name="Comma(#.##) 7 3 2 2 3" xfId="27701" xr:uid="{612EE40C-4226-4A76-84E4-6C97E9CF54D7}"/>
    <cellStyle name="Comma(#.##) 7 3 2 2 4" xfId="35232" xr:uid="{CF5B7382-0741-4C5C-98B3-E311A43E4BEF}"/>
    <cellStyle name="Comma(#.##) 7 3 2 3" xfId="29575" xr:uid="{1E974425-5F9D-411B-8219-7CA79FF03758}"/>
    <cellStyle name="Comma(#.##) 7 3 2 4" xfId="27702" xr:uid="{A21F1C81-6F42-421C-B862-42C1CC8051B5}"/>
    <cellStyle name="Comma(#.##) 7 3 2 5" xfId="35231" xr:uid="{3641418D-071A-4356-BC0C-BD70750C6A26}"/>
    <cellStyle name="Comma(#.##) 7 3 3" xfId="14662" xr:uid="{A8415AB9-93CC-41C7-9F75-8DFAEC4F35CF}"/>
    <cellStyle name="Comma(#.##) 7 3 3 2" xfId="29577" xr:uid="{37AF666C-294A-4FD1-97EF-941AB9EAA67A}"/>
    <cellStyle name="Comma(#.##) 7 3 3 3" xfId="27700" xr:uid="{0A85DE38-6234-4A6C-BE23-0D86B865C6CD}"/>
    <cellStyle name="Comma(#.##) 7 3 3 4" xfId="35233" xr:uid="{A59FD8D9-1855-4B58-B474-08CDB87DD875}"/>
    <cellStyle name="Comma(#.##) 7 3 4" xfId="29574" xr:uid="{B69FE0ED-B700-414A-A8CF-F6BA6225EE63}"/>
    <cellStyle name="Comma(#.##) 7 3 5" xfId="27703" xr:uid="{0FB65D54-B059-4A56-97EF-2AF5245EF84C}"/>
    <cellStyle name="Comma(#.##) 7 3 6" xfId="35230" xr:uid="{80483CA5-2812-42E9-B175-9BD5EACE95AD}"/>
    <cellStyle name="Comma(#.##) 7 4" xfId="14663" xr:uid="{798FD884-14D2-4DDC-8AC5-7E9D47EF80CA}"/>
    <cellStyle name="Comma(#.##) 7 4 2" xfId="14664" xr:uid="{98197F3F-00D2-4368-9A95-59546B21EECB}"/>
    <cellStyle name="Comma(#.##) 7 4 2 2" xfId="14665" xr:uid="{BC9F1571-962F-469D-97C2-79E0656D3520}"/>
    <cellStyle name="Comma(#.##) 7 4 2 2 2" xfId="29580" xr:uid="{01FDDE03-1A1B-475C-8C18-5C4C712622F4}"/>
    <cellStyle name="Comma(#.##) 7 4 2 2 3" xfId="29013" xr:uid="{58FB5BDF-3A1E-4F09-9AF3-7E800248A6C4}"/>
    <cellStyle name="Comma(#.##) 7 4 2 2 4" xfId="35236" xr:uid="{C188EF89-1E39-4582-813F-17FCB7F6A224}"/>
    <cellStyle name="Comma(#.##) 7 4 2 3" xfId="29579" xr:uid="{50ACCF28-2243-4657-8F24-490669208F63}"/>
    <cellStyle name="Comma(#.##) 7 4 2 4" xfId="29014" xr:uid="{6DDF76F1-374B-449E-8523-BA6C5EA0AFAD}"/>
    <cellStyle name="Comma(#.##) 7 4 2 5" xfId="35235" xr:uid="{22E3194E-096A-4995-A616-14E6E15BCA85}"/>
    <cellStyle name="Comma(#.##) 7 4 3" xfId="14666" xr:uid="{5E6B125D-95BF-4B2C-8613-7E509594E34A}"/>
    <cellStyle name="Comma(#.##) 7 4 3 2" xfId="29581" xr:uid="{83717673-EBF7-40D2-AA77-0BA2025871FE}"/>
    <cellStyle name="Comma(#.##) 7 4 3 3" xfId="29012" xr:uid="{CB59E549-C59C-477C-84DE-CE39DB9E6D80}"/>
    <cellStyle name="Comma(#.##) 7 4 3 4" xfId="35237" xr:uid="{2062E324-E6E6-4C4E-B19C-20E8A00B83A4}"/>
    <cellStyle name="Comma(#.##) 7 4 4" xfId="29578" xr:uid="{82A89E4C-5F23-4639-A961-DBBD61844D8C}"/>
    <cellStyle name="Comma(#.##) 7 4 5" xfId="27699" xr:uid="{BCA207B1-5D68-44EE-8227-17AFE32A014B}"/>
    <cellStyle name="Comma(#.##) 7 4 6" xfId="35234" xr:uid="{DC7E75B2-8049-41CE-9054-3BA3F509175F}"/>
    <cellStyle name="Comma(#.##) 7 5" xfId="14667" xr:uid="{12F31533-20CE-4B0A-8FF8-0215F0E68E77}"/>
    <cellStyle name="Comma(#.##) 7 5 2" xfId="14668" xr:uid="{B895A738-685A-44BC-BDC7-342FD6D20874}"/>
    <cellStyle name="Comma(#.##) 7 5 2 2" xfId="29583" xr:uid="{20154986-908A-4001-9415-C9A21E2CEB92}"/>
    <cellStyle name="Comma(#.##) 7 5 2 3" xfId="27697" xr:uid="{012A2B79-E221-498C-9A1A-A8BC9966BD40}"/>
    <cellStyle name="Comma(#.##) 7 5 2 4" xfId="35239" xr:uid="{67F96A6A-611E-4347-8D25-474EF4EAAE6C}"/>
    <cellStyle name="Comma(#.##) 7 5 3" xfId="29582" xr:uid="{1CA68C0E-400B-4605-A4C2-817E2514C5CE}"/>
    <cellStyle name="Comma(#.##) 7 5 4" xfId="27698" xr:uid="{01D63380-18E6-4125-AE62-EA140421916E}"/>
    <cellStyle name="Comma(#.##) 7 5 5" xfId="35238" xr:uid="{CD252C62-BB5B-41FB-8B80-953E9F604F63}"/>
    <cellStyle name="Comma(#.##) 7 6" xfId="14669" xr:uid="{3DBAA119-1383-4F94-B81D-58F0B7AA026F}"/>
    <cellStyle name="Comma(#.##) 7 6 2" xfId="29584" xr:uid="{C2E4A734-FF38-484C-8A2B-8A760C87BD2B}"/>
    <cellStyle name="Comma(#.##) 7 6 3" xfId="27696" xr:uid="{3EFFEEAA-54A9-4734-AA84-CFAE7A0295CF}"/>
    <cellStyle name="Comma(#.##) 7 6 4" xfId="35240" xr:uid="{339B9597-8215-4169-9783-531C8C411C60}"/>
    <cellStyle name="Comma(#.##) 7 7" xfId="29569" xr:uid="{400891D1-90AB-4BA5-B415-A2499BB802FB}"/>
    <cellStyle name="Comma(#.##) 7 8" xfId="27708" xr:uid="{8A5635CC-1435-42B5-87CB-F4D4B6BF2B20}"/>
    <cellStyle name="Comma(#.##) 7 9" xfId="35225" xr:uid="{0D719AF7-3EF5-4200-8751-E7D37D1F6FAF}"/>
    <cellStyle name="Comma(#.##) 8" xfId="14670" xr:uid="{C0D35297-EE66-4801-95A0-19D1AE647C40}"/>
    <cellStyle name="Comma(#.##) 8 2" xfId="14671" xr:uid="{C99C2615-1C3A-41DF-94DB-3DAE6B52780E}"/>
    <cellStyle name="Comma(#.##) 8 2 2" xfId="14672" xr:uid="{46FFC007-FB15-4106-B6A9-835D9D436B01}"/>
    <cellStyle name="Comma(#.##) 8 2 2 2" xfId="14673" xr:uid="{54DF48F6-0E46-42EE-B180-266985840F54}"/>
    <cellStyle name="Comma(#.##) 8 2 2 2 2" xfId="29588" xr:uid="{9D6FA4CA-D1FD-4B2B-8740-D2C58C669FA5}"/>
    <cellStyle name="Comma(#.##) 8 2 2 2 3" xfId="27692" xr:uid="{DF40F158-879D-40CF-9479-C0127581B872}"/>
    <cellStyle name="Comma(#.##) 8 2 2 2 4" xfId="35244" xr:uid="{FA6B9592-A705-464D-9681-995556BE7BD2}"/>
    <cellStyle name="Comma(#.##) 8 2 2 3" xfId="29587" xr:uid="{9E90B952-313F-4213-BD6B-020BDCC59B54}"/>
    <cellStyle name="Comma(#.##) 8 2 2 4" xfId="27693" xr:uid="{24B456F0-F64A-44CE-A2AB-03FAB8C39A04}"/>
    <cellStyle name="Comma(#.##) 8 2 2 5" xfId="35243" xr:uid="{59C98266-0827-421C-9837-EC633C00CAFC}"/>
    <cellStyle name="Comma(#.##) 8 2 3" xfId="14674" xr:uid="{002A16F2-A9F3-4868-BE39-CDB3A7B02088}"/>
    <cellStyle name="Comma(#.##) 8 2 3 2" xfId="29589" xr:uid="{67EE0831-9A9E-47E3-9560-F7E32EF99D9E}"/>
    <cellStyle name="Comma(#.##) 8 2 3 3" xfId="27691" xr:uid="{AF5D4E03-5170-44BE-8141-E5A58490EA56}"/>
    <cellStyle name="Comma(#.##) 8 2 3 4" xfId="35245" xr:uid="{4EB6104C-6F9E-45FB-A4EC-997BBF5A5371}"/>
    <cellStyle name="Comma(#.##) 8 2 4" xfId="29586" xr:uid="{7BE11F6B-079C-4B04-89BC-60381F24A5FD}"/>
    <cellStyle name="Comma(#.##) 8 2 5" xfId="27694" xr:uid="{5E135C8A-55B7-4051-A7FE-854186990306}"/>
    <cellStyle name="Comma(#.##) 8 2 6" xfId="35242" xr:uid="{2E0778A3-4C57-4A02-8FB4-A45D694DBF1E}"/>
    <cellStyle name="Comma(#.##) 8 3" xfId="14675" xr:uid="{B2768D82-2F8D-46F4-BADA-8C3A950B4568}"/>
    <cellStyle name="Comma(#.##) 8 3 2" xfId="14676" xr:uid="{FE4F2D00-2E14-4BAD-83F2-98A9AC4B98FD}"/>
    <cellStyle name="Comma(#.##) 8 3 2 2" xfId="14677" xr:uid="{C4D840AE-D4B3-4FD2-8475-B78C4238B1E0}"/>
    <cellStyle name="Comma(#.##) 8 3 2 2 2" xfId="29592" xr:uid="{8FE9C87F-3F7F-4101-9894-D952C6BB954D}"/>
    <cellStyle name="Comma(#.##) 8 3 2 2 3" xfId="27688" xr:uid="{8B498051-0D2B-42CB-876F-45DD76E2CBBB}"/>
    <cellStyle name="Comma(#.##) 8 3 2 2 4" xfId="35248" xr:uid="{57A8CBDD-BAFB-4CA5-A972-53FAE6E2C363}"/>
    <cellStyle name="Comma(#.##) 8 3 2 3" xfId="29591" xr:uid="{E1C6D636-5291-4C82-A9A3-9F1909D8C908}"/>
    <cellStyle name="Comma(#.##) 8 3 2 4" xfId="27689" xr:uid="{2E29C8B3-2678-47AF-B9EE-9875CFE7E564}"/>
    <cellStyle name="Comma(#.##) 8 3 2 5" xfId="35247" xr:uid="{66E564BC-A235-4500-A3E7-038E01130A25}"/>
    <cellStyle name="Comma(#.##) 8 3 3" xfId="14678" xr:uid="{9061F67A-9AA4-43A1-A53C-86C72ED59B63}"/>
    <cellStyle name="Comma(#.##) 8 3 3 2" xfId="29593" xr:uid="{B76F3CF4-B3A4-4263-8EA3-50F4F2C5A537}"/>
    <cellStyle name="Comma(#.##) 8 3 3 3" xfId="27687" xr:uid="{09FD8493-684A-4658-8058-8C280AA6EAC8}"/>
    <cellStyle name="Comma(#.##) 8 3 3 4" xfId="35249" xr:uid="{A0EC74BA-41DF-4A0C-A887-D3ED419963B3}"/>
    <cellStyle name="Comma(#.##) 8 3 4" xfId="29590" xr:uid="{0D516B09-7477-4A94-BE1D-EB96C5504573}"/>
    <cellStyle name="Comma(#.##) 8 3 5" xfId="27690" xr:uid="{DBCEC9D9-12ED-43C0-96E8-9D85DC57C3A5}"/>
    <cellStyle name="Comma(#.##) 8 3 6" xfId="35246" xr:uid="{C02DB050-4317-4FEE-BAEA-D6D1A50BFC72}"/>
    <cellStyle name="Comma(#.##) 8 4" xfId="14679" xr:uid="{D722EFBA-F755-4CDE-9E26-42A112E64579}"/>
    <cellStyle name="Comma(#.##) 8 4 2" xfId="14680" xr:uid="{5C8F1491-BE84-47F5-9A09-743309970C96}"/>
    <cellStyle name="Comma(#.##) 8 4 2 2" xfId="14681" xr:uid="{85F7D301-6739-4E7E-A122-B534DCFBE714}"/>
    <cellStyle name="Comma(#.##) 8 4 2 2 2" xfId="29596" xr:uid="{51D64F0C-FA8D-4112-98CC-2AA8AA84031F}"/>
    <cellStyle name="Comma(#.##) 8 4 2 2 3" xfId="27685" xr:uid="{C4C6BA84-86D9-4DE1-8AC5-A7913421A4FE}"/>
    <cellStyle name="Comma(#.##) 8 4 2 2 4" xfId="35252" xr:uid="{E5ED1229-9D99-48F6-8CE8-8B5C1B4481EF}"/>
    <cellStyle name="Comma(#.##) 8 4 2 3" xfId="29595" xr:uid="{C22AE847-9248-41A7-8692-87EFC4577686}"/>
    <cellStyle name="Comma(#.##) 8 4 2 4" xfId="29011" xr:uid="{53306706-923E-4B36-801E-C85CA7F1A8E8}"/>
    <cellStyle name="Comma(#.##) 8 4 2 5" xfId="35251" xr:uid="{537D8BB7-F69B-42B7-9495-E2DFC3E96333}"/>
    <cellStyle name="Comma(#.##) 8 4 3" xfId="14682" xr:uid="{0A3BCB47-2A8A-4351-A932-8E03B2EB3B24}"/>
    <cellStyle name="Comma(#.##) 8 4 3 2" xfId="29597" xr:uid="{9FE69D37-77B6-42D0-AFCD-F0FCE06E9FBB}"/>
    <cellStyle name="Comma(#.##) 8 4 3 3" xfId="27684" xr:uid="{67F903DA-2D3B-4E6B-B24B-F793C1714DA2}"/>
    <cellStyle name="Comma(#.##) 8 4 3 4" xfId="35253" xr:uid="{1B085C81-5EE4-4874-B6E6-66414C319316}"/>
    <cellStyle name="Comma(#.##) 8 4 4" xfId="29594" xr:uid="{7A57C3FA-696E-4948-988F-C8EB4AA26789}"/>
    <cellStyle name="Comma(#.##) 8 4 5" xfId="27686" xr:uid="{BB7138F1-FF1A-4484-9552-A2239753244D}"/>
    <cellStyle name="Comma(#.##) 8 4 6" xfId="35250" xr:uid="{7F5E8F1B-E1B7-4D64-A22C-852FE375DB4E}"/>
    <cellStyle name="Comma(#.##) 8 5" xfId="14683" xr:uid="{571364B4-6A91-494F-93B5-9E0D6DEEDECA}"/>
    <cellStyle name="Comma(#.##) 8 5 2" xfId="14684" xr:uid="{1DECDEA0-B51E-45A9-BD2F-832E231207FA}"/>
    <cellStyle name="Comma(#.##) 8 5 2 2" xfId="29599" xr:uid="{1CB507B1-9F83-40F3-B334-FA3A41C9BB54}"/>
    <cellStyle name="Comma(#.##) 8 5 2 3" xfId="27682" xr:uid="{24B09027-FC56-4E72-B4FB-CD9DA49630D9}"/>
    <cellStyle name="Comma(#.##) 8 5 2 4" xfId="35255" xr:uid="{EC43A139-E35F-4EAE-A691-E5557772AAA7}"/>
    <cellStyle name="Comma(#.##) 8 5 3" xfId="29598" xr:uid="{FA7B5F75-4D98-4051-BD9A-8E359266C5BB}"/>
    <cellStyle name="Comma(#.##) 8 5 4" xfId="27683" xr:uid="{4462777D-1551-4BCF-B131-84E0F6D2907F}"/>
    <cellStyle name="Comma(#.##) 8 5 5" xfId="35254" xr:uid="{805907D7-8103-4236-BE9D-F5AB92D17598}"/>
    <cellStyle name="Comma(#.##) 8 6" xfId="14685" xr:uid="{726629C9-7C5A-4AEB-BF31-0F328E926E7A}"/>
    <cellStyle name="Comma(#.##) 8 6 2" xfId="29600" xr:uid="{8E7CB8FE-E82E-43CD-8933-822EC62FEEE9}"/>
    <cellStyle name="Comma(#.##) 8 6 3" xfId="27681" xr:uid="{3CC403DD-AE1A-4FB7-A426-4B0BA3E14160}"/>
    <cellStyle name="Comma(#.##) 8 6 4" xfId="35256" xr:uid="{ABEF4E89-A19A-473F-A977-AFD3A5B740C7}"/>
    <cellStyle name="Comma(#.##) 8 7" xfId="29585" xr:uid="{ED288D19-0CDF-46A2-B932-92644A69D1C8}"/>
    <cellStyle name="Comma(#.##) 8 8" xfId="27695" xr:uid="{15AE50D2-643E-40CD-A4C9-7B7E15C6BE5A}"/>
    <cellStyle name="Comma(#.##) 8 9" xfId="35241" xr:uid="{C12EAE6C-2AA6-436B-957C-5503F513B249}"/>
    <cellStyle name="Comma(#.##) 9" xfId="14686" xr:uid="{8101F583-CD76-40AB-809B-BF50D6487EBF}"/>
    <cellStyle name="Comma(#.##) 9 2" xfId="14687" xr:uid="{FE95DD9B-036F-4A55-A573-7CD3CD222304}"/>
    <cellStyle name="Comma(#.##) 9 2 2" xfId="14688" xr:uid="{175ABBCD-D1AE-4E70-8E0C-1BA59E54FAD4}"/>
    <cellStyle name="Comma(#.##) 9 2 2 2" xfId="14689" xr:uid="{B4A89723-4DC3-40D5-B788-71B18A555DDD}"/>
    <cellStyle name="Comma(#.##) 9 2 2 2 2" xfId="29604" xr:uid="{EE501219-7A4A-47E4-96E2-16A9C57519E3}"/>
    <cellStyle name="Comma(#.##) 9 2 2 2 3" xfId="27677" xr:uid="{FC5EF9E2-55AA-4AF0-8A4D-73F04F937035}"/>
    <cellStyle name="Comma(#.##) 9 2 2 2 4" xfId="35260" xr:uid="{713ABAB4-790A-47D3-8BDD-9D9569EA47B2}"/>
    <cellStyle name="Comma(#.##) 9 2 2 3" xfId="29603" xr:uid="{BF8D1680-E0C6-4AF5-BF1B-C53C0FAD3B9C}"/>
    <cellStyle name="Comma(#.##) 9 2 2 4" xfId="27678" xr:uid="{A4DC0F05-E43D-404D-8F3E-5E8D9353B394}"/>
    <cellStyle name="Comma(#.##) 9 2 2 5" xfId="35259" xr:uid="{76684E94-74AA-44D2-8D9D-13C66383A427}"/>
    <cellStyle name="Comma(#.##) 9 2 3" xfId="14690" xr:uid="{574443FF-31EB-4AE7-BABC-74C8E8F50C75}"/>
    <cellStyle name="Comma(#.##) 9 2 3 2" xfId="29605" xr:uid="{6BCB2012-BCF2-4569-8232-38F37BC1EC97}"/>
    <cellStyle name="Comma(#.##) 9 2 3 3" xfId="27676" xr:uid="{7599F0F1-A583-4C02-9F26-B7BFD663E32E}"/>
    <cellStyle name="Comma(#.##) 9 2 3 4" xfId="35261" xr:uid="{F6281F14-3C87-4013-9A56-CE9259014A18}"/>
    <cellStyle name="Comma(#.##) 9 2 4" xfId="29602" xr:uid="{DDAE4E01-D1A4-48A6-9790-62364DC831CB}"/>
    <cellStyle name="Comma(#.##) 9 2 5" xfId="27679" xr:uid="{163BB4D5-D794-4089-AB61-835237970E4F}"/>
    <cellStyle name="Comma(#.##) 9 2 6" xfId="35258" xr:uid="{A83FC02F-EB05-430A-AC9F-BABB89E80FBB}"/>
    <cellStyle name="Comma(#.##) 9 3" xfId="14691" xr:uid="{CAE6CCA3-0293-4BB2-AEDB-BDFBD988BE0C}"/>
    <cellStyle name="Comma(#.##) 9 3 2" xfId="14692" xr:uid="{D0B20CC4-C9A2-4C84-B25E-3797C4E5E356}"/>
    <cellStyle name="Comma(#.##) 9 3 2 2" xfId="14693" xr:uid="{700DA3EE-3B66-40DA-83E1-C46CC0586CC5}"/>
    <cellStyle name="Comma(#.##) 9 3 2 2 2" xfId="29608" xr:uid="{D5E1807A-792F-4082-A385-55A3672F5A53}"/>
    <cellStyle name="Comma(#.##) 9 3 2 2 3" xfId="27673" xr:uid="{093DA50C-3E00-418D-AFBF-719E9E3B8E50}"/>
    <cellStyle name="Comma(#.##) 9 3 2 2 4" xfId="35264" xr:uid="{1B70E024-6169-46AE-8A9C-200742844DBD}"/>
    <cellStyle name="Comma(#.##) 9 3 2 3" xfId="29607" xr:uid="{86F3EF4D-D530-4E6F-8C15-1DA536329FCE}"/>
    <cellStyle name="Comma(#.##) 9 3 2 4" xfId="27674" xr:uid="{FE6F8E79-E167-4AA1-8196-7ADD6DECF969}"/>
    <cellStyle name="Comma(#.##) 9 3 2 5" xfId="35263" xr:uid="{CB079969-31CD-452E-9D24-BA7A383D3015}"/>
    <cellStyle name="Comma(#.##) 9 3 3" xfId="14694" xr:uid="{F6419E9E-40C7-40E2-9953-C361E7FEDDBC}"/>
    <cellStyle name="Comma(#.##) 9 3 3 2" xfId="29609" xr:uid="{564C4198-C2E7-4D7F-8056-B6CC70C02500}"/>
    <cellStyle name="Comma(#.##) 9 3 3 3" xfId="27672" xr:uid="{7627EB1E-1105-4105-9C8A-440C089BCEEE}"/>
    <cellStyle name="Comma(#.##) 9 3 3 4" xfId="35265" xr:uid="{D26A57B6-379D-4199-BD6F-7A991D9ECA73}"/>
    <cellStyle name="Comma(#.##) 9 3 4" xfId="29606" xr:uid="{C32954D3-A871-4F66-BBCD-DCDBD79A4B5C}"/>
    <cellStyle name="Comma(#.##) 9 3 5" xfId="27675" xr:uid="{65659D50-7C93-45F5-9237-7B60B1CBBCF7}"/>
    <cellStyle name="Comma(#.##) 9 3 6" xfId="35262" xr:uid="{3EAE6036-8677-4E84-84ED-C57CD58B744D}"/>
    <cellStyle name="Comma(#.##) 9 4" xfId="14695" xr:uid="{7838B6B3-6707-4192-80E8-88FDB5108498}"/>
    <cellStyle name="Comma(#.##) 9 4 2" xfId="14696" xr:uid="{FC1586FE-98D4-43EA-9871-F31236CCE9BC}"/>
    <cellStyle name="Comma(#.##) 9 4 2 2" xfId="14697" xr:uid="{7E535694-C888-45EE-8C55-6C586B19ED95}"/>
    <cellStyle name="Comma(#.##) 9 4 2 2 2" xfId="29612" xr:uid="{2EBCFF15-1815-428A-AD44-B749C7771956}"/>
    <cellStyle name="Comma(#.##) 9 4 2 2 3" xfId="27669" xr:uid="{CB8DE500-64BB-4FF6-9104-418DE7F07829}"/>
    <cellStyle name="Comma(#.##) 9 4 2 2 4" xfId="35268" xr:uid="{A2DD3579-AA7B-4FDD-A39C-70E668E24C80}"/>
    <cellStyle name="Comma(#.##) 9 4 2 3" xfId="29611" xr:uid="{A7DBC784-EE51-4D31-8967-7276A5DE8718}"/>
    <cellStyle name="Comma(#.##) 9 4 2 4" xfId="27670" xr:uid="{5AA6651A-5610-4A24-9C8D-EBD5689379B7}"/>
    <cellStyle name="Comma(#.##) 9 4 2 5" xfId="35267" xr:uid="{762EA58D-8C92-45AF-AD36-9E4F6866749A}"/>
    <cellStyle name="Comma(#.##) 9 4 3" xfId="14698" xr:uid="{F7001682-2EE3-4F6B-9513-9EB172EEE218}"/>
    <cellStyle name="Comma(#.##) 9 4 3 2" xfId="29613" xr:uid="{D8444B5D-0D95-48A1-90ED-AA4A9CF1D5C5}"/>
    <cellStyle name="Comma(#.##) 9 4 3 3" xfId="27668" xr:uid="{7A39284C-C852-4706-986F-40B88FF0F50E}"/>
    <cellStyle name="Comma(#.##) 9 4 3 4" xfId="35269" xr:uid="{CFF8C81C-4F65-4192-A282-D6EE59F9DE63}"/>
    <cellStyle name="Comma(#.##) 9 4 4" xfId="29610" xr:uid="{8A2CEB41-4215-49CE-B6F9-A28344C1A736}"/>
    <cellStyle name="Comma(#.##) 9 4 5" xfId="27671" xr:uid="{3E522C96-679B-4EAF-974A-996F259128F2}"/>
    <cellStyle name="Comma(#.##) 9 4 6" xfId="35266" xr:uid="{5B6E2306-0E94-4115-B292-AAC2D4EB36E5}"/>
    <cellStyle name="Comma(#.##) 9 5" xfId="14699" xr:uid="{E8609D82-C1A5-46CC-B8EA-F54455B5393C}"/>
    <cellStyle name="Comma(#.##) 9 5 2" xfId="14700" xr:uid="{4F0E99D7-6426-496A-9F06-B070DE85D805}"/>
    <cellStyle name="Comma(#.##) 9 5 2 2" xfId="29615" xr:uid="{DE7A0551-CF7A-4A2E-BF3D-69570611183D}"/>
    <cellStyle name="Comma(#.##) 9 5 2 3" xfId="27666" xr:uid="{D980D9F3-C914-4D4F-AADD-E8AB65904371}"/>
    <cellStyle name="Comma(#.##) 9 5 2 4" xfId="35271" xr:uid="{1A684D43-ED8F-4AFA-9A60-D647C4248001}"/>
    <cellStyle name="Comma(#.##) 9 5 3" xfId="29614" xr:uid="{6476FA26-CFD4-4420-8A44-152983DF16A9}"/>
    <cellStyle name="Comma(#.##) 9 5 4" xfId="27667" xr:uid="{DC54F12C-FFAF-4CF0-8BA3-540230227A17}"/>
    <cellStyle name="Comma(#.##) 9 5 5" xfId="35270" xr:uid="{72643164-0197-412E-9B0C-EEE888B176FA}"/>
    <cellStyle name="Comma(#.##) 9 6" xfId="14701" xr:uid="{8DAD02E1-3A68-417E-8257-35BA0D90D32D}"/>
    <cellStyle name="Comma(#.##) 9 6 2" xfId="29616" xr:uid="{3DAEAC44-AABA-4716-99AE-C3AED0A51839}"/>
    <cellStyle name="Comma(#.##) 9 6 3" xfId="27665" xr:uid="{97C94E6E-BC70-4351-9127-C39E4805A21E}"/>
    <cellStyle name="Comma(#.##) 9 6 4" xfId="35272" xr:uid="{31FAB9AD-D66E-46A0-B681-4F51E9D9223A}"/>
    <cellStyle name="Comma(#.##) 9 7" xfId="29601" xr:uid="{045090BF-B18E-4451-979A-20BF5F7199AF}"/>
    <cellStyle name="Comma(#.##) 9 8" xfId="27680" xr:uid="{F961F2CC-8692-4325-A0FC-5A147A8D7459}"/>
    <cellStyle name="Comma(#.##) 9 9" xfId="35257" xr:uid="{56E9DA0C-7A35-45D8-A347-3A5EA1976C44}"/>
    <cellStyle name="Comma(0.00)" xfId="660" xr:uid="{659534D2-D6CF-486F-ABE9-F2E0A56D8B0B}"/>
    <cellStyle name="Comma(0.00) 10" xfId="14702" xr:uid="{5E39F98C-ACCD-413B-8309-87935E06FB0A}"/>
    <cellStyle name="Comma(0.00) 10 2" xfId="14703" xr:uid="{837B8C1A-45EE-45E7-BD37-C2E378AC7A73}"/>
    <cellStyle name="Comma(0.00) 10 2 2" xfId="14704" xr:uid="{A2AF7CF0-FE99-45BC-94BB-06D3AD8D2B20}"/>
    <cellStyle name="Comma(0.00) 10 2 2 2" xfId="29619" xr:uid="{F8DAD780-2670-4185-B837-AAC6A589EF0B}"/>
    <cellStyle name="Comma(0.00) 10 2 2 3" xfId="29010" xr:uid="{71F3F80C-F524-467E-8B26-C64D705B7C10}"/>
    <cellStyle name="Comma(0.00) 10 2 2 4" xfId="35275" xr:uid="{B4A00552-449D-4D75-B285-2B167E640094}"/>
    <cellStyle name="Comma(0.00) 10 2 3" xfId="29618" xr:uid="{B039B0F6-FFF7-4BA3-9C1E-1A7DEB7F0B00}"/>
    <cellStyle name="Comma(0.00) 10 2 4" xfId="27663" xr:uid="{15BFAC2A-8BDA-49CD-BA83-C9B2A733CF87}"/>
    <cellStyle name="Comma(0.00) 10 2 5" xfId="35274" xr:uid="{463B0AFA-4209-4D97-8BCB-A0B5A7C15DC3}"/>
    <cellStyle name="Comma(0.00) 10 3" xfId="14705" xr:uid="{26811481-E105-4D57-8047-5F0935C6B561}"/>
    <cellStyle name="Comma(0.00) 10 3 2" xfId="29620" xr:uid="{76732235-5826-41E7-922E-31DEC0FF6FFA}"/>
    <cellStyle name="Comma(0.00) 10 3 3" xfId="29009" xr:uid="{B30DECA7-BD57-41A5-B66E-94DFEE025A94}"/>
    <cellStyle name="Comma(0.00) 10 3 4" xfId="35276" xr:uid="{6134F4A4-2A2D-46EF-81BA-F1D1584CD050}"/>
    <cellStyle name="Comma(0.00) 10 4" xfId="29617" xr:uid="{0CCD6261-B73A-4783-BD1E-706717E0482A}"/>
    <cellStyle name="Comma(0.00) 10 5" xfId="27664" xr:uid="{9E3E4582-9C0F-4FAB-AF3E-BE57B8EDB895}"/>
    <cellStyle name="Comma(0.00) 10 6" xfId="35273" xr:uid="{42971305-203C-485B-8F1F-BF9B3049B4B4}"/>
    <cellStyle name="Comma(0.00) 11" xfId="14706" xr:uid="{6CF71237-0A3C-4FD1-8FAC-1365644CD5C7}"/>
    <cellStyle name="Comma(0.00) 11 2" xfId="14707" xr:uid="{90E3F9CA-10A9-4B5C-8B06-365644C8E731}"/>
    <cellStyle name="Comma(0.00) 11 2 2" xfId="14708" xr:uid="{D93E8989-74A0-4651-9213-A9E90C87EE0E}"/>
    <cellStyle name="Comma(0.00) 11 2 2 2" xfId="29623" xr:uid="{22F70131-1E48-4813-AB41-6016BD1A3F2E}"/>
    <cellStyle name="Comma(0.00) 11 2 2 3" xfId="27661" xr:uid="{19F2412F-C7F8-4A2A-84C8-C533639FCB07}"/>
    <cellStyle name="Comma(0.00) 11 2 2 4" xfId="35279" xr:uid="{25614F97-9400-49F7-9C97-56C6FC970AD6}"/>
    <cellStyle name="Comma(0.00) 11 2 3" xfId="29622" xr:uid="{4C74FD57-761E-4B32-84CF-86459040174A}"/>
    <cellStyle name="Comma(0.00) 11 2 4" xfId="27662" xr:uid="{EC0E6B3A-583E-4BA7-8162-414B88F5F014}"/>
    <cellStyle name="Comma(0.00) 11 2 5" xfId="35278" xr:uid="{0C7C23AE-8B21-45EB-A346-95169C9AC5A9}"/>
    <cellStyle name="Comma(0.00) 11 3" xfId="14709" xr:uid="{99CB8D55-DF65-413B-B274-DE5BF0988F99}"/>
    <cellStyle name="Comma(0.00) 11 3 2" xfId="29624" xr:uid="{F885DA0B-FEBA-42DB-BBBB-08E6F4379B0E}"/>
    <cellStyle name="Comma(0.00) 11 3 3" xfId="27660" xr:uid="{92716245-F169-4112-B3A0-4E1AD2831636}"/>
    <cellStyle name="Comma(0.00) 11 3 4" xfId="35280" xr:uid="{4D3A672D-D392-4E7D-8E5D-2D5301D8F845}"/>
    <cellStyle name="Comma(0.00) 11 4" xfId="29621" xr:uid="{3702E291-6F7B-4057-9B22-D56420E5C5E5}"/>
    <cellStyle name="Comma(0.00) 11 5" xfId="29008" xr:uid="{125D2F10-FAA1-4E79-898F-96848E038013}"/>
    <cellStyle name="Comma(0.00) 11 6" xfId="35277" xr:uid="{7449A475-C932-4FDA-BE94-A82B1B5B75DB}"/>
    <cellStyle name="Comma(0.00) 12" xfId="14710" xr:uid="{9D7A1BBA-6A21-44FB-9BC9-A85201F96C37}"/>
    <cellStyle name="Comma(0.00) 12 2" xfId="14711" xr:uid="{580182B9-3BE9-4A41-9091-24300E1B33AD}"/>
    <cellStyle name="Comma(0.00) 12 2 2" xfId="29626" xr:uid="{77C7DB4B-9A4C-40C0-A3D7-57FC7D0AC691}"/>
    <cellStyle name="Comma(0.00) 12 2 3" xfId="27658" xr:uid="{D84BEE22-3614-4FA6-BBAC-D7ECE74C9DA9}"/>
    <cellStyle name="Comma(0.00) 12 2 4" xfId="35282" xr:uid="{7648AEC5-4A1C-45A0-A310-66E6DC3ACAFD}"/>
    <cellStyle name="Comma(0.00) 12 3" xfId="29625" xr:uid="{5FE23A38-6969-43BE-B66C-51BF7325820C}"/>
    <cellStyle name="Comma(0.00) 12 4" xfId="27659" xr:uid="{6CF71DAC-CF57-4842-93C5-F3BC54C880BD}"/>
    <cellStyle name="Comma(0.00) 12 5" xfId="35281" xr:uid="{37221A52-8838-4C3F-B3C2-7F5322C8457E}"/>
    <cellStyle name="Comma(0.00) 13" xfId="14712" xr:uid="{A4AEA631-DCD4-4A6E-8086-8E0F90DBA4A1}"/>
    <cellStyle name="Comma(0.00) 13 2" xfId="29627" xr:uid="{A15B1A50-19C0-4242-A4D6-04F59B26BE17}"/>
    <cellStyle name="Comma(0.00) 13 3" xfId="27657" xr:uid="{D6DD5E54-6D28-41FA-8E3B-A76C112D6CFE}"/>
    <cellStyle name="Comma(0.00) 13 4" xfId="35283" xr:uid="{F0869F98-0140-4273-920E-9623FEDB01D9}"/>
    <cellStyle name="Comma(0.00) 14" xfId="14713" xr:uid="{E23B13DD-AE66-4A91-9CD0-BFFF6895B249}"/>
    <cellStyle name="Comma(0.00) 14 2" xfId="29628" xr:uid="{32643B27-0FF1-4F9C-B00B-CB4B5A8D5F54}"/>
    <cellStyle name="Comma(0.00) 14 3" xfId="27656" xr:uid="{FB29A869-4D8A-4FEA-A874-59DB03680FFE}"/>
    <cellStyle name="Comma(0.00) 14 4" xfId="35284" xr:uid="{19A7721A-EA2A-4474-8BE2-605016E7D47B}"/>
    <cellStyle name="Comma(0.00) 15" xfId="14714" xr:uid="{5BB5E30B-2D37-40E9-BB44-02CC67084165}"/>
    <cellStyle name="Comma(0.00) 15 2" xfId="29629" xr:uid="{87227BF8-A8FD-4FD9-9843-CD64BD93B861}"/>
    <cellStyle name="Comma(0.00) 15 3" xfId="27655" xr:uid="{59E36DEA-0E4C-455A-A6DA-E941C1645FAA}"/>
    <cellStyle name="Comma(0.00) 15 4" xfId="35285" xr:uid="{399B4F05-157E-430E-AEA3-E40B5FF6FACC}"/>
    <cellStyle name="Comma(0.00) 16" xfId="14715" xr:uid="{86F7969D-BD20-45FF-8C40-218E68505EC3}"/>
    <cellStyle name="Comma(0.00) 16 2" xfId="29630" xr:uid="{07950F6E-C07D-4C6B-9A83-DF50DA8363E6}"/>
    <cellStyle name="Comma(0.00) 16 3" xfId="27654" xr:uid="{159E2769-EA33-4248-ADF9-4A4F2AE7328F}"/>
    <cellStyle name="Comma(0.00) 16 4" xfId="35286" xr:uid="{281EDDBD-A16E-4849-B820-6D4D99364861}"/>
    <cellStyle name="Comma(0.00) 17" xfId="14716" xr:uid="{9F0BE90A-A8AD-4961-B3E8-ABB2E6251E1E}"/>
    <cellStyle name="Comma(0.00) 17 2" xfId="29631" xr:uid="{FCEC3D46-45FF-4763-B87F-61A40B372883}"/>
    <cellStyle name="Comma(0.00) 17 3" xfId="27653" xr:uid="{9A639D5C-B2AD-4465-BDBD-74E710ACF0AC}"/>
    <cellStyle name="Comma(0.00) 17 4" xfId="35287" xr:uid="{B03D9B39-2E2D-421C-B2DC-6C980BFD28A3}"/>
    <cellStyle name="Comma(0.00) 18" xfId="14717" xr:uid="{21400101-115C-4C52-B982-D03A6D518A2C}"/>
    <cellStyle name="Comma(0.00) 18 2" xfId="29632" xr:uid="{D08CC0AE-54CF-46EF-B691-15FC140C67A8}"/>
    <cellStyle name="Comma(0.00) 18 3" xfId="27652" xr:uid="{8988D679-3844-4EBA-A90E-3DD76E1F8717}"/>
    <cellStyle name="Comma(0.00) 18 4" xfId="35288" xr:uid="{4ACC8EE2-871E-4333-97F1-43CABC1F0059}"/>
    <cellStyle name="Comma(0.00) 19" xfId="14718" xr:uid="{43F530DA-983C-41A8-892A-649D3338E8F4}"/>
    <cellStyle name="Comma(0.00) 19 2" xfId="29633" xr:uid="{06C8607D-6398-4164-A624-F03F5E48522F}"/>
    <cellStyle name="Comma(0.00) 19 3" xfId="27651" xr:uid="{28874DD0-F109-48F9-8226-884ABE8B0E56}"/>
    <cellStyle name="Comma(0.00) 19 4" xfId="35289" xr:uid="{874D3BC8-DC28-44A9-A5AC-3C575471B7EB}"/>
    <cellStyle name="Comma(0.00) 2" xfId="3770" xr:uid="{EB023B5E-DF66-418D-9266-30F23F54B662}"/>
    <cellStyle name="Comma(0.00) 2 10" xfId="14719" xr:uid="{E73E8002-35D9-4C2B-A9F0-45FCDFE30381}"/>
    <cellStyle name="Comma(0.00) 2 10 2" xfId="14720" xr:uid="{262696F4-0866-42F5-955E-7F96A2731F58}"/>
    <cellStyle name="Comma(0.00) 2 10 2 2" xfId="29635" xr:uid="{04014A1D-EA9F-4636-A7F5-FDA46DFCF1DF}"/>
    <cellStyle name="Comma(0.00) 2 10 2 3" xfId="29006" xr:uid="{9B7AD2C5-4A2F-4BF3-AD6A-50613477E2C1}"/>
    <cellStyle name="Comma(0.00) 2 10 2 4" xfId="35291" xr:uid="{D2F06B80-8AF0-46F4-A4FC-A97DAB7EB22E}"/>
    <cellStyle name="Comma(0.00) 2 10 3" xfId="29634" xr:uid="{9DD1D675-5EC3-49F5-A23B-ECC869CC92BA}"/>
    <cellStyle name="Comma(0.00) 2 10 4" xfId="29007" xr:uid="{F1076651-C964-4007-AECC-4A1826A3CE97}"/>
    <cellStyle name="Comma(0.00) 2 10 5" xfId="35290" xr:uid="{450DF679-2B2A-4B40-BC0E-694878929A64}"/>
    <cellStyle name="Comma(0.00) 2 11" xfId="14721" xr:uid="{A68B8E6D-E598-40EA-A238-A878E49C4F0F}"/>
    <cellStyle name="Comma(0.00) 2 11 2" xfId="29636" xr:uid="{80E91FAB-6AA6-455B-B699-B8E157766049}"/>
    <cellStyle name="Comma(0.00) 2 11 3" xfId="29005" xr:uid="{FD07CCBC-4196-4135-9999-A296C9F9C77F}"/>
    <cellStyle name="Comma(0.00) 2 11 4" xfId="35292" xr:uid="{719EE0B1-EFFF-44DF-B215-F65218BA947F}"/>
    <cellStyle name="Comma(0.00) 2 12" xfId="14722" xr:uid="{70A7CE6D-2613-400D-9C9F-1CAE0A05BB1A}"/>
    <cellStyle name="Comma(0.00) 2 12 2" xfId="29637" xr:uid="{B4067CEE-81F2-4B1C-A017-61D9F42BA32C}"/>
    <cellStyle name="Comma(0.00) 2 12 3" xfId="29004" xr:uid="{DB2D50F9-0F60-422D-9612-11DD1D31560A}"/>
    <cellStyle name="Comma(0.00) 2 12 4" xfId="35293" xr:uid="{CB2A3E26-4008-4F50-8DD2-6C066544560F}"/>
    <cellStyle name="Comma(0.00) 2 13" xfId="14723" xr:uid="{9FC75F1A-C929-4F52-A666-DC19FEE56A89}"/>
    <cellStyle name="Comma(0.00) 2 13 2" xfId="29638" xr:uid="{7086AD58-4145-4011-900F-F8E8685B473C}"/>
    <cellStyle name="Comma(0.00) 2 13 3" xfId="29003" xr:uid="{AC1593F1-AD92-4DC2-AFE4-638287E13D44}"/>
    <cellStyle name="Comma(0.00) 2 13 4" xfId="35294" xr:uid="{65C29EFA-AFAA-46F6-A727-ACC82C1AE9AD}"/>
    <cellStyle name="Comma(0.00) 2 14" xfId="14724" xr:uid="{DB1BE023-DF5F-4794-B443-FAC652723F31}"/>
    <cellStyle name="Comma(0.00) 2 14 2" xfId="29639" xr:uid="{0A26912F-D563-4F57-BC1E-0476A4D7BC9A}"/>
    <cellStyle name="Comma(0.00) 2 14 3" xfId="27650" xr:uid="{28A8F06B-717F-4076-8C2A-CB47706B8252}"/>
    <cellStyle name="Comma(0.00) 2 14 4" xfId="35295" xr:uid="{B56334C2-930D-48C9-9481-254F53CF26CD}"/>
    <cellStyle name="Comma(0.00) 2 15" xfId="14725" xr:uid="{0158B0FA-0B48-49E2-8512-540C73CCCF54}"/>
    <cellStyle name="Comma(0.00) 2 15 2" xfId="29640" xr:uid="{8A84EC32-C345-42BA-9755-95D1D30C8704}"/>
    <cellStyle name="Comma(0.00) 2 15 3" xfId="27649" xr:uid="{1BE78A66-64F3-47E4-8680-696B0F50862C}"/>
    <cellStyle name="Comma(0.00) 2 15 4" xfId="35296" xr:uid="{692E1CAB-50AE-4C9E-B82F-14523E842DAA}"/>
    <cellStyle name="Comma(0.00) 2 16" xfId="27809" xr:uid="{6C7BF342-72CD-4483-90D8-FA64A30D348F}"/>
    <cellStyle name="Comma(0.00) 2 2" xfId="14726" xr:uid="{68F33694-47BF-4BFC-960D-A31961C3F46F}"/>
    <cellStyle name="Comma(0.00) 2 2 10" xfId="14727" xr:uid="{6B214061-9CCF-46B2-A3AA-E5CE1123A6BC}"/>
    <cellStyle name="Comma(0.00) 2 2 10 2" xfId="29642" xr:uid="{CEA85970-28A7-4521-91B2-5D49836DD910}"/>
    <cellStyle name="Comma(0.00) 2 2 10 3" xfId="27647" xr:uid="{E5B0F299-7689-4232-A70B-9BE621CCD5A4}"/>
    <cellStyle name="Comma(0.00) 2 2 10 4" xfId="35298" xr:uid="{8C0A5817-86AF-4D70-90AE-2F09A0CB3BE6}"/>
    <cellStyle name="Comma(0.00) 2 2 11" xfId="29641" xr:uid="{AE765202-C2F5-4414-BA51-D0B8AC8FFAF1}"/>
    <cellStyle name="Comma(0.00) 2 2 12" xfId="27648" xr:uid="{4F516358-0624-4C29-BA84-A8931D180497}"/>
    <cellStyle name="Comma(0.00) 2 2 13" xfId="35297" xr:uid="{EC3C8A43-B617-4C2E-8838-5051E675D350}"/>
    <cellStyle name="Comma(0.00) 2 2 2" xfId="14728" xr:uid="{126C506C-B95B-4725-BA0E-E071818A9A06}"/>
    <cellStyle name="Comma(0.00) 2 2 2 2" xfId="14729" xr:uid="{640B1ECB-B814-4A7C-846E-D3F9B2BD5937}"/>
    <cellStyle name="Comma(0.00) 2 2 2 2 2" xfId="14730" xr:uid="{06EC53F1-6BB8-46C7-85BB-622094B6D86C}"/>
    <cellStyle name="Comma(0.00) 2 2 2 2 2 2" xfId="14731" xr:uid="{7FCB0A0E-33C3-48DD-A45A-8DA1A092D43B}"/>
    <cellStyle name="Comma(0.00) 2 2 2 2 2 2 2" xfId="29646" xr:uid="{F303FF79-C409-4452-BC38-DA39D354E73D}"/>
    <cellStyle name="Comma(0.00) 2 2 2 2 2 2 3" xfId="27643" xr:uid="{0EE94290-7A73-4C5D-994F-33C57212384A}"/>
    <cellStyle name="Comma(0.00) 2 2 2 2 2 2 4" xfId="35302" xr:uid="{30B75C5A-0354-45E3-BAFB-FA3D401F1782}"/>
    <cellStyle name="Comma(0.00) 2 2 2 2 2 3" xfId="29645" xr:uid="{8CC18247-DE16-4F0D-98D7-0AD6ECDB6F2E}"/>
    <cellStyle name="Comma(0.00) 2 2 2 2 2 4" xfId="27644" xr:uid="{B0E3AE0A-3552-4774-A1BC-E24690AC2AA3}"/>
    <cellStyle name="Comma(0.00) 2 2 2 2 2 5" xfId="35301" xr:uid="{14E21BD8-A29C-42BF-94AB-565ADB709D68}"/>
    <cellStyle name="Comma(0.00) 2 2 2 2 3" xfId="14732" xr:uid="{EB9D167E-401D-4F15-B222-7B6AC6E2CE2D}"/>
    <cellStyle name="Comma(0.00) 2 2 2 2 3 2" xfId="29647" xr:uid="{3776F1F0-DB07-4365-B303-2950F240C62B}"/>
    <cellStyle name="Comma(0.00) 2 2 2 2 3 3" xfId="27642" xr:uid="{D42A885D-8401-4210-8BBF-9F543D85AA27}"/>
    <cellStyle name="Comma(0.00) 2 2 2 2 3 4" xfId="35303" xr:uid="{579F4C53-2A43-4492-9EA6-E78E55BBBA0C}"/>
    <cellStyle name="Comma(0.00) 2 2 2 2 4" xfId="29644" xr:uid="{9D57B89E-3036-4F56-A320-CBD578530B9C}"/>
    <cellStyle name="Comma(0.00) 2 2 2 2 5" xfId="27645" xr:uid="{2520FA3E-D49C-4481-818B-BF57AA938872}"/>
    <cellStyle name="Comma(0.00) 2 2 2 2 6" xfId="35300" xr:uid="{FA5DA8E3-1102-4350-964E-F1CD039988EE}"/>
    <cellStyle name="Comma(0.00) 2 2 2 3" xfId="14733" xr:uid="{55B2128B-69B6-43A4-BB3A-B534B28ECB29}"/>
    <cellStyle name="Comma(0.00) 2 2 2 3 2" xfId="14734" xr:uid="{ED47A502-4B4B-4573-97D0-AF493860ABE9}"/>
    <cellStyle name="Comma(0.00) 2 2 2 3 2 2" xfId="14735" xr:uid="{2AADE5D0-DFEE-4557-AC7D-DEA08597DD80}"/>
    <cellStyle name="Comma(0.00) 2 2 2 3 2 2 2" xfId="29650" xr:uid="{E217A668-69C8-4616-A48D-B9EC75D8FE29}"/>
    <cellStyle name="Comma(0.00) 2 2 2 3 2 2 3" xfId="27639" xr:uid="{34CA5ABD-85EE-41DE-9400-7FBA28D036D8}"/>
    <cellStyle name="Comma(0.00) 2 2 2 3 2 2 4" xfId="35306" xr:uid="{6BBA0880-B797-4E28-AC46-B2EB5613FD5A}"/>
    <cellStyle name="Comma(0.00) 2 2 2 3 2 3" xfId="29649" xr:uid="{0B52921F-9192-48F5-89B1-B9CC6B70BB02}"/>
    <cellStyle name="Comma(0.00) 2 2 2 3 2 4" xfId="27640" xr:uid="{82FA1406-1D6A-4947-8BBF-855F1A74B3A7}"/>
    <cellStyle name="Comma(0.00) 2 2 2 3 2 5" xfId="35305" xr:uid="{8561794C-31B9-43E5-8553-473764CA098E}"/>
    <cellStyle name="Comma(0.00) 2 2 2 3 3" xfId="14736" xr:uid="{0C35D3A6-6F01-404D-B9F9-E371F09E1608}"/>
    <cellStyle name="Comma(0.00) 2 2 2 3 3 2" xfId="29651" xr:uid="{0ACE0880-5711-43E3-966E-2820C0A8A83D}"/>
    <cellStyle name="Comma(0.00) 2 2 2 3 3 3" xfId="27638" xr:uid="{3F4308A9-2D8F-4D24-8C87-F1228602F944}"/>
    <cellStyle name="Comma(0.00) 2 2 2 3 3 4" xfId="35307" xr:uid="{20CE8B14-03CF-45E9-B50B-AF051699F274}"/>
    <cellStyle name="Comma(0.00) 2 2 2 3 4" xfId="29648" xr:uid="{5FB8C2EC-A579-4166-9D7B-203E6F20B6E8}"/>
    <cellStyle name="Comma(0.00) 2 2 2 3 5" xfId="27641" xr:uid="{675FA241-45DB-482D-9CCC-7C5090120E2F}"/>
    <cellStyle name="Comma(0.00) 2 2 2 3 6" xfId="35304" xr:uid="{AC7C5263-35FB-4336-B9E2-6685EE0A8225}"/>
    <cellStyle name="Comma(0.00) 2 2 2 4" xfId="14737" xr:uid="{1E235E7F-4EAB-4C98-B63F-EF1FEC378CFA}"/>
    <cellStyle name="Comma(0.00) 2 2 2 4 2" xfId="14738" xr:uid="{5D833861-F0F9-4ADF-B16E-6FF528B74DE5}"/>
    <cellStyle name="Comma(0.00) 2 2 2 4 2 2" xfId="14739" xr:uid="{75D98FF6-A90B-4923-A8C2-003C29B70624}"/>
    <cellStyle name="Comma(0.00) 2 2 2 4 2 2 2" xfId="29654" xr:uid="{8997AA28-02BE-4BBD-98CC-199D71BAE1E6}"/>
    <cellStyle name="Comma(0.00) 2 2 2 4 2 2 3" xfId="27635" xr:uid="{FEAF9A88-164C-4779-B3C7-98730120C04B}"/>
    <cellStyle name="Comma(0.00) 2 2 2 4 2 2 4" xfId="35310" xr:uid="{9B164ECE-6399-4C6D-9199-F0593F2EA7CC}"/>
    <cellStyle name="Comma(0.00) 2 2 2 4 2 3" xfId="29653" xr:uid="{622BD623-DC2B-4861-8AB1-F9CC8CA2F1B0}"/>
    <cellStyle name="Comma(0.00) 2 2 2 4 2 4" xfId="27636" xr:uid="{A8497EAC-C2CF-4E45-8991-373645E3A79B}"/>
    <cellStyle name="Comma(0.00) 2 2 2 4 2 5" xfId="35309" xr:uid="{3A74C7F1-1C95-4A2C-839B-DE57E818E45C}"/>
    <cellStyle name="Comma(0.00) 2 2 2 4 3" xfId="14740" xr:uid="{78E5FBCD-9A30-440A-B7F3-561FDCF97D94}"/>
    <cellStyle name="Comma(0.00) 2 2 2 4 3 2" xfId="29655" xr:uid="{5A1E09D3-0F57-44CC-ACF2-CDDFA4EC047C}"/>
    <cellStyle name="Comma(0.00) 2 2 2 4 3 3" xfId="27634" xr:uid="{679DA2D6-1AC3-4BBD-B186-27A82D16CC5A}"/>
    <cellStyle name="Comma(0.00) 2 2 2 4 3 4" xfId="35311" xr:uid="{327E72D0-A26B-4A7E-9285-4356BF9A4213}"/>
    <cellStyle name="Comma(0.00) 2 2 2 4 4" xfId="29652" xr:uid="{8C328ABF-DA07-4AC9-BE3D-D78BCA257948}"/>
    <cellStyle name="Comma(0.00) 2 2 2 4 5" xfId="27637" xr:uid="{054569F5-F5AA-47FD-B1FF-60C41A85116A}"/>
    <cellStyle name="Comma(0.00) 2 2 2 4 6" xfId="35308" xr:uid="{E9D35F1D-FD73-4298-927A-51CF4EFC09BD}"/>
    <cellStyle name="Comma(0.00) 2 2 2 5" xfId="14741" xr:uid="{AF8B6F9B-96ED-426B-AE44-140CA8DEAB60}"/>
    <cellStyle name="Comma(0.00) 2 2 2 5 2" xfId="14742" xr:uid="{CB17E780-67FD-4BAC-8B45-8081D2EFF366}"/>
    <cellStyle name="Comma(0.00) 2 2 2 5 2 2" xfId="29657" xr:uid="{38B5551A-C594-4A38-A7F0-7255234B3B16}"/>
    <cellStyle name="Comma(0.00) 2 2 2 5 2 3" xfId="27632" xr:uid="{D33010EE-4DE2-404D-979C-77A65403FAD1}"/>
    <cellStyle name="Comma(0.00) 2 2 2 5 2 4" xfId="35313" xr:uid="{4B74D428-68AF-4422-A1AD-D74542BAB60F}"/>
    <cellStyle name="Comma(0.00) 2 2 2 5 3" xfId="29656" xr:uid="{62E54210-8270-4632-BF5D-BB2618FB9AA2}"/>
    <cellStyle name="Comma(0.00) 2 2 2 5 4" xfId="27633" xr:uid="{509F9E55-6B46-491B-8F40-AFF2FE062CA2}"/>
    <cellStyle name="Comma(0.00) 2 2 2 5 5" xfId="35312" xr:uid="{B64AFCB8-9095-4719-B46B-8C405E1845A7}"/>
    <cellStyle name="Comma(0.00) 2 2 2 6" xfId="14743" xr:uid="{1F7CBD87-403D-47C8-8D7E-A4A7154CFD01}"/>
    <cellStyle name="Comma(0.00) 2 2 2 6 2" xfId="29658" xr:uid="{829F0A35-9B61-41E6-B596-1C0770197B2A}"/>
    <cellStyle name="Comma(0.00) 2 2 2 6 3" xfId="27631" xr:uid="{26952209-1003-43F4-8EB6-B17037E1AFDA}"/>
    <cellStyle name="Comma(0.00) 2 2 2 6 4" xfId="35314" xr:uid="{4E62999B-9D4A-4574-A6CA-E6B41551431F}"/>
    <cellStyle name="Comma(0.00) 2 2 2 7" xfId="29643" xr:uid="{32CD1A85-80C9-45A8-B2D5-769556E19179}"/>
    <cellStyle name="Comma(0.00) 2 2 2 8" xfId="27646" xr:uid="{F6850DB2-998F-4C5C-8D3F-B335387B8159}"/>
    <cellStyle name="Comma(0.00) 2 2 2 9" xfId="35299" xr:uid="{363A9924-A737-4C74-86C1-812FCEFFA640}"/>
    <cellStyle name="Comma(0.00) 2 2 3" xfId="14744" xr:uid="{59DE266C-3A55-410A-B25F-0517176B337A}"/>
    <cellStyle name="Comma(0.00) 2 2 3 2" xfId="14745" xr:uid="{AB5BF562-B2D1-475D-8390-1C253A90263A}"/>
    <cellStyle name="Comma(0.00) 2 2 3 2 2" xfId="14746" xr:uid="{07D5963D-F970-48C2-8078-9688ECC0CD11}"/>
    <cellStyle name="Comma(0.00) 2 2 3 2 2 2" xfId="14747" xr:uid="{179BEFA3-A5D3-4EB2-A4EF-BBD78C0829BB}"/>
    <cellStyle name="Comma(0.00) 2 2 3 2 2 2 2" xfId="29662" xr:uid="{F50C604D-4E46-4FA0-BC34-46F36ED69723}"/>
    <cellStyle name="Comma(0.00) 2 2 3 2 2 2 3" xfId="27627" xr:uid="{7792EC83-4ADA-437E-927B-A9E7F17F956B}"/>
    <cellStyle name="Comma(0.00) 2 2 3 2 2 2 4" xfId="35318" xr:uid="{C43DEF07-8FBE-4744-8AE7-88C265599A12}"/>
    <cellStyle name="Comma(0.00) 2 2 3 2 2 3" xfId="29661" xr:uid="{306635F2-7797-40C7-8EB8-E2AD83679499}"/>
    <cellStyle name="Comma(0.00) 2 2 3 2 2 4" xfId="27628" xr:uid="{152139CA-F334-40F1-B725-EC8242F7EA80}"/>
    <cellStyle name="Comma(0.00) 2 2 3 2 2 5" xfId="35317" xr:uid="{1884FD65-8C80-4922-992D-1751F3B7DA11}"/>
    <cellStyle name="Comma(0.00) 2 2 3 2 3" xfId="14748" xr:uid="{FBF4DBBD-BE83-4F59-9649-B135EC7B7172}"/>
    <cellStyle name="Comma(0.00) 2 2 3 2 3 2" xfId="29663" xr:uid="{CC956629-CB1D-4191-928A-FCFECE64BC9A}"/>
    <cellStyle name="Comma(0.00) 2 2 3 2 3 3" xfId="27626" xr:uid="{F3B59BF1-EC83-4DF8-B8A7-2E426228E799}"/>
    <cellStyle name="Comma(0.00) 2 2 3 2 3 4" xfId="35319" xr:uid="{C6B93937-3517-49C1-BCE8-7A3CB66DB93D}"/>
    <cellStyle name="Comma(0.00) 2 2 3 2 4" xfId="29660" xr:uid="{A129E9D6-6400-4F08-BA11-C4D1BFA4B297}"/>
    <cellStyle name="Comma(0.00) 2 2 3 2 5" xfId="27629" xr:uid="{ADE45D8E-4D55-414A-8260-3C9C6E36A004}"/>
    <cellStyle name="Comma(0.00) 2 2 3 2 6" xfId="35316" xr:uid="{E2C9E7BA-2D88-471A-9B12-5BF7166F2AEB}"/>
    <cellStyle name="Comma(0.00) 2 2 3 3" xfId="14749" xr:uid="{2CB2183E-0B50-4B88-B47E-9098C458F563}"/>
    <cellStyle name="Comma(0.00) 2 2 3 3 2" xfId="14750" xr:uid="{FF5F79F4-11F3-4764-88D7-0440C790AE75}"/>
    <cellStyle name="Comma(0.00) 2 2 3 3 2 2" xfId="14751" xr:uid="{78EB5F20-7FC6-4BEC-BA55-57E60226AF36}"/>
    <cellStyle name="Comma(0.00) 2 2 3 3 2 2 2" xfId="29666" xr:uid="{9A82BB6E-3495-4CC9-B444-6FA20C76B199}"/>
    <cellStyle name="Comma(0.00) 2 2 3 3 2 2 3" xfId="27623" xr:uid="{F28FC342-DF93-42D8-9A4B-D08DD5E96AE7}"/>
    <cellStyle name="Comma(0.00) 2 2 3 3 2 2 4" xfId="35322" xr:uid="{E9020D16-57C0-4A8B-B9AB-5A9D5D884A05}"/>
    <cellStyle name="Comma(0.00) 2 2 3 3 2 3" xfId="29665" xr:uid="{E1206BE4-0A00-4896-A4BD-469E04B05259}"/>
    <cellStyle name="Comma(0.00) 2 2 3 3 2 4" xfId="27624" xr:uid="{09879DA7-4143-407C-B662-9451DE84CF0E}"/>
    <cellStyle name="Comma(0.00) 2 2 3 3 2 5" xfId="35321" xr:uid="{C43A97A7-6EB3-4558-8AEA-95B560114B79}"/>
    <cellStyle name="Comma(0.00) 2 2 3 3 3" xfId="14752" xr:uid="{55239DE1-D419-41D0-BC20-D78EE4067C09}"/>
    <cellStyle name="Comma(0.00) 2 2 3 3 3 2" xfId="29667" xr:uid="{10DE63D2-67BA-4153-822E-BD7E1F7747E3}"/>
    <cellStyle name="Comma(0.00) 2 2 3 3 3 3" xfId="27622" xr:uid="{87834874-2F49-4C4A-9D66-499E6F892DA9}"/>
    <cellStyle name="Comma(0.00) 2 2 3 3 3 4" xfId="35323" xr:uid="{DF4AC24D-3943-46BE-B89A-E2DA417F2C3B}"/>
    <cellStyle name="Comma(0.00) 2 2 3 3 4" xfId="29664" xr:uid="{4DB8EF99-AC94-4CB6-B115-A7EA9DC58728}"/>
    <cellStyle name="Comma(0.00) 2 2 3 3 5" xfId="27625" xr:uid="{59EF979B-3456-4C1B-8BE8-25F45DA8180E}"/>
    <cellStyle name="Comma(0.00) 2 2 3 3 6" xfId="35320" xr:uid="{0A107615-DD34-4097-9A05-040321F28C60}"/>
    <cellStyle name="Comma(0.00) 2 2 3 4" xfId="14753" xr:uid="{753A4F82-209F-4677-9FD1-EEA08743C3FF}"/>
    <cellStyle name="Comma(0.00) 2 2 3 4 2" xfId="14754" xr:uid="{8E603129-02DA-41EE-9039-B8097F3FDB83}"/>
    <cellStyle name="Comma(0.00) 2 2 3 4 2 2" xfId="14755" xr:uid="{9EC6B0D4-1514-420D-BD74-3A52F98050F3}"/>
    <cellStyle name="Comma(0.00) 2 2 3 4 2 2 2" xfId="29670" xr:uid="{F781E09B-D1FE-4122-875A-0057806E5A4A}"/>
    <cellStyle name="Comma(0.00) 2 2 3 4 2 2 3" xfId="27619" xr:uid="{B0EA7073-408E-4759-AD0B-392FF96FA9CC}"/>
    <cellStyle name="Comma(0.00) 2 2 3 4 2 2 4" xfId="35326" xr:uid="{8F529981-E0D5-473A-8826-581C3262CBA5}"/>
    <cellStyle name="Comma(0.00) 2 2 3 4 2 3" xfId="29669" xr:uid="{D80BED2B-2C75-4F8C-8A7C-6E7239211D46}"/>
    <cellStyle name="Comma(0.00) 2 2 3 4 2 4" xfId="27620" xr:uid="{9E283008-F59F-47EA-A925-580BFE798665}"/>
    <cellStyle name="Comma(0.00) 2 2 3 4 2 5" xfId="35325" xr:uid="{3A4F8364-6ACA-4DA3-B297-418709BE4AB6}"/>
    <cellStyle name="Comma(0.00) 2 2 3 4 3" xfId="14756" xr:uid="{D7EC499C-DF8E-414C-9F0B-575E28FC86AB}"/>
    <cellStyle name="Comma(0.00) 2 2 3 4 3 2" xfId="29671" xr:uid="{52909B3D-42AA-4816-9B3A-D00592397CC3}"/>
    <cellStyle name="Comma(0.00) 2 2 3 4 3 3" xfId="27618" xr:uid="{DC441C19-3790-4842-AD5A-E3C3CB5B7869}"/>
    <cellStyle name="Comma(0.00) 2 2 3 4 3 4" xfId="35327" xr:uid="{9A6F2F08-0B45-43F2-9AC0-1A5E392F9396}"/>
    <cellStyle name="Comma(0.00) 2 2 3 4 4" xfId="29668" xr:uid="{FDD55B39-26EE-41E6-99C0-C1540F47A14F}"/>
    <cellStyle name="Comma(0.00) 2 2 3 4 5" xfId="27621" xr:uid="{BF96E618-B3E8-4B2B-A64F-8C9DE83B5EC2}"/>
    <cellStyle name="Comma(0.00) 2 2 3 4 6" xfId="35324" xr:uid="{603B439C-3C83-4EFB-942A-D1F9E6010671}"/>
    <cellStyle name="Comma(0.00) 2 2 3 5" xfId="14757" xr:uid="{A674FFED-6592-40DA-988A-A76B5FFEBD28}"/>
    <cellStyle name="Comma(0.00) 2 2 3 5 2" xfId="14758" xr:uid="{BBD12927-93FD-4E31-8EF5-888D50E5DC08}"/>
    <cellStyle name="Comma(0.00) 2 2 3 5 2 2" xfId="29673" xr:uid="{8381F511-EE1B-410E-9D29-E3109FEBCD7B}"/>
    <cellStyle name="Comma(0.00) 2 2 3 5 2 3" xfId="27616" xr:uid="{6FC52C67-2C2C-4D11-A0E7-7178FB61EE82}"/>
    <cellStyle name="Comma(0.00) 2 2 3 5 2 4" xfId="35329" xr:uid="{F7AEED29-02E5-4982-966F-C5C2B0231A41}"/>
    <cellStyle name="Comma(0.00) 2 2 3 5 3" xfId="29672" xr:uid="{5FF2153D-12EE-4B08-84B9-F599A52ED9EE}"/>
    <cellStyle name="Comma(0.00) 2 2 3 5 4" xfId="27617" xr:uid="{6EFA78C8-2545-40A8-881E-16421930744C}"/>
    <cellStyle name="Comma(0.00) 2 2 3 5 5" xfId="35328" xr:uid="{B899F5D7-8AF8-4E19-AE80-C9E1731E9B74}"/>
    <cellStyle name="Comma(0.00) 2 2 3 6" xfId="14759" xr:uid="{134A2387-3B96-4CB1-B621-87053BE22BA6}"/>
    <cellStyle name="Comma(0.00) 2 2 3 6 2" xfId="29674" xr:uid="{31C15C5F-C848-48AF-ABA6-573849EE992A}"/>
    <cellStyle name="Comma(0.00) 2 2 3 6 3" xfId="27615" xr:uid="{1C596CD6-0F4F-4C0C-886D-F555D0AAF02F}"/>
    <cellStyle name="Comma(0.00) 2 2 3 6 4" xfId="35330" xr:uid="{7E1DC22D-5E87-4579-A23E-67BD29C4A28D}"/>
    <cellStyle name="Comma(0.00) 2 2 3 7" xfId="29659" xr:uid="{CA0896A9-F3E9-4D43-A878-3434F2210DF9}"/>
    <cellStyle name="Comma(0.00) 2 2 3 8" xfId="27630" xr:uid="{5257359A-EDFF-4BAB-86C8-B568E4AD71A4}"/>
    <cellStyle name="Comma(0.00) 2 2 3 9" xfId="35315" xr:uid="{4725D1DD-B74D-4F3B-89DC-062F5A662B89}"/>
    <cellStyle name="Comma(0.00) 2 2 4" xfId="14760" xr:uid="{9F73D8C2-FE22-4ABF-A9EB-59C9A1B344C5}"/>
    <cellStyle name="Comma(0.00) 2 2 4 2" xfId="14761" xr:uid="{4CF3809A-668E-4821-A4FD-9D8BA060D794}"/>
    <cellStyle name="Comma(0.00) 2 2 4 2 2" xfId="14762" xr:uid="{D517DA45-B19C-43B3-AE88-7F86638A331F}"/>
    <cellStyle name="Comma(0.00) 2 2 4 2 2 2" xfId="14763" xr:uid="{BED9B48F-39D1-49FF-95F1-105EB1C0BB61}"/>
    <cellStyle name="Comma(0.00) 2 2 4 2 2 2 2" xfId="29678" xr:uid="{FE823F43-8063-4AD5-AD43-3808027D057B}"/>
    <cellStyle name="Comma(0.00) 2 2 4 2 2 2 3" xfId="28999" xr:uid="{633A71EC-EF18-4325-AB72-F914945D91BC}"/>
    <cellStyle name="Comma(0.00) 2 2 4 2 2 2 4" xfId="35334" xr:uid="{AA8658DA-860A-4B87-9DF0-92D41774DCE8}"/>
    <cellStyle name="Comma(0.00) 2 2 4 2 2 3" xfId="29677" xr:uid="{7212DCE3-31FD-44AB-BBFF-C4386110C777}"/>
    <cellStyle name="Comma(0.00) 2 2 4 2 2 4" xfId="29000" xr:uid="{89CE4284-5343-4C4E-9CF0-43686208ACE7}"/>
    <cellStyle name="Comma(0.00) 2 2 4 2 2 5" xfId="35333" xr:uid="{18188C9F-2745-4945-8A1D-0E3E3B588DED}"/>
    <cellStyle name="Comma(0.00) 2 2 4 2 3" xfId="14764" xr:uid="{F2196603-229B-42E1-8F27-159B7BC99341}"/>
    <cellStyle name="Comma(0.00) 2 2 4 2 3 2" xfId="29679" xr:uid="{F528A611-F234-453C-BBB6-C93A72ABAB6E}"/>
    <cellStyle name="Comma(0.00) 2 2 4 2 3 3" xfId="28998" xr:uid="{FC85126A-207A-4F45-A812-3D32D76E1D1A}"/>
    <cellStyle name="Comma(0.00) 2 2 4 2 3 4" xfId="35335" xr:uid="{A83D4A08-D183-4B33-B11F-468909E3D2A9}"/>
    <cellStyle name="Comma(0.00) 2 2 4 2 4" xfId="29676" xr:uid="{C4262708-5438-49C8-9E97-C222FAC6474B}"/>
    <cellStyle name="Comma(0.00) 2 2 4 2 5" xfId="29001" xr:uid="{1F75EA02-7EF6-4425-972B-E4533B641735}"/>
    <cellStyle name="Comma(0.00) 2 2 4 2 6" xfId="35332" xr:uid="{A0256FB0-C80E-4E13-86BF-EF3B946C2343}"/>
    <cellStyle name="Comma(0.00) 2 2 4 3" xfId="14765" xr:uid="{4DB4FC33-1068-4E47-B1C5-3C30F3F9B837}"/>
    <cellStyle name="Comma(0.00) 2 2 4 3 2" xfId="14766" xr:uid="{15A4C884-0DE3-4970-8664-19E4A841FA16}"/>
    <cellStyle name="Comma(0.00) 2 2 4 3 2 2" xfId="14767" xr:uid="{D240D6ED-4AB7-4921-9EFC-817ED512FF31}"/>
    <cellStyle name="Comma(0.00) 2 2 4 3 2 2 2" xfId="29682" xr:uid="{FF974837-8687-464A-8101-1B7D0C8E9B46}"/>
    <cellStyle name="Comma(0.00) 2 2 4 3 2 2 3" xfId="27614" xr:uid="{AAF89EFF-AE57-448C-B81B-A2BF5CDD1F09}"/>
    <cellStyle name="Comma(0.00) 2 2 4 3 2 2 4" xfId="35338" xr:uid="{F5FC9BFC-231A-4502-97C9-9C60B66A2630}"/>
    <cellStyle name="Comma(0.00) 2 2 4 3 2 3" xfId="29681" xr:uid="{4C1C5C21-E514-47F5-BAF8-F5E3096090AD}"/>
    <cellStyle name="Comma(0.00) 2 2 4 3 2 4" xfId="28996" xr:uid="{DE14F03F-CE74-4586-B7F6-B6185744BCF3}"/>
    <cellStyle name="Comma(0.00) 2 2 4 3 2 5" xfId="35337" xr:uid="{CC5B3002-ACFF-424B-B73B-CD212722F5B2}"/>
    <cellStyle name="Comma(0.00) 2 2 4 3 3" xfId="14768" xr:uid="{1F7A5F4C-A6D9-403B-8F51-12EBE7508EF9}"/>
    <cellStyle name="Comma(0.00) 2 2 4 3 3 2" xfId="29683" xr:uid="{054F2AB4-2D50-41E7-8F5D-9C628ACEAC0D}"/>
    <cellStyle name="Comma(0.00) 2 2 4 3 3 3" xfId="28995" xr:uid="{8D8409D5-7E2B-4F4F-A018-C73B45347A54}"/>
    <cellStyle name="Comma(0.00) 2 2 4 3 3 4" xfId="35339" xr:uid="{D95654F5-696B-4D29-9FA8-998EC62F888C}"/>
    <cellStyle name="Comma(0.00) 2 2 4 3 4" xfId="29680" xr:uid="{8D952717-8EFF-416C-9D6A-BDABFBBE41FC}"/>
    <cellStyle name="Comma(0.00) 2 2 4 3 5" xfId="28997" xr:uid="{012F7E7F-CBA0-4796-B70C-733E6004A068}"/>
    <cellStyle name="Comma(0.00) 2 2 4 3 6" xfId="35336" xr:uid="{CD7F0F0C-15A3-4C1B-B98F-8D8031BA0F39}"/>
    <cellStyle name="Comma(0.00) 2 2 4 4" xfId="14769" xr:uid="{1C84CBFD-40CB-4185-8407-A885B244FE63}"/>
    <cellStyle name="Comma(0.00) 2 2 4 4 2" xfId="14770" xr:uid="{6941EA14-2984-44A3-A73B-BFE7BE020989}"/>
    <cellStyle name="Comma(0.00) 2 2 4 4 2 2" xfId="14771" xr:uid="{4431BDB9-A814-4D5B-9CA8-0C6C0941A35A}"/>
    <cellStyle name="Comma(0.00) 2 2 4 4 2 2 2" xfId="29686" xr:uid="{DA5960AE-BDE9-4A06-BD90-948FC65A6A9C}"/>
    <cellStyle name="Comma(0.00) 2 2 4 4 2 2 3" xfId="28992" xr:uid="{E371544C-AA74-469B-89EE-CCBB0D722756}"/>
    <cellStyle name="Comma(0.00) 2 2 4 4 2 2 4" xfId="35342" xr:uid="{F288F570-72AE-401C-A772-D3E584618E7C}"/>
    <cellStyle name="Comma(0.00) 2 2 4 4 2 3" xfId="29685" xr:uid="{C207F6AA-57F8-430D-9DC2-B11C598038AA}"/>
    <cellStyle name="Comma(0.00) 2 2 4 4 2 4" xfId="28993" xr:uid="{F6015146-8AAC-4B15-9F26-F7055756CCDA}"/>
    <cellStyle name="Comma(0.00) 2 2 4 4 2 5" xfId="35341" xr:uid="{E9138602-961C-48A2-9A6E-314421F60FFD}"/>
    <cellStyle name="Comma(0.00) 2 2 4 4 3" xfId="14772" xr:uid="{72BC4969-DE97-4E82-9EE1-0505EBB2143B}"/>
    <cellStyle name="Comma(0.00) 2 2 4 4 3 2" xfId="29687" xr:uid="{47C2D9DF-4965-4CBC-B6F2-AF7D63CF1606}"/>
    <cellStyle name="Comma(0.00) 2 2 4 4 3 3" xfId="28991" xr:uid="{E359DCF1-303F-4AEC-B14F-14DFD7137C8D}"/>
    <cellStyle name="Comma(0.00) 2 2 4 4 3 4" xfId="35343" xr:uid="{002CECF7-7956-422B-A050-AC3089FAEEA1}"/>
    <cellStyle name="Comma(0.00) 2 2 4 4 4" xfId="29684" xr:uid="{166D52D2-1948-4B44-91FE-9AF5D975EC88}"/>
    <cellStyle name="Comma(0.00) 2 2 4 4 5" xfId="28994" xr:uid="{D0E25EC5-7A6D-415E-BE1B-D325F594CD16}"/>
    <cellStyle name="Comma(0.00) 2 2 4 4 6" xfId="35340" xr:uid="{4CA6B626-7507-4CD5-91D7-9EE241DF95AD}"/>
    <cellStyle name="Comma(0.00) 2 2 4 5" xfId="14773" xr:uid="{E42B97F5-8850-448E-BBC4-4A4D1DDBE589}"/>
    <cellStyle name="Comma(0.00) 2 2 4 5 2" xfId="14774" xr:uid="{A1585038-B771-493F-960D-AAB83C654191}"/>
    <cellStyle name="Comma(0.00) 2 2 4 5 2 2" xfId="29689" xr:uid="{C9A0B685-5507-4915-A027-0378CAE31910}"/>
    <cellStyle name="Comma(0.00) 2 2 4 5 2 3" xfId="28989" xr:uid="{D0808F41-2B0B-47D7-90B8-514129DD518F}"/>
    <cellStyle name="Comma(0.00) 2 2 4 5 2 4" xfId="35345" xr:uid="{1E3DBB40-0299-444B-9DB2-0156865ACD6A}"/>
    <cellStyle name="Comma(0.00) 2 2 4 5 3" xfId="29688" xr:uid="{754FB123-A02F-4C7C-8363-F001FF8D7AA1}"/>
    <cellStyle name="Comma(0.00) 2 2 4 5 4" xfId="28990" xr:uid="{18C046D2-F7C2-4BA7-BCD8-AE485A22F488}"/>
    <cellStyle name="Comma(0.00) 2 2 4 5 5" xfId="35344" xr:uid="{27296370-3545-429C-BF0C-4FA0B124A595}"/>
    <cellStyle name="Comma(0.00) 2 2 4 6" xfId="14775" xr:uid="{24E169BE-0C64-4158-BDCF-C7159FAC3CCF}"/>
    <cellStyle name="Comma(0.00) 2 2 4 6 2" xfId="29690" xr:uid="{44EA1ED3-9516-4BCB-BD13-3CDA18B306F1}"/>
    <cellStyle name="Comma(0.00) 2 2 4 6 3" xfId="28988" xr:uid="{BA501B62-6C24-4A74-8AA9-769087E82B9E}"/>
    <cellStyle name="Comma(0.00) 2 2 4 6 4" xfId="35346" xr:uid="{5F88C1F2-AE1E-49A5-92D8-19A974A748BB}"/>
    <cellStyle name="Comma(0.00) 2 2 4 7" xfId="29675" xr:uid="{D7256A6E-9855-4848-8C83-8DC9C91F67C0}"/>
    <cellStyle name="Comma(0.00) 2 2 4 8" xfId="29002" xr:uid="{11572CA9-9F7C-44CD-AE10-8758CEA800C9}"/>
    <cellStyle name="Comma(0.00) 2 2 4 9" xfId="35331" xr:uid="{E4BCE195-0930-4063-829C-11BD4D389B28}"/>
    <cellStyle name="Comma(0.00) 2 2 5" xfId="14776" xr:uid="{1B2968AF-B2F8-4B2A-B923-8934ADCC9EBD}"/>
    <cellStyle name="Comma(0.00) 2 2 5 2" xfId="14777" xr:uid="{3E52B431-28EE-49FA-AFF1-782A6CF8E22F}"/>
    <cellStyle name="Comma(0.00) 2 2 5 2 2" xfId="14778" xr:uid="{B9631D1C-1E4C-4F0D-8DCF-5D115A807D51}"/>
    <cellStyle name="Comma(0.00) 2 2 5 2 2 2" xfId="29693" xr:uid="{EB785E3B-A806-4F5F-A484-B9E0BE3C6A0E}"/>
    <cellStyle name="Comma(0.00) 2 2 5 2 2 3" xfId="28985" xr:uid="{98A9BDBE-21CB-40A4-894E-B9AEE474E85E}"/>
    <cellStyle name="Comma(0.00) 2 2 5 2 2 4" xfId="35349" xr:uid="{7A76B650-C890-4A84-95B7-16130CB6A5E1}"/>
    <cellStyle name="Comma(0.00) 2 2 5 2 3" xfId="29692" xr:uid="{668DE725-D6C5-43F1-83C9-79355CF220E5}"/>
    <cellStyle name="Comma(0.00) 2 2 5 2 4" xfId="28986" xr:uid="{3EEF9EF6-9E0F-4089-B5C1-8D7A4A74D0FD}"/>
    <cellStyle name="Comma(0.00) 2 2 5 2 5" xfId="35348" xr:uid="{F6C66791-5BA1-4CF9-B3F4-B3A737E03E55}"/>
    <cellStyle name="Comma(0.00) 2 2 5 3" xfId="14779" xr:uid="{ADFAC96C-83CC-43F5-B1B2-22823CE84C74}"/>
    <cellStyle name="Comma(0.00) 2 2 5 3 2" xfId="29694" xr:uid="{569CBFD3-0209-411F-9A92-83243B7A1923}"/>
    <cellStyle name="Comma(0.00) 2 2 5 3 3" xfId="28984" xr:uid="{1841D9D0-F01F-4ABF-8190-6F8C6354977B}"/>
    <cellStyle name="Comma(0.00) 2 2 5 3 4" xfId="35350" xr:uid="{DC06F9E2-334C-42B0-ABF7-E0553558A5B9}"/>
    <cellStyle name="Comma(0.00) 2 2 5 4" xfId="29691" xr:uid="{4E37EACF-0E76-4486-AC80-00DDC7545860}"/>
    <cellStyle name="Comma(0.00) 2 2 5 5" xfId="28987" xr:uid="{F2B81E31-1966-4A99-B0BE-DA5480D8967A}"/>
    <cellStyle name="Comma(0.00) 2 2 5 6" xfId="35347" xr:uid="{3A43177E-E9C3-45CC-9C63-6F169FAC82B2}"/>
    <cellStyle name="Comma(0.00) 2 2 6" xfId="14780" xr:uid="{13E30E3A-E6C9-403B-9981-DAFF1E8A8B43}"/>
    <cellStyle name="Comma(0.00) 2 2 6 2" xfId="14781" xr:uid="{EFE4C1E6-6340-4CB4-992D-CAD0692227C5}"/>
    <cellStyle name="Comma(0.00) 2 2 6 2 2" xfId="14782" xr:uid="{362A51A2-0E84-4535-8B7B-A80EB805A514}"/>
    <cellStyle name="Comma(0.00) 2 2 6 2 2 2" xfId="29697" xr:uid="{D5F277A0-97DA-4EB6-B530-1700E881EE38}"/>
    <cellStyle name="Comma(0.00) 2 2 6 2 2 3" xfId="27613" xr:uid="{F4E17218-754A-45AF-95B3-D7073C5E6334}"/>
    <cellStyle name="Comma(0.00) 2 2 6 2 2 4" xfId="35353" xr:uid="{10B12F23-FBAB-4683-AB59-640ED9343512}"/>
    <cellStyle name="Comma(0.00) 2 2 6 2 3" xfId="29696" xr:uid="{DD8DEC85-5742-4AF7-AE10-47E4F4FA74F1}"/>
    <cellStyle name="Comma(0.00) 2 2 6 2 4" xfId="28982" xr:uid="{30A96EC7-90E5-4C0A-85E1-4A3771FD9F51}"/>
    <cellStyle name="Comma(0.00) 2 2 6 2 5" xfId="35352" xr:uid="{8878E67C-4579-4D4F-92B0-F8D42FFA0717}"/>
    <cellStyle name="Comma(0.00) 2 2 6 3" xfId="14783" xr:uid="{46495D3D-DC99-4BC0-B4CF-88C75509F32C}"/>
    <cellStyle name="Comma(0.00) 2 2 6 3 2" xfId="29698" xr:uid="{6616CF2A-7484-4429-B611-5C01553A0335}"/>
    <cellStyle name="Comma(0.00) 2 2 6 3 3" xfId="28981" xr:uid="{4063844C-7164-45D2-A919-F2F7EB19C5E4}"/>
    <cellStyle name="Comma(0.00) 2 2 6 3 4" xfId="35354" xr:uid="{4F2D63D6-C62F-45A0-AC6C-DF10F9A015B4}"/>
    <cellStyle name="Comma(0.00) 2 2 6 4" xfId="29695" xr:uid="{18989FA4-E3EC-4A58-B068-1BF8D9BB3334}"/>
    <cellStyle name="Comma(0.00) 2 2 6 5" xfId="28983" xr:uid="{A6B5051A-7AF9-4387-B69B-CCD90F748D65}"/>
    <cellStyle name="Comma(0.00) 2 2 6 6" xfId="35351" xr:uid="{E42F48FC-1CBF-4152-A5EF-81F2D64816C4}"/>
    <cellStyle name="Comma(0.00) 2 2 7" xfId="14784" xr:uid="{2A7C1321-09D9-44C3-83F2-C4FCDC444D01}"/>
    <cellStyle name="Comma(0.00) 2 2 7 2" xfId="14785" xr:uid="{F0D64FE9-7785-4784-86EB-F992D01AA3C0}"/>
    <cellStyle name="Comma(0.00) 2 2 7 2 2" xfId="14786" xr:uid="{2AAF3963-47E5-4E2E-94DE-04F0127C091E}"/>
    <cellStyle name="Comma(0.00) 2 2 7 2 2 2" xfId="29701" xr:uid="{AAD541BF-515E-4554-81EF-1F0AEE4E5332}"/>
    <cellStyle name="Comma(0.00) 2 2 7 2 2 3" xfId="28978" xr:uid="{275B03D2-B5D0-499E-BFF2-7FDC8E53DCB3}"/>
    <cellStyle name="Comma(0.00) 2 2 7 2 2 4" xfId="35357" xr:uid="{864D6969-B7D8-428B-A231-C9CACB93E66B}"/>
    <cellStyle name="Comma(0.00) 2 2 7 2 3" xfId="29700" xr:uid="{2E7706D4-0C25-49C9-8FD2-0D03800C9209}"/>
    <cellStyle name="Comma(0.00) 2 2 7 2 4" xfId="28979" xr:uid="{3D9ECA3C-53EA-4286-B622-9BC5BE2EDB9E}"/>
    <cellStyle name="Comma(0.00) 2 2 7 2 5" xfId="35356" xr:uid="{95DC2F9B-BA72-41DB-8EAF-56981AD5F416}"/>
    <cellStyle name="Comma(0.00) 2 2 7 3" xfId="14787" xr:uid="{3BE86DFA-C861-451A-9E5A-CDBF749B1EBA}"/>
    <cellStyle name="Comma(0.00) 2 2 7 3 2" xfId="29702" xr:uid="{79723FAB-2919-42F4-8F54-F87D55B758E9}"/>
    <cellStyle name="Comma(0.00) 2 2 7 3 3" xfId="27612" xr:uid="{EDFB91E4-DA87-4432-9A2C-6858CA7B4B4A}"/>
    <cellStyle name="Comma(0.00) 2 2 7 3 4" xfId="35358" xr:uid="{AC8D4F34-DBDB-42B2-9C44-E995407E657D}"/>
    <cellStyle name="Comma(0.00) 2 2 7 4" xfId="29699" xr:uid="{FA9B2C2C-D65F-430F-85CF-B910DD5DBF9A}"/>
    <cellStyle name="Comma(0.00) 2 2 7 5" xfId="28980" xr:uid="{89EC84D0-CE63-4BC6-B449-F33145F6E731}"/>
    <cellStyle name="Comma(0.00) 2 2 7 6" xfId="35355" xr:uid="{88190C15-B633-4499-8B86-F38025DEA94D}"/>
    <cellStyle name="Comma(0.00) 2 2 8" xfId="14788" xr:uid="{218FB835-5EB9-4CB2-88EF-FAC2A90FEE12}"/>
    <cellStyle name="Comma(0.00) 2 2 8 2" xfId="14789" xr:uid="{53363F04-33E1-40CB-9C17-2B0DE07C2D3A}"/>
    <cellStyle name="Comma(0.00) 2 2 8 2 2" xfId="29704" xr:uid="{83EE1892-71E4-4303-B187-71A6E3A07298}"/>
    <cellStyle name="Comma(0.00) 2 2 8 2 3" xfId="28976" xr:uid="{8F02DC96-6ABE-4991-ABEB-E3B64392D0C7}"/>
    <cellStyle name="Comma(0.00) 2 2 8 2 4" xfId="35360" xr:uid="{DB64FC98-178F-4C07-8DA0-1D2FFA04BD1E}"/>
    <cellStyle name="Comma(0.00) 2 2 8 3" xfId="29703" xr:uid="{A29AF8D5-319B-4413-A074-0B36F0EAA047}"/>
    <cellStyle name="Comma(0.00) 2 2 8 4" xfId="28977" xr:uid="{E156BEDB-1FC8-4ED8-9AA5-AE4815CDF243}"/>
    <cellStyle name="Comma(0.00) 2 2 8 5" xfId="35359" xr:uid="{027DACE9-A412-40DD-9979-6269D5C65E7C}"/>
    <cellStyle name="Comma(0.00) 2 2 9" xfId="14790" xr:uid="{96A424FA-B940-4D38-AC93-B3C887A86699}"/>
    <cellStyle name="Comma(0.00) 2 2 9 2" xfId="29705" xr:uid="{8FA1D948-B582-4936-8AB6-DBE8C719459D}"/>
    <cellStyle name="Comma(0.00) 2 2 9 3" xfId="28975" xr:uid="{4D55AF15-67FB-407A-B6D1-ACEFD3A987EA}"/>
    <cellStyle name="Comma(0.00) 2 2 9 4" xfId="35361" xr:uid="{DF986119-A826-4A8B-9A28-689CEA6D8682}"/>
    <cellStyle name="Comma(0.00) 2 3" xfId="14791" xr:uid="{3AA3FF48-51FF-4AF6-867F-3F622AC24C4B}"/>
    <cellStyle name="Comma(0.00) 2 3 10" xfId="35362" xr:uid="{526745DC-5514-47CB-88DB-36A273366DA2}"/>
    <cellStyle name="Comma(0.00) 2 3 2" xfId="14792" xr:uid="{296BDF5E-4FB6-40DA-8A18-38505CA0F4F4}"/>
    <cellStyle name="Comma(0.00) 2 3 2 2" xfId="14793" xr:uid="{E33CF871-8D64-4A52-BA16-2E18583C4C04}"/>
    <cellStyle name="Comma(0.00) 2 3 2 2 2" xfId="14794" xr:uid="{95398D1E-24CE-4802-9462-DE7DF9C2EE81}"/>
    <cellStyle name="Comma(0.00) 2 3 2 2 2 2" xfId="29709" xr:uid="{639083D9-681E-41CB-B7DD-8E3B8FD388EB}"/>
    <cellStyle name="Comma(0.00) 2 3 2 2 2 3" xfId="28973" xr:uid="{561CC581-8047-4E83-9DFC-02A2E2935419}"/>
    <cellStyle name="Comma(0.00) 2 3 2 2 2 4" xfId="35365" xr:uid="{27487921-FBEC-436D-9C19-6E5C78025238}"/>
    <cellStyle name="Comma(0.00) 2 3 2 2 3" xfId="29708" xr:uid="{7F0FA064-2CD4-49D8-B311-E7590C8055EF}"/>
    <cellStyle name="Comma(0.00) 2 3 2 2 4" xfId="28974" xr:uid="{D3E97BFA-8351-4AD0-9547-8569ACE8FA4E}"/>
    <cellStyle name="Comma(0.00) 2 3 2 2 5" xfId="35364" xr:uid="{792B92B4-D62D-4FD7-9945-B285D322718C}"/>
    <cellStyle name="Comma(0.00) 2 3 2 3" xfId="14795" xr:uid="{132E070E-C8E1-4F09-9161-CBE2E815D2D1}"/>
    <cellStyle name="Comma(0.00) 2 3 2 3 2" xfId="29710" xr:uid="{5FAA64CB-7A65-4CAB-9B7F-970D8E94C308}"/>
    <cellStyle name="Comma(0.00) 2 3 2 3 3" xfId="28972" xr:uid="{57075DF1-DD9B-46A3-A9D8-189AD9B5E9BA}"/>
    <cellStyle name="Comma(0.00) 2 3 2 3 4" xfId="35366" xr:uid="{40948227-90DE-42D3-9071-E69F172EA602}"/>
    <cellStyle name="Comma(0.00) 2 3 2 4" xfId="29707" xr:uid="{71CEF484-C4C9-4A37-8398-611A7750073D}"/>
    <cellStyle name="Comma(0.00) 2 3 2 5" xfId="27610" xr:uid="{CC54CEC8-E18C-4D2C-AD5F-170DD019227A}"/>
    <cellStyle name="Comma(0.00) 2 3 2 6" xfId="35363" xr:uid="{DD6D55F7-F9BC-4414-A8C8-1EA77FBD8C43}"/>
    <cellStyle name="Comma(0.00) 2 3 3" xfId="14796" xr:uid="{0A9740D8-CEC7-45B4-B4FA-C9D566F03775}"/>
    <cellStyle name="Comma(0.00) 2 3 3 2" xfId="14797" xr:uid="{90F04407-F112-4E31-B21A-B295A595DA92}"/>
    <cellStyle name="Comma(0.00) 2 3 3 2 2" xfId="14798" xr:uid="{DE9D24FA-26CE-46BC-9C8D-CBD156B09387}"/>
    <cellStyle name="Comma(0.00) 2 3 3 2 2 2" xfId="29713" xr:uid="{593BCF4B-808B-42E6-9443-72AC67203482}"/>
    <cellStyle name="Comma(0.00) 2 3 3 2 2 3" xfId="28969" xr:uid="{B34FF40C-AA04-4750-BBFA-74C820C04578}"/>
    <cellStyle name="Comma(0.00) 2 3 3 2 2 4" xfId="35369" xr:uid="{1B25B8F0-4714-43FF-B6B8-0A4C9E71AEE7}"/>
    <cellStyle name="Comma(0.00) 2 3 3 2 3" xfId="29712" xr:uid="{14DCDEB8-DF7D-43AD-A2DB-41F1D7C00415}"/>
    <cellStyle name="Comma(0.00) 2 3 3 2 4" xfId="28970" xr:uid="{5B712638-1465-4D7A-9158-E2F60D1D0914}"/>
    <cellStyle name="Comma(0.00) 2 3 3 2 5" xfId="35368" xr:uid="{E959FB64-10F2-4123-BA92-5BC33F10E75F}"/>
    <cellStyle name="Comma(0.00) 2 3 3 3" xfId="14799" xr:uid="{1A146AE0-5C16-4335-BD36-9BB8B48E0BFC}"/>
    <cellStyle name="Comma(0.00) 2 3 3 3 2" xfId="29714" xr:uid="{E4536745-8540-43D4-9856-DDA4D3532F6F}"/>
    <cellStyle name="Comma(0.00) 2 3 3 3 3" xfId="27609" xr:uid="{9FB07C30-814B-4623-ABA3-CE8B5FC052EA}"/>
    <cellStyle name="Comma(0.00) 2 3 3 3 4" xfId="35370" xr:uid="{0B779EA7-CC80-4802-A844-24FA4CBE02FE}"/>
    <cellStyle name="Comma(0.00) 2 3 3 4" xfId="29711" xr:uid="{05E34189-DED2-43F0-A8CC-91CE87BE1570}"/>
    <cellStyle name="Comma(0.00) 2 3 3 5" xfId="28971" xr:uid="{332BB8A7-A012-4825-92A8-7F148E33D96B}"/>
    <cellStyle name="Comma(0.00) 2 3 3 6" xfId="35367" xr:uid="{D4C74079-3C58-475F-9DCE-4E5DD51A1CF4}"/>
    <cellStyle name="Comma(0.00) 2 3 4" xfId="14800" xr:uid="{FA95C89F-5806-4B88-9170-96B4293F9380}"/>
    <cellStyle name="Comma(0.00) 2 3 4 2" xfId="14801" xr:uid="{5EB92AA7-C2FA-4B38-8AB4-181656D7BAD3}"/>
    <cellStyle name="Comma(0.00) 2 3 4 2 2" xfId="14802" xr:uid="{1E2A9A58-2943-4D73-89BC-507BF543E281}"/>
    <cellStyle name="Comma(0.00) 2 3 4 2 2 2" xfId="29717" xr:uid="{A4D02AD3-C2A9-4249-8B8F-C0380C7417B6}"/>
    <cellStyle name="Comma(0.00) 2 3 4 2 2 3" xfId="27607" xr:uid="{B6E49BF7-6284-463D-B870-6C951869EA17}"/>
    <cellStyle name="Comma(0.00) 2 3 4 2 2 4" xfId="35373" xr:uid="{7634D281-5447-4528-B6B0-3673286C03D0}"/>
    <cellStyle name="Comma(0.00) 2 3 4 2 3" xfId="29716" xr:uid="{524A02C9-036D-4EC1-A08C-2E5D8487DFAA}"/>
    <cellStyle name="Comma(0.00) 2 3 4 2 4" xfId="28968" xr:uid="{8735BBFC-0F2D-42BC-A3A9-0AA8BA07B8EC}"/>
    <cellStyle name="Comma(0.00) 2 3 4 2 5" xfId="35372" xr:uid="{0765C4D6-64F0-45B2-B9D3-F11BFB51A189}"/>
    <cellStyle name="Comma(0.00) 2 3 4 3" xfId="14803" xr:uid="{20FEF170-5E6A-44BA-8055-190BE209D5BF}"/>
    <cellStyle name="Comma(0.00) 2 3 4 3 2" xfId="29718" xr:uid="{124211D5-7932-4B66-9FE8-5B1786112D34}"/>
    <cellStyle name="Comma(0.00) 2 3 4 3 3" xfId="27606" xr:uid="{BD489FD7-FD93-475E-BCAA-E450D0270D59}"/>
    <cellStyle name="Comma(0.00) 2 3 4 3 4" xfId="35374" xr:uid="{2723F899-02CA-4617-9E6C-3F11F1278D04}"/>
    <cellStyle name="Comma(0.00) 2 3 4 4" xfId="29715" xr:uid="{8BE15A1F-E29B-4AAF-B217-F11C7B0C34A2}"/>
    <cellStyle name="Comma(0.00) 2 3 4 5" xfId="27608" xr:uid="{900AED64-05EA-4879-867A-2DE546AC3753}"/>
    <cellStyle name="Comma(0.00) 2 3 4 6" xfId="35371" xr:uid="{37EE3E40-3DD3-4275-AC82-0787CD927DE0}"/>
    <cellStyle name="Comma(0.00) 2 3 5" xfId="14804" xr:uid="{465843B1-3263-4EEF-85E3-5D8832E4863A}"/>
    <cellStyle name="Comma(0.00) 2 3 5 2" xfId="14805" xr:uid="{5172977F-4223-4EC4-B823-36F3C033D32B}"/>
    <cellStyle name="Comma(0.00) 2 3 5 2 2" xfId="29720" xr:uid="{C3F8F699-AC33-4CA9-BC98-687D9B8DC27C}"/>
    <cellStyle name="Comma(0.00) 2 3 5 2 3" xfId="28967" xr:uid="{DDDFABDB-7D82-42D0-9E7A-1CC862023125}"/>
    <cellStyle name="Comma(0.00) 2 3 5 2 4" xfId="35376" xr:uid="{D8A2FC04-8F8C-427A-AAB1-E9E700198C8C}"/>
    <cellStyle name="Comma(0.00) 2 3 5 3" xfId="29719" xr:uid="{1F9ADCDA-BF60-4CDA-A754-0A71DA6AE540}"/>
    <cellStyle name="Comma(0.00) 2 3 5 4" xfId="27605" xr:uid="{AA2E37A8-BEE2-4AB1-BE3C-23CF9D37CD8F}"/>
    <cellStyle name="Comma(0.00) 2 3 5 5" xfId="35375" xr:uid="{B2B3FCA8-A8A7-435D-A377-39FBB806AEB7}"/>
    <cellStyle name="Comma(0.00) 2 3 6" xfId="14806" xr:uid="{54C29C5C-723B-474D-8CF6-01FF83C3DFFC}"/>
    <cellStyle name="Comma(0.00) 2 3 6 2" xfId="29721" xr:uid="{655170F7-12C8-4125-859F-B7D71BFE654F}"/>
    <cellStyle name="Comma(0.00) 2 3 6 3" xfId="28966" xr:uid="{6EA4F080-F55B-412F-BA38-DB2267C896BA}"/>
    <cellStyle name="Comma(0.00) 2 3 6 4" xfId="35377" xr:uid="{43012617-354C-47E1-8570-802D2441EDBC}"/>
    <cellStyle name="Comma(0.00) 2 3 7" xfId="14807" xr:uid="{B04BB64A-2F83-4E83-AFAC-43D0210FDECD}"/>
    <cellStyle name="Comma(0.00) 2 3 7 2" xfId="29722" xr:uid="{B4E09A5D-1CEF-46EB-8E35-111D6C6CDABA}"/>
    <cellStyle name="Comma(0.00) 2 3 7 3" xfId="28965" xr:uid="{7FAABE94-3C8E-4A0E-9157-C658CFEE9251}"/>
    <cellStyle name="Comma(0.00) 2 3 7 4" xfId="35378" xr:uid="{8363FA37-DB36-423D-AED2-72DC9C5DAA24}"/>
    <cellStyle name="Comma(0.00) 2 3 8" xfId="29706" xr:uid="{68E98449-40EB-40D3-AF86-C3CC85A60BE1}"/>
    <cellStyle name="Comma(0.00) 2 3 9" xfId="27611" xr:uid="{DF2E3CDA-B2CE-41E0-B741-E16BAFBBE917}"/>
    <cellStyle name="Comma(0.00) 2 4" xfId="14808" xr:uid="{11C24353-EDEC-4B72-A4C7-790246D75827}"/>
    <cellStyle name="Comma(0.00) 2 4 2" xfId="14809" xr:uid="{7C6EA0DF-4D3F-433C-BB25-1763B95EC45C}"/>
    <cellStyle name="Comma(0.00) 2 4 2 2" xfId="14810" xr:uid="{58C4BF8A-14B6-4FF5-8DC5-19DD2CF6A07B}"/>
    <cellStyle name="Comma(0.00) 2 4 2 2 2" xfId="14811" xr:uid="{B37433FF-464C-44B2-A41D-C3AD1F31A3D8}"/>
    <cellStyle name="Comma(0.00) 2 4 2 2 2 2" xfId="29726" xr:uid="{22366743-A3E7-4116-864F-BCEA2B0A7FEC}"/>
    <cellStyle name="Comma(0.00) 2 4 2 2 2 3" xfId="28963" xr:uid="{9BB585C9-F5C6-4900-AEBD-EBB8137840E0}"/>
    <cellStyle name="Comma(0.00) 2 4 2 2 2 4" xfId="35382" xr:uid="{8611558E-61A9-4FDF-A879-2BE9DAEC8F80}"/>
    <cellStyle name="Comma(0.00) 2 4 2 2 3" xfId="29725" xr:uid="{F5D68080-383E-4147-8DB7-AEE4582646BF}"/>
    <cellStyle name="Comma(0.00) 2 4 2 2 4" xfId="27594" xr:uid="{F90AB299-8B80-49A1-8C8A-5E33DE7A311B}"/>
    <cellStyle name="Comma(0.00) 2 4 2 2 5" xfId="35381" xr:uid="{8CC75FA2-F3FD-4E77-8F68-F3D9981F51BD}"/>
    <cellStyle name="Comma(0.00) 2 4 2 3" xfId="14812" xr:uid="{530EF1E8-B56A-4F52-AB3F-61BF26D00334}"/>
    <cellStyle name="Comma(0.00) 2 4 2 3 2" xfId="29727" xr:uid="{86C7B460-6966-41E4-92B2-C8F2930203E9}"/>
    <cellStyle name="Comma(0.00) 2 4 2 3 3" xfId="28962" xr:uid="{23A5BA10-1138-4431-9F49-098EA5A12FDA}"/>
    <cellStyle name="Comma(0.00) 2 4 2 3 4" xfId="35383" xr:uid="{E306B564-89D1-4922-A54E-602ACE809FF5}"/>
    <cellStyle name="Comma(0.00) 2 4 2 4" xfId="29724" xr:uid="{54244548-0270-464F-A2C8-310146A7E580}"/>
    <cellStyle name="Comma(0.00) 2 4 2 5" xfId="27604" xr:uid="{16C24AE6-037F-4C87-91C0-0F19B1989323}"/>
    <cellStyle name="Comma(0.00) 2 4 2 6" xfId="35380" xr:uid="{5AADF0AE-59D0-4EC6-BA9A-73D40415A715}"/>
    <cellStyle name="Comma(0.00) 2 4 3" xfId="14813" xr:uid="{4600D6D3-840E-4D1C-AF10-281382BDA01E}"/>
    <cellStyle name="Comma(0.00) 2 4 3 2" xfId="14814" xr:uid="{924DE496-A5F8-4D56-9587-D81C32394938}"/>
    <cellStyle name="Comma(0.00) 2 4 3 2 2" xfId="14815" xr:uid="{4150D581-FA3B-4984-82F2-08442CA94C42}"/>
    <cellStyle name="Comma(0.00) 2 4 3 2 2 2" xfId="29730" xr:uid="{349EF88B-9093-4049-B370-3F3A5ABB045C}"/>
    <cellStyle name="Comma(0.00) 2 4 3 2 2 3" xfId="28959" xr:uid="{EF85FBC5-1E8C-4B32-9289-53159BBAB03D}"/>
    <cellStyle name="Comma(0.00) 2 4 3 2 2 4" xfId="35386" xr:uid="{F114C22A-68F0-4AB6-9EC7-F9A7E6D30E3E}"/>
    <cellStyle name="Comma(0.00) 2 4 3 2 3" xfId="29729" xr:uid="{BAE58D55-B1D5-47DF-A562-93BA38C2429D}"/>
    <cellStyle name="Comma(0.00) 2 4 3 2 4" xfId="28960" xr:uid="{3A75E3B5-52FD-4541-B127-91E250D239F6}"/>
    <cellStyle name="Comma(0.00) 2 4 3 2 5" xfId="35385" xr:uid="{9199A264-E31B-4E91-A63D-F908B0F3DAF7}"/>
    <cellStyle name="Comma(0.00) 2 4 3 3" xfId="14816" xr:uid="{3A5829AA-B4C9-4DF3-8D96-ABEDA31F4895}"/>
    <cellStyle name="Comma(0.00) 2 4 3 3 2" xfId="29731" xr:uid="{9D023B5D-7E1F-4C08-B8F8-293BD313E8E1}"/>
    <cellStyle name="Comma(0.00) 2 4 3 3 3" xfId="28958" xr:uid="{FC323D74-74C6-4EF9-91EA-411001162847}"/>
    <cellStyle name="Comma(0.00) 2 4 3 3 4" xfId="35387" xr:uid="{933298DF-7351-42E9-BC96-653990FD6724}"/>
    <cellStyle name="Comma(0.00) 2 4 3 4" xfId="29728" xr:uid="{E8434780-92DE-4217-8B69-E7EF6945E000}"/>
    <cellStyle name="Comma(0.00) 2 4 3 5" xfId="28961" xr:uid="{C14FE31F-F6A9-485E-968A-AC2106161D2F}"/>
    <cellStyle name="Comma(0.00) 2 4 3 6" xfId="35384" xr:uid="{1E00DAF7-BD20-49CC-801B-B8BF750C8379}"/>
    <cellStyle name="Comma(0.00) 2 4 4" xfId="14817" xr:uid="{A1ED533A-AA74-4E2B-9157-CBB1E593F45D}"/>
    <cellStyle name="Comma(0.00) 2 4 4 2" xfId="14818" xr:uid="{B8F2B84B-FCE8-44C2-9C60-79F517C78522}"/>
    <cellStyle name="Comma(0.00) 2 4 4 2 2" xfId="14819" xr:uid="{52055E49-CDB0-45E3-9CF1-CC41AD18EAE5}"/>
    <cellStyle name="Comma(0.00) 2 4 4 2 2 2" xfId="29734" xr:uid="{910978F6-354E-417D-8574-960A3EEE74EF}"/>
    <cellStyle name="Comma(0.00) 2 4 4 2 2 3" xfId="28955" xr:uid="{2AE91969-D30D-4A9A-A78B-DF073426BF0B}"/>
    <cellStyle name="Comma(0.00) 2 4 4 2 2 4" xfId="35390" xr:uid="{C6C74907-950A-4D82-8A40-05E01AA16289}"/>
    <cellStyle name="Comma(0.00) 2 4 4 2 3" xfId="29733" xr:uid="{DE22A2C4-8841-4500-A1FE-0945DA9AC629}"/>
    <cellStyle name="Comma(0.00) 2 4 4 2 4" xfId="28956" xr:uid="{12FC401D-BF79-4C3E-AF7B-B31A79A4EA88}"/>
    <cellStyle name="Comma(0.00) 2 4 4 2 5" xfId="35389" xr:uid="{D1AE41CB-F1DE-415A-8EBE-9B2528713D04}"/>
    <cellStyle name="Comma(0.00) 2 4 4 3" xfId="14820" xr:uid="{245DC63F-8938-4176-9539-909EACDB32FA}"/>
    <cellStyle name="Comma(0.00) 2 4 4 3 2" xfId="29735" xr:uid="{CCEF78ED-C298-420D-9F85-0E79C1F9E76D}"/>
    <cellStyle name="Comma(0.00) 2 4 4 3 3" xfId="28954" xr:uid="{3FFE2912-7919-4EE3-9A41-F92BBD992A10}"/>
    <cellStyle name="Comma(0.00) 2 4 4 3 4" xfId="35391" xr:uid="{3ECCDDBC-B7E0-40A6-AE94-D9E819DCED18}"/>
    <cellStyle name="Comma(0.00) 2 4 4 4" xfId="29732" xr:uid="{91851137-E769-4440-8EF1-D8505371437C}"/>
    <cellStyle name="Comma(0.00) 2 4 4 5" xfId="28957" xr:uid="{75566C1A-DB78-470C-ACEA-161D1BB273C9}"/>
    <cellStyle name="Comma(0.00) 2 4 4 6" xfId="35388" xr:uid="{7904F140-7F38-47D9-945E-F4BD806E7B68}"/>
    <cellStyle name="Comma(0.00) 2 4 5" xfId="14821" xr:uid="{255ADE1B-1412-4A01-9893-058A52A74239}"/>
    <cellStyle name="Comma(0.00) 2 4 5 2" xfId="14822" xr:uid="{4407762D-198D-4358-9AAC-FB09C2179FE2}"/>
    <cellStyle name="Comma(0.00) 2 4 5 2 2" xfId="29737" xr:uid="{572E3AF4-2C03-4E54-BAC7-1586C37B9B53}"/>
    <cellStyle name="Comma(0.00) 2 4 5 2 3" xfId="28952" xr:uid="{8B55F383-8F6B-426C-BA67-7E0BD235CE02}"/>
    <cellStyle name="Comma(0.00) 2 4 5 2 4" xfId="35393" xr:uid="{62168A09-E95A-4432-A7C1-A590D722C817}"/>
    <cellStyle name="Comma(0.00) 2 4 5 3" xfId="29736" xr:uid="{AC11AAA2-6ED8-4A36-B4DE-DD1B1FE3595B}"/>
    <cellStyle name="Comma(0.00) 2 4 5 4" xfId="28953" xr:uid="{A2E88EA4-2754-4B4F-B7A5-34B3F9AB1CDD}"/>
    <cellStyle name="Comma(0.00) 2 4 5 5" xfId="35392" xr:uid="{DBAF8119-38EE-46A1-B4B3-EF0B7205267B}"/>
    <cellStyle name="Comma(0.00) 2 4 6" xfId="14823" xr:uid="{87BCA277-AAD4-495A-95B4-3ECEF9C3A381}"/>
    <cellStyle name="Comma(0.00) 2 4 6 2" xfId="29738" xr:uid="{53E6BC6E-4322-4BE4-B767-EC5F7BC4BA68}"/>
    <cellStyle name="Comma(0.00) 2 4 6 3" xfId="28951" xr:uid="{ACB65454-9994-4090-A40F-A2233AD382BE}"/>
    <cellStyle name="Comma(0.00) 2 4 6 4" xfId="35394" xr:uid="{B6414F11-2A58-498B-B321-0C496A0152F9}"/>
    <cellStyle name="Comma(0.00) 2 4 7" xfId="29723" xr:uid="{2A8A7C85-A428-4746-B541-29ACBDE0FE25}"/>
    <cellStyle name="Comma(0.00) 2 4 8" xfId="28964" xr:uid="{A91A0097-A81B-4D96-BBA7-7F0AFA1A6D4A}"/>
    <cellStyle name="Comma(0.00) 2 4 9" xfId="35379" xr:uid="{5E8FFECB-93C1-4005-87E8-2E2B1DAB2A3A}"/>
    <cellStyle name="Comma(0.00) 2 5" xfId="14824" xr:uid="{E12AF58C-A15A-4B1E-9DE9-3D7AA090FCC9}"/>
    <cellStyle name="Comma(0.00) 2 5 2" xfId="14825" xr:uid="{DB7563B8-5C1B-4873-9E74-202761F46812}"/>
    <cellStyle name="Comma(0.00) 2 5 2 2" xfId="14826" xr:uid="{CB47AACD-9286-426E-BED9-965E75A5EB38}"/>
    <cellStyle name="Comma(0.00) 2 5 2 2 2" xfId="14827" xr:uid="{E42C0276-B1C5-44E8-8D62-C4D9AC4AB98F}"/>
    <cellStyle name="Comma(0.00) 2 5 2 2 2 2" xfId="29742" xr:uid="{69638072-3830-41F3-80A3-55353C8A16DC}"/>
    <cellStyle name="Comma(0.00) 2 5 2 2 2 3" xfId="28948" xr:uid="{67C5CCA4-6AA5-4578-970E-42E88F1A4ECE}"/>
    <cellStyle name="Comma(0.00) 2 5 2 2 2 4" xfId="35398" xr:uid="{F1980336-DF9E-45F9-AF61-DF2041320BD5}"/>
    <cellStyle name="Comma(0.00) 2 5 2 2 3" xfId="29741" xr:uid="{7C778DFD-0C58-43FD-B83F-BA1911391EBC}"/>
    <cellStyle name="Comma(0.00) 2 5 2 2 4" xfId="28949" xr:uid="{9D0C57DD-97E8-4130-BEC1-FDCD090B573F}"/>
    <cellStyle name="Comma(0.00) 2 5 2 2 5" xfId="35397" xr:uid="{10CB8CE5-A9FF-45AD-ABF5-E9409BAA1FBA}"/>
    <cellStyle name="Comma(0.00) 2 5 2 3" xfId="14828" xr:uid="{35E27296-6E33-45C8-8777-840B63D4A5C6}"/>
    <cellStyle name="Comma(0.00) 2 5 2 3 2" xfId="29743" xr:uid="{895985B3-C8E1-4570-AD36-A71AEC13AD30}"/>
    <cellStyle name="Comma(0.00) 2 5 2 3 3" xfId="28947" xr:uid="{1BBB4DE5-E9E3-47FD-828B-1BC287526E6B}"/>
    <cellStyle name="Comma(0.00) 2 5 2 3 4" xfId="35399" xr:uid="{1543471A-A75B-4697-AAC0-FF62DCD9C9B7}"/>
    <cellStyle name="Comma(0.00) 2 5 2 4" xfId="29740" xr:uid="{28853967-6A6C-45F7-BF06-6AF5AC82FF15}"/>
    <cellStyle name="Comma(0.00) 2 5 2 5" xfId="27603" xr:uid="{098C6FA7-4FE1-4548-B17C-3D9CB5CCF27B}"/>
    <cellStyle name="Comma(0.00) 2 5 2 6" xfId="35396" xr:uid="{0E86F30E-10E7-4EF5-8EBD-0AE4B9BA4A0D}"/>
    <cellStyle name="Comma(0.00) 2 5 3" xfId="14829" xr:uid="{2EBF0419-869F-43D4-BAD7-098DE3491E80}"/>
    <cellStyle name="Comma(0.00) 2 5 3 2" xfId="14830" xr:uid="{4912D483-2BC0-48A1-B446-71DDCA2E5E63}"/>
    <cellStyle name="Comma(0.00) 2 5 3 2 2" xfId="14831" xr:uid="{C7E611D7-877E-4CF9-A34B-D918646EC125}"/>
    <cellStyle name="Comma(0.00) 2 5 3 2 2 2" xfId="29746" xr:uid="{C8D33761-197E-482C-8B5B-7D74461DB63C}"/>
    <cellStyle name="Comma(0.00) 2 5 3 2 2 3" xfId="27602" xr:uid="{CD21465A-CDF1-403A-B33E-096B8C7414F3}"/>
    <cellStyle name="Comma(0.00) 2 5 3 2 2 4" xfId="35402" xr:uid="{8519B7A0-FB3C-4BA9-916C-5164D3C30981}"/>
    <cellStyle name="Comma(0.00) 2 5 3 2 3" xfId="29745" xr:uid="{05523B2A-EC37-4F33-A507-67AD2CCDF1B7}"/>
    <cellStyle name="Comma(0.00) 2 5 3 2 4" xfId="28945" xr:uid="{CE6AFD44-442F-48C1-BF78-DCBB33A4945B}"/>
    <cellStyle name="Comma(0.00) 2 5 3 2 5" xfId="35401" xr:uid="{BDAE171A-593B-476C-B59C-43ACC7FE3233}"/>
    <cellStyle name="Comma(0.00) 2 5 3 3" xfId="14832" xr:uid="{681ACC6B-73EC-4EC4-AD76-1BCA2E5B405A}"/>
    <cellStyle name="Comma(0.00) 2 5 3 3 2" xfId="29747" xr:uid="{E974C8AD-AE57-4434-9D91-C3C5D38252F7}"/>
    <cellStyle name="Comma(0.00) 2 5 3 3 3" xfId="28944" xr:uid="{50895250-3B77-485A-85CB-8260009551F2}"/>
    <cellStyle name="Comma(0.00) 2 5 3 3 4" xfId="35403" xr:uid="{DBB077B5-C696-4A1D-9AA3-0F5961D7F7D0}"/>
    <cellStyle name="Comma(0.00) 2 5 3 4" xfId="29744" xr:uid="{879903BA-7459-4CBB-8256-8B608B700F18}"/>
    <cellStyle name="Comma(0.00) 2 5 3 5" xfId="28946" xr:uid="{83FBC187-4F21-4DB5-AD80-C3DD11F7BF5D}"/>
    <cellStyle name="Comma(0.00) 2 5 3 6" xfId="35400" xr:uid="{4B0CFD30-C855-4A5F-99E6-BAF8E4F4689C}"/>
    <cellStyle name="Comma(0.00) 2 5 4" xfId="14833" xr:uid="{3C5D85B6-80A9-4EC9-985D-29DDEC301723}"/>
    <cellStyle name="Comma(0.00) 2 5 4 2" xfId="14834" xr:uid="{092FEC01-DFCF-4EF4-941B-4C99E095ACAA}"/>
    <cellStyle name="Comma(0.00) 2 5 4 2 2" xfId="14835" xr:uid="{BE08F9AA-2EA8-4020-81B6-214DCDEAFCA1}"/>
    <cellStyle name="Comma(0.00) 2 5 4 2 2 2" xfId="29750" xr:uid="{CAF2EEF8-8300-4404-8221-C4BC31B6BFF1}"/>
    <cellStyle name="Comma(0.00) 2 5 4 2 2 3" xfId="28941" xr:uid="{8F3BEC09-8716-4C57-9E26-C0FBB5204B3C}"/>
    <cellStyle name="Comma(0.00) 2 5 4 2 2 4" xfId="35406" xr:uid="{45F54291-E675-4C76-9DC8-5E2D0A33EF6E}"/>
    <cellStyle name="Comma(0.00) 2 5 4 2 3" xfId="29749" xr:uid="{4FC8CEC7-4734-468A-B534-04E77A3F08A9}"/>
    <cellStyle name="Comma(0.00) 2 5 4 2 4" xfId="28942" xr:uid="{F639C031-27F4-4403-AFE0-66DB7620EAA9}"/>
    <cellStyle name="Comma(0.00) 2 5 4 2 5" xfId="35405" xr:uid="{F24747AD-26C8-4D5C-BDAE-9B5D61FA412E}"/>
    <cellStyle name="Comma(0.00) 2 5 4 3" xfId="14836" xr:uid="{CE42CB99-839D-4467-86CD-BC73975EA419}"/>
    <cellStyle name="Comma(0.00) 2 5 4 3 2" xfId="29751" xr:uid="{74B3A27E-9D1A-4D52-B896-84C9AFDD5F83}"/>
    <cellStyle name="Comma(0.00) 2 5 4 3 3" xfId="28940" xr:uid="{824FE943-047F-497D-82BC-5A296793F272}"/>
    <cellStyle name="Comma(0.00) 2 5 4 3 4" xfId="35407" xr:uid="{F071D4BA-CA48-40C2-A022-AD17D5474B43}"/>
    <cellStyle name="Comma(0.00) 2 5 4 4" xfId="29748" xr:uid="{C990EBD1-3533-43B9-82BC-9DEE13B15BCA}"/>
    <cellStyle name="Comma(0.00) 2 5 4 5" xfId="28943" xr:uid="{F3894046-4F61-40FC-B55B-D48022651E60}"/>
    <cellStyle name="Comma(0.00) 2 5 4 6" xfId="35404" xr:uid="{841E180D-E643-4CC2-9822-1EC6BA28B6B1}"/>
    <cellStyle name="Comma(0.00) 2 5 5" xfId="14837" xr:uid="{96A20C17-0F42-4665-BB39-34B4425EDF10}"/>
    <cellStyle name="Comma(0.00) 2 5 5 2" xfId="14838" xr:uid="{A09E808A-273C-4313-A0D7-C5B3FEB6FFFC}"/>
    <cellStyle name="Comma(0.00) 2 5 5 2 2" xfId="29753" xr:uid="{5EDC2098-2CB5-405C-A25B-0D16974375D0}"/>
    <cellStyle name="Comma(0.00) 2 5 5 2 3" xfId="28938" xr:uid="{BA52ED7A-F16C-4BD3-AC97-B59939CF60B2}"/>
    <cellStyle name="Comma(0.00) 2 5 5 2 4" xfId="35409" xr:uid="{4FBCE894-3132-429F-B898-78E08152F655}"/>
    <cellStyle name="Comma(0.00) 2 5 5 3" xfId="29752" xr:uid="{89845103-4BBF-4BD2-83DC-9880EF09B4D1}"/>
    <cellStyle name="Comma(0.00) 2 5 5 4" xfId="28939" xr:uid="{889FD064-1D62-480D-843E-77B468DDC74F}"/>
    <cellStyle name="Comma(0.00) 2 5 5 5" xfId="35408" xr:uid="{EF05D60A-39BF-4CC8-A49D-7B9B39297100}"/>
    <cellStyle name="Comma(0.00) 2 5 6" xfId="14839" xr:uid="{08674BD0-DEEF-4261-9EF8-E55B1EE3ACB9}"/>
    <cellStyle name="Comma(0.00) 2 5 6 2" xfId="29754" xr:uid="{AE972A4D-38FB-4611-A39A-F600E98D3C35}"/>
    <cellStyle name="Comma(0.00) 2 5 6 3" xfId="28937" xr:uid="{D2C3CF71-EC39-43E3-A76F-7F72792E572F}"/>
    <cellStyle name="Comma(0.00) 2 5 6 4" xfId="35410" xr:uid="{667994D2-5DEC-4BCC-9FDC-2D6F44F659F4}"/>
    <cellStyle name="Comma(0.00) 2 5 7" xfId="29739" xr:uid="{1EF48EE3-94C9-45D1-9464-7F78FF06FCE3}"/>
    <cellStyle name="Comma(0.00) 2 5 8" xfId="28950" xr:uid="{7EEFD10D-EBD6-490B-BEFD-76EAE6C49D9D}"/>
    <cellStyle name="Comma(0.00) 2 5 9" xfId="35395" xr:uid="{CFC27386-EDEF-481F-BF17-75CFAD014190}"/>
    <cellStyle name="Comma(0.00) 2 6" xfId="14840" xr:uid="{3FB1532D-C8E0-4258-B01D-8C9B058B4E3D}"/>
    <cellStyle name="Comma(0.00) 2 6 2" xfId="14841" xr:uid="{F0C8F9C9-5982-4736-A208-D0E954851013}"/>
    <cellStyle name="Comma(0.00) 2 6 2 2" xfId="14842" xr:uid="{36FC5195-97DF-46ED-8439-1694DD7D6F6A}"/>
    <cellStyle name="Comma(0.00) 2 6 2 2 2" xfId="14843" xr:uid="{1BE9C80E-5B42-44F9-BF91-36C16E26AC31}"/>
    <cellStyle name="Comma(0.00) 2 6 2 2 2 2" xfId="29758" xr:uid="{314D7268-4BAB-4192-8314-6F56B6ED3F2B}"/>
    <cellStyle name="Comma(0.00) 2 6 2 2 2 3" xfId="27600" xr:uid="{A7AB55E1-3BB4-4E9B-A483-EF36190EB828}"/>
    <cellStyle name="Comma(0.00) 2 6 2 2 2 4" xfId="35414" xr:uid="{E4947E00-1814-4DC7-B174-80963AB9BF28}"/>
    <cellStyle name="Comma(0.00) 2 6 2 2 3" xfId="29757" xr:uid="{A60563B1-9BDF-459D-807B-3681AB3F536E}"/>
    <cellStyle name="Comma(0.00) 2 6 2 2 4" xfId="27601" xr:uid="{62A0D490-5B86-4FCD-9C68-066E1263D89B}"/>
    <cellStyle name="Comma(0.00) 2 6 2 2 5" xfId="35413" xr:uid="{C1D3A484-B51D-4742-A5D1-9427F3DCE0FF}"/>
    <cellStyle name="Comma(0.00) 2 6 2 3" xfId="14844" xr:uid="{DCAF146E-0DB3-41EF-B5F6-5359A7C9DCFA}"/>
    <cellStyle name="Comma(0.00) 2 6 2 3 2" xfId="29759" xr:uid="{64CCCD93-92A4-4EA0-B6F1-90A23C93B206}"/>
    <cellStyle name="Comma(0.00) 2 6 2 3 3" xfId="27599" xr:uid="{CC7DB29E-31E2-459F-A4CA-4DD0B2E770B8}"/>
    <cellStyle name="Comma(0.00) 2 6 2 3 4" xfId="35415" xr:uid="{C864C025-3933-4DB1-9871-4D7303925A3C}"/>
    <cellStyle name="Comma(0.00) 2 6 2 4" xfId="29756" xr:uid="{5C9ACA05-177B-4B70-A523-B507CFC64DB4}"/>
    <cellStyle name="Comma(0.00) 2 6 2 5" xfId="28935" xr:uid="{43F5F7F4-D20C-4120-A59F-A6CD414204A5}"/>
    <cellStyle name="Comma(0.00) 2 6 2 6" xfId="35412" xr:uid="{1354491C-DD1C-495E-B360-9F8C17AA9CD7}"/>
    <cellStyle name="Comma(0.00) 2 6 3" xfId="14845" xr:uid="{E6D224AA-B494-4159-B98A-F316714AAC5C}"/>
    <cellStyle name="Comma(0.00) 2 6 3 2" xfId="14846" xr:uid="{FACB0413-173A-43CB-9362-650B8124BD5C}"/>
    <cellStyle name="Comma(0.00) 2 6 3 2 2" xfId="14847" xr:uid="{E2E8824B-2A4D-4D3F-998F-DACAA55B0CB6}"/>
    <cellStyle name="Comma(0.00) 2 6 3 2 2 2" xfId="29762" xr:uid="{8898FD05-F12C-4149-84EB-B4232D3CA2BC}"/>
    <cellStyle name="Comma(0.00) 2 6 3 2 2 3" xfId="28932" xr:uid="{F139F63A-F5D0-418D-8A50-5E5864F4D52E}"/>
    <cellStyle name="Comma(0.00) 2 6 3 2 2 4" xfId="35418" xr:uid="{BF757E77-4CAF-4241-A581-713816970F7A}"/>
    <cellStyle name="Comma(0.00) 2 6 3 2 3" xfId="29761" xr:uid="{B003E158-18F0-4C01-AE9A-0B38CAB0B61E}"/>
    <cellStyle name="Comma(0.00) 2 6 3 2 4" xfId="28933" xr:uid="{A2773FE0-BF12-44C0-BE47-7F374EA562CA}"/>
    <cellStyle name="Comma(0.00) 2 6 3 2 5" xfId="35417" xr:uid="{16D1FC02-A36E-4A81-85CE-65F8FA5B199C}"/>
    <cellStyle name="Comma(0.00) 2 6 3 3" xfId="14848" xr:uid="{61B03636-E0E6-4043-9990-4B7944F709B0}"/>
    <cellStyle name="Comma(0.00) 2 6 3 3 2" xfId="29763" xr:uid="{E663225F-4E58-46BE-A17E-88F7A36B2AED}"/>
    <cellStyle name="Comma(0.00) 2 6 3 3 3" xfId="28931" xr:uid="{F416869D-61E2-4804-A775-B2D7C201B882}"/>
    <cellStyle name="Comma(0.00) 2 6 3 3 4" xfId="35419" xr:uid="{23CD2FC3-A2A9-4F65-A92B-4CD534EACD56}"/>
    <cellStyle name="Comma(0.00) 2 6 3 4" xfId="29760" xr:uid="{E2A0CDB7-24BE-4EE0-96C6-73FD4A6ADBAF}"/>
    <cellStyle name="Comma(0.00) 2 6 3 5" xfId="28934" xr:uid="{BCC09640-C60F-4345-89D2-F66B22896935}"/>
    <cellStyle name="Comma(0.00) 2 6 3 6" xfId="35416" xr:uid="{865B74AF-60F5-40FF-BEFC-5844DF4D56EB}"/>
    <cellStyle name="Comma(0.00) 2 6 4" xfId="14849" xr:uid="{841C43F2-CC0A-4DF1-BD35-1AE695F0AB13}"/>
    <cellStyle name="Comma(0.00) 2 6 4 2" xfId="14850" xr:uid="{3D27D595-DA62-4A64-9521-8722FA12A30E}"/>
    <cellStyle name="Comma(0.00) 2 6 4 2 2" xfId="14851" xr:uid="{0258B940-C2D1-47DB-9739-95A4A3C2B495}"/>
    <cellStyle name="Comma(0.00) 2 6 4 2 2 2" xfId="29766" xr:uid="{ED071983-2CD6-490F-8831-BDEB6C832C94}"/>
    <cellStyle name="Comma(0.00) 2 6 4 2 2 3" xfId="28928" xr:uid="{26BA0AD7-88D5-4572-8E23-F1DBBE8488AE}"/>
    <cellStyle name="Comma(0.00) 2 6 4 2 2 4" xfId="35422" xr:uid="{860AF154-7C7C-4E9E-93C1-2DEF2FC2A8CD}"/>
    <cellStyle name="Comma(0.00) 2 6 4 2 3" xfId="29765" xr:uid="{ADB772FE-20DA-4FA7-9425-D6EB7B036B42}"/>
    <cellStyle name="Comma(0.00) 2 6 4 2 4" xfId="28929" xr:uid="{CE33C0BD-EC5D-4A66-BED9-27ED86E40117}"/>
    <cellStyle name="Comma(0.00) 2 6 4 2 5" xfId="35421" xr:uid="{79187E40-A088-4562-B84E-60672D19F96A}"/>
    <cellStyle name="Comma(0.00) 2 6 4 3" xfId="14852" xr:uid="{6D9F6B41-24B9-43C2-B6C9-B8AFC553A8C2}"/>
    <cellStyle name="Comma(0.00) 2 6 4 3 2" xfId="29767" xr:uid="{8D259A26-6A10-4627-9C31-A384D4237973}"/>
    <cellStyle name="Comma(0.00) 2 6 4 3 3" xfId="28927" xr:uid="{390672AD-2D6A-454C-97DC-01E603C9126A}"/>
    <cellStyle name="Comma(0.00) 2 6 4 3 4" xfId="35423" xr:uid="{C9CD5511-1D9C-45E1-911A-92A99F847BE7}"/>
    <cellStyle name="Comma(0.00) 2 6 4 4" xfId="29764" xr:uid="{436965E1-A693-4FCE-8D08-17D62FAC0F8E}"/>
    <cellStyle name="Comma(0.00) 2 6 4 5" xfId="28930" xr:uid="{1BA760B8-5FBD-4094-9DEB-0DA78CD53663}"/>
    <cellStyle name="Comma(0.00) 2 6 4 6" xfId="35420" xr:uid="{015F2E20-0669-4D91-A0C1-BA7E4E5FBE51}"/>
    <cellStyle name="Comma(0.00) 2 6 5" xfId="14853" xr:uid="{70880C7A-C5E8-44BF-B7C0-BA4774FF4236}"/>
    <cellStyle name="Comma(0.00) 2 6 5 2" xfId="14854" xr:uid="{07780BF8-6886-4F6F-A3E7-3B4995DDC4B7}"/>
    <cellStyle name="Comma(0.00) 2 6 5 2 2" xfId="29769" xr:uid="{5A1B48B0-A066-4A58-BE23-1AF88834F2CA}"/>
    <cellStyle name="Comma(0.00) 2 6 5 2 3" xfId="28925" xr:uid="{7A9BC7FB-1879-492F-8E42-0718D4EC7407}"/>
    <cellStyle name="Comma(0.00) 2 6 5 2 4" xfId="35425" xr:uid="{7FEB07F2-D578-4013-BD39-9B2F60B1BA6B}"/>
    <cellStyle name="Comma(0.00) 2 6 5 3" xfId="29768" xr:uid="{C4FDC419-C45A-49B6-BA23-E59016A0966A}"/>
    <cellStyle name="Comma(0.00) 2 6 5 4" xfId="28926" xr:uid="{B08B0D05-7E0C-41DF-BA20-7D6E160D6F13}"/>
    <cellStyle name="Comma(0.00) 2 6 5 5" xfId="35424" xr:uid="{1BD469CB-B5D7-4B83-8C07-73CF5F20791C}"/>
    <cellStyle name="Comma(0.00) 2 6 6" xfId="14855" xr:uid="{FB451C12-7304-4736-BFC2-ACAAEDF942A3}"/>
    <cellStyle name="Comma(0.00) 2 6 6 2" xfId="29770" xr:uid="{E7FEDDAA-4391-4E13-95A0-6898B38125F8}"/>
    <cellStyle name="Comma(0.00) 2 6 6 3" xfId="27598" xr:uid="{29A55774-7EFB-4164-B92D-BE3D859E2D4C}"/>
    <cellStyle name="Comma(0.00) 2 6 6 4" xfId="35426" xr:uid="{E3E4E3D0-2A37-4175-B226-1D5E23325DAE}"/>
    <cellStyle name="Comma(0.00) 2 6 7" xfId="29755" xr:uid="{088291C3-8E7A-4357-A9A8-8D770632D5F1}"/>
    <cellStyle name="Comma(0.00) 2 6 8" xfId="28936" xr:uid="{72D58BCA-1E1E-4D97-A270-D59CF9B08B48}"/>
    <cellStyle name="Comma(0.00) 2 6 9" xfId="35411" xr:uid="{8ABAFA2E-C8D7-41FA-BD30-457C521DFFE5}"/>
    <cellStyle name="Comma(0.00) 2 7" xfId="14856" xr:uid="{322961F6-0E8F-4DCC-A633-9AC38E8ABCDC}"/>
    <cellStyle name="Comma(0.00) 2 7 2" xfId="14857" xr:uid="{769C2E61-E189-4C42-8461-DE0AEBBDE388}"/>
    <cellStyle name="Comma(0.00) 2 7 2 2" xfId="14858" xr:uid="{1BB1C34C-29DE-4599-AC4A-2AE924563D1D}"/>
    <cellStyle name="Comma(0.00) 2 7 2 2 2" xfId="29773" xr:uid="{821DFC33-36B7-4309-A429-9A7F14B21A63}"/>
    <cellStyle name="Comma(0.00) 2 7 2 2 3" xfId="28922" xr:uid="{B658C3BD-E9AB-48DD-9F31-A6698A844F9D}"/>
    <cellStyle name="Comma(0.00) 2 7 2 2 4" xfId="35429" xr:uid="{42DEB73E-ABD2-45A4-AEDC-DFCE27038A1E}"/>
    <cellStyle name="Comma(0.00) 2 7 2 3" xfId="29772" xr:uid="{4C047FE5-397D-4149-A7CC-6AD5B0A2AF5C}"/>
    <cellStyle name="Comma(0.00) 2 7 2 4" xfId="28923" xr:uid="{4CA11981-A830-4261-8828-9F43F4A792B8}"/>
    <cellStyle name="Comma(0.00) 2 7 2 5" xfId="35428" xr:uid="{B3F85227-473A-4244-B28F-333797F62232}"/>
    <cellStyle name="Comma(0.00) 2 7 3" xfId="14859" xr:uid="{E1CE6AD9-EDD0-43EB-AA74-3240C656BCC6}"/>
    <cellStyle name="Comma(0.00) 2 7 3 2" xfId="29774" xr:uid="{51571CBD-A7D4-453E-AB68-ABC6AA39D53D}"/>
    <cellStyle name="Comma(0.00) 2 7 3 3" xfId="28921" xr:uid="{F8CCF076-149B-472E-8033-6C809F46AD7F}"/>
    <cellStyle name="Comma(0.00) 2 7 3 4" xfId="35430" xr:uid="{3C7B811D-1702-4DD0-B41A-266E610BC9B1}"/>
    <cellStyle name="Comma(0.00) 2 7 4" xfId="29771" xr:uid="{13700ECA-1A96-41A8-926D-20378F7D44A8}"/>
    <cellStyle name="Comma(0.00) 2 7 5" xfId="28924" xr:uid="{B06D2478-A4F8-452F-8E8A-2ED7660D305D}"/>
    <cellStyle name="Comma(0.00) 2 7 6" xfId="35427" xr:uid="{F71EF728-BC36-4ECE-8D8D-2F51A477EEB8}"/>
    <cellStyle name="Comma(0.00) 2 8" xfId="14860" xr:uid="{7B9EEAB7-5BF5-477C-969D-DCA75BC751AB}"/>
    <cellStyle name="Comma(0.00) 2 8 2" xfId="14861" xr:uid="{E36AFBF4-434F-4002-A148-116391E27D4F}"/>
    <cellStyle name="Comma(0.00) 2 8 2 2" xfId="14862" xr:uid="{E889A443-9929-47D6-B89A-BD1D540D7384}"/>
    <cellStyle name="Comma(0.00) 2 8 2 2 2" xfId="29777" xr:uid="{3E496C93-FC16-490B-A0F2-0C12AF330B3B}"/>
    <cellStyle name="Comma(0.00) 2 8 2 2 3" xfId="28918" xr:uid="{FD5A338E-5D41-40EA-BD3B-7614C4CBE945}"/>
    <cellStyle name="Comma(0.00) 2 8 2 2 4" xfId="35433" xr:uid="{537127F3-366D-4D6F-8EC1-ABCFD0C32EE8}"/>
    <cellStyle name="Comma(0.00) 2 8 2 3" xfId="29776" xr:uid="{065DDA40-3ED9-44FE-B1CD-24AAC57C36C7}"/>
    <cellStyle name="Comma(0.00) 2 8 2 4" xfId="28919" xr:uid="{FB2762CC-D775-4101-9F63-DC1E22F721BA}"/>
    <cellStyle name="Comma(0.00) 2 8 2 5" xfId="35432" xr:uid="{570C4B0C-292D-4393-9DE4-2506FED1DBFD}"/>
    <cellStyle name="Comma(0.00) 2 8 3" xfId="14863" xr:uid="{4836A65F-E345-47DC-9D48-033918704ACA}"/>
    <cellStyle name="Comma(0.00) 2 8 3 2" xfId="29778" xr:uid="{E2D11148-02DB-4BB3-92A8-B42EDC8ED004}"/>
    <cellStyle name="Comma(0.00) 2 8 3 3" xfId="28917" xr:uid="{3269DFAA-5433-41CB-9722-D6754C3F52A1}"/>
    <cellStyle name="Comma(0.00) 2 8 3 4" xfId="35434" xr:uid="{9A5B93E3-718D-4C99-85B9-FA17C9C11726}"/>
    <cellStyle name="Comma(0.00) 2 8 4" xfId="29775" xr:uid="{3F43A1C4-4BF2-455A-888B-25419BF51ECA}"/>
    <cellStyle name="Comma(0.00) 2 8 5" xfId="28920" xr:uid="{FEA1B779-1C02-49CE-9AE5-C8DEE29366C0}"/>
    <cellStyle name="Comma(0.00) 2 8 6" xfId="35431" xr:uid="{E1BA9365-2832-41D6-BA1A-BF4041F43152}"/>
    <cellStyle name="Comma(0.00) 2 9" xfId="14864" xr:uid="{EE0CE6FF-0C9E-4573-B3FC-5C7E15B45695}"/>
    <cellStyle name="Comma(0.00) 2 9 2" xfId="14865" xr:uid="{D2790B5B-6C3E-4323-AAE8-D71F59D4EAEB}"/>
    <cellStyle name="Comma(0.00) 2 9 2 2" xfId="14866" xr:uid="{72650B05-92CF-4923-AEAB-F7D49AC64A4B}"/>
    <cellStyle name="Comma(0.00) 2 9 2 2 2" xfId="29781" xr:uid="{1EC31DDC-11D8-488C-86E1-94ED7BCD1A87}"/>
    <cellStyle name="Comma(0.00) 2 9 2 2 3" xfId="27597" xr:uid="{E3A1C71E-6D92-4521-B3C6-AF3DB693EC55}"/>
    <cellStyle name="Comma(0.00) 2 9 2 2 4" xfId="35437" xr:uid="{CE66F151-4E64-4A10-B9DE-C8C9C5028CA7}"/>
    <cellStyle name="Comma(0.00) 2 9 2 3" xfId="29780" xr:uid="{A3F00713-629B-4F5B-86D4-C9572F989845}"/>
    <cellStyle name="Comma(0.00) 2 9 2 4" xfId="28915" xr:uid="{0D0537DE-0DB5-49C0-AD88-39C03A0B45F0}"/>
    <cellStyle name="Comma(0.00) 2 9 2 5" xfId="35436" xr:uid="{9BE4E6A5-A6E1-4435-985E-F5AF1099142B}"/>
    <cellStyle name="Comma(0.00) 2 9 3" xfId="14867" xr:uid="{00E40B12-36AC-423A-B745-24658C05667F}"/>
    <cellStyle name="Comma(0.00) 2 9 3 2" xfId="29782" xr:uid="{7E87F975-8291-4248-B5E9-403EE8B3872C}"/>
    <cellStyle name="Comma(0.00) 2 9 3 3" xfId="27596" xr:uid="{0714518E-3331-4F81-8DC2-C0B81ECB9687}"/>
    <cellStyle name="Comma(0.00) 2 9 3 4" xfId="35438" xr:uid="{94466FF8-7811-426C-89A2-325C1F8FC26E}"/>
    <cellStyle name="Comma(0.00) 2 9 4" xfId="29779" xr:uid="{CA505B46-644C-4A7F-B28C-8C0E781CF867}"/>
    <cellStyle name="Comma(0.00) 2 9 5" xfId="28916" xr:uid="{879AD8DB-C708-4312-8513-B49638C58C54}"/>
    <cellStyle name="Comma(0.00) 2 9 6" xfId="35435" xr:uid="{B08050AF-190D-40CD-BA0C-545919B04919}"/>
    <cellStyle name="Comma(0.00) 20" xfId="14868" xr:uid="{F02F8843-9F61-4BB3-A5B5-67176F3503DC}"/>
    <cellStyle name="Comma(0.00) 20 2" xfId="29783" xr:uid="{DF549E30-D823-4737-9DA5-5ABDA7373CAD}"/>
    <cellStyle name="Comma(0.00) 20 3" xfId="27595" xr:uid="{62FE9A0C-A8B8-4E42-9BB8-57230CF3829B}"/>
    <cellStyle name="Comma(0.00) 20 4" xfId="35439" xr:uid="{3DD5D40F-7C25-4DEA-9C2D-0441279FAC14}"/>
    <cellStyle name="Comma(0.00) 21" xfId="3769" xr:uid="{39793D57-54D3-46B8-AC7D-8847913335FD}"/>
    <cellStyle name="Comma(0.00) 22" xfId="27808" xr:uid="{5763B489-99E1-4F24-B89F-1257F0F81889}"/>
    <cellStyle name="Comma(0.00) 3" xfId="3771" xr:uid="{E09EE797-8105-4DE8-BFBB-6780E60C7346}"/>
    <cellStyle name="Comma(0.00) 3 10" xfId="14869" xr:uid="{DAFA7E5A-86E6-46A8-B3B8-9347AF781BE9}"/>
    <cellStyle name="Comma(0.00) 3 10 2" xfId="29784" xr:uid="{689EC9D0-5DBA-41AB-8A08-E30FB33EFAE6}"/>
    <cellStyle name="Comma(0.00) 3 10 3" xfId="828" xr:uid="{C38B35BE-ED5C-4689-A76F-584B89F47FC6}"/>
    <cellStyle name="Comma(0.00) 3 10 4" xfId="35440" xr:uid="{E55C5DDB-4E2B-41E8-B86F-7BCA1ECB8DCC}"/>
    <cellStyle name="Comma(0.00) 3 11" xfId="14870" xr:uid="{D2079B6E-0A93-4EAC-A765-391A0BEAC7EE}"/>
    <cellStyle name="Comma(0.00) 3 11 2" xfId="29785" xr:uid="{D45423CB-9B5E-485F-8770-A378C61F331D}"/>
    <cellStyle name="Comma(0.00) 3 11 3" xfId="28914" xr:uid="{171213C2-58D3-41D7-9C47-86640C307DD4}"/>
    <cellStyle name="Comma(0.00) 3 11 4" xfId="35441" xr:uid="{343C6301-3ECA-41B0-B34F-0CCFEE975466}"/>
    <cellStyle name="Comma(0.00) 3 12" xfId="14871" xr:uid="{85B67DA3-501D-432B-8CE5-507A31332102}"/>
    <cellStyle name="Comma(0.00) 3 12 2" xfId="29786" xr:uid="{89AEAEC2-D3CF-4FDF-9A11-58490E77726C}"/>
    <cellStyle name="Comma(0.00) 3 12 3" xfId="28913" xr:uid="{0DCA1FAE-526F-4400-871F-B53642E8CD9F}"/>
    <cellStyle name="Comma(0.00) 3 12 4" xfId="35442" xr:uid="{6B44DAF1-6FE8-4D3D-9147-F26390BD6D04}"/>
    <cellStyle name="Comma(0.00) 3 13" xfId="14872" xr:uid="{F8262B35-AA1B-46A6-B70D-F2F76D8A7E8E}"/>
    <cellStyle name="Comma(0.00) 3 13 2" xfId="29787" xr:uid="{7A429927-9BE1-4C90-AA07-921873B1BC1C}"/>
    <cellStyle name="Comma(0.00) 3 13 3" xfId="28912" xr:uid="{CB1C4FD3-B41A-42B5-AACD-A68BF49C1421}"/>
    <cellStyle name="Comma(0.00) 3 13 4" xfId="35443" xr:uid="{01B1DE1F-15CD-4B83-9B49-14E15CDE6C22}"/>
    <cellStyle name="Comma(0.00) 3 14" xfId="14873" xr:uid="{91778251-D874-4839-97DB-F61C6F86C165}"/>
    <cellStyle name="Comma(0.00) 3 14 2" xfId="29788" xr:uid="{86CAA540-E038-4C10-A4BE-4704B9595060}"/>
    <cellStyle name="Comma(0.00) 3 14 3" xfId="28911" xr:uid="{DA1116F5-B011-442E-BF31-6F1678F21965}"/>
    <cellStyle name="Comma(0.00) 3 14 4" xfId="35444" xr:uid="{6F2F2613-429B-4A9B-BC41-D3D1BFE70E27}"/>
    <cellStyle name="Comma(0.00) 3 15" xfId="27810" xr:uid="{B166F1E9-977C-4C3D-AC21-1F41BB9EB9D0}"/>
    <cellStyle name="Comma(0.00) 3 2" xfId="14874" xr:uid="{D820B4E0-28DF-40D6-80B0-1AD1B3D03CA0}"/>
    <cellStyle name="Comma(0.00) 3 2 10" xfId="35445" xr:uid="{95C9C4D8-62E5-4BD6-8C6F-2669E543AF14}"/>
    <cellStyle name="Comma(0.00) 3 2 2" xfId="14875" xr:uid="{56E4D1B1-D06B-4751-A278-3F171C527127}"/>
    <cellStyle name="Comma(0.00) 3 2 2 2" xfId="14876" xr:uid="{0126E80A-0846-480F-B90B-F8CC1E74D228}"/>
    <cellStyle name="Comma(0.00) 3 2 2 2 2" xfId="14877" xr:uid="{A820DD92-5A08-4451-B7F1-783334814F9E}"/>
    <cellStyle name="Comma(0.00) 3 2 2 2 2 2" xfId="29792" xr:uid="{86B12A54-5E3F-44E0-83AE-62C8A3F29ACC}"/>
    <cellStyle name="Comma(0.00) 3 2 2 2 2 3" xfId="28907" xr:uid="{92281D82-D6B7-4350-A94D-028B2A517FAA}"/>
    <cellStyle name="Comma(0.00) 3 2 2 2 2 4" xfId="35448" xr:uid="{C4BBA1BE-05B4-40F7-9164-32BFF6BBDAD5}"/>
    <cellStyle name="Comma(0.00) 3 2 2 2 3" xfId="29791" xr:uid="{EDB94866-51AC-4CB7-8AF7-4CF4A60E19C0}"/>
    <cellStyle name="Comma(0.00) 3 2 2 2 4" xfId="28908" xr:uid="{ED9882DA-3F10-45F5-AEAB-6CA7F8F3809C}"/>
    <cellStyle name="Comma(0.00) 3 2 2 2 5" xfId="35447" xr:uid="{6D82CB12-605E-40B9-8CFE-AC198D7A3A11}"/>
    <cellStyle name="Comma(0.00) 3 2 2 3" xfId="14878" xr:uid="{9013A00B-5B32-462D-983E-01AF92FF85E9}"/>
    <cellStyle name="Comma(0.00) 3 2 2 3 2" xfId="29793" xr:uid="{5DA512F3-E1EB-4C47-90E8-6AC24AD28EE5}"/>
    <cellStyle name="Comma(0.00) 3 2 2 3 3" xfId="28906" xr:uid="{E6BF6E4E-C141-403A-AF5A-89CFF9BC4904}"/>
    <cellStyle name="Comma(0.00) 3 2 2 3 4" xfId="35449" xr:uid="{7CE8C4B6-2F49-4F7B-8968-C506312BAED2}"/>
    <cellStyle name="Comma(0.00) 3 2 2 4" xfId="29790" xr:uid="{EDE1B51F-41C0-444E-8178-16FC5A6FEBC3}"/>
    <cellStyle name="Comma(0.00) 3 2 2 5" xfId="28909" xr:uid="{539952C5-0E33-404D-892F-4CA205522492}"/>
    <cellStyle name="Comma(0.00) 3 2 2 6" xfId="35446" xr:uid="{0C27855C-7F0C-4EBC-AAF0-55E2E632A5CB}"/>
    <cellStyle name="Comma(0.00) 3 2 3" xfId="14879" xr:uid="{6626D98D-E85B-4523-AD56-83C588F97DEF}"/>
    <cellStyle name="Comma(0.00) 3 2 3 2" xfId="14880" xr:uid="{89513128-DF2B-4A8C-B7E2-08028963B51B}"/>
    <cellStyle name="Comma(0.00) 3 2 3 2 2" xfId="14881" xr:uid="{EA954E4B-8247-46A5-AF36-573A7A38474A}"/>
    <cellStyle name="Comma(0.00) 3 2 3 2 2 2" xfId="29796" xr:uid="{90CA737C-183E-4C1A-AC70-BC9AAFD2D827}"/>
    <cellStyle name="Comma(0.00) 3 2 3 2 2 3" xfId="28904" xr:uid="{A6C0146D-D631-41F1-885D-86C4166EF872}"/>
    <cellStyle name="Comma(0.00) 3 2 3 2 2 4" xfId="35452" xr:uid="{4213810F-7745-49AA-B557-41155E6D03A7}"/>
    <cellStyle name="Comma(0.00) 3 2 3 2 3" xfId="29795" xr:uid="{89D6995C-E1C0-4BCD-A63A-CFB20433B154}"/>
    <cellStyle name="Comma(0.00) 3 2 3 2 4" xfId="28905" xr:uid="{605E3C28-EB5C-49DA-BCF3-57C6FD0FA525}"/>
    <cellStyle name="Comma(0.00) 3 2 3 2 5" xfId="35451" xr:uid="{B4BF27EC-B502-4752-835C-4484E6E68A09}"/>
    <cellStyle name="Comma(0.00) 3 2 3 3" xfId="14882" xr:uid="{A1527D17-7731-4641-8B77-E43F36D3C2FE}"/>
    <cellStyle name="Comma(0.00) 3 2 3 3 2" xfId="29797" xr:uid="{4FF2C8BF-DFB9-400C-A7E9-4D285F82971D}"/>
    <cellStyle name="Comma(0.00) 3 2 3 3 3" xfId="28903" xr:uid="{6E644CE0-7072-4B9B-9E2D-C29A0D1D7F5F}"/>
    <cellStyle name="Comma(0.00) 3 2 3 3 4" xfId="35453" xr:uid="{4554F68A-F4CD-4891-BA35-3071795818F4}"/>
    <cellStyle name="Comma(0.00) 3 2 3 4" xfId="29794" xr:uid="{39B70865-3F33-4898-8AB0-35E8B0603BF0}"/>
    <cellStyle name="Comma(0.00) 3 2 3 5" xfId="27593" xr:uid="{5740E7DE-215E-43D8-8327-A4F0E97129C5}"/>
    <cellStyle name="Comma(0.00) 3 2 3 6" xfId="35450" xr:uid="{E29BBF2D-22AE-4774-8263-F176325007ED}"/>
    <cellStyle name="Comma(0.00) 3 2 4" xfId="14883" xr:uid="{E31193E2-5DBA-47C1-9724-1D94500AEB10}"/>
    <cellStyle name="Comma(0.00) 3 2 4 2" xfId="14884" xr:uid="{72A7A213-CF37-43BA-9AE6-19739F7D6B5F}"/>
    <cellStyle name="Comma(0.00) 3 2 4 2 2" xfId="14885" xr:uid="{09DF793F-CC42-4361-9F92-6AFA7C5492FD}"/>
    <cellStyle name="Comma(0.00) 3 2 4 2 2 2" xfId="29800" xr:uid="{674F45A4-AA48-4C78-A699-5B36AA0D0ED6}"/>
    <cellStyle name="Comma(0.00) 3 2 4 2 2 3" xfId="28900" xr:uid="{461DA39B-3E19-4061-9E60-3C60DC39728D}"/>
    <cellStyle name="Comma(0.00) 3 2 4 2 2 4" xfId="35456" xr:uid="{0A1F34CD-0B1A-42B8-B976-F3208AB27685}"/>
    <cellStyle name="Comma(0.00) 3 2 4 2 3" xfId="29799" xr:uid="{18DB02E7-FE1B-4575-96E2-224E25D6E193}"/>
    <cellStyle name="Comma(0.00) 3 2 4 2 4" xfId="28901" xr:uid="{11535BBB-671E-49B6-8AF5-6CFBF9163A3F}"/>
    <cellStyle name="Comma(0.00) 3 2 4 2 5" xfId="35455" xr:uid="{EB5F6834-CA97-48FE-86ED-CE4913D1DF07}"/>
    <cellStyle name="Comma(0.00) 3 2 4 3" xfId="14886" xr:uid="{76BBA252-7490-416F-944F-0162CCEC05BB}"/>
    <cellStyle name="Comma(0.00) 3 2 4 3 2" xfId="29801" xr:uid="{03940F16-A1B8-4AB1-9E96-A126698775E4}"/>
    <cellStyle name="Comma(0.00) 3 2 4 3 3" xfId="28899" xr:uid="{9FE054A6-27CB-4046-8BBD-62A2C71317AE}"/>
    <cellStyle name="Comma(0.00) 3 2 4 3 4" xfId="35457" xr:uid="{84D4D2F5-30C3-4C36-9308-E86F4982CD38}"/>
    <cellStyle name="Comma(0.00) 3 2 4 4" xfId="29798" xr:uid="{13E91ED4-C536-49AF-93E7-722703641F62}"/>
    <cellStyle name="Comma(0.00) 3 2 4 5" xfId="28902" xr:uid="{62C09F0D-9A02-4AFC-ACD1-085D58954E47}"/>
    <cellStyle name="Comma(0.00) 3 2 4 6" xfId="35454" xr:uid="{15F2E14F-38C7-4213-A6A9-34654EABD3E5}"/>
    <cellStyle name="Comma(0.00) 3 2 5" xfId="14887" xr:uid="{6644F62B-E65C-4EE4-B304-87351E95FBC6}"/>
    <cellStyle name="Comma(0.00) 3 2 5 2" xfId="14888" xr:uid="{05E4824B-06B6-46BC-BECF-7117F2A65B0E}"/>
    <cellStyle name="Comma(0.00) 3 2 5 2 2" xfId="29803" xr:uid="{040787A7-23E7-4BED-B78D-8F4AC9659F6C}"/>
    <cellStyle name="Comma(0.00) 3 2 5 2 3" xfId="28897" xr:uid="{E37C0D78-2B5A-4BA9-B4BC-44AF1ED3C1B1}"/>
    <cellStyle name="Comma(0.00) 3 2 5 2 4" xfId="35459" xr:uid="{FE47A482-5067-47B4-9759-594603D4D5E3}"/>
    <cellStyle name="Comma(0.00) 3 2 5 3" xfId="29802" xr:uid="{A6636D0B-A2A0-43EE-9EBB-9A9C99B51677}"/>
    <cellStyle name="Comma(0.00) 3 2 5 4" xfId="28898" xr:uid="{FF2414AC-0177-4254-86F4-E50637509557}"/>
    <cellStyle name="Comma(0.00) 3 2 5 5" xfId="35458" xr:uid="{5A92F80B-B727-4ABA-A9A1-3B479AD147E3}"/>
    <cellStyle name="Comma(0.00) 3 2 6" xfId="14889" xr:uid="{C3F190A6-8BEB-4754-85E6-DCC3F1232C34}"/>
    <cellStyle name="Comma(0.00) 3 2 6 2" xfId="29804" xr:uid="{114621F7-680B-44F6-96FD-9C2577257C12}"/>
    <cellStyle name="Comma(0.00) 3 2 6 3" xfId="28896" xr:uid="{AF88B185-ADBC-4D6D-A8FC-18BAE5AB8179}"/>
    <cellStyle name="Comma(0.00) 3 2 6 4" xfId="35460" xr:uid="{16444C03-E82B-42E8-A7B1-4203383973DA}"/>
    <cellStyle name="Comma(0.00) 3 2 7" xfId="14890" xr:uid="{E4A78C79-8E5F-436A-B577-989CDB1EB098}"/>
    <cellStyle name="Comma(0.00) 3 2 7 2" xfId="29805" xr:uid="{D4C21C60-A7C9-4025-BF46-D76C11A4ECD5}"/>
    <cellStyle name="Comma(0.00) 3 2 7 3" xfId="27592" xr:uid="{1AC60762-373D-4E85-8BF9-C5684D65B03D}"/>
    <cellStyle name="Comma(0.00) 3 2 7 4" xfId="35461" xr:uid="{880ACAA5-D58E-4FCB-A9D0-5A5013DECBF3}"/>
    <cellStyle name="Comma(0.00) 3 2 8" xfId="29789" xr:uid="{12DD0BF2-7CDC-4373-8C17-7CAEB6483894}"/>
    <cellStyle name="Comma(0.00) 3 2 9" xfId="28910" xr:uid="{690DF1F6-BB53-4A81-9230-D9471F5D9F3C}"/>
    <cellStyle name="Comma(0.00) 3 3" xfId="14891" xr:uid="{37C083BA-AF66-484C-955F-012F2797B392}"/>
    <cellStyle name="Comma(0.00) 3 3 2" xfId="14892" xr:uid="{67D1234C-B167-4E20-A5E9-E8F171A21962}"/>
    <cellStyle name="Comma(0.00) 3 3 2 2" xfId="14893" xr:uid="{4BA71879-6DC4-4AEC-A5CD-CC332BB07F70}"/>
    <cellStyle name="Comma(0.00) 3 3 2 2 2" xfId="14894" xr:uid="{0851F453-496B-40B2-AF89-5CBCD5A770F2}"/>
    <cellStyle name="Comma(0.00) 3 3 2 2 2 2" xfId="29809" xr:uid="{B20DC257-9697-401E-A3DF-69E4564A70C7}"/>
    <cellStyle name="Comma(0.00) 3 3 2 2 2 3" xfId="28894" xr:uid="{2F9E6E70-9342-4408-87DB-3541E6CF23D5}"/>
    <cellStyle name="Comma(0.00) 3 3 2 2 2 4" xfId="35465" xr:uid="{043C6D3A-5581-4AD6-89B3-E79CE1A3880C}"/>
    <cellStyle name="Comma(0.00) 3 3 2 2 3" xfId="29808" xr:uid="{2D4EFC76-F777-4AC5-9760-758DD6931A05}"/>
    <cellStyle name="Comma(0.00) 3 3 2 2 4" xfId="28895" xr:uid="{45B1EC57-E67E-4FA2-812E-6B31A6B3469A}"/>
    <cellStyle name="Comma(0.00) 3 3 2 2 5" xfId="35464" xr:uid="{D9D6FCA7-B462-43E9-8FFB-F783A704589E}"/>
    <cellStyle name="Comma(0.00) 3 3 2 3" xfId="14895" xr:uid="{E542E46D-230A-4330-8331-71A4E6580B67}"/>
    <cellStyle name="Comma(0.00) 3 3 2 3 2" xfId="29810" xr:uid="{6DD0EC26-C3D5-48A8-A70B-1328F298A79F}"/>
    <cellStyle name="Comma(0.00) 3 3 2 3 3" xfId="28893" xr:uid="{8599F11F-9F51-479F-AF5D-766AB5C2615F}"/>
    <cellStyle name="Comma(0.00) 3 3 2 3 4" xfId="35466" xr:uid="{A7DB7329-A421-4B27-8345-42E8F294D704}"/>
    <cellStyle name="Comma(0.00) 3 3 2 4" xfId="29807" xr:uid="{C30590DC-78AF-4B50-A186-4D00F8A4E6E7}"/>
    <cellStyle name="Comma(0.00) 3 3 2 5" xfId="27590" xr:uid="{FBE4F9F6-47C5-4B15-942C-BCFD05A48DC9}"/>
    <cellStyle name="Comma(0.00) 3 3 2 6" xfId="35463" xr:uid="{97E4BDDD-E16D-44A8-ACB4-950C121F45F6}"/>
    <cellStyle name="Comma(0.00) 3 3 3" xfId="14896" xr:uid="{E843CEE7-8B9F-465F-B73C-857E4A0A5FE3}"/>
    <cellStyle name="Comma(0.00) 3 3 3 2" xfId="14897" xr:uid="{0A10027E-411C-4CBE-B16E-B7DED4426163}"/>
    <cellStyle name="Comma(0.00) 3 3 3 2 2" xfId="14898" xr:uid="{98C2A36F-DC90-469D-A6E1-CCE5F95D5043}"/>
    <cellStyle name="Comma(0.00) 3 3 3 2 2 2" xfId="29813" xr:uid="{2864B8DA-8136-47F4-A7B9-B749C954181A}"/>
    <cellStyle name="Comma(0.00) 3 3 3 2 2 3" xfId="28890" xr:uid="{E374203C-6B11-41B0-9219-D220B34F6FB2}"/>
    <cellStyle name="Comma(0.00) 3 3 3 2 2 4" xfId="35469" xr:uid="{FE56E5C5-503F-4D8C-8693-9F22811B6C15}"/>
    <cellStyle name="Comma(0.00) 3 3 3 2 3" xfId="29812" xr:uid="{7A093E76-A813-40BA-A378-670BC06AA22E}"/>
    <cellStyle name="Comma(0.00) 3 3 3 2 4" xfId="28891" xr:uid="{29606741-BA6D-4F3E-96E3-AC5B55F243E5}"/>
    <cellStyle name="Comma(0.00) 3 3 3 2 5" xfId="35468" xr:uid="{34E427E2-D9C7-42B5-99A5-B5E6E8B4663E}"/>
    <cellStyle name="Comma(0.00) 3 3 3 3" xfId="14899" xr:uid="{E35A1695-8307-430A-ADD0-19EDEA6FE481}"/>
    <cellStyle name="Comma(0.00) 3 3 3 3 2" xfId="29814" xr:uid="{A6090CFD-C28D-4CCE-B8B1-9CE391B0F41B}"/>
    <cellStyle name="Comma(0.00) 3 3 3 3 3" xfId="28889" xr:uid="{00344C27-9D36-45CB-898B-FFE8DC80054A}"/>
    <cellStyle name="Comma(0.00) 3 3 3 3 4" xfId="35470" xr:uid="{FC18EDBB-FAFA-4424-92E4-8DFFDDE986A8}"/>
    <cellStyle name="Comma(0.00) 3 3 3 4" xfId="29811" xr:uid="{C8CD947E-990D-487B-96A7-2EE07944BEA1}"/>
    <cellStyle name="Comma(0.00) 3 3 3 5" xfId="28892" xr:uid="{0AA616B0-4325-4AC3-BEF0-7F1534775C5B}"/>
    <cellStyle name="Comma(0.00) 3 3 3 6" xfId="35467" xr:uid="{C93028DC-D9CB-4ECA-ACE4-4973D473AE02}"/>
    <cellStyle name="Comma(0.00) 3 3 4" xfId="14900" xr:uid="{476669DC-52F2-49E1-948E-854731212F34}"/>
    <cellStyle name="Comma(0.00) 3 3 4 2" xfId="14901" xr:uid="{9D2DD048-08D6-4431-B956-4107B554991B}"/>
    <cellStyle name="Comma(0.00) 3 3 4 2 2" xfId="14902" xr:uid="{70B1C114-69E7-4312-8F84-6A1A020EB8B1}"/>
    <cellStyle name="Comma(0.00) 3 3 4 2 2 2" xfId="29817" xr:uid="{860F2974-41E1-4BA0-8A80-43F1A7E2A22E}"/>
    <cellStyle name="Comma(0.00) 3 3 4 2 2 3" xfId="28886" xr:uid="{2C6E3861-DB89-4C41-BB21-6D90AE48C0C7}"/>
    <cellStyle name="Comma(0.00) 3 3 4 2 2 4" xfId="35473" xr:uid="{D47434CB-D877-4F93-BCB4-AE18FF774725}"/>
    <cellStyle name="Comma(0.00) 3 3 4 2 3" xfId="29816" xr:uid="{52FA55E7-F35D-4061-8C72-145F0D312757}"/>
    <cellStyle name="Comma(0.00) 3 3 4 2 4" xfId="28887" xr:uid="{964A609B-228E-4A39-BA8F-75851829EA38}"/>
    <cellStyle name="Comma(0.00) 3 3 4 2 5" xfId="35472" xr:uid="{7C46D619-6F3F-4703-B250-78834E0D4F76}"/>
    <cellStyle name="Comma(0.00) 3 3 4 3" xfId="14903" xr:uid="{039054CA-AEF7-4FBF-9729-39700FDC4791}"/>
    <cellStyle name="Comma(0.00) 3 3 4 3 2" xfId="29818" xr:uid="{E1855E01-A050-492B-8D18-EA33094D1670}"/>
    <cellStyle name="Comma(0.00) 3 3 4 3 3" xfId="27589" xr:uid="{4D01E8E9-C3A5-423C-819E-0EE10310A7FD}"/>
    <cellStyle name="Comma(0.00) 3 3 4 3 4" xfId="35474" xr:uid="{00490155-3B05-4C73-B27B-C714BCDFAC97}"/>
    <cellStyle name="Comma(0.00) 3 3 4 4" xfId="29815" xr:uid="{9E1878A9-F1FE-4BF6-8211-EF6740DD457A}"/>
    <cellStyle name="Comma(0.00) 3 3 4 5" xfId="28888" xr:uid="{36A61273-7E00-44E1-BD75-09DBC7A870A5}"/>
    <cellStyle name="Comma(0.00) 3 3 4 6" xfId="35471" xr:uid="{6BDDFA45-4EB6-4686-BCE5-098BA08B65D2}"/>
    <cellStyle name="Comma(0.00) 3 3 5" xfId="14904" xr:uid="{B1AF7751-5832-4046-A398-01F6EAC84050}"/>
    <cellStyle name="Comma(0.00) 3 3 5 2" xfId="14905" xr:uid="{011A4ED9-040B-41A3-864D-28B53CE4536D}"/>
    <cellStyle name="Comma(0.00) 3 3 5 2 2" xfId="29820" xr:uid="{0603E2D1-E066-4594-A673-0FC27C76A8D1}"/>
    <cellStyle name="Comma(0.00) 3 3 5 2 3" xfId="28884" xr:uid="{36A771C5-0410-469B-B75E-E65F9FB7E953}"/>
    <cellStyle name="Comma(0.00) 3 3 5 2 4" xfId="35476" xr:uid="{C00169DD-B3E0-472E-B8C4-30DD3E78FF4F}"/>
    <cellStyle name="Comma(0.00) 3 3 5 3" xfId="29819" xr:uid="{4E57CFEA-D08D-4BD3-9FF9-EDF9DEC930AF}"/>
    <cellStyle name="Comma(0.00) 3 3 5 4" xfId="28885" xr:uid="{39CB7966-D793-409D-B7BD-BA6515A68EF5}"/>
    <cellStyle name="Comma(0.00) 3 3 5 5" xfId="35475" xr:uid="{CFE1656E-ABF6-438A-8BC7-C5CDDD318050}"/>
    <cellStyle name="Comma(0.00) 3 3 6" xfId="14906" xr:uid="{019E45FF-B851-4EA6-A219-181040FE4964}"/>
    <cellStyle name="Comma(0.00) 3 3 6 2" xfId="29821" xr:uid="{34E252B1-9B51-45D7-951B-C1E424C77B90}"/>
    <cellStyle name="Comma(0.00) 3 3 6 3" xfId="28883" xr:uid="{B7538B1B-6BAD-40F4-BE83-8E7C261837EB}"/>
    <cellStyle name="Comma(0.00) 3 3 6 4" xfId="35477" xr:uid="{354E4C53-A7E4-4982-A7AE-73189F7C1442}"/>
    <cellStyle name="Comma(0.00) 3 3 7" xfId="29806" xr:uid="{6BF9E620-38B2-4473-8522-43A6C7F0CE5E}"/>
    <cellStyle name="Comma(0.00) 3 3 8" xfId="27591" xr:uid="{B95D745C-2E64-4D09-9410-942F1EB32F53}"/>
    <cellStyle name="Comma(0.00) 3 3 9" xfId="35462" xr:uid="{EBA373D3-503E-43C4-8097-6B56C679A12B}"/>
    <cellStyle name="Comma(0.00) 3 4" xfId="14907" xr:uid="{476FFC83-3B15-4C92-90CE-B8D20BEC6837}"/>
    <cellStyle name="Comma(0.00) 3 4 2" xfId="14908" xr:uid="{06AB8F97-3FD8-41CB-B5E6-3939E75C06FC}"/>
    <cellStyle name="Comma(0.00) 3 4 2 2" xfId="14909" xr:uid="{98E0A6CB-5496-4F26-8132-DACDE5891BFC}"/>
    <cellStyle name="Comma(0.00) 3 4 2 2 2" xfId="14910" xr:uid="{EA051763-DF7E-4B6C-9AA5-F949D8B59554}"/>
    <cellStyle name="Comma(0.00) 3 4 2 2 2 2" xfId="29825" xr:uid="{AD3A7EB3-C476-4A2A-AFC9-BE589F4417F9}"/>
    <cellStyle name="Comma(0.00) 3 4 2 2 2 3" xfId="28879" xr:uid="{09030774-5816-4977-973E-42BB4DCFBE1C}"/>
    <cellStyle name="Comma(0.00) 3 4 2 2 2 4" xfId="35481" xr:uid="{FDD927FF-BBE1-4BAB-AC85-4F700C5E84D4}"/>
    <cellStyle name="Comma(0.00) 3 4 2 2 3" xfId="29824" xr:uid="{F7F40D4A-130C-4B0C-83B0-FEED278CC261}"/>
    <cellStyle name="Comma(0.00) 3 4 2 2 4" xfId="28880" xr:uid="{243C047F-D967-489A-8A71-94C44725C592}"/>
    <cellStyle name="Comma(0.00) 3 4 2 2 5" xfId="35480" xr:uid="{31B054CB-72BC-44CE-9011-F811CA72F17C}"/>
    <cellStyle name="Comma(0.00) 3 4 2 3" xfId="14911" xr:uid="{9F4C34DF-201F-4B08-8FA9-A1EA115A95BF}"/>
    <cellStyle name="Comma(0.00) 3 4 2 3 2" xfId="29826" xr:uid="{EDA3C5B7-533A-4E97-9247-47E501324328}"/>
    <cellStyle name="Comma(0.00) 3 4 2 3 3" xfId="28878" xr:uid="{1BEC22C9-B6DC-4C9C-A121-7847F474C962}"/>
    <cellStyle name="Comma(0.00) 3 4 2 3 4" xfId="35482" xr:uid="{9655D182-825F-449A-A27C-5ABAD7062066}"/>
    <cellStyle name="Comma(0.00) 3 4 2 4" xfId="29823" xr:uid="{3FE6C5FF-85DD-49F9-9653-03C28D1B603E}"/>
    <cellStyle name="Comma(0.00) 3 4 2 5" xfId="28881" xr:uid="{A730AB3D-729A-47CE-8DFA-951092985B56}"/>
    <cellStyle name="Comma(0.00) 3 4 2 6" xfId="35479" xr:uid="{15C84AFE-7675-4773-B54A-217704941093}"/>
    <cellStyle name="Comma(0.00) 3 4 3" xfId="14912" xr:uid="{2F019767-D4B0-48E0-9A7D-B463DABF27AE}"/>
    <cellStyle name="Comma(0.00) 3 4 3 2" xfId="14913" xr:uid="{32E31933-2078-45AF-880E-93576F51105E}"/>
    <cellStyle name="Comma(0.00) 3 4 3 2 2" xfId="14914" xr:uid="{076079C2-F9E7-4104-8290-76003A881294}"/>
    <cellStyle name="Comma(0.00) 3 4 3 2 2 2" xfId="29829" xr:uid="{D5B5FC08-BCB3-4BD7-9E1D-982864B83690}"/>
    <cellStyle name="Comma(0.00) 3 4 3 2 2 3" xfId="27588" xr:uid="{994FBD6E-9735-49F3-BDE0-382C3DFB0208}"/>
    <cellStyle name="Comma(0.00) 3 4 3 2 2 4" xfId="35485" xr:uid="{D56DB868-9764-4A24-B377-D56B8B7BE71E}"/>
    <cellStyle name="Comma(0.00) 3 4 3 2 3" xfId="29828" xr:uid="{799FE4C0-16D3-4250-B8F5-5DDCEA6256E7}"/>
    <cellStyle name="Comma(0.00) 3 4 3 2 4" xfId="28876" xr:uid="{94A6984B-BFF2-417E-B40B-7BEBD8FB53D9}"/>
    <cellStyle name="Comma(0.00) 3 4 3 2 5" xfId="35484" xr:uid="{521510C0-BB49-4BD8-807F-1557A37360C9}"/>
    <cellStyle name="Comma(0.00) 3 4 3 3" xfId="14915" xr:uid="{10AF582B-D9E2-4CAB-BAE3-15D00B3372AE}"/>
    <cellStyle name="Comma(0.00) 3 4 3 3 2" xfId="29830" xr:uid="{0B26CCE8-B96D-4D4E-A10B-C881BFC5641D}"/>
    <cellStyle name="Comma(0.00) 3 4 3 3 3" xfId="27587" xr:uid="{D3B30456-5205-442B-AEA8-19CD262F7F4A}"/>
    <cellStyle name="Comma(0.00) 3 4 3 3 4" xfId="35486" xr:uid="{40A9753A-3CDA-48AF-9AD3-7EBAE7A43CC6}"/>
    <cellStyle name="Comma(0.00) 3 4 3 4" xfId="29827" xr:uid="{5421B023-6C16-45B2-A594-2BF4609D009D}"/>
    <cellStyle name="Comma(0.00) 3 4 3 5" xfId="28877" xr:uid="{38552237-70DC-43A6-9334-5EC55306AAB0}"/>
    <cellStyle name="Comma(0.00) 3 4 3 6" xfId="35483" xr:uid="{6AB8DC05-7D4B-4AF7-AA61-EF14B6BE7963}"/>
    <cellStyle name="Comma(0.00) 3 4 4" xfId="14916" xr:uid="{2DBB91E3-1EE8-48C7-954B-46C250727345}"/>
    <cellStyle name="Comma(0.00) 3 4 4 2" xfId="14917" xr:uid="{4C2D310D-5259-43C3-AAFF-90A48F3EEF94}"/>
    <cellStyle name="Comma(0.00) 3 4 4 2 2" xfId="14918" xr:uid="{80EB9727-A129-42A3-94DA-5DC20118A269}"/>
    <cellStyle name="Comma(0.00) 3 4 4 2 2 2" xfId="29833" xr:uid="{F778D194-89F7-49A6-A536-84E0FFBEB127}"/>
    <cellStyle name="Comma(0.00) 3 4 4 2 2 3" xfId="28874" xr:uid="{BFE665A6-7763-4516-9149-B7257C52F1A8}"/>
    <cellStyle name="Comma(0.00) 3 4 4 2 2 4" xfId="35489" xr:uid="{03A7A57F-6F15-45C0-87BE-E8397A66B7EF}"/>
    <cellStyle name="Comma(0.00) 3 4 4 2 3" xfId="29832" xr:uid="{BC1B0826-E7F3-4077-899C-881C34B97487}"/>
    <cellStyle name="Comma(0.00) 3 4 4 2 4" xfId="28875" xr:uid="{F55A8206-FE5F-44E2-8175-19777F7B080B}"/>
    <cellStyle name="Comma(0.00) 3 4 4 2 5" xfId="35488" xr:uid="{DE761DE1-295A-4123-8CC0-21C4A9B5746A}"/>
    <cellStyle name="Comma(0.00) 3 4 4 3" xfId="14919" xr:uid="{059E1FF2-BD3C-4789-BA6A-863E73C04164}"/>
    <cellStyle name="Comma(0.00) 3 4 4 3 2" xfId="29834" xr:uid="{2CF16DE5-228B-4771-A488-D8C5D53813A0}"/>
    <cellStyle name="Comma(0.00) 3 4 4 3 3" xfId="28873" xr:uid="{BBFFA12B-8F7B-4BE9-A2C5-A16A0CD1D01E}"/>
    <cellStyle name="Comma(0.00) 3 4 4 3 4" xfId="35490" xr:uid="{C7665D02-BF01-436F-A54D-3B36794E372B}"/>
    <cellStyle name="Comma(0.00) 3 4 4 4" xfId="29831" xr:uid="{E7E6BDB9-E915-4D82-BBDD-6346FDE2DAF7}"/>
    <cellStyle name="Comma(0.00) 3 4 4 5" xfId="27586" xr:uid="{D5F8D7C0-5D03-484D-84C8-5CD91DF6482A}"/>
    <cellStyle name="Comma(0.00) 3 4 4 6" xfId="35487" xr:uid="{E399F704-58E0-4CA7-BD6B-FC898AD19A95}"/>
    <cellStyle name="Comma(0.00) 3 4 5" xfId="14920" xr:uid="{226B0D2B-C8AD-47B5-81D2-542B93E1B078}"/>
    <cellStyle name="Comma(0.00) 3 4 5 2" xfId="14921" xr:uid="{5A70ED07-F73F-400F-AF9F-E55D07773A9C}"/>
    <cellStyle name="Comma(0.00) 3 4 5 2 2" xfId="29836" xr:uid="{4214B9C7-1E6B-4ECA-A00E-1F0269ED530B}"/>
    <cellStyle name="Comma(0.00) 3 4 5 2 3" xfId="28871" xr:uid="{AB38D7BA-DD3E-4A0E-AD9D-B23B112E5CF8}"/>
    <cellStyle name="Comma(0.00) 3 4 5 2 4" xfId="35492" xr:uid="{4F1657B1-59BC-40EB-B74B-36CF8CFADC7C}"/>
    <cellStyle name="Comma(0.00) 3 4 5 3" xfId="29835" xr:uid="{D8EA90DF-E6AE-4DAC-ACA5-81DC8BBDF867}"/>
    <cellStyle name="Comma(0.00) 3 4 5 4" xfId="28872" xr:uid="{3E868A44-05B5-4321-ADA4-440EC0F9910C}"/>
    <cellStyle name="Comma(0.00) 3 4 5 5" xfId="35491" xr:uid="{816E0139-45F4-4C06-9BA4-667CFE2A6B3E}"/>
    <cellStyle name="Comma(0.00) 3 4 6" xfId="14922" xr:uid="{35921DD3-4931-4BA7-9FEB-A883FCD1D3F9}"/>
    <cellStyle name="Comma(0.00) 3 4 6 2" xfId="29837" xr:uid="{C2E4DFF6-B8CE-4EE4-B7EF-4DCAF8221D32}"/>
    <cellStyle name="Comma(0.00) 3 4 6 3" xfId="28870" xr:uid="{A8F691C0-484E-4A60-A78E-36F07336E7C4}"/>
    <cellStyle name="Comma(0.00) 3 4 6 4" xfId="35493" xr:uid="{99315FE5-7FD2-4BBC-90D7-FCA04C83809F}"/>
    <cellStyle name="Comma(0.00) 3 4 7" xfId="29822" xr:uid="{44EE6C15-FAA8-4CC5-A73D-73E981525ADE}"/>
    <cellStyle name="Comma(0.00) 3 4 8" xfId="28882" xr:uid="{079C80A9-09D8-43F6-A9D0-E2B55B357975}"/>
    <cellStyle name="Comma(0.00) 3 4 9" xfId="35478" xr:uid="{4C554396-FE95-4E98-B03E-8C4913839D38}"/>
    <cellStyle name="Comma(0.00) 3 5" xfId="14923" xr:uid="{E33DD367-292F-4148-B1B4-21BA7C575512}"/>
    <cellStyle name="Comma(0.00) 3 5 2" xfId="14924" xr:uid="{C3A93539-D2C0-4892-94FA-533B29FD6430}"/>
    <cellStyle name="Comma(0.00) 3 5 2 2" xfId="14925" xr:uid="{2264B77B-086C-45A2-A566-2AA7D5D3DD67}"/>
    <cellStyle name="Comma(0.00) 3 5 2 2 2" xfId="14926" xr:uid="{2DA47E8F-C7CB-4DD2-8C3B-9834B5F236E1}"/>
    <cellStyle name="Comma(0.00) 3 5 2 2 2 2" xfId="29841" xr:uid="{695B135D-65C0-470B-ABE5-A11392E19928}"/>
    <cellStyle name="Comma(0.00) 3 5 2 2 2 3" xfId="28866" xr:uid="{CCB8643A-DD61-439B-AB16-DDC33CD32811}"/>
    <cellStyle name="Comma(0.00) 3 5 2 2 2 4" xfId="35497" xr:uid="{AEF32E82-A67D-4133-B214-BE54CF635F8D}"/>
    <cellStyle name="Comma(0.00) 3 5 2 2 3" xfId="29840" xr:uid="{DF749602-92F7-49E6-8074-EDA60BDCC2D9}"/>
    <cellStyle name="Comma(0.00) 3 5 2 2 4" xfId="28867" xr:uid="{2932B961-92CC-46D9-A158-06048DD125AF}"/>
    <cellStyle name="Comma(0.00) 3 5 2 2 5" xfId="35496" xr:uid="{5CF270B1-A3CD-48CC-9C75-ABA9EB39433D}"/>
    <cellStyle name="Comma(0.00) 3 5 2 3" xfId="14927" xr:uid="{3B82E6E0-5507-48CE-BA40-AE585C81200A}"/>
    <cellStyle name="Comma(0.00) 3 5 2 3 2" xfId="29842" xr:uid="{F6F8562B-AF4E-49CC-871A-3E1655E3328C}"/>
    <cellStyle name="Comma(0.00) 3 5 2 3 3" xfId="27585" xr:uid="{62E554AB-964F-430A-BA10-381DF659427C}"/>
    <cellStyle name="Comma(0.00) 3 5 2 3 4" xfId="35498" xr:uid="{A576F283-425F-4662-91DC-2A190AFF260C}"/>
    <cellStyle name="Comma(0.00) 3 5 2 4" xfId="29839" xr:uid="{62294AC2-4B14-43D8-8969-B0894224D119}"/>
    <cellStyle name="Comma(0.00) 3 5 2 5" xfId="28868" xr:uid="{CFE81A30-8CA6-4F9F-87AA-1C1051EF22E7}"/>
    <cellStyle name="Comma(0.00) 3 5 2 6" xfId="35495" xr:uid="{E702E887-1CF7-4420-BD10-3A8000AA8D1F}"/>
    <cellStyle name="Comma(0.00) 3 5 3" xfId="14928" xr:uid="{C883C8D7-2BCC-4A50-B356-2F0D9D592B4A}"/>
    <cellStyle name="Comma(0.00) 3 5 3 2" xfId="14929" xr:uid="{31C15DD1-853A-4D6E-8C07-0DF907C3E6D8}"/>
    <cellStyle name="Comma(0.00) 3 5 3 2 2" xfId="14930" xr:uid="{F37D32FD-BBDC-4092-85CE-34B9C6B0CEB8}"/>
    <cellStyle name="Comma(0.00) 3 5 3 2 2 2" xfId="29845" xr:uid="{96ED1461-6C35-44F0-BD51-4E5394234244}"/>
    <cellStyle name="Comma(0.00) 3 5 3 2 2 3" xfId="28863" xr:uid="{397B105C-37E1-414E-B74E-E49E168CF114}"/>
    <cellStyle name="Comma(0.00) 3 5 3 2 2 4" xfId="35501" xr:uid="{2CB1FEAF-8563-4FD5-A4CE-5F5C4536731D}"/>
    <cellStyle name="Comma(0.00) 3 5 3 2 3" xfId="29844" xr:uid="{C129C71E-0B82-4D5A-B8E0-6E2CE0EE9C4C}"/>
    <cellStyle name="Comma(0.00) 3 5 3 2 4" xfId="28864" xr:uid="{00321BCB-BF9C-40C1-8232-F2D8A42E43AB}"/>
    <cellStyle name="Comma(0.00) 3 5 3 2 5" xfId="35500" xr:uid="{B9BBDBDF-02E6-4192-8A1F-D8CA01342520}"/>
    <cellStyle name="Comma(0.00) 3 5 3 3" xfId="14931" xr:uid="{1A47A361-99BB-4C5C-BC56-43CF1E0961B4}"/>
    <cellStyle name="Comma(0.00) 3 5 3 3 2" xfId="29846" xr:uid="{A824925D-EFD6-4125-9C4A-A7957A99E59B}"/>
    <cellStyle name="Comma(0.00) 3 5 3 3 3" xfId="28862" xr:uid="{5EE00792-822D-4A28-9B10-5D93127728A7}"/>
    <cellStyle name="Comma(0.00) 3 5 3 3 4" xfId="35502" xr:uid="{CFA8D5AB-B738-43B8-A908-7CEBBF48998B}"/>
    <cellStyle name="Comma(0.00) 3 5 3 4" xfId="29843" xr:uid="{3BE95CDC-9E6B-4E77-9A70-C95B4109B506}"/>
    <cellStyle name="Comma(0.00) 3 5 3 5" xfId="28865" xr:uid="{02AF8949-291F-4D5C-9B6E-0BE4C7638EC2}"/>
    <cellStyle name="Comma(0.00) 3 5 3 6" xfId="35499" xr:uid="{43C23134-6300-46AB-A36A-03BB774E24AC}"/>
    <cellStyle name="Comma(0.00) 3 5 4" xfId="14932" xr:uid="{DE3F1014-4BEB-4D35-B6B4-A64001274F2F}"/>
    <cellStyle name="Comma(0.00) 3 5 4 2" xfId="14933" xr:uid="{C33EB860-412A-483D-AA12-E22C2B28A249}"/>
    <cellStyle name="Comma(0.00) 3 5 4 2 2" xfId="14934" xr:uid="{1B804A55-2290-4A27-8C7B-ADC7F4DC3D25}"/>
    <cellStyle name="Comma(0.00) 3 5 4 2 2 2" xfId="29849" xr:uid="{71BFAF78-8D82-4E6B-A226-F9C566E2E824}"/>
    <cellStyle name="Comma(0.00) 3 5 4 2 2 3" xfId="28859" xr:uid="{D556E303-85C9-4C6A-A447-3E37B22F3064}"/>
    <cellStyle name="Comma(0.00) 3 5 4 2 2 4" xfId="35505" xr:uid="{EF501F63-742E-45E8-AE98-5D6A0DE3D9D3}"/>
    <cellStyle name="Comma(0.00) 3 5 4 2 3" xfId="29848" xr:uid="{073CA825-C15C-43AE-B8B6-78BA70D9B27F}"/>
    <cellStyle name="Comma(0.00) 3 5 4 2 4" xfId="28860" xr:uid="{1549D120-6F4B-4B55-8852-05B2144238FB}"/>
    <cellStyle name="Comma(0.00) 3 5 4 2 5" xfId="35504" xr:uid="{0C97532C-D824-428D-9916-258CB4CEE35D}"/>
    <cellStyle name="Comma(0.00) 3 5 4 3" xfId="14935" xr:uid="{5E0DFFF2-944F-4A92-9FC9-E8752C470F72}"/>
    <cellStyle name="Comma(0.00) 3 5 4 3 2" xfId="29850" xr:uid="{E77C6A0B-EF37-4D27-9FF7-6B89CD92BEDC}"/>
    <cellStyle name="Comma(0.00) 3 5 4 3 3" xfId="28858" xr:uid="{D81C58CD-58E7-4F35-A6A2-FEE717A2660C}"/>
    <cellStyle name="Comma(0.00) 3 5 4 3 4" xfId="35506" xr:uid="{EC9A2F6D-F9E9-4053-B46B-036C88A5EB8F}"/>
    <cellStyle name="Comma(0.00) 3 5 4 4" xfId="29847" xr:uid="{32589E1A-926A-4D7A-9401-5132EB899A53}"/>
    <cellStyle name="Comma(0.00) 3 5 4 5" xfId="28861" xr:uid="{CAE5D7F9-7BE3-4984-AB6F-0392D5025E8E}"/>
    <cellStyle name="Comma(0.00) 3 5 4 6" xfId="35503" xr:uid="{18880C45-1A7D-4156-9B19-8F7E2F772A5B}"/>
    <cellStyle name="Comma(0.00) 3 5 5" xfId="14936" xr:uid="{23AAE57F-2B38-48D8-B5B5-42C0DCEC5D49}"/>
    <cellStyle name="Comma(0.00) 3 5 5 2" xfId="14937" xr:uid="{943EE0C8-F3DE-46E6-B1B8-2F4D8E468ED0}"/>
    <cellStyle name="Comma(0.00) 3 5 5 2 2" xfId="29852" xr:uid="{41DED23F-EAF4-404B-A842-40C95172DC45}"/>
    <cellStyle name="Comma(0.00) 3 5 5 2 3" xfId="28856" xr:uid="{D75CC603-D765-43B6-880E-2C8BFC7CE6FC}"/>
    <cellStyle name="Comma(0.00) 3 5 5 2 4" xfId="35508" xr:uid="{E45E9149-5EF9-492D-861D-F8033750D85D}"/>
    <cellStyle name="Comma(0.00) 3 5 5 3" xfId="29851" xr:uid="{79F58E0D-E25E-40FC-9850-73C08C242073}"/>
    <cellStyle name="Comma(0.00) 3 5 5 4" xfId="28857" xr:uid="{9B26D0F0-538D-4B76-A0EE-DCB20C74B766}"/>
    <cellStyle name="Comma(0.00) 3 5 5 5" xfId="35507" xr:uid="{13D64841-85A0-4045-8984-8E654929A8BB}"/>
    <cellStyle name="Comma(0.00) 3 5 6" xfId="14938" xr:uid="{DA8C3939-FF3E-40BC-828B-8CDB4542EBE5}"/>
    <cellStyle name="Comma(0.00) 3 5 6 2" xfId="29853" xr:uid="{633FB90E-389A-4AD0-BBF3-EB8C70B52121}"/>
    <cellStyle name="Comma(0.00) 3 5 6 3" xfId="27584" xr:uid="{07A6BAD5-7138-4F90-B8CD-0108F6C75AC2}"/>
    <cellStyle name="Comma(0.00) 3 5 6 4" xfId="35509" xr:uid="{FF1FE09C-8603-4B9E-985D-89DF6B129E51}"/>
    <cellStyle name="Comma(0.00) 3 5 7" xfId="29838" xr:uid="{D6061E29-71D8-4925-BF1E-305FD938E2AA}"/>
    <cellStyle name="Comma(0.00) 3 5 8" xfId="28869" xr:uid="{5EE3F936-3C24-4666-92AD-5F91CB3CFE9C}"/>
    <cellStyle name="Comma(0.00) 3 5 9" xfId="35494" xr:uid="{B5A953EC-B65D-4D9F-9CFE-6ED77641945E}"/>
    <cellStyle name="Comma(0.00) 3 6" xfId="14939" xr:uid="{D67CCB88-EF27-44EB-94DE-C383467B1CF5}"/>
    <cellStyle name="Comma(0.00) 3 6 2" xfId="14940" xr:uid="{B21F8389-E830-43E9-BA1A-23667BED27E0}"/>
    <cellStyle name="Comma(0.00) 3 6 2 2" xfId="14941" xr:uid="{A5370A64-5BA2-44C5-8B64-36EF896CEF05}"/>
    <cellStyle name="Comma(0.00) 3 6 2 2 2" xfId="29856" xr:uid="{61A55A51-86BE-458F-B066-70D7465002D7}"/>
    <cellStyle name="Comma(0.00) 3 6 2 2 3" xfId="28855" xr:uid="{3CAEA185-AA4B-4515-A579-8446C713FDA2}"/>
    <cellStyle name="Comma(0.00) 3 6 2 2 4" xfId="35512" xr:uid="{C0E397EC-092D-4F87-949B-840C5655A97A}"/>
    <cellStyle name="Comma(0.00) 3 6 2 3" xfId="29855" xr:uid="{4F52E9AF-C227-48EE-B231-24BD7438AE16}"/>
    <cellStyle name="Comma(0.00) 3 6 2 4" xfId="27582" xr:uid="{C0023516-F75F-434C-965D-A6F35B25EB9A}"/>
    <cellStyle name="Comma(0.00) 3 6 2 5" xfId="35511" xr:uid="{335E6896-95ED-4F3E-AF48-81D702EDDB05}"/>
    <cellStyle name="Comma(0.00) 3 6 3" xfId="14942" xr:uid="{6F56AD61-8201-40FD-9946-9F12D070BFD8}"/>
    <cellStyle name="Comma(0.00) 3 6 3 2" xfId="29857" xr:uid="{A7B00543-2D68-4B1A-8B83-5699D1DF9AE8}"/>
    <cellStyle name="Comma(0.00) 3 6 3 3" xfId="28854" xr:uid="{8C1B07C8-FE93-4995-8A45-C2B5F54140F0}"/>
    <cellStyle name="Comma(0.00) 3 6 3 4" xfId="35513" xr:uid="{49E5E508-260A-4060-A133-A10C4F24808C}"/>
    <cellStyle name="Comma(0.00) 3 6 4" xfId="29854" xr:uid="{CA9038DC-1DD7-44FC-AEE3-DDF1D1FCC431}"/>
    <cellStyle name="Comma(0.00) 3 6 5" xfId="27583" xr:uid="{4F4C386A-442B-4F53-AB36-B3C60F919D8B}"/>
    <cellStyle name="Comma(0.00) 3 6 6" xfId="35510" xr:uid="{3AD0291C-E465-4C62-9FB0-06317714D844}"/>
    <cellStyle name="Comma(0.00) 3 7" xfId="14943" xr:uid="{E10A57B6-4F4F-4A2F-9350-15FE46C97EFF}"/>
    <cellStyle name="Comma(0.00) 3 7 2" xfId="14944" xr:uid="{AA5E3517-93B1-4F8F-9493-CDDDCC994EE6}"/>
    <cellStyle name="Comma(0.00) 3 7 2 2" xfId="14945" xr:uid="{6A3FB79E-CF4B-4107-80F6-7FA553F252F8}"/>
    <cellStyle name="Comma(0.00) 3 7 2 2 2" xfId="29860" xr:uid="{162E9EC2-4BDF-46F4-B7F8-729F59775FAE}"/>
    <cellStyle name="Comma(0.00) 3 7 2 2 3" xfId="28851" xr:uid="{85ABC3A0-5BE3-42BB-B140-904F5A16A7B4}"/>
    <cellStyle name="Comma(0.00) 3 7 2 2 4" xfId="35516" xr:uid="{406B5461-A292-4330-BC3B-29A059F2A656}"/>
    <cellStyle name="Comma(0.00) 3 7 2 3" xfId="29859" xr:uid="{249F6CDC-649E-4AA2-8807-192D427BFD24}"/>
    <cellStyle name="Comma(0.00) 3 7 2 4" xfId="28852" xr:uid="{3F0F122C-6346-4843-A20C-FD93F1B63202}"/>
    <cellStyle name="Comma(0.00) 3 7 2 5" xfId="35515" xr:uid="{9E4783F8-8946-41A6-A3F1-CB005B666D06}"/>
    <cellStyle name="Comma(0.00) 3 7 3" xfId="14946" xr:uid="{BEE4259B-0AAE-42A1-B689-5AE62A6FA52A}"/>
    <cellStyle name="Comma(0.00) 3 7 3 2" xfId="29861" xr:uid="{02F0E62A-8004-4652-86C2-51CE0D91092E}"/>
    <cellStyle name="Comma(0.00) 3 7 3 3" xfId="28850" xr:uid="{54D4CC19-1CC5-4619-8A15-E7266FD94A2E}"/>
    <cellStyle name="Comma(0.00) 3 7 3 4" xfId="35517" xr:uid="{9F4A89C2-1CA6-4EB7-AE12-BCD8E82AB9EC}"/>
    <cellStyle name="Comma(0.00) 3 7 4" xfId="29858" xr:uid="{F9A3769A-71AF-485C-A531-98CB1CA886AC}"/>
    <cellStyle name="Comma(0.00) 3 7 5" xfId="28853" xr:uid="{BBF5DB5E-FE75-4855-B324-7720BCDF6C5A}"/>
    <cellStyle name="Comma(0.00) 3 7 6" xfId="35514" xr:uid="{FD40902A-7458-46AB-AEB4-503F5AD28855}"/>
    <cellStyle name="Comma(0.00) 3 8" xfId="14947" xr:uid="{5C18AE3E-A42E-401F-919B-5ACB6938430C}"/>
    <cellStyle name="Comma(0.00) 3 8 2" xfId="14948" xr:uid="{1A584C8D-340B-4A70-B87F-5A2DB90563D6}"/>
    <cellStyle name="Comma(0.00) 3 8 2 2" xfId="14949" xr:uid="{465032BC-BCD3-4955-BB2E-207BB65FA679}"/>
    <cellStyle name="Comma(0.00) 3 8 2 2 2" xfId="29864" xr:uid="{A2922E07-A541-4A87-96FF-06BF5BFB9C2C}"/>
    <cellStyle name="Comma(0.00) 3 8 2 2 3" xfId="28847" xr:uid="{D2577CA1-BFDF-42A9-889D-613C36B888C8}"/>
    <cellStyle name="Comma(0.00) 3 8 2 2 4" xfId="35520" xr:uid="{849DC314-014F-4802-BA04-FAA2DE421972}"/>
    <cellStyle name="Comma(0.00) 3 8 2 3" xfId="29863" xr:uid="{D9EC93D5-CF80-4C74-A813-7A61BDC7E272}"/>
    <cellStyle name="Comma(0.00) 3 8 2 4" xfId="28848" xr:uid="{7C4DCB93-A183-494E-BA2E-FB326B9C0927}"/>
    <cellStyle name="Comma(0.00) 3 8 2 5" xfId="35519" xr:uid="{ECC14B5D-E4B7-4FB8-85C5-24505BC7F874}"/>
    <cellStyle name="Comma(0.00) 3 8 3" xfId="14950" xr:uid="{81E886F9-D047-4931-855D-6B9F682F9385}"/>
    <cellStyle name="Comma(0.00) 3 8 3 2" xfId="29865" xr:uid="{D9469066-CC42-4CD7-8934-4E2D69BEE33A}"/>
    <cellStyle name="Comma(0.00) 3 8 3 3" xfId="28846" xr:uid="{E8AAABA3-49B0-47CA-B25F-434509640968}"/>
    <cellStyle name="Comma(0.00) 3 8 3 4" xfId="35521" xr:uid="{C4CE1E59-8206-4B6B-8F1B-2D71F2818845}"/>
    <cellStyle name="Comma(0.00) 3 8 4" xfId="29862" xr:uid="{56F2B756-25F0-4B75-85B4-501F8F1800C1}"/>
    <cellStyle name="Comma(0.00) 3 8 5" xfId="28849" xr:uid="{8395665B-1DD0-4843-A612-29BBBD8A2651}"/>
    <cellStyle name="Comma(0.00) 3 8 6" xfId="35518" xr:uid="{3D25516C-DD11-4C77-AF34-F47D90DA1C01}"/>
    <cellStyle name="Comma(0.00) 3 9" xfId="14951" xr:uid="{92DEA30C-7535-4759-94A1-1D85D59578A9}"/>
    <cellStyle name="Comma(0.00) 3 9 2" xfId="14952" xr:uid="{FDC20EFD-99E8-49DC-8CB5-29C0B48028F6}"/>
    <cellStyle name="Comma(0.00) 3 9 2 2" xfId="29867" xr:uid="{3E4A3C4A-F858-466A-9139-7F4EF417997D}"/>
    <cellStyle name="Comma(0.00) 3 9 2 3" xfId="28845" xr:uid="{19C240B9-081F-4694-93A4-2A301876C517}"/>
    <cellStyle name="Comma(0.00) 3 9 2 4" xfId="35523" xr:uid="{CA6B7B86-ABB1-4335-815D-B5F69C78FACA}"/>
    <cellStyle name="Comma(0.00) 3 9 3" xfId="29866" xr:uid="{5837E256-8D9C-41C9-9F23-CB6D58781F23}"/>
    <cellStyle name="Comma(0.00) 3 9 4" xfId="27581" xr:uid="{DCADA739-A18E-4365-BB97-8526DE9350B0}"/>
    <cellStyle name="Comma(0.00) 3 9 5" xfId="35522" xr:uid="{5E8C2CAB-185B-48A7-83E9-A5F3316DC6BB}"/>
    <cellStyle name="Comma(0.00) 4" xfId="14953" xr:uid="{A4F92D73-7470-4076-83DF-136E522B3E2E}"/>
    <cellStyle name="Comma(0.00) 4 10" xfId="35524" xr:uid="{4306644F-7804-4540-8951-D837E6835195}"/>
    <cellStyle name="Comma(0.00) 4 2" xfId="14954" xr:uid="{AE4BA46E-B622-488C-A759-1EB8CB222472}"/>
    <cellStyle name="Comma(0.00) 4 2 2" xfId="14955" xr:uid="{EE579964-689B-4A73-AA56-3797C5ADAE72}"/>
    <cellStyle name="Comma(0.00) 4 2 2 2" xfId="14956" xr:uid="{ADBDE1AF-3627-413E-BF1D-FD889187303D}"/>
    <cellStyle name="Comma(0.00) 4 2 2 2 2" xfId="29871" xr:uid="{58AE3418-E965-4B70-842D-60CE7AF1408C}"/>
    <cellStyle name="Comma(0.00) 4 2 2 2 3" xfId="28841" xr:uid="{50131AE7-6C63-446A-BC13-C91A9F386EAA}"/>
    <cellStyle name="Comma(0.00) 4 2 2 2 4" xfId="35527" xr:uid="{079E7E47-E15D-4CA4-914C-DA4FAA3FB58C}"/>
    <cellStyle name="Comma(0.00) 4 2 2 3" xfId="29870" xr:uid="{A2981DE2-D063-4252-974D-A0AA74E7D04D}"/>
    <cellStyle name="Comma(0.00) 4 2 2 4" xfId="28842" xr:uid="{F880F0DB-8B7B-42F4-9A76-1557392882EF}"/>
    <cellStyle name="Comma(0.00) 4 2 2 5" xfId="35526" xr:uid="{C7F31DF6-3BE4-47C7-A078-ADC15D274315}"/>
    <cellStyle name="Comma(0.00) 4 2 3" xfId="14957" xr:uid="{BFC3A949-475B-49F2-88F8-DCF634EC675E}"/>
    <cellStyle name="Comma(0.00) 4 2 3 2" xfId="29872" xr:uid="{6D652F63-E502-4C82-842A-4E8C688F52CB}"/>
    <cellStyle name="Comma(0.00) 4 2 3 3" xfId="28840" xr:uid="{4DC6DEB1-1D2B-4CB1-AE7E-D396AAD97BF0}"/>
    <cellStyle name="Comma(0.00) 4 2 3 4" xfId="35528" xr:uid="{523DB407-90C5-4601-A1F1-CCA0A6C47149}"/>
    <cellStyle name="Comma(0.00) 4 2 4" xfId="29869" xr:uid="{7E39577F-0FA2-4AE5-B501-BF2C8B22C206}"/>
    <cellStyle name="Comma(0.00) 4 2 5" xfId="28843" xr:uid="{557B29DD-FFEB-45AD-A28D-11555C68F2F9}"/>
    <cellStyle name="Comma(0.00) 4 2 6" xfId="35525" xr:uid="{ACE42464-8FC3-4E68-8C4D-66AE06DAECF1}"/>
    <cellStyle name="Comma(0.00) 4 3" xfId="14958" xr:uid="{8933327E-085A-4E52-92A0-75000E7D9BED}"/>
    <cellStyle name="Comma(0.00) 4 3 2" xfId="14959" xr:uid="{159EFB65-9707-4697-A783-50E68480C3A9}"/>
    <cellStyle name="Comma(0.00) 4 3 2 2" xfId="14960" xr:uid="{02D8A622-DE6E-4EA9-8A96-7DD760D9B2FE}"/>
    <cellStyle name="Comma(0.00) 4 3 2 2 2" xfId="29875" xr:uid="{2EE00171-0ED8-490F-9DDB-FC5CA829167F}"/>
    <cellStyle name="Comma(0.00) 4 3 2 2 3" xfId="28837" xr:uid="{EE58C1DF-ED3E-4205-8EEA-6759B9F92032}"/>
    <cellStyle name="Comma(0.00) 4 3 2 2 4" xfId="35531" xr:uid="{EF7FCE11-C091-444F-BC16-DCF723B18C68}"/>
    <cellStyle name="Comma(0.00) 4 3 2 3" xfId="29874" xr:uid="{370E5E5A-ABF5-48CD-8236-FE6B6203CB7F}"/>
    <cellStyle name="Comma(0.00) 4 3 2 4" xfId="28838" xr:uid="{DD1D3CF1-F3DC-4C38-A686-FFD4649B6AA9}"/>
    <cellStyle name="Comma(0.00) 4 3 2 5" xfId="35530" xr:uid="{D2DA99C9-84DB-411A-81AE-61041F04B63E}"/>
    <cellStyle name="Comma(0.00) 4 3 3" xfId="14961" xr:uid="{EA9E5734-C565-4E37-B224-B9AE812C23A5}"/>
    <cellStyle name="Comma(0.00) 4 3 3 2" xfId="29876" xr:uid="{E374305F-01BD-4995-A4CB-6C5C6927F5DD}"/>
    <cellStyle name="Comma(0.00) 4 3 3 3" xfId="28836" xr:uid="{65877BF0-8D02-4D0D-9773-E5CC79A59D40}"/>
    <cellStyle name="Comma(0.00) 4 3 3 4" xfId="35532" xr:uid="{8D988100-0188-4093-AE36-338B0DBFC04D}"/>
    <cellStyle name="Comma(0.00) 4 3 4" xfId="29873" xr:uid="{51BBACD5-B8AB-4E5F-BFC5-6EF644549D28}"/>
    <cellStyle name="Comma(0.00) 4 3 5" xfId="28839" xr:uid="{41C0F091-49C0-4CDC-A8B5-A403CA66E613}"/>
    <cellStyle name="Comma(0.00) 4 3 6" xfId="35529" xr:uid="{69B9D0E4-0004-4B8C-9D15-9A6D5D299BBB}"/>
    <cellStyle name="Comma(0.00) 4 4" xfId="14962" xr:uid="{9F092AE8-D8CD-44C8-8800-AFAE884DA020}"/>
    <cellStyle name="Comma(0.00) 4 4 2" xfId="14963" xr:uid="{0E0BBB25-02BE-4503-AAF7-DBE4E8E310CA}"/>
    <cellStyle name="Comma(0.00) 4 4 2 2" xfId="14964" xr:uid="{96963EF0-B5A7-43BC-9E12-FFC2D636D32F}"/>
    <cellStyle name="Comma(0.00) 4 4 2 2 2" xfId="29879" xr:uid="{1A99C3F4-1290-4EE6-A553-08B10E9A1B1F}"/>
    <cellStyle name="Comma(0.00) 4 4 2 2 3" xfId="28835" xr:uid="{07DDB0AB-659A-44F4-9F4F-9AB3C77E5DE8}"/>
    <cellStyle name="Comma(0.00) 4 4 2 2 4" xfId="35535" xr:uid="{98C20A40-B54E-4B86-AC18-C29F10544C27}"/>
    <cellStyle name="Comma(0.00) 4 4 2 3" xfId="29878" xr:uid="{082FEEE0-E3BE-4DBF-8C62-33770EB90DE6}"/>
    <cellStyle name="Comma(0.00) 4 4 2 4" xfId="27579" xr:uid="{0D21CD24-6543-43EE-A1EC-37E8C8BAACA3}"/>
    <cellStyle name="Comma(0.00) 4 4 2 5" xfId="35534" xr:uid="{1DD9DCD5-B5F0-48A9-9E47-A089E495A8D8}"/>
    <cellStyle name="Comma(0.00) 4 4 3" xfId="14965" xr:uid="{56924FF6-6BDE-4434-8FA0-F758057AD2BC}"/>
    <cellStyle name="Comma(0.00) 4 4 3 2" xfId="29880" xr:uid="{4C501230-8CB2-4F51-8C01-03F1BF1E8116}"/>
    <cellStyle name="Comma(0.00) 4 4 3 3" xfId="28834" xr:uid="{BE0E4A6F-AB52-4008-A6A6-DD60C4A74C74}"/>
    <cellStyle name="Comma(0.00) 4 4 3 4" xfId="35536" xr:uid="{22BDDDE7-7271-4101-B193-CBE9A3D1D3F1}"/>
    <cellStyle name="Comma(0.00) 4 4 4" xfId="29877" xr:uid="{48D90C7B-0FD4-4C84-AB5F-4912F390330F}"/>
    <cellStyle name="Comma(0.00) 4 4 5" xfId="27580" xr:uid="{A830F252-162F-46E0-AD99-4683B4A2522A}"/>
    <cellStyle name="Comma(0.00) 4 4 6" xfId="35533" xr:uid="{2B237C88-7143-4A6F-8AB6-0F627E9C0F4D}"/>
    <cellStyle name="Comma(0.00) 4 5" xfId="14966" xr:uid="{56539C88-ABFC-4AA4-8DC8-D8856A5DA26F}"/>
    <cellStyle name="Comma(0.00) 4 5 2" xfId="14967" xr:uid="{4AE829C5-5C65-48F0-8C1D-59D303F551C5}"/>
    <cellStyle name="Comma(0.00) 4 5 2 2" xfId="29882" xr:uid="{AFFE0D32-C3ED-4760-994D-B35190DD4589}"/>
    <cellStyle name="Comma(0.00) 4 5 2 3" xfId="28832" xr:uid="{ACD3735B-256A-4F4E-9BF1-A00669D5B1DA}"/>
    <cellStyle name="Comma(0.00) 4 5 2 4" xfId="35538" xr:uid="{20A7EC7A-F568-48D1-B41C-66AA5D2AB218}"/>
    <cellStyle name="Comma(0.00) 4 5 3" xfId="29881" xr:uid="{6C4734FA-3DDB-446B-8E69-20094D44E67D}"/>
    <cellStyle name="Comma(0.00) 4 5 4" xfId="28833" xr:uid="{CD075B37-308D-4EBA-8738-7634D05D5F64}"/>
    <cellStyle name="Comma(0.00) 4 5 5" xfId="35537" xr:uid="{FD9C72F9-7189-450C-B8DD-648445CA5F39}"/>
    <cellStyle name="Comma(0.00) 4 6" xfId="14968" xr:uid="{498D5685-585F-4242-B1BA-9DA6D39A2EB3}"/>
    <cellStyle name="Comma(0.00) 4 6 2" xfId="29883" xr:uid="{A848C504-9F34-46DB-B8C5-3A7DB6ED2E2E}"/>
    <cellStyle name="Comma(0.00) 4 6 3" xfId="28831" xr:uid="{1AD20648-16C2-497D-8632-46799932A219}"/>
    <cellStyle name="Comma(0.00) 4 6 4" xfId="35539" xr:uid="{A232F724-FA8B-46F4-9B73-E9457F24C823}"/>
    <cellStyle name="Comma(0.00) 4 7" xfId="14969" xr:uid="{2B1612CE-47C8-47DA-9CBF-01E0747C9BF1}"/>
    <cellStyle name="Comma(0.00) 4 7 2" xfId="29884" xr:uid="{B4E42D39-0C49-434F-830E-E56EC99BBB4C}"/>
    <cellStyle name="Comma(0.00) 4 7 3" xfId="28830" xr:uid="{A61558B3-1A02-4344-B9F9-C65C3B90A86E}"/>
    <cellStyle name="Comma(0.00) 4 7 4" xfId="35540" xr:uid="{FE86836E-CE0F-474E-8D2E-4E55C6940A73}"/>
    <cellStyle name="Comma(0.00) 4 8" xfId="29868" xr:uid="{D4389119-374A-4C38-8CCE-8C12DA5D013B}"/>
    <cellStyle name="Comma(0.00) 4 9" xfId="28844" xr:uid="{E44BBD66-B410-4840-939A-B5D17221425E}"/>
    <cellStyle name="Comma(0.00) 5" xfId="14970" xr:uid="{8268CE0E-BF20-4475-8F43-F383E67D28E3}"/>
    <cellStyle name="Comma(0.00) 5 2" xfId="14971" xr:uid="{2BD063DF-0AF0-4465-80F1-34DC3B24960C}"/>
    <cellStyle name="Comma(0.00) 5 2 2" xfId="14972" xr:uid="{9C6CCD04-2DD7-474E-A93F-13C20CAB8A1C}"/>
    <cellStyle name="Comma(0.00) 5 2 2 2" xfId="14973" xr:uid="{EC5EFF62-1DC2-4CC8-89E7-BFDDE90E4C10}"/>
    <cellStyle name="Comma(0.00) 5 2 2 2 2" xfId="29888" xr:uid="{E01A6A0C-96F3-47D9-AECB-51F2CDCA48B0}"/>
    <cellStyle name="Comma(0.00) 5 2 2 2 3" xfId="28826" xr:uid="{E806ECCA-7D02-4A4C-8AC2-50ABED86B940}"/>
    <cellStyle name="Comma(0.00) 5 2 2 2 4" xfId="35544" xr:uid="{98A4EADB-0642-434F-8BE2-BA47E3AC4FEF}"/>
    <cellStyle name="Comma(0.00) 5 2 2 3" xfId="29887" xr:uid="{BD1C90F2-BB2C-45D4-936E-327DB9937783}"/>
    <cellStyle name="Comma(0.00) 5 2 2 4" xfId="28827" xr:uid="{F09A64A0-9C20-45E6-8CD9-0199B7B24546}"/>
    <cellStyle name="Comma(0.00) 5 2 2 5" xfId="35543" xr:uid="{421C91B6-94E3-41DB-A480-70CD85066CD1}"/>
    <cellStyle name="Comma(0.00) 5 2 3" xfId="14974" xr:uid="{ECA6B2B6-11B8-432D-851D-9AD179ED4A1D}"/>
    <cellStyle name="Comma(0.00) 5 2 3 2" xfId="29889" xr:uid="{2AD13167-6109-4A54-A1CD-3BD461954F7D}"/>
    <cellStyle name="Comma(0.00) 5 2 3 3" xfId="27578" xr:uid="{ABB8DCCF-D9E9-4015-BD18-F2DA6D4B14AE}"/>
    <cellStyle name="Comma(0.00) 5 2 3 4" xfId="35545" xr:uid="{A4582F42-878C-4F7E-8ADC-9F23373C578D}"/>
    <cellStyle name="Comma(0.00) 5 2 4" xfId="29886" xr:uid="{CD648FF0-A2DC-445D-B76A-7DCAC0E5AB9C}"/>
    <cellStyle name="Comma(0.00) 5 2 5" xfId="28828" xr:uid="{42CBFFA5-66C5-4AFD-B1A8-106BD19A75C0}"/>
    <cellStyle name="Comma(0.00) 5 2 6" xfId="35542" xr:uid="{81C14550-C310-4CC7-9298-92E7D22753EF}"/>
    <cellStyle name="Comma(0.00) 5 3" xfId="14975" xr:uid="{BB1512B3-DAE5-4F4D-ABD3-DFC9A2001F29}"/>
    <cellStyle name="Comma(0.00) 5 3 2" xfId="14976" xr:uid="{1BA865F7-A67B-46C4-BFED-28867BBFCD70}"/>
    <cellStyle name="Comma(0.00) 5 3 2 2" xfId="14977" xr:uid="{4E87978B-2F51-4AC4-9CA9-18112053ACD0}"/>
    <cellStyle name="Comma(0.00) 5 3 2 2 2" xfId="29892" xr:uid="{D2E61108-7ADD-4FD7-AF65-66611F35189B}"/>
    <cellStyle name="Comma(0.00) 5 3 2 2 3" xfId="28823" xr:uid="{C4D7C050-B7DC-4888-A6AC-85C60DFFA84D}"/>
    <cellStyle name="Comma(0.00) 5 3 2 2 4" xfId="35548" xr:uid="{0ED5BD5C-9417-4914-BD58-6C68CA056B86}"/>
    <cellStyle name="Comma(0.00) 5 3 2 3" xfId="29891" xr:uid="{1468CF58-C5F7-4851-BDCE-952F4FBB5D85}"/>
    <cellStyle name="Comma(0.00) 5 3 2 4" xfId="28824" xr:uid="{B779DDAC-052C-4C16-B003-9EC5C1EFE8DA}"/>
    <cellStyle name="Comma(0.00) 5 3 2 5" xfId="35547" xr:uid="{CD25F417-1472-4BC8-A926-68C0FBD5C5E4}"/>
    <cellStyle name="Comma(0.00) 5 3 3" xfId="14978" xr:uid="{9E16C4CE-5F04-4DC8-82F6-736B289C2C94}"/>
    <cellStyle name="Comma(0.00) 5 3 3 2" xfId="29893" xr:uid="{04F299EA-2DCB-47A0-8A8D-563108E0140A}"/>
    <cellStyle name="Comma(0.00) 5 3 3 3" xfId="28822" xr:uid="{48F62808-743F-43E5-B452-6C727A580888}"/>
    <cellStyle name="Comma(0.00) 5 3 3 4" xfId="35549" xr:uid="{D54914C5-FEA4-4248-BD46-2EF2E2F9B00D}"/>
    <cellStyle name="Comma(0.00) 5 3 4" xfId="29890" xr:uid="{34738A9E-8F76-48CE-92D8-C28D1447CAEF}"/>
    <cellStyle name="Comma(0.00) 5 3 5" xfId="28825" xr:uid="{2EDBCDB8-F81F-4A77-9D38-938590012B5A}"/>
    <cellStyle name="Comma(0.00) 5 3 6" xfId="35546" xr:uid="{7BB3AF94-7409-43BE-A43E-258459C1AE04}"/>
    <cellStyle name="Comma(0.00) 5 4" xfId="14979" xr:uid="{B7672879-BF18-47DD-A8DA-A9329194ACEF}"/>
    <cellStyle name="Comma(0.00) 5 4 2" xfId="14980" xr:uid="{C9126F67-1276-4CCC-A77A-ECB4E06E2453}"/>
    <cellStyle name="Comma(0.00) 5 4 2 2" xfId="14981" xr:uid="{7D3CE37A-C431-4AED-8893-AC833186B16E}"/>
    <cellStyle name="Comma(0.00) 5 4 2 2 2" xfId="29896" xr:uid="{CEE425DA-1668-4B3C-846A-10888CA86915}"/>
    <cellStyle name="Comma(0.00) 5 4 2 2 3" xfId="28819" xr:uid="{5FF2E2B0-5642-41B8-9098-805F843AB2F9}"/>
    <cellStyle name="Comma(0.00) 5 4 2 2 4" xfId="35552" xr:uid="{7016BACB-7806-4DF9-9B0E-C7DD7397B025}"/>
    <cellStyle name="Comma(0.00) 5 4 2 3" xfId="29895" xr:uid="{A5A8BF47-BE33-4E1A-A0E1-F3B5B4012A6A}"/>
    <cellStyle name="Comma(0.00) 5 4 2 4" xfId="28820" xr:uid="{95E89DB1-68A2-48FE-8200-F67415FEE36D}"/>
    <cellStyle name="Comma(0.00) 5 4 2 5" xfId="35551" xr:uid="{9EFE9F5C-1B7F-4104-8FA6-6016190996A7}"/>
    <cellStyle name="Comma(0.00) 5 4 3" xfId="14982" xr:uid="{A7CB54FA-E461-4003-9158-DF13AE7BAEAC}"/>
    <cellStyle name="Comma(0.00) 5 4 3 2" xfId="29897" xr:uid="{48B76211-C56C-47BD-BDEE-CB0CE54C5C34}"/>
    <cellStyle name="Comma(0.00) 5 4 3 3" xfId="28818" xr:uid="{FA5C798A-59E7-4466-96C4-DC8011505C05}"/>
    <cellStyle name="Comma(0.00) 5 4 3 4" xfId="35553" xr:uid="{E1199E14-7A2C-4AF3-9C4D-3F4E44A1A74E}"/>
    <cellStyle name="Comma(0.00) 5 4 4" xfId="29894" xr:uid="{287AF9A6-636F-43FC-8D11-61D1894764F2}"/>
    <cellStyle name="Comma(0.00) 5 4 5" xfId="28821" xr:uid="{01FD3564-F679-470B-A26B-9515A388B79F}"/>
    <cellStyle name="Comma(0.00) 5 4 6" xfId="35550" xr:uid="{A7F049AF-CB4B-4105-A5D4-D9B28F002E88}"/>
    <cellStyle name="Comma(0.00) 5 5" xfId="14983" xr:uid="{7F035FDF-6624-4E01-A26A-1B7C851A663E}"/>
    <cellStyle name="Comma(0.00) 5 5 2" xfId="14984" xr:uid="{5AE4574E-45DC-48B4-A2BA-368FBF182C48}"/>
    <cellStyle name="Comma(0.00) 5 5 2 2" xfId="29899" xr:uid="{C18C9680-D83B-4ACD-9349-6C4B3282014D}"/>
    <cellStyle name="Comma(0.00) 5 5 2 3" xfId="28816" xr:uid="{DAD213B7-609D-4C45-BCE4-BF21879A2C7F}"/>
    <cellStyle name="Comma(0.00) 5 5 2 4" xfId="35555" xr:uid="{2AE5AD76-ADEB-483C-BD2A-458072A65A19}"/>
    <cellStyle name="Comma(0.00) 5 5 3" xfId="29898" xr:uid="{C58F35AA-582F-4909-A32A-DECFD9069CBB}"/>
    <cellStyle name="Comma(0.00) 5 5 4" xfId="28817" xr:uid="{CE1A3A01-32C3-4917-AE94-2AA5CB874A9F}"/>
    <cellStyle name="Comma(0.00) 5 5 5" xfId="35554" xr:uid="{F37ECF31-D54D-4914-9685-D6DA2410F5AF}"/>
    <cellStyle name="Comma(0.00) 5 6" xfId="14985" xr:uid="{3140D879-4078-4078-AF26-0B82BCC81A87}"/>
    <cellStyle name="Comma(0.00) 5 6 2" xfId="29900" xr:uid="{786CECD5-1925-4173-8953-C9A7712AA95B}"/>
    <cellStyle name="Comma(0.00) 5 6 3" xfId="27577" xr:uid="{86F0F917-994B-4358-A094-E101AC2A783A}"/>
    <cellStyle name="Comma(0.00) 5 6 4" xfId="35556" xr:uid="{26029B9B-EA58-4E27-9020-405C378638EE}"/>
    <cellStyle name="Comma(0.00) 5 7" xfId="29885" xr:uid="{E2FFDE79-1ACD-4F4A-86F6-F1317975E206}"/>
    <cellStyle name="Comma(0.00) 5 8" xfId="28829" xr:uid="{FF2F3337-DA63-40AD-878F-443883EDA954}"/>
    <cellStyle name="Comma(0.00) 5 9" xfId="35541" xr:uid="{B0BF3115-3546-4F63-85D5-644A7A21ABE4}"/>
    <cellStyle name="Comma(0.00) 6" xfId="14986" xr:uid="{3B217D02-289C-41FA-BCA9-AB4DFEE985C4}"/>
    <cellStyle name="Comma(0.00) 6 2" xfId="14987" xr:uid="{0AA11932-68E1-4DA7-AB1B-03ECE2F8998E}"/>
    <cellStyle name="Comma(0.00) 6 2 2" xfId="14988" xr:uid="{C973D0AE-2D9B-4DA4-9747-FE26A5B05ED2}"/>
    <cellStyle name="Comma(0.00) 6 2 2 2" xfId="14989" xr:uid="{2C896EAB-3C69-4513-84E5-63BF3646881C}"/>
    <cellStyle name="Comma(0.00) 6 2 2 2 2" xfId="29904" xr:uid="{C1497E2A-10F8-4CAE-9EAA-A5871D2D20B7}"/>
    <cellStyle name="Comma(0.00) 6 2 2 2 3" xfId="28814" xr:uid="{AFEFAE13-C74B-4F5A-B2D1-FA5C3E3083FE}"/>
    <cellStyle name="Comma(0.00) 6 2 2 2 4" xfId="35560" xr:uid="{92BD05F4-CFAC-40D8-BFCC-EF825F7E1817}"/>
    <cellStyle name="Comma(0.00) 6 2 2 3" xfId="29903" xr:uid="{0900B342-DF9A-4029-A4EE-7EA1B91101D8}"/>
    <cellStyle name="Comma(0.00) 6 2 2 4" xfId="28815" xr:uid="{177C23AF-F700-42B1-9A6E-7ECB6B1DEEC6}"/>
    <cellStyle name="Comma(0.00) 6 2 2 5" xfId="35559" xr:uid="{420D277F-025D-4A9E-879F-E871A7FFB936}"/>
    <cellStyle name="Comma(0.00) 6 2 3" xfId="14990" xr:uid="{57620884-B7E6-443C-AAD9-F4A6E36CF591}"/>
    <cellStyle name="Comma(0.00) 6 2 3 2" xfId="29905" xr:uid="{B36B9E35-C650-4EE1-968E-979E4BC4A03F}"/>
    <cellStyle name="Comma(0.00) 6 2 3 3" xfId="28813" xr:uid="{8C8AEDB3-14D8-444A-A432-EF78F6B8F5E3}"/>
    <cellStyle name="Comma(0.00) 6 2 3 4" xfId="35561" xr:uid="{641E80DD-E581-49D3-AC24-BE34E27CB6EA}"/>
    <cellStyle name="Comma(0.00) 6 2 4" xfId="29902" xr:uid="{8536ECEC-BA43-4AAF-92AF-473664E3741D}"/>
    <cellStyle name="Comma(0.00) 6 2 5" xfId="27575" xr:uid="{38D4A1C8-9865-476A-A8AB-3BC6DE152295}"/>
    <cellStyle name="Comma(0.00) 6 2 6" xfId="35558" xr:uid="{0F26AB42-819E-4AF4-B4AC-5BF10C135022}"/>
    <cellStyle name="Comma(0.00) 6 3" xfId="14991" xr:uid="{C3C46B1E-DC86-40F1-B39E-D3E5532D77CE}"/>
    <cellStyle name="Comma(0.00) 6 3 2" xfId="14992" xr:uid="{E600CEED-4CDB-4E72-A136-F0E778A122BA}"/>
    <cellStyle name="Comma(0.00) 6 3 2 2" xfId="14993" xr:uid="{ED62696D-1682-4E3A-B328-F946D2873559}"/>
    <cellStyle name="Comma(0.00) 6 3 2 2 2" xfId="29908" xr:uid="{DBBAB6D0-F6CB-4DA3-A751-848E81E69A50}"/>
    <cellStyle name="Comma(0.00) 6 3 2 2 3" xfId="28810" xr:uid="{C75AC3D8-7FE0-4C6B-9BFA-0A2B600C2237}"/>
    <cellStyle name="Comma(0.00) 6 3 2 2 4" xfId="35564" xr:uid="{D2ACC886-CDF9-46B1-8501-4E8FF0096149}"/>
    <cellStyle name="Comma(0.00) 6 3 2 3" xfId="29907" xr:uid="{98BEAE1C-FFB1-45AF-8F83-3186CA871484}"/>
    <cellStyle name="Comma(0.00) 6 3 2 4" xfId="28811" xr:uid="{EE1075D5-B9CA-4AD8-A8B6-59F6C00315FD}"/>
    <cellStyle name="Comma(0.00) 6 3 2 5" xfId="35563" xr:uid="{13FE747D-3F22-4CC5-9E40-FFCBD58E1A77}"/>
    <cellStyle name="Comma(0.00) 6 3 3" xfId="14994" xr:uid="{7DD4E60B-2E5B-45C6-BDF4-1CBF10A12020}"/>
    <cellStyle name="Comma(0.00) 6 3 3 2" xfId="29909" xr:uid="{C008997A-DEB6-47E3-806B-C9EAE88173D6}"/>
    <cellStyle name="Comma(0.00) 6 3 3 3" xfId="28809" xr:uid="{10C1B5FA-540E-46A5-A2BE-44580558B2AB}"/>
    <cellStyle name="Comma(0.00) 6 3 3 4" xfId="35565" xr:uid="{8078DC10-C560-4CFC-AFDA-E70391CEF38D}"/>
    <cellStyle name="Comma(0.00) 6 3 4" xfId="29906" xr:uid="{FE6C4362-59FE-48C7-9F0F-BC943FD636E7}"/>
    <cellStyle name="Comma(0.00) 6 3 5" xfId="28812" xr:uid="{3B8E779E-0BF9-46FC-AE5C-F80486222735}"/>
    <cellStyle name="Comma(0.00) 6 3 6" xfId="35562" xr:uid="{9601ADA6-A1BA-4CBF-BBB0-B0B3A1AE77F0}"/>
    <cellStyle name="Comma(0.00) 6 4" xfId="14995" xr:uid="{7F20AA5D-DCF1-4D7F-A93F-7781FBCC087D}"/>
    <cellStyle name="Comma(0.00) 6 4 2" xfId="14996" xr:uid="{D32C8F4B-6E15-4F46-AC89-FD7E254CD35D}"/>
    <cellStyle name="Comma(0.00) 6 4 2 2" xfId="14997" xr:uid="{98813F8A-875D-4654-A621-3BD80EF4E77A}"/>
    <cellStyle name="Comma(0.00) 6 4 2 2 2" xfId="29912" xr:uid="{10F0B9D5-5000-4C75-95D6-206807884260}"/>
    <cellStyle name="Comma(0.00) 6 4 2 2 3" xfId="28806" xr:uid="{3A4A8A83-7934-4A8F-AACD-05BE556A3316}"/>
    <cellStyle name="Comma(0.00) 6 4 2 2 4" xfId="35568" xr:uid="{9EAFD07F-29AA-4AFB-9B95-6AD9BFD34C64}"/>
    <cellStyle name="Comma(0.00) 6 4 2 3" xfId="29911" xr:uid="{2EF59066-C944-42B2-AEDE-D95B756BB963}"/>
    <cellStyle name="Comma(0.00) 6 4 2 4" xfId="28807" xr:uid="{44C86BB7-1211-4523-94B6-9693277F7573}"/>
    <cellStyle name="Comma(0.00) 6 4 2 5" xfId="35567" xr:uid="{739310D3-5472-44E1-B56E-6D1C52F69812}"/>
    <cellStyle name="Comma(0.00) 6 4 3" xfId="14998" xr:uid="{D1509B51-6C12-453F-8F1A-BBD22604472D}"/>
    <cellStyle name="Comma(0.00) 6 4 3 2" xfId="29913" xr:uid="{C3EABF15-5437-4FF2-85DC-FADCECDFEE8B}"/>
    <cellStyle name="Comma(0.00) 6 4 3 3" xfId="27574" xr:uid="{1283028C-9435-4B67-B33F-1AF45D501B7C}"/>
    <cellStyle name="Comma(0.00) 6 4 3 4" xfId="35569" xr:uid="{9E4FDF01-A881-4B70-B4CE-9DBFD0983CB7}"/>
    <cellStyle name="Comma(0.00) 6 4 4" xfId="29910" xr:uid="{873010B8-0A20-4BE4-BAF0-CFF3851A9283}"/>
    <cellStyle name="Comma(0.00) 6 4 5" xfId="28808" xr:uid="{3C2F747D-612A-488E-88A9-9FD6A1D73618}"/>
    <cellStyle name="Comma(0.00) 6 4 6" xfId="35566" xr:uid="{F3C029F5-5E07-48EE-9457-630B37233CC8}"/>
    <cellStyle name="Comma(0.00) 6 5" xfId="14999" xr:uid="{D2AEBAF8-0D59-45EA-AF53-1DD04CE702C1}"/>
    <cellStyle name="Comma(0.00) 6 5 2" xfId="15000" xr:uid="{4854EE84-F4C2-491D-8710-E2CE27D8B7B4}"/>
    <cellStyle name="Comma(0.00) 6 5 2 2" xfId="29915" xr:uid="{3423AE07-A074-40A4-A129-643DF2B0AC2B}"/>
    <cellStyle name="Comma(0.00) 6 5 2 3" xfId="28804" xr:uid="{1DC6672F-7C01-4997-A238-5962A145744A}"/>
    <cellStyle name="Comma(0.00) 6 5 2 4" xfId="35571" xr:uid="{842248ED-E828-4CD6-A73F-9C365C48A83D}"/>
    <cellStyle name="Comma(0.00) 6 5 3" xfId="29914" xr:uid="{750132CE-839D-4DF9-90A1-75CF86093618}"/>
    <cellStyle name="Comma(0.00) 6 5 4" xfId="28805" xr:uid="{4D79F392-C10D-47A3-96C8-9AFBAD6425EB}"/>
    <cellStyle name="Comma(0.00) 6 5 5" xfId="35570" xr:uid="{319F5D32-5AB3-4A3F-8497-4CDBFBCCD21D}"/>
    <cellStyle name="Comma(0.00) 6 6" xfId="15001" xr:uid="{098A2C6D-9C34-4F6F-8BA9-B58F60D0F7EC}"/>
    <cellStyle name="Comma(0.00) 6 6 2" xfId="29916" xr:uid="{AA254540-E8E2-4309-AD43-9B4AE8E84ED1}"/>
    <cellStyle name="Comma(0.00) 6 6 3" xfId="28803" xr:uid="{FC7E82A7-E173-4AAA-B9E9-8D70B5510889}"/>
    <cellStyle name="Comma(0.00) 6 6 4" xfId="35572" xr:uid="{9A3EBD45-EEEC-46B2-BBB1-80C98E8AC1EB}"/>
    <cellStyle name="Comma(0.00) 6 7" xfId="29901" xr:uid="{C5A1ECEA-B156-4962-931E-C87413822BA0}"/>
    <cellStyle name="Comma(0.00) 6 8" xfId="27576" xr:uid="{9240EFB5-82B9-4B13-ACD5-CA8D65739BB7}"/>
    <cellStyle name="Comma(0.00) 6 9" xfId="35557" xr:uid="{6FD4EB8C-6864-4295-A647-583B584DBE43}"/>
    <cellStyle name="Comma(0.00) 7" xfId="15002" xr:uid="{E1015094-C1C4-4433-86B3-9CA79A06D229}"/>
    <cellStyle name="Comma(0.00) 7 2" xfId="15003" xr:uid="{9BF6FFEA-4D0F-4E62-94D6-F6908A8DD287}"/>
    <cellStyle name="Comma(0.00) 7 2 2" xfId="15004" xr:uid="{4E8C36D4-B645-42CD-980C-EC22B2B66829}"/>
    <cellStyle name="Comma(0.00) 7 2 2 2" xfId="15005" xr:uid="{1CAEA495-70D5-4185-8E4F-D74926A03088}"/>
    <cellStyle name="Comma(0.00) 7 2 2 2 2" xfId="29920" xr:uid="{61200D9E-841B-4D94-A1FE-5A7BCB3EE459}"/>
    <cellStyle name="Comma(0.00) 7 2 2 2 3" xfId="28799" xr:uid="{420D3310-26DD-456D-9B37-182FAF498909}"/>
    <cellStyle name="Comma(0.00) 7 2 2 2 4" xfId="35576" xr:uid="{43F55549-B099-42C9-BF5E-6DE21E8F5B0D}"/>
    <cellStyle name="Comma(0.00) 7 2 2 3" xfId="29919" xr:uid="{B64FE4A9-182F-4EEC-97DC-B7FBB53AF92E}"/>
    <cellStyle name="Comma(0.00) 7 2 2 4" xfId="28800" xr:uid="{DF9CE07E-D8C8-4EF7-A188-E36B318A0311}"/>
    <cellStyle name="Comma(0.00) 7 2 2 5" xfId="35575" xr:uid="{C9E3461E-08BD-4187-B0D5-435AAB35C8F0}"/>
    <cellStyle name="Comma(0.00) 7 2 3" xfId="15006" xr:uid="{7CE09E00-12E7-4B3E-94F1-9B6AE34BBC60}"/>
    <cellStyle name="Comma(0.00) 7 2 3 2" xfId="29921" xr:uid="{98AC9FA5-0496-48B0-B44E-19678AC44C0D}"/>
    <cellStyle name="Comma(0.00) 7 2 3 3" xfId="28798" xr:uid="{67BB9B1D-0460-4643-96C0-45109482EF93}"/>
    <cellStyle name="Comma(0.00) 7 2 3 4" xfId="35577" xr:uid="{EF5B6B5E-42EB-490B-9C55-F521CAF9B9E1}"/>
    <cellStyle name="Comma(0.00) 7 2 4" xfId="29918" xr:uid="{1167B2BA-A3B1-4270-AC65-82C970D50027}"/>
    <cellStyle name="Comma(0.00) 7 2 5" xfId="28801" xr:uid="{44AA8760-6347-4466-9AF7-A02005021258}"/>
    <cellStyle name="Comma(0.00) 7 2 6" xfId="35574" xr:uid="{0814C10A-24B1-4AC2-A493-9530D0D6ACF7}"/>
    <cellStyle name="Comma(0.00) 7 3" xfId="15007" xr:uid="{FB5AF669-318E-4F8C-A0CA-A6C268F46161}"/>
    <cellStyle name="Comma(0.00) 7 3 2" xfId="15008" xr:uid="{87858CE1-8836-47E8-BD75-0CEEA761E27E}"/>
    <cellStyle name="Comma(0.00) 7 3 2 2" xfId="15009" xr:uid="{F59C46C7-7A59-4F7C-B140-4C649E40945E}"/>
    <cellStyle name="Comma(0.00) 7 3 2 2 2" xfId="29924" xr:uid="{A73BCE1C-D686-4A22-8AE8-7B4862326134}"/>
    <cellStyle name="Comma(0.00) 7 3 2 2 3" xfId="27573" xr:uid="{9A729959-278C-4516-B319-7BEBDAFDB757}"/>
    <cellStyle name="Comma(0.00) 7 3 2 2 4" xfId="35580" xr:uid="{5F5AF2E3-EA99-4C88-85B2-4621797D7057}"/>
    <cellStyle name="Comma(0.00) 7 3 2 3" xfId="29923" xr:uid="{0AE64CA9-BF82-4D84-8DA3-D8E8FF5FD371}"/>
    <cellStyle name="Comma(0.00) 7 3 2 4" xfId="28796" xr:uid="{06541A3F-C1C1-42B8-9700-7C1EAF424352}"/>
    <cellStyle name="Comma(0.00) 7 3 2 5" xfId="35579" xr:uid="{31CA43D4-8C3F-4FF8-A1DA-8BD3083A34A5}"/>
    <cellStyle name="Comma(0.00) 7 3 3" xfId="15010" xr:uid="{8E081C62-F0C5-42E1-BBE6-AD2443DF866E}"/>
    <cellStyle name="Comma(0.00) 7 3 3 2" xfId="29925" xr:uid="{6AE88236-0E5F-480A-B903-C934D320B189}"/>
    <cellStyle name="Comma(0.00) 7 3 3 3" xfId="27572" xr:uid="{0C0D8D26-6A2C-432B-A85D-08575D143E58}"/>
    <cellStyle name="Comma(0.00) 7 3 3 4" xfId="35581" xr:uid="{4D0265D3-F07B-496A-BAB3-73F758D9866B}"/>
    <cellStyle name="Comma(0.00) 7 3 4" xfId="29922" xr:uid="{01E3E4A4-577C-4DC8-8D96-70E079F827A4}"/>
    <cellStyle name="Comma(0.00) 7 3 5" xfId="28797" xr:uid="{F923506F-E179-4BBC-BACB-3152398B5CAB}"/>
    <cellStyle name="Comma(0.00) 7 3 6" xfId="35578" xr:uid="{BAF17D50-A8C8-456A-9FF1-215F34AF3971}"/>
    <cellStyle name="Comma(0.00) 7 4" xfId="15011" xr:uid="{3C7244CD-FEF8-4F64-B849-0AFC4BAC1460}"/>
    <cellStyle name="Comma(0.00) 7 4 2" xfId="15012" xr:uid="{BC850BC7-3345-4886-BBDB-5DAE69A5C4B5}"/>
    <cellStyle name="Comma(0.00) 7 4 2 2" xfId="15013" xr:uid="{7DEC52C0-9327-44E3-A190-00AD2B15CCAB}"/>
    <cellStyle name="Comma(0.00) 7 4 2 2 2" xfId="29928" xr:uid="{B0E77E91-8435-46FD-9169-D21E822E9025}"/>
    <cellStyle name="Comma(0.00) 7 4 2 2 3" xfId="28795" xr:uid="{F983A7C8-E9A0-43F1-AFB3-E5E8602D0DA4}"/>
    <cellStyle name="Comma(0.00) 7 4 2 2 4" xfId="35584" xr:uid="{72A41D13-770A-4471-9517-5EFF62C2F06D}"/>
    <cellStyle name="Comma(0.00) 7 4 2 3" xfId="29927" xr:uid="{AD51306A-A588-4554-BDF3-76505BB11067}"/>
    <cellStyle name="Comma(0.00) 7 4 2 4" xfId="27570" xr:uid="{44CC5BF5-EA7F-436E-9F44-4B69EE3A2FFB}"/>
    <cellStyle name="Comma(0.00) 7 4 2 5" xfId="35583" xr:uid="{300A03CE-E08E-4607-A6F7-A4A033385AFF}"/>
    <cellStyle name="Comma(0.00) 7 4 3" xfId="15014" xr:uid="{6F9D22BD-BC27-4037-9FFF-5BA81818556E}"/>
    <cellStyle name="Comma(0.00) 7 4 3 2" xfId="29929" xr:uid="{6D60B46A-D34C-4C15-88F5-F9A8F7C71BE0}"/>
    <cellStyle name="Comma(0.00) 7 4 3 3" xfId="28794" xr:uid="{F603CC90-8C82-48F1-99BF-EF91FABF4E04}"/>
    <cellStyle name="Comma(0.00) 7 4 3 4" xfId="35585" xr:uid="{D6A37ABE-5A6D-48E6-B763-EDA7D746A190}"/>
    <cellStyle name="Comma(0.00) 7 4 4" xfId="29926" xr:uid="{F03FF673-7826-4262-8E11-FC9DB38922E0}"/>
    <cellStyle name="Comma(0.00) 7 4 5" xfId="27571" xr:uid="{808CF9B7-1ADF-41C8-B06F-11CA2F19B1F2}"/>
    <cellStyle name="Comma(0.00) 7 4 6" xfId="35582" xr:uid="{56F6C45B-E9CE-42CD-9313-CF4134B9A652}"/>
    <cellStyle name="Comma(0.00) 7 5" xfId="15015" xr:uid="{3B2DE548-D630-402F-AC15-7A98C9596DAF}"/>
    <cellStyle name="Comma(0.00) 7 5 2" xfId="15016" xr:uid="{12F076FA-2726-418F-A28F-F947944485D5}"/>
    <cellStyle name="Comma(0.00) 7 5 2 2" xfId="29931" xr:uid="{85301958-7AE8-447B-ACBF-3877A7E5CC48}"/>
    <cellStyle name="Comma(0.00) 7 5 2 3" xfId="28792" xr:uid="{B9CFD3C9-DD2D-4069-8577-8120B04D5981}"/>
    <cellStyle name="Comma(0.00) 7 5 2 4" xfId="35587" xr:uid="{677DDBD2-4B49-4990-966C-C07103401881}"/>
    <cellStyle name="Comma(0.00) 7 5 3" xfId="29930" xr:uid="{E8FE6929-C710-4662-850D-D1BCB457C5D3}"/>
    <cellStyle name="Comma(0.00) 7 5 4" xfId="28793" xr:uid="{8CCC7207-8567-4CCE-8181-E71B5E1FAE43}"/>
    <cellStyle name="Comma(0.00) 7 5 5" xfId="35586" xr:uid="{7AE0A589-2A6D-4E86-A05C-74FECFCE1CF2}"/>
    <cellStyle name="Comma(0.00) 7 6" xfId="15017" xr:uid="{7CAAC62D-E65D-4B44-B2A2-97BFA371462D}"/>
    <cellStyle name="Comma(0.00) 7 6 2" xfId="29932" xr:uid="{66E902E7-9263-4833-8E4D-9C7CDBAAC520}"/>
    <cellStyle name="Comma(0.00) 7 6 3" xfId="28791" xr:uid="{9928A62D-0616-477E-875E-4B400CA69F47}"/>
    <cellStyle name="Comma(0.00) 7 6 4" xfId="35588" xr:uid="{E77050D9-DDF4-482A-B1FB-E4C3B8737879}"/>
    <cellStyle name="Comma(0.00) 7 7" xfId="29917" xr:uid="{63CFE215-515A-4C3A-821A-68408D9885F7}"/>
    <cellStyle name="Comma(0.00) 7 8" xfId="28802" xr:uid="{D2B8FA64-D30F-426C-983A-3FF4E89C259E}"/>
    <cellStyle name="Comma(0.00) 7 9" xfId="35573" xr:uid="{40518B82-9E66-4613-83B8-BEA533AA1F61}"/>
    <cellStyle name="Comma(0.00) 8" xfId="15018" xr:uid="{21263E0D-0901-46BE-AB49-DFBD3CBD8E07}"/>
    <cellStyle name="Comma(0.00) 8 2" xfId="15019" xr:uid="{D285E6EC-BD2B-4CC2-9474-9AE84E332015}"/>
    <cellStyle name="Comma(0.00) 8 2 2" xfId="15020" xr:uid="{2FBF4A8C-E51B-45A9-8377-6AB143D45862}"/>
    <cellStyle name="Comma(0.00) 8 2 2 2" xfId="15021" xr:uid="{A9439E04-DA35-4460-AB64-E71D1A22055A}"/>
    <cellStyle name="Comma(0.00) 8 2 2 2 2" xfId="29936" xr:uid="{FC133621-688F-4161-A21F-242927CD7A57}"/>
    <cellStyle name="Comma(0.00) 8 2 2 2 3" xfId="28787" xr:uid="{24CA145C-043E-49AE-8EF1-13B9DF03975F}"/>
    <cellStyle name="Comma(0.00) 8 2 2 2 4" xfId="35592" xr:uid="{558FBC22-DFD8-4347-9DB0-0A5E1CFD9E2F}"/>
    <cellStyle name="Comma(0.00) 8 2 2 3" xfId="29935" xr:uid="{C0A7FEC6-3996-4B3B-80EF-9E56E875BA0D}"/>
    <cellStyle name="Comma(0.00) 8 2 2 4" xfId="28788" xr:uid="{AD583E2F-BBBD-4305-9753-F2F33167FFF4}"/>
    <cellStyle name="Comma(0.00) 8 2 2 5" xfId="35591" xr:uid="{1A7E85FD-B5FA-4081-AE08-992F776122E8}"/>
    <cellStyle name="Comma(0.00) 8 2 3" xfId="15022" xr:uid="{C6DD376F-32C9-4083-A042-6FE91AC2E767}"/>
    <cellStyle name="Comma(0.00) 8 2 3 2" xfId="29937" xr:uid="{427D7216-B162-4224-96ED-03891753E8BF}"/>
    <cellStyle name="Comma(0.00) 8 2 3 3" xfId="28786" xr:uid="{5993EB7D-BB8B-43AA-A0E7-9484471BE85F}"/>
    <cellStyle name="Comma(0.00) 8 2 3 4" xfId="35593" xr:uid="{726863CA-C5E1-46B7-B281-0BA6E96DEFCF}"/>
    <cellStyle name="Comma(0.00) 8 2 4" xfId="29934" xr:uid="{A08B3206-4D8C-4777-A466-21735245FFAA}"/>
    <cellStyle name="Comma(0.00) 8 2 5" xfId="28789" xr:uid="{75D9ADEA-E08B-4D53-A9C9-8EF000194B97}"/>
    <cellStyle name="Comma(0.00) 8 2 6" xfId="35590" xr:uid="{A11FA5F9-78F3-4A43-B150-857F021FC7D2}"/>
    <cellStyle name="Comma(0.00) 8 3" xfId="15023" xr:uid="{962BFBA9-F22C-465A-B4A4-98587866DA6A}"/>
    <cellStyle name="Comma(0.00) 8 3 2" xfId="15024" xr:uid="{EE42C2F5-C44E-41E0-B202-BEC08A358307}"/>
    <cellStyle name="Comma(0.00) 8 3 2 2" xfId="15025" xr:uid="{E4DA992E-B000-4E7A-BC9C-2F052C944C05}"/>
    <cellStyle name="Comma(0.00) 8 3 2 2 2" xfId="29940" xr:uid="{26CCA083-03E9-471A-BB7C-F9DDEF5ED70F}"/>
    <cellStyle name="Comma(0.00) 8 3 2 2 3" xfId="28784" xr:uid="{DADF196C-D0D2-42D3-AD27-13F7665B25CE}"/>
    <cellStyle name="Comma(0.00) 8 3 2 2 4" xfId="35596" xr:uid="{F4AD169B-7079-48A8-B030-AA81FEC8F4B1}"/>
    <cellStyle name="Comma(0.00) 8 3 2 3" xfId="29939" xr:uid="{0A5ED436-914C-4B11-BE2B-B9553836A564}"/>
    <cellStyle name="Comma(0.00) 8 3 2 4" xfId="28785" xr:uid="{A9A82C7E-7CF6-408E-9FD1-EA1B51C6F436}"/>
    <cellStyle name="Comma(0.00) 8 3 2 5" xfId="35595" xr:uid="{D38B2CE5-009A-4501-BBA8-3AA212C39F73}"/>
    <cellStyle name="Comma(0.00) 8 3 3" xfId="15026" xr:uid="{16F2F844-E12D-4390-A820-204EF820ED7E}"/>
    <cellStyle name="Comma(0.00) 8 3 3 2" xfId="29941" xr:uid="{2FC5EAA9-83E2-4F76-8956-E3B49243BCA5}"/>
    <cellStyle name="Comma(0.00) 8 3 3 3" xfId="28783" xr:uid="{5D0821F7-4CC4-455B-9D18-7ECDC2E5FF64}"/>
    <cellStyle name="Comma(0.00) 8 3 3 4" xfId="35597" xr:uid="{85644578-5512-4AC2-BC92-4671ABF9C041}"/>
    <cellStyle name="Comma(0.00) 8 3 4" xfId="29938" xr:uid="{17BA0A3D-4462-4A02-9EF3-28E0215606EE}"/>
    <cellStyle name="Comma(0.00) 8 3 5" xfId="27569" xr:uid="{AF92D8B2-7DCA-4809-BC0C-84A4A07BB293}"/>
    <cellStyle name="Comma(0.00) 8 3 6" xfId="35594" xr:uid="{B7813EEF-4B29-4854-B3DF-B39EDD8B8DE0}"/>
    <cellStyle name="Comma(0.00) 8 4" xfId="15027" xr:uid="{F266D821-A6BB-416F-95D6-C3D1652E6D3E}"/>
    <cellStyle name="Comma(0.00) 8 4 2" xfId="15028" xr:uid="{202F6DAB-AF61-448D-A73B-AE3FFBA24D47}"/>
    <cellStyle name="Comma(0.00) 8 4 2 2" xfId="15029" xr:uid="{4FE22EBB-49DA-4864-880A-EE145C568B5E}"/>
    <cellStyle name="Comma(0.00) 8 4 2 2 2" xfId="29944" xr:uid="{3845A394-6B3F-4A00-9F2B-7E45EEE0F8F3}"/>
    <cellStyle name="Comma(0.00) 8 4 2 2 3" xfId="28780" xr:uid="{E48F4A84-4F88-4FA5-96F1-8A56396859DF}"/>
    <cellStyle name="Comma(0.00) 8 4 2 2 4" xfId="35600" xr:uid="{00AA695D-88DF-4FEA-81F0-FDBC1D95754C}"/>
    <cellStyle name="Comma(0.00) 8 4 2 3" xfId="29943" xr:uid="{B5075A91-D6A1-4A1D-83F2-5A34D171D5F5}"/>
    <cellStyle name="Comma(0.00) 8 4 2 4" xfId="28781" xr:uid="{5DD9BEC9-6A87-4E3C-9A11-27C8BFF558EF}"/>
    <cellStyle name="Comma(0.00) 8 4 2 5" xfId="35599" xr:uid="{0D4DD4F6-9F78-44F7-97E0-437D6CF8CB33}"/>
    <cellStyle name="Comma(0.00) 8 4 3" xfId="15030" xr:uid="{1D505335-70F2-497D-8FA4-D5F2D283CC23}"/>
    <cellStyle name="Comma(0.00) 8 4 3 2" xfId="29945" xr:uid="{1CC17A44-0B40-4C32-9A85-94BC2BB39280}"/>
    <cellStyle name="Comma(0.00) 8 4 3 3" xfId="28779" xr:uid="{49B70432-CD26-4D40-87F8-AC6EEB300706}"/>
    <cellStyle name="Comma(0.00) 8 4 3 4" xfId="35601" xr:uid="{EED20F83-6B5C-422C-B00E-ED59E55AF586}"/>
    <cellStyle name="Comma(0.00) 8 4 4" xfId="29942" xr:uid="{1BA19730-0DCC-48F2-B8B6-C1DA3DEBDEBD}"/>
    <cellStyle name="Comma(0.00) 8 4 5" xfId="28782" xr:uid="{73A9DE66-9AE0-40F7-A9D1-896652B9B32B}"/>
    <cellStyle name="Comma(0.00) 8 4 6" xfId="35598" xr:uid="{B4009BDA-BFD2-4FBA-94CB-C0EB6BE3593D}"/>
    <cellStyle name="Comma(0.00) 8 5" xfId="15031" xr:uid="{05279B63-7C18-48DE-81F5-29A4B53429C6}"/>
    <cellStyle name="Comma(0.00) 8 5 2" xfId="15032" xr:uid="{5E3A0A5A-885D-41F6-BADD-AAA24D44267E}"/>
    <cellStyle name="Comma(0.00) 8 5 2 2" xfId="29947" xr:uid="{9AE670B8-F13D-4B67-A69B-F0E75EF45AFD}"/>
    <cellStyle name="Comma(0.00) 8 5 2 3" xfId="28777" xr:uid="{8FD4D9F9-FBCA-4E1B-A0D7-0DD8C0E9C089}"/>
    <cellStyle name="Comma(0.00) 8 5 2 4" xfId="35603" xr:uid="{00C6EC14-9214-4B17-BC56-93BB48C069AA}"/>
    <cellStyle name="Comma(0.00) 8 5 3" xfId="29946" xr:uid="{6F05EC66-07FE-4109-AD10-243A8633B584}"/>
    <cellStyle name="Comma(0.00) 8 5 4" xfId="28778" xr:uid="{E22995F3-9E12-4503-95F4-D8A7046EC5FA}"/>
    <cellStyle name="Comma(0.00) 8 5 5" xfId="35602" xr:uid="{8E7C506F-FA1D-4302-9591-63499217A2C9}"/>
    <cellStyle name="Comma(0.00) 8 6" xfId="15033" xr:uid="{1E212EA0-AB43-4D0B-9FA6-B6FC383DE902}"/>
    <cellStyle name="Comma(0.00) 8 6 2" xfId="29948" xr:uid="{DD09A96C-38D7-47CD-B9B6-D09F8EA61051}"/>
    <cellStyle name="Comma(0.00) 8 6 3" xfId="28776" xr:uid="{E5B38C59-85B9-4B7C-B831-DE41891E3C29}"/>
    <cellStyle name="Comma(0.00) 8 6 4" xfId="35604" xr:uid="{B9719519-C7E7-49E9-9EF3-BA663DD47DA8}"/>
    <cellStyle name="Comma(0.00) 8 7" xfId="29933" xr:uid="{51F0A997-668D-4482-9648-B7A98A310DE4}"/>
    <cellStyle name="Comma(0.00) 8 8" xfId="28790" xr:uid="{BAD26978-E223-4E5C-AFA5-9EC62DBC3721}"/>
    <cellStyle name="Comma(0.00) 8 9" xfId="35589" xr:uid="{3C35FDB5-7B32-492B-A876-57648D9B39CF}"/>
    <cellStyle name="Comma(0.00) 9" xfId="15034" xr:uid="{879B70B7-0E66-403A-A0B6-09AAA4AFC51C}"/>
    <cellStyle name="Comma(0.00) 9 2" xfId="15035" xr:uid="{3472825F-E330-4DBC-ACF9-E24CFCDB0B59}"/>
    <cellStyle name="Comma(0.00) 9 2 2" xfId="15036" xr:uid="{C70F7B80-212B-44EA-A24D-A2E087D5A21F}"/>
    <cellStyle name="Comma(0.00) 9 2 2 2" xfId="29951" xr:uid="{262EF1D5-BE5C-452C-97BC-185725CF6C39}"/>
    <cellStyle name="Comma(0.00) 9 2 2 3" xfId="28775" xr:uid="{F30D06E8-602C-4E99-8B71-817F3F4AEB1F}"/>
    <cellStyle name="Comma(0.00) 9 2 2 4" xfId="35607" xr:uid="{AD654475-2095-4B23-9D0A-33E410D4F6ED}"/>
    <cellStyle name="Comma(0.00) 9 2 3" xfId="29950" xr:uid="{B3F7F994-E1CF-49B2-AAE3-A33F360B995D}"/>
    <cellStyle name="Comma(0.00) 9 2 4" xfId="27567" xr:uid="{B6288440-2B20-4203-A8EE-C04EE5B76398}"/>
    <cellStyle name="Comma(0.00) 9 2 5" xfId="35606" xr:uid="{8B9196D9-2978-49D3-894B-FB770464581C}"/>
    <cellStyle name="Comma(0.00) 9 3" xfId="15037" xr:uid="{3189554E-FA0A-4368-9FEA-C1BFE3BEF571}"/>
    <cellStyle name="Comma(0.00) 9 3 2" xfId="29952" xr:uid="{78FB6422-84DA-4339-869A-ECC3E702DB08}"/>
    <cellStyle name="Comma(0.00) 9 3 3" xfId="28774" xr:uid="{E8799EC7-772A-435E-A5F2-4DE75884ECDA}"/>
    <cellStyle name="Comma(0.00) 9 3 4" xfId="35608" xr:uid="{CF0EFFE0-96C9-4F01-8C84-EF9ACD29F5E4}"/>
    <cellStyle name="Comma(0.00) 9 4" xfId="29949" xr:uid="{70519B10-C1DA-4862-AB81-64D68CFBA3B3}"/>
    <cellStyle name="Comma(0.00) 9 5" xfId="27568" xr:uid="{2BF1FF23-1CDF-42A5-9078-8D99CDCB5813}"/>
    <cellStyle name="Comma(0.00) 9 6" xfId="35605" xr:uid="{51256CE0-6A80-4916-88EC-E6620679D2DC}"/>
    <cellStyle name="Comma(1)" xfId="15038" xr:uid="{1261C0C1-165B-48FA-B0C4-CD93D4823B67}"/>
    <cellStyle name="Comma0" xfId="707" xr:uid="{7B0ED47F-C2A7-48FF-842C-0504B6F6ED25}"/>
    <cellStyle name="Comma0 - Modelo1" xfId="15039" xr:uid="{CC1D9D03-D11D-4F57-B51E-A26E6DBB3390}"/>
    <cellStyle name="Comma0 - Style1" xfId="15040" xr:uid="{A4129F89-F5AA-4976-A7DE-00EA9C8787E5}"/>
    <cellStyle name="Comma0 10" xfId="15041" xr:uid="{2FB579FE-AFED-4C41-BE49-7FFC13192C66}"/>
    <cellStyle name="Comma0 11" xfId="15042" xr:uid="{FBA7ED38-7EC2-494D-B136-4C7386E82465}"/>
    <cellStyle name="Comma0 12" xfId="15043" xr:uid="{BD05BAFD-531F-447C-B201-AC162B198DEF}"/>
    <cellStyle name="Comma0 13" xfId="15044" xr:uid="{3962DDB8-9AAE-4086-B5F1-C9726FF459DF}"/>
    <cellStyle name="Comma0 14" xfId="15045" xr:uid="{8FB34AE0-46E2-48C9-B09F-F00038D8065E}"/>
    <cellStyle name="Comma0 15" xfId="15046" xr:uid="{86592CBF-94CB-4D90-B290-922DF0E44816}"/>
    <cellStyle name="Comma0 16" xfId="15047" xr:uid="{18289301-812B-49CD-9A20-B8789C971A74}"/>
    <cellStyle name="Comma0 17" xfId="15048" xr:uid="{85AF3CA5-283F-47F5-8D0A-8D7103E5ABF7}"/>
    <cellStyle name="Comma0 18" xfId="15049" xr:uid="{374616FB-9318-4952-AEC3-5BC701C37076}"/>
    <cellStyle name="Comma0 19" xfId="15050" xr:uid="{7C23BD4D-2B3F-419B-98FA-896DE56B2937}"/>
    <cellStyle name="Comma0 2" xfId="15051" xr:uid="{A6AF146C-DC9C-4A40-BB5D-A6CB4A76158D}"/>
    <cellStyle name="Comma0 2 2" xfId="15052" xr:uid="{6C4BDCA6-54EE-4282-8504-35A11C1A5ED7}"/>
    <cellStyle name="Comma0 20" xfId="15053" xr:uid="{5FBE0300-CFA3-4BC9-850A-2174B50EB990}"/>
    <cellStyle name="Comma0 3" xfId="15054" xr:uid="{4ADF6A2B-AC0E-4F1F-91E4-2FF45D3240BF}"/>
    <cellStyle name="Comma0 3 2" xfId="15055" xr:uid="{7E725C38-5B00-4ADD-BEAB-328A815F4EE3}"/>
    <cellStyle name="Comma0 4" xfId="15056" xr:uid="{818FC4E8-D98D-4D1B-B637-F6F8C21A84A3}"/>
    <cellStyle name="Comma0 5" xfId="15057" xr:uid="{CD92DEFC-F3B1-4861-A306-605397F75448}"/>
    <cellStyle name="Comma0 6" xfId="15058" xr:uid="{85339565-AE90-4493-8E4D-92E4D62C07D8}"/>
    <cellStyle name="Comma0 7" xfId="15059" xr:uid="{709B9BB1-3A8F-4B73-88D7-ADCCB3AA3485}"/>
    <cellStyle name="Comma0 8" xfId="15060" xr:uid="{AE74E010-265C-4A0E-9A54-0DD21FD4385F}"/>
    <cellStyle name="Comma0 9" xfId="15061" xr:uid="{4CF0077F-3206-402E-A115-A55F69362A43}"/>
    <cellStyle name="Comma0_~1192351" xfId="15062" xr:uid="{A8165266-2B0B-4D69-B9EE-4FFFDB596143}"/>
    <cellStyle name="Comma1 - Modelo2" xfId="15063" xr:uid="{C84CD3E5-F94A-42B5-A315-2FFE1BB13200}"/>
    <cellStyle name="Comma1 - Style2" xfId="15064" xr:uid="{C18C3AED-CC47-4949-B1DF-27B04CAE9C9D}"/>
    <cellStyle name="Constant" xfId="3772" xr:uid="{28C05BB7-312D-4543-882B-A7E7EAB638F4}"/>
    <cellStyle name="Copied" xfId="15065" xr:uid="{84BAF524-03C8-423B-9D6A-C2058A4B4360}"/>
    <cellStyle name="Cover Date" xfId="15066" xr:uid="{335FD760-2B9D-48BD-8A41-94B8053457F5}"/>
    <cellStyle name="Cover Subtitle" xfId="15067" xr:uid="{04C4214C-AFBB-4066-8ABC-1A7117D5B42F}"/>
    <cellStyle name="Cover Title" xfId="15068" xr:uid="{AB349DAF-DD73-4E95-9C2B-BC3E0DC0CEE0}"/>
    <cellStyle name="Curren - Style3" xfId="15069" xr:uid="{09F571B5-0D94-429E-A5DD-523BF0A63673}"/>
    <cellStyle name="Curren - Style4" xfId="15070" xr:uid="{7CA192B6-E904-4A2D-9D0C-0C5F16B8EEA4}"/>
    <cellStyle name="Currency ($)" xfId="15071" xr:uid="{6AAA7066-DB86-4BF5-88E9-14E2A7F19F36}"/>
    <cellStyle name="Currency (£)" xfId="15072" xr:uid="{6D35A55A-8356-4870-89F8-6505BFBBEECE}"/>
    <cellStyle name="Currency (0.00)" xfId="15073" xr:uid="{B531C04A-BB6F-4F6C-ABBC-219F1323C605}"/>
    <cellStyle name="Currency (0.00) 2" xfId="28773" xr:uid="{0D45C3E4-83B5-4D4E-B112-78AFA0726A08}"/>
    <cellStyle name="Currency (0.00) 3" xfId="35609" xr:uid="{6F68EBF3-A886-442C-BB2F-3B75B163E3C6}"/>
    <cellStyle name="Currency (hidden)" xfId="15074" xr:uid="{F89F6CE0-2697-446E-9D87-7A9608695ECB}"/>
    <cellStyle name="Currency (hidden) 2" xfId="15075" xr:uid="{4FCB733A-7151-4972-BB65-59D20DACA841}"/>
    <cellStyle name="Currency (hidden) 3" xfId="15076" xr:uid="{8A5A27B9-419C-49D4-BAE2-3E0B8F38F85C}"/>
    <cellStyle name="Currency [0] 2" xfId="3773" xr:uid="{65110E10-06D0-48F7-92DF-451DFEB85DE7}"/>
    <cellStyle name="Currency [0] 2 2" xfId="3774" xr:uid="{5BFC585B-3939-4B01-8B3A-A35414E6963E}"/>
    <cellStyle name="Currency [0] 2 2 2" xfId="3775" xr:uid="{5C392E12-24D4-45A5-A283-D3B13E5D7607}"/>
    <cellStyle name="Currency [0] 2 2 2 2" xfId="3776" xr:uid="{9598AB73-3623-421D-A36D-D20942C31458}"/>
    <cellStyle name="Currency [0] 2 2 2 2 2" xfId="15077" xr:uid="{83E70CE7-586D-4AA4-A212-A2F1014E63DC}"/>
    <cellStyle name="Currency [0] 2 2 2 3" xfId="15078" xr:uid="{61A7E40D-1CDA-425F-AA2D-3895529195DB}"/>
    <cellStyle name="Currency [0] 2 2 3" xfId="3777" xr:uid="{0BB97E70-647B-478B-B1CC-2070A2AA5FFD}"/>
    <cellStyle name="Currency [0] 2 2 3 2" xfId="15079" xr:uid="{09E47CE5-FE74-427B-BBDE-F681189A5E2C}"/>
    <cellStyle name="Currency [0] 2 2 4" xfId="15080" xr:uid="{0F8509B3-D7FF-4D38-8B37-5558902917FC}"/>
    <cellStyle name="Currency [0] 2 3" xfId="3778" xr:uid="{BB532F74-22CF-4996-87FB-AA62E47C2D3A}"/>
    <cellStyle name="Currency [0] 2 3 2" xfId="3779" xr:uid="{3B579C6D-6877-48B4-910F-5DE24432A705}"/>
    <cellStyle name="Currency [0] 2 3 2 2" xfId="3780" xr:uid="{1CB79B52-650D-4FA2-B3DE-4A759D35E071}"/>
    <cellStyle name="Currency [0] 2 3 2 2 2" xfId="15081" xr:uid="{6E95CD5A-D63E-4E84-A3C3-222F92F99BA9}"/>
    <cellStyle name="Currency [0] 2 3 2 3" xfId="15082" xr:uid="{794AD178-4B37-4717-BA44-22F9B441A23F}"/>
    <cellStyle name="Currency [0] 2 3 3" xfId="3781" xr:uid="{F041C530-5227-43D6-899E-B7705E511D60}"/>
    <cellStyle name="Currency [0] 2 3 3 2" xfId="15083" xr:uid="{2DA4F792-2642-4A1C-B7AF-1F7FA2EEE3E7}"/>
    <cellStyle name="Currency [0] 2 3 4" xfId="15084" xr:uid="{1A808150-9AD1-4441-9B90-7002F0DFFFE1}"/>
    <cellStyle name="Currency [0] 2 4" xfId="3782" xr:uid="{A7C4F783-691C-4EC5-8582-920F583B96BF}"/>
    <cellStyle name="Currency [0] 2 4 2" xfId="3783" xr:uid="{8FDFCD0E-0C19-489E-92C0-CAD754F149D0}"/>
    <cellStyle name="Currency [0] 2 4 2 2" xfId="15085" xr:uid="{51D964A8-8951-4D6C-905F-F38F928C166B}"/>
    <cellStyle name="Currency [0] 2 4 3" xfId="15086" xr:uid="{EC432157-A7AF-4B70-A3C2-7D3B4905BFCE}"/>
    <cellStyle name="Currency [0] 2 5" xfId="3784" xr:uid="{3D9B4779-58EB-4AF3-985E-B21D97AA8CAB}"/>
    <cellStyle name="Currency [0] 2 5 2" xfId="15087" xr:uid="{775E02A9-D394-47BE-AD60-01391FB028EA}"/>
    <cellStyle name="Currency [0] 2 6" xfId="15088" xr:uid="{5C5F5F88-44F9-4455-BC07-41784F82BBC4}"/>
    <cellStyle name="Currency [0] 2 7" xfId="15089" xr:uid="{05E883BE-8033-438F-9E9C-4AB2AEDA149D}"/>
    <cellStyle name="Currency [0]b" xfId="15090" xr:uid="{13EF15C2-2FED-495F-8817-F0667F82706B}"/>
    <cellStyle name="Currency [00]" xfId="708" xr:uid="{6A3DEE25-49A9-478D-92C2-86BAEAE055B0}"/>
    <cellStyle name="Currency [00] 2" xfId="3786" xr:uid="{F81D4117-077E-451A-96C7-24DC9CAA5FD9}"/>
    <cellStyle name="Currency [00] 3" xfId="15091" xr:uid="{C304005A-9C52-4CD4-AD04-F953D9C2F940}"/>
    <cellStyle name="Currency [00] 4" xfId="15092" xr:uid="{BBC33BEB-59EF-4197-9575-E71F4FC00398}"/>
    <cellStyle name="Currency [00] 5" xfId="3785" xr:uid="{EE785F9B-2D3D-41B1-BD33-17474EEDF3D2}"/>
    <cellStyle name="Currency [1]" xfId="15093" xr:uid="{3F54BC24-B781-4361-9C65-F81378C6969E}"/>
    <cellStyle name="Currency [2]" xfId="15094" xr:uid="{FF5E5A9F-83B4-4731-A0C2-91A4301F2D2F}"/>
    <cellStyle name="Currency [3]" xfId="15095" xr:uid="{AF34EC27-C69E-4A97-B216-776495A81872}"/>
    <cellStyle name="Currency 10" xfId="3787" xr:uid="{53A71565-7429-400D-B96B-DCF61B2ACAFB}"/>
    <cellStyle name="Currency 11" xfId="3788" xr:uid="{2D1B3B32-DE34-41EA-A2C8-7A4AC973AB01}"/>
    <cellStyle name="Currency 12" xfId="3789" xr:uid="{3F4B61B4-76A7-4502-9FD5-31CCEED63FD6}"/>
    <cellStyle name="Currency 13" xfId="3790" xr:uid="{64B792D7-46E8-43E6-9AB7-25237CB2FACB}"/>
    <cellStyle name="Currency 14" xfId="3791" xr:uid="{906B6831-599F-4067-A82C-3CACA3EF8CBE}"/>
    <cellStyle name="Currency 15" xfId="3792" xr:uid="{FDBB4E10-D9A1-4B52-AF42-DC4212943D99}"/>
    <cellStyle name="Currency 16" xfId="3793" xr:uid="{1C333E2E-A442-4CD7-B57D-ADCF577F31DD}"/>
    <cellStyle name="Currency 17" xfId="3794" xr:uid="{CA81137D-C4E0-467B-96E5-4EB710802FE9}"/>
    <cellStyle name="Currency 18" xfId="3795" xr:uid="{D287F838-17BE-4C53-9AAB-1B106DBFDDA6}"/>
    <cellStyle name="Currency 19" xfId="3796" xr:uid="{B79CA92C-639E-4B9C-81A8-C284B03CDE8E}"/>
    <cellStyle name="Currency 2" xfId="219" xr:uid="{5809F265-FEE1-438E-9B28-5A7118C3EE9D}"/>
    <cellStyle name="Currency 2 10" xfId="3797" xr:uid="{C7038AE1-AB91-4C27-B08C-FCA0E655528B}"/>
    <cellStyle name="Currency 2 2" xfId="3798" xr:uid="{4EBE07BB-9B06-47EF-AA0F-FCE37ACD377E}"/>
    <cellStyle name="Currency 2 2 2" xfId="3799" xr:uid="{50828EDD-09A0-4DED-A952-86EE77CD0691}"/>
    <cellStyle name="Currency 2 2 2 2" xfId="3800" xr:uid="{9B6BD7E6-0873-40FD-8B03-47BCFC625C22}"/>
    <cellStyle name="Currency 2 2 2 2 2" xfId="3801" xr:uid="{87A729C3-ED5F-4646-9FCD-4DB10A99BF0F}"/>
    <cellStyle name="Currency 2 2 2 2 2 2" xfId="15096" xr:uid="{FCD901F3-33A7-45C9-9728-9F1ED7B40457}"/>
    <cellStyle name="Currency 2 2 2 2 3" xfId="15097" xr:uid="{35F7E545-6DD1-4C0D-BC75-8D64C428B34F}"/>
    <cellStyle name="Currency 2 2 2 3" xfId="3802" xr:uid="{641AE217-BC2D-4187-9D07-28B01BE2F9E9}"/>
    <cellStyle name="Currency 2 2 2 3 2" xfId="15098" xr:uid="{A40615A8-A467-4C34-B5BC-6CB8D8133F80}"/>
    <cellStyle name="Currency 2 2 2 4" xfId="15099" xr:uid="{A30B58DC-5A06-40D9-81ED-CFC08730E179}"/>
    <cellStyle name="Currency 2 2 3" xfId="3803" xr:uid="{AF549B27-D33C-4BAC-A710-1E4E1DDE94D5}"/>
    <cellStyle name="Currency 2 2 3 2" xfId="3804" xr:uid="{72B82D1F-3021-463E-9D6A-F36FD532EF6E}"/>
    <cellStyle name="Currency 2 2 3 2 2" xfId="3805" xr:uid="{6C21B6B1-F410-4572-93ED-EA1C6981F33F}"/>
    <cellStyle name="Currency 2 2 3 2 2 2" xfId="15100" xr:uid="{25FCF1B7-9324-4E24-9A08-1E8966FEE7C5}"/>
    <cellStyle name="Currency 2 2 3 2 3" xfId="15101" xr:uid="{2929AD24-496A-4351-89D2-255863722B92}"/>
    <cellStyle name="Currency 2 2 3 3" xfId="3806" xr:uid="{F8395340-1A66-4BDC-9A4D-39A1FE48ADDD}"/>
    <cellStyle name="Currency 2 2 3 3 2" xfId="15102" xr:uid="{4E9E3141-F95B-46A7-AF1A-E4AA00D39712}"/>
    <cellStyle name="Currency 2 2 3 4" xfId="15103" xr:uid="{B7D1CA65-9C7E-4245-A31E-3C7E817EA412}"/>
    <cellStyle name="Currency 2 2 4" xfId="3807" xr:uid="{C6F76F19-885E-4A6E-B586-BFA2EB711E69}"/>
    <cellStyle name="Currency 2 2 4 2" xfId="3808" xr:uid="{E59BC4B0-95E6-4FEF-987F-D5A57651FD2C}"/>
    <cellStyle name="Currency 2 2 4 2 2" xfId="15104" xr:uid="{F8A22733-189B-4CAF-B2B8-6B801DF51036}"/>
    <cellStyle name="Currency 2 2 4 3" xfId="15105" xr:uid="{5CB9EC0B-C40A-4079-95F0-267723B23CD2}"/>
    <cellStyle name="Currency 2 2 5" xfId="3809" xr:uid="{DA977D76-B20A-4212-8698-7E5BC1B80394}"/>
    <cellStyle name="Currency 2 2 5 2" xfId="15106" xr:uid="{B3572172-9407-46BE-92CE-D9E52DB4D571}"/>
    <cellStyle name="Currency 2 2 6" xfId="15107" xr:uid="{1304F2A0-15A6-467E-AF71-12D34FC90660}"/>
    <cellStyle name="Currency 2 2 6 2" xfId="15108" xr:uid="{444E59E7-124B-44AB-8F90-82580AE43EA4}"/>
    <cellStyle name="Currency 2 2 7" xfId="15109" xr:uid="{BA1BE6AE-45A9-4A7E-9F5A-660FF5008828}"/>
    <cellStyle name="Currency 2 2 8" xfId="15110" xr:uid="{64931090-C961-4A36-96A4-393B057BE763}"/>
    <cellStyle name="Currency 2 2 9" xfId="15111" xr:uid="{83C5A568-1DC1-4B57-8DAE-16066B91619B}"/>
    <cellStyle name="Currency 2 3" xfId="3810" xr:uid="{96553A68-EB5A-4EE7-B4E2-D9939BFE96F5}"/>
    <cellStyle name="Currency 2 3 2" xfId="3811" xr:uid="{2DE51A5D-E16A-4A59-BC72-560099C9003F}"/>
    <cellStyle name="Currency 2 3 2 2" xfId="3812" xr:uid="{D816F070-7AD1-4390-BF3F-17A562471842}"/>
    <cellStyle name="Currency 2 3 2 2 2" xfId="15112" xr:uid="{FB000F78-DF26-4C67-B334-D0B801E1E017}"/>
    <cellStyle name="Currency 2 3 2 3" xfId="15113" xr:uid="{8D0277B7-AAA1-49DF-92C5-D0268C7FD7F4}"/>
    <cellStyle name="Currency 2 3 3" xfId="3813" xr:uid="{F19DF0A1-B890-4D4B-AFA3-9F91AD090810}"/>
    <cellStyle name="Currency 2 3 3 2" xfId="15114" xr:uid="{F8BCF30A-8507-488B-8068-67136763986A}"/>
    <cellStyle name="Currency 2 3 4" xfId="15115" xr:uid="{B20F1B60-B0B6-467B-B1B7-61E5E882F70A}"/>
    <cellStyle name="Currency 2 3 4 2" xfId="15116" xr:uid="{AA860066-96A7-4258-BFCB-92C249B32107}"/>
    <cellStyle name="Currency 2 3 5" xfId="15117" xr:uid="{2C342BFA-CB01-455E-8D5F-E7AB4BECC108}"/>
    <cellStyle name="Currency 2 3 6" xfId="15118" xr:uid="{1FBFF50B-D720-4721-A8EB-A0213F765E90}"/>
    <cellStyle name="Currency 2 4" xfId="3814" xr:uid="{4D1B02AA-49A2-455E-8ACB-1CB0E7C6436C}"/>
    <cellStyle name="Currency 2 4 2" xfId="3815" xr:uid="{588346C4-B8B5-46DE-A0DC-D410634F3D73}"/>
    <cellStyle name="Currency 2 4 2 2" xfId="3816" xr:uid="{C34E5CE9-8BF1-4153-98FA-40FDA11467D0}"/>
    <cellStyle name="Currency 2 4 2 2 2" xfId="15119" xr:uid="{0622A3D0-02A5-4165-9881-7EC8F18E1850}"/>
    <cellStyle name="Currency 2 4 2 3" xfId="15120" xr:uid="{28C534F6-C97D-40FD-B67A-23AA1A9FFF35}"/>
    <cellStyle name="Currency 2 4 2 4" xfId="15121" xr:uid="{E863B772-162A-47D5-8D7D-2344ACBDEEB7}"/>
    <cellStyle name="Currency 2 4 3" xfId="3817" xr:uid="{C1B7C951-5031-4EB9-8EE1-BC1563D2E315}"/>
    <cellStyle name="Currency 2 4 3 2" xfId="15122" xr:uid="{2223ADAF-4D24-4887-A14D-FE385F812E02}"/>
    <cellStyle name="Currency 2 4 4" xfId="15123" xr:uid="{85D055AF-F11B-4C92-9552-DDE47672B64E}"/>
    <cellStyle name="Currency 2 4 5" xfId="15124" xr:uid="{69691E51-83D2-4D30-813E-9FAE24515795}"/>
    <cellStyle name="Currency 2 5" xfId="3818" xr:uid="{06FED48C-74B9-4E21-B421-A161D25FB470}"/>
    <cellStyle name="Currency 2 5 2" xfId="3819" xr:uid="{8387FD1B-4929-4414-9BC3-7F36925336B9}"/>
    <cellStyle name="Currency 2 5 2 2" xfId="15125" xr:uid="{B300AA96-76D3-40D0-9BBC-F93648ADDE87}"/>
    <cellStyle name="Currency 2 5 3" xfId="15126" xr:uid="{82F75AF1-86DE-4A02-8BD0-5DC64B76D8B5}"/>
    <cellStyle name="Currency 2 6" xfId="3820" xr:uid="{45CDDD73-40BF-46EA-B642-C4B5A98454A9}"/>
    <cellStyle name="Currency 2 6 2" xfId="15127" xr:uid="{8E35D85F-29EF-4455-9093-62E604F8AF06}"/>
    <cellStyle name="Currency 2 7" xfId="15128" xr:uid="{E6F9BE2F-BB4D-40DB-9E43-E3B1E86DF452}"/>
    <cellStyle name="Currency 2 7 2" xfId="15129" xr:uid="{61FCB893-1564-4F20-BA0E-B42E30B60EE8}"/>
    <cellStyle name="Currency 2 8" xfId="15130" xr:uid="{AA2925F3-C713-4B04-9960-32D1C8E13E7E}"/>
    <cellStyle name="Currency 2 8 2" xfId="15131" xr:uid="{637D041D-F2BF-4472-B664-3F98C4C08C15}"/>
    <cellStyle name="Currency 2 9" xfId="15132" xr:uid="{20CCE9D9-2C55-4E38-8E2C-B0D57BBC83D1}"/>
    <cellStyle name="Currency 20" xfId="3821" xr:uid="{24B88C95-88A7-416D-BE58-1BA76DB74362}"/>
    <cellStyle name="Currency 21" xfId="3822" xr:uid="{14F35B5A-7E6F-431F-B95D-4EEEA7643A10}"/>
    <cellStyle name="Currency 22" xfId="3823" xr:uid="{5E279E4B-230F-413A-A2CD-09372A1ADFA7}"/>
    <cellStyle name="Currency 23" xfId="3824" xr:uid="{24A7A99C-CDEC-4C81-BCA1-C5552B7E940E}"/>
    <cellStyle name="Currency 24" xfId="3825" xr:uid="{912F6592-900C-4EF8-A9D9-447EE586DC8E}"/>
    <cellStyle name="Currency 25" xfId="3826" xr:uid="{29B0BC7A-A6A5-4D14-A2EB-4A4064026CF7}"/>
    <cellStyle name="Currency 26" xfId="3827" xr:uid="{EE0DF22B-5A1A-4D93-A3C9-F44B8BB31D05}"/>
    <cellStyle name="Currency 27" xfId="3828" xr:uid="{9B24E1F9-87E8-490C-85B2-C7720E15D26D}"/>
    <cellStyle name="Currency 28" xfId="3829" xr:uid="{6A1C17B0-2E84-40C1-92E6-DB2C887C4FD1}"/>
    <cellStyle name="Currency 29" xfId="3830" xr:uid="{BE32F3B0-B9C9-4312-8C4B-878A925F3C01}"/>
    <cellStyle name="Currency 3" xfId="3831" xr:uid="{6AE84B8E-FA16-495F-96FE-F120B7A2E0D9}"/>
    <cellStyle name="Currency 3 10" xfId="15133" xr:uid="{2AA0960A-A6D1-4542-8045-F64CAAEAEA0A}"/>
    <cellStyle name="Currency 3 2" xfId="3832" xr:uid="{9091A597-75D3-4BA0-BB73-C496BB32CAD1}"/>
    <cellStyle name="Currency 3 2 2" xfId="3833" xr:uid="{F6B9FB5F-1B4A-4CB4-AC03-BEC8694C301A}"/>
    <cellStyle name="Currency 3 2 2 2" xfId="3834" xr:uid="{4D96762F-6EEE-4D14-8AFD-0551CFCF936D}"/>
    <cellStyle name="Currency 3 2 2 2 2" xfId="3835" xr:uid="{26524A69-1443-49F1-B5BF-D3A8D4095257}"/>
    <cellStyle name="Currency 3 2 2 2 2 2" xfId="15134" xr:uid="{7113B59D-66F0-45DD-A9D8-9C555C9F9C7A}"/>
    <cellStyle name="Currency 3 2 2 2 3" xfId="15135" xr:uid="{9AAF0542-98B9-49D4-97DE-93D8540CA0AB}"/>
    <cellStyle name="Currency 3 2 2 3" xfId="3836" xr:uid="{5EA36894-252D-446E-9336-A5AB684F6818}"/>
    <cellStyle name="Currency 3 2 2 3 2" xfId="15136" xr:uid="{BE65BF27-98E8-444A-A48A-EF3E72B9EDA5}"/>
    <cellStyle name="Currency 3 2 2 4" xfId="15137" xr:uid="{E7B8D85A-1D42-4749-B37E-0A660917E79F}"/>
    <cellStyle name="Currency 3 2 2 5" xfId="15138" xr:uid="{304C0380-D8C2-46EC-B39E-A90A6DCF64E1}"/>
    <cellStyle name="Currency 3 2 3" xfId="3837" xr:uid="{4679DB14-87D3-4038-B01B-4E45DF80AC01}"/>
    <cellStyle name="Currency 3 2 3 2" xfId="3838" xr:uid="{86273375-5AD5-4A6C-B6FB-DE3E40435C96}"/>
    <cellStyle name="Currency 3 2 3 2 2" xfId="3839" xr:uid="{C31B367F-534D-4B4A-888F-5446B6483A4B}"/>
    <cellStyle name="Currency 3 2 3 2 2 2" xfId="15139" xr:uid="{946D2E8D-9978-4BE4-AAF2-E2A34831C3A0}"/>
    <cellStyle name="Currency 3 2 3 2 3" xfId="15140" xr:uid="{8CF10622-796A-4452-9110-6E50B88174C1}"/>
    <cellStyle name="Currency 3 2 3 3" xfId="3840" xr:uid="{DAA9FEF9-E5C4-4DC3-9DD4-CEABDEA164F2}"/>
    <cellStyle name="Currency 3 2 3 3 2" xfId="15141" xr:uid="{2D0A87EE-6C2E-4E08-8D00-29F7BE94FDDE}"/>
    <cellStyle name="Currency 3 2 3 4" xfId="15142" xr:uid="{CD654EE5-43AC-4B53-B584-5DB8262E5778}"/>
    <cellStyle name="Currency 3 2 3 5" xfId="15143" xr:uid="{5A584F16-9B69-4634-87CC-A6BE05E06445}"/>
    <cellStyle name="Currency 3 2 4" xfId="3841" xr:uid="{0D8E098E-A25E-4C8D-877A-41681C49FA35}"/>
    <cellStyle name="Currency 3 2 4 2" xfId="3842" xr:uid="{3F517BDC-A87D-44E6-BF19-B95CE001BE26}"/>
    <cellStyle name="Currency 3 2 4 2 2" xfId="15144" xr:uid="{7B2211E2-ACAB-43AE-8E9B-AE87E5A60EF6}"/>
    <cellStyle name="Currency 3 2 4 3" xfId="15145" xr:uid="{0104BB5A-7D81-4001-ACAA-47F38596E0E6}"/>
    <cellStyle name="Currency 3 2 5" xfId="3843" xr:uid="{A092548E-48BD-4258-9D38-83307E28EAB1}"/>
    <cellStyle name="Currency 3 2 5 2" xfId="15146" xr:uid="{5C8FCCEB-0107-4F35-AB3F-FE75E8B34F1E}"/>
    <cellStyle name="Currency 3 2 6" xfId="15147" xr:uid="{855B2B77-21D6-4FA3-8A58-321520EF83BF}"/>
    <cellStyle name="Currency 3 2 7" xfId="15148" xr:uid="{B72B258A-4D5C-489F-AADA-B4D57B9F3753}"/>
    <cellStyle name="Currency 3 3" xfId="3844" xr:uid="{2846FD60-A919-46A3-A1D5-5F3BA1039C91}"/>
    <cellStyle name="Currency 3 3 2" xfId="3845" xr:uid="{26AE66AA-75DF-4C4B-A090-C853728D2913}"/>
    <cellStyle name="Currency 3 3 2 2" xfId="3846" xr:uid="{A9210BB5-64F2-477E-8220-D835DC9C4259}"/>
    <cellStyle name="Currency 3 3 2 2 2" xfId="15149" xr:uid="{248EEE9F-6CCD-4A02-9FAA-E30E6AC0267B}"/>
    <cellStyle name="Currency 3 3 2 3" xfId="15150" xr:uid="{69C7B4E6-5A95-43F0-B6D3-59CFF2805E25}"/>
    <cellStyle name="Currency 3 3 3" xfId="3847" xr:uid="{8F474E1D-7713-4BE0-8B04-63A1EF09C93E}"/>
    <cellStyle name="Currency 3 3 3 2" xfId="15151" xr:uid="{8CEEC0E4-E93B-43F0-8D87-F4B195A5883D}"/>
    <cellStyle name="Currency 3 3 4" xfId="15152" xr:uid="{DBC8A31A-847D-4970-8D1A-643732194153}"/>
    <cellStyle name="Currency 3 4" xfId="3848" xr:uid="{AE85F123-C8C8-4F80-A016-EB62255F06E7}"/>
    <cellStyle name="Currency 3 4 2" xfId="3849" xr:uid="{D5215F2A-1782-4009-BC9F-7F4E10CE710A}"/>
    <cellStyle name="Currency 3 4 2 2" xfId="3850" xr:uid="{9A501B66-C702-46DE-8092-C9F68DEE000A}"/>
    <cellStyle name="Currency 3 4 2 2 2" xfId="15153" xr:uid="{C0967ABC-4815-4530-B863-9922B9CF5069}"/>
    <cellStyle name="Currency 3 4 2 3" xfId="15154" xr:uid="{04AD9474-FF55-49B7-854C-94398989AB64}"/>
    <cellStyle name="Currency 3 4 3" xfId="3851" xr:uid="{E08E8D3E-A61E-4A11-8B7B-0D1EFE308DCF}"/>
    <cellStyle name="Currency 3 4 3 2" xfId="15155" xr:uid="{364320E2-7C6A-4C3A-8559-09AA57C0DCC0}"/>
    <cellStyle name="Currency 3 4 4" xfId="15156" xr:uid="{B952F3ED-8164-4D81-9039-34FB7320946F}"/>
    <cellStyle name="Currency 3 5" xfId="3852" xr:uid="{F451C5D0-8DEC-461F-A792-4725521EEB37}"/>
    <cellStyle name="Currency 3 5 2" xfId="3853" xr:uid="{E1F939C0-930A-443D-8200-00EE6E8E96EA}"/>
    <cellStyle name="Currency 3 5 2 2" xfId="15157" xr:uid="{DD5814C7-2E95-40FD-8DE7-AD022360977F}"/>
    <cellStyle name="Currency 3 5 3" xfId="15158" xr:uid="{B93B4343-A2AE-49CF-8DEF-E6F230647BE4}"/>
    <cellStyle name="Currency 3 6" xfId="3854" xr:uid="{5E1087BC-E868-4D70-8CF0-1775E9BDAF88}"/>
    <cellStyle name="Currency 3 6 2" xfId="15159" xr:uid="{B0B8A530-D467-4879-B094-9F156A76EC9B}"/>
    <cellStyle name="Currency 3 7" xfId="15160" xr:uid="{4EDCE26A-CD78-4207-B3AA-063C79EC1FB2}"/>
    <cellStyle name="Currency 3 7 2" xfId="15161" xr:uid="{A92EAA6D-AF84-42D3-AACE-08A11D72B516}"/>
    <cellStyle name="Currency 3 8" xfId="15162" xr:uid="{92AC7596-AFA6-429C-B479-F9237DA82A00}"/>
    <cellStyle name="Currency 3 8 2" xfId="15163" xr:uid="{E6B747F8-169B-4830-9025-80DB2FFD4C5D}"/>
    <cellStyle name="Currency 3 9" xfId="15164" xr:uid="{68189A34-ABFC-41B2-90E3-3085CA7DEC44}"/>
    <cellStyle name="Currency 30" xfId="3855" xr:uid="{1F10A023-7C9A-4EEE-BB4F-75194CE4C809}"/>
    <cellStyle name="Currency 31" xfId="3856" xr:uid="{77D30D52-7DC7-4CEF-ADE2-D266A50517FC}"/>
    <cellStyle name="Currency 32" xfId="3857" xr:uid="{A84FFB64-F7D7-4C67-9BB0-B0D558CB5240}"/>
    <cellStyle name="Currency 33" xfId="3858" xr:uid="{041CCD95-9586-4C4E-B26D-C436AD8D7AA1}"/>
    <cellStyle name="Currency 34" xfId="3859" xr:uid="{73785AEA-3CC7-4A3A-858B-AAA24428C313}"/>
    <cellStyle name="Currency 35" xfId="3860" xr:uid="{8E0EB459-34C6-491B-ABF8-29667BD747DE}"/>
    <cellStyle name="Currency 36" xfId="3861" xr:uid="{7D2B9E1C-0662-42B0-B2D7-B9124B5A4623}"/>
    <cellStyle name="Currency 37" xfId="3862" xr:uid="{C4BF7112-7B73-40C2-8D02-24E6003F13CC}"/>
    <cellStyle name="Currency 38" xfId="3863" xr:uid="{B21A768C-7F5F-4DC0-B1F1-E4548BE0F752}"/>
    <cellStyle name="Currency 39" xfId="3864" xr:uid="{8DEACDD8-2597-4E4A-A199-61E9C4EF2BA5}"/>
    <cellStyle name="Currency 4" xfId="3865" xr:uid="{37535EB0-D50D-4E11-BEA3-BC60E1F61E44}"/>
    <cellStyle name="Currency 4 2" xfId="3866" xr:uid="{0CB40B62-7030-4242-803F-A2C3BDF4ECDC}"/>
    <cellStyle name="Currency 4 2 2" xfId="3867" xr:uid="{D1CD161A-6587-4E3C-95A5-F1EDB38A3535}"/>
    <cellStyle name="Currency 4 2 2 2" xfId="15165" xr:uid="{1B2B2797-95F6-4FC2-9A8F-66F7024D6D52}"/>
    <cellStyle name="Currency 4 2 3" xfId="3868" xr:uid="{9C13A91C-6934-48CF-9098-A529876DB938}"/>
    <cellStyle name="Currency 4 2 3 2" xfId="15166" xr:uid="{BBE98943-232A-4504-BD12-D7749F82983E}"/>
    <cellStyle name="Currency 4 3" xfId="15167" xr:uid="{15AFEC5B-A981-4339-9B02-901BF24EBB3E}"/>
    <cellStyle name="Currency 4 4" xfId="15168" xr:uid="{5949E4EB-2E14-4531-9AD4-C90A38A85F07}"/>
    <cellStyle name="Currency 4 5" xfId="15169" xr:uid="{DA0D57FA-927E-4D9F-A955-205CBA0A3AE0}"/>
    <cellStyle name="Currency 40" xfId="3869" xr:uid="{2003D4DE-3DF6-4134-AB30-907A32BF017A}"/>
    <cellStyle name="Currency 41" xfId="3870" xr:uid="{9D0C4355-3B86-4F0D-ADB6-7F19B4324521}"/>
    <cellStyle name="Currency 42" xfId="3871" xr:uid="{BC4174CC-B105-40D2-B5DC-0CFFBF831DF1}"/>
    <cellStyle name="Currency 43" xfId="3872" xr:uid="{4119F9E4-4743-4457-A874-2EC3842A01BA}"/>
    <cellStyle name="Currency 44" xfId="3873" xr:uid="{CC2F696F-14F4-4F14-8EA1-BC3F8DF42E42}"/>
    <cellStyle name="Currency 45" xfId="3874" xr:uid="{7A6862B2-66FC-4456-8C0B-EFE0BF59FD5E}"/>
    <cellStyle name="Currency 46" xfId="3875" xr:uid="{A3C31802-18DF-4046-AD88-7CA7717F158C}"/>
    <cellStyle name="Currency 47" xfId="3876" xr:uid="{10D3EBEC-7AA9-42AD-96F1-08BAAE20070C}"/>
    <cellStyle name="Currency 48" xfId="3877" xr:uid="{74C717F9-BB87-4F17-88C5-F54DCB108BBC}"/>
    <cellStyle name="Currency 49" xfId="3878" xr:uid="{6AABACD9-B1C6-4351-A112-202F46B1B6BF}"/>
    <cellStyle name="Currency 5" xfId="3879" xr:uid="{7E290D6D-848A-4E8E-83C5-BF1859D803AF}"/>
    <cellStyle name="Currency 5 2" xfId="3880" xr:uid="{5F449541-BDC5-4486-98FC-F9684463955B}"/>
    <cellStyle name="Currency 5 3" xfId="15170" xr:uid="{FC68097D-8272-49C7-BBC3-830F157DFE08}"/>
    <cellStyle name="Currency 5 4" xfId="15171" xr:uid="{CFF5865D-1D35-46FB-8F40-8086D51D2664}"/>
    <cellStyle name="Currency 50" xfId="3881" xr:uid="{8CCB3A7B-B216-4615-9267-82558FAEDC29}"/>
    <cellStyle name="Currency 51" xfId="3882" xr:uid="{50C365E4-DF05-4EDE-BE0A-E8031279FD67}"/>
    <cellStyle name="Currency 52" xfId="3883" xr:uid="{FFEE0C15-B6EE-4FC1-A763-5EDEDABA5801}"/>
    <cellStyle name="Currency 53" xfId="3884" xr:uid="{BCD36853-F211-4008-8747-412C2B643554}"/>
    <cellStyle name="Currency 54" xfId="3885" xr:uid="{17248C26-D64C-44DB-9A0B-636D65F1395F}"/>
    <cellStyle name="Currency 55" xfId="3886" xr:uid="{5DF7F167-77E3-410A-9E59-14B427C10E0A}"/>
    <cellStyle name="Currency 56" xfId="3887" xr:uid="{CAB41208-DA57-44F2-B940-3F853D24C7CE}"/>
    <cellStyle name="Currency 57" xfId="3888" xr:uid="{FC8D7371-48BC-40D9-99DF-5842797ACF9B}"/>
    <cellStyle name="Currency 58" xfId="15172" xr:uid="{ECEE712B-657A-4FED-8572-F237A1525DF4}"/>
    <cellStyle name="Currency 58 2" xfId="15173" xr:uid="{5069158F-E369-437B-86C7-B344C65A0C30}"/>
    <cellStyle name="Currency 59" xfId="15174" xr:uid="{64666787-1F16-4EE4-87B3-6B5729A31775}"/>
    <cellStyle name="Currency 59 2" xfId="15175" xr:uid="{211804DE-34B7-489F-A8C3-A5D4476825FA}"/>
    <cellStyle name="Currency 6" xfId="3889" xr:uid="{AAB7708C-C0AC-4B29-94C4-219E4D97C066}"/>
    <cellStyle name="Currency 6 2" xfId="15176" xr:uid="{776A134D-A544-49A2-81D4-0E6F0044C088}"/>
    <cellStyle name="Currency 6 3" xfId="15177" xr:uid="{2957BA7F-023E-4313-8F29-6167FF853A37}"/>
    <cellStyle name="Currency 60" xfId="15178" xr:uid="{290DA035-051E-444B-A788-5E358D09C5BD}"/>
    <cellStyle name="Currency 60 2" xfId="15179" xr:uid="{D7950C45-FF71-462D-B6E1-A07EC17D9AB7}"/>
    <cellStyle name="Currency 61" xfId="15180" xr:uid="{B7D6B8E8-4B59-44AF-A42D-F036E17A9364}"/>
    <cellStyle name="Currency 61 2" xfId="15181" xr:uid="{077C8FCF-6CE3-4351-B780-4CA0E9CB8226}"/>
    <cellStyle name="Currency 62" xfId="15182" xr:uid="{F95BB2EF-68E9-4E62-8D71-D3D7E62C36CB}"/>
    <cellStyle name="Currency 62 2" xfId="15183" xr:uid="{148ACEED-8804-4769-A091-F0A916A2D340}"/>
    <cellStyle name="Currency 63" xfId="15184" xr:uid="{8B88C0A5-E50F-45E3-B09D-6674AF1062F6}"/>
    <cellStyle name="Currency 63 2" xfId="15185" xr:uid="{57F286E1-0806-428E-93FE-62812210A19A}"/>
    <cellStyle name="Currency 64" xfId="15186" xr:uid="{D04ED964-F4D7-4388-9E77-573E0B4FEEA2}"/>
    <cellStyle name="Currency 64 2" xfId="15187" xr:uid="{904373E2-4119-4A04-9FC1-C85644C99F01}"/>
    <cellStyle name="Currency 65" xfId="15188" xr:uid="{D4E43207-1D35-4F06-B10B-C1565827AFB4}"/>
    <cellStyle name="Currency 65 2" xfId="15189" xr:uid="{71759940-F803-4996-86C3-096264BCC9CD}"/>
    <cellStyle name="Currency 66" xfId="15190" xr:uid="{9864762E-101C-4F70-A19F-243CBB571F9A}"/>
    <cellStyle name="Currency 66 2" xfId="15191" xr:uid="{2061F41C-3D69-4FC8-8B60-EE8299072274}"/>
    <cellStyle name="Currency 67" xfId="15192" xr:uid="{09AF4376-10F1-410E-A116-830ABBAB3750}"/>
    <cellStyle name="Currency 67 2" xfId="15193" xr:uid="{20690F81-5FB6-4490-8C24-E22B9805FF80}"/>
    <cellStyle name="Currency 68" xfId="15194" xr:uid="{77D19571-6FF0-4E6A-BF18-8B7E4679E59F}"/>
    <cellStyle name="Currency 68 2" xfId="15195" xr:uid="{53B647D5-8732-40FD-9397-F1F2C048995A}"/>
    <cellStyle name="Currency 69" xfId="15196" xr:uid="{B6F12F5D-6E29-42A0-9FB1-C6AB14841F40}"/>
    <cellStyle name="Currency 69 2" xfId="15197" xr:uid="{9713DB42-7B58-481C-8119-E7B08665D244}"/>
    <cellStyle name="Currency 7" xfId="3890" xr:uid="{E3C07D1E-4D74-4D47-B84B-AD941F0FDE81}"/>
    <cellStyle name="Currency 70" xfId="15198" xr:uid="{80E799A2-1E94-4413-BA35-76D82A56B2D7}"/>
    <cellStyle name="Currency 70 2" xfId="15199" xr:uid="{DD33EA26-A278-495A-AD22-904EE94240EF}"/>
    <cellStyle name="Currency 71" xfId="15200" xr:uid="{7F68DCD6-254E-4212-A930-392A8C27070C}"/>
    <cellStyle name="Currency 71 2" xfId="15201" xr:uid="{00A6E504-C38C-490E-9453-7E6D2D9E1EC7}"/>
    <cellStyle name="Currency 72" xfId="5512" xr:uid="{12B28FB7-25CB-4813-A122-3DFADD2F8F8D}"/>
    <cellStyle name="Currency 73" xfId="39967" xr:uid="{8623200E-0AB7-4CD0-9C02-4B1DBEE5CAEF}"/>
    <cellStyle name="Currency 8" xfId="3891" xr:uid="{5ACAA221-EC61-4047-B67D-784C01C4370E}"/>
    <cellStyle name="Currency 8 2" xfId="15202" xr:uid="{7A2113CB-5230-41C5-91DC-09AFFDA3B558}"/>
    <cellStyle name="Currency 9" xfId="3892" xr:uid="{CC476DA7-BE8F-40CD-AD0E-B6DC78E86FE0}"/>
    <cellStyle name="Currency(000)" xfId="15203" xr:uid="{5DC6DC0E-FDEC-4AA5-A192-31E7642E73FC}"/>
    <cellStyle name="currency(2)" xfId="15204" xr:uid="{706FAC05-D1D2-49C7-ABB5-92F44EF24374}"/>
    <cellStyle name="Currency0" xfId="709" xr:uid="{59EB1E0C-C545-45F9-8399-E46D3E7FA4CE}"/>
    <cellStyle name="Currency0 10" xfId="3893" xr:uid="{CEF45AA7-C0CD-4AE8-842C-70BA08FC0DF0}"/>
    <cellStyle name="Currency0 2" xfId="3894" xr:uid="{1BF04600-A68F-4407-9558-97F9EA9FF77B}"/>
    <cellStyle name="Currency0 2 2" xfId="15205" xr:uid="{F0A6F5DF-3E66-4961-AFAD-35351DCB99D8}"/>
    <cellStyle name="Currency0 2 2 2" xfId="15206" xr:uid="{11DA0688-93F3-473C-9FBC-D5A913F6CD6B}"/>
    <cellStyle name="Currency0 2 3" xfId="15207" xr:uid="{DA369313-2320-4C83-94CC-82DD809C7E3E}"/>
    <cellStyle name="Currency0 3" xfId="3895" xr:uid="{4A99D511-9043-490E-BD33-6BAA6AF3DC7C}"/>
    <cellStyle name="Currency0 3 2" xfId="3896" xr:uid="{AABA2813-5B87-49AB-98D6-EE744BF08BF3}"/>
    <cellStyle name="Currency0 3 3" xfId="15208" xr:uid="{B8D3D7B6-E339-44CE-87D5-9A6E0951C096}"/>
    <cellStyle name="Currency0 4" xfId="3897" xr:uid="{3519CC40-4095-467D-9E33-0563465B318B}"/>
    <cellStyle name="Currency0 4 2" xfId="15209" xr:uid="{DF647FA3-E0B0-48D9-BF13-175E0958A7D9}"/>
    <cellStyle name="Currency0 5" xfId="15210" xr:uid="{D3247D09-D2F4-45BB-BE62-7169C9D08EF8}"/>
    <cellStyle name="Currency0 5 2" xfId="15211" xr:uid="{20599B9E-3D06-4342-AB92-6F7F6CCCA846}"/>
    <cellStyle name="Currency0 5 3" xfId="15212" xr:uid="{66D2BF7D-727C-4FA5-9B03-9BCDDDDD21AB}"/>
    <cellStyle name="Currency0 6" xfId="15213" xr:uid="{C9B1C201-4ED5-4251-8502-1CF4F55B5464}"/>
    <cellStyle name="Currency0 7" xfId="15214" xr:uid="{96A7D846-31B7-49A9-8B8F-E54D12AE1A28}"/>
    <cellStyle name="Currency0 8" xfId="15215" xr:uid="{B88EEABB-C8CC-4EF5-BB9F-01464463DEF4}"/>
    <cellStyle name="Currency0 9" xfId="15216" xr:uid="{C8A2E9AA-F921-4C61-82D2-3FC9A75D7D6F}"/>
    <cellStyle name="Currency0_~1192351" xfId="15217" xr:uid="{FE497369-82D0-45A3-96AA-8E262C9B8F9D}"/>
    <cellStyle name="Currency1" xfId="42" xr:uid="{00000000-0005-0000-0000-000029000000}"/>
    <cellStyle name="Currency1 2" xfId="3899" xr:uid="{DCDB5F55-EA56-43CC-AFA2-66992C1997FF}"/>
    <cellStyle name="Currency1 2 2" xfId="15218" xr:uid="{A7638130-CE7E-4F8A-BA37-F8374993791A}"/>
    <cellStyle name="Currency1 3" xfId="3900" xr:uid="{AB24034A-8FAA-475E-9238-FD4555991D59}"/>
    <cellStyle name="Currency1 3 2" xfId="15219" xr:uid="{922A2EDA-4288-4B7F-A845-7AE40DAAA87C}"/>
    <cellStyle name="Currency1 4" xfId="15220" xr:uid="{4F234437-43AD-4C6D-8178-C2BDF03639FD}"/>
    <cellStyle name="Currency1 4 2" xfId="15221" xr:uid="{3FEBB25F-9C03-4986-80CC-71643C82F16E}"/>
    <cellStyle name="Currency1 5" xfId="3898" xr:uid="{E937CC17-4DA1-4F72-A388-E35A9979589D}"/>
    <cellStyle name="Currency1 6" xfId="661" xr:uid="{CAA8F423-703E-4743-BDB9-4415447CD582}"/>
    <cellStyle name="Currsmall" xfId="15222" xr:uid="{3E6E6A3E-35D9-413C-930F-8AD79292FAD4}"/>
    <cellStyle name="Custom - Style1" xfId="3901" xr:uid="{4C946DC3-8B12-48A4-AFE9-F4EFE8D463B2}"/>
    <cellStyle name="Dan" xfId="15223" xr:uid="{A35ADCDB-8027-4F9C-B9D0-4F6C7FEB1D81}"/>
    <cellStyle name="Data" xfId="3902" xr:uid="{94E09E10-943C-4A85-BB1B-688A6B02AFAD}"/>
    <cellStyle name="Data   - Style2" xfId="3903" xr:uid="{4A2E7C51-18A7-45FE-BF0C-D0164532292B}"/>
    <cellStyle name="Data   - Style2 2" xfId="15224" xr:uid="{7FE08ECC-E4F2-40DE-A090-B8E63F5D24B8}"/>
    <cellStyle name="Data   - Style2 2 2" xfId="29953" xr:uid="{BF526A1B-6430-4755-8BF9-3FC885B47B90}"/>
    <cellStyle name="Data   - Style2 2 3" xfId="35610" xr:uid="{34EC61A1-982A-41FB-9CC3-2D46D5F15802}"/>
    <cellStyle name="Data   - Style2 3" xfId="27812" xr:uid="{8A26A605-7F6A-482F-A306-6B526A3D5D79}"/>
    <cellStyle name="Data   - Style2 4" xfId="34399" xr:uid="{74E1BDB1-5BA6-4145-B9BE-41914E8C0E04}"/>
    <cellStyle name="Data 2" xfId="27811" xr:uid="{6661E196-DC82-4204-A957-3A551B82A0B5}"/>
    <cellStyle name="Data 3" xfId="31033" xr:uid="{A6A2C78A-6249-4511-B6BE-CF6B5B484884}"/>
    <cellStyle name="Data 4" xfId="34398" xr:uid="{A995D868-0201-43F4-BE6C-EB8661486BDA}"/>
    <cellStyle name="Data Link" xfId="15225" xr:uid="{95959919-7674-468F-88E1-F6AA59E902E4}"/>
    <cellStyle name="Date" xfId="710" xr:uid="{DF019D7F-5A58-414E-82D7-41FECD3826BD}"/>
    <cellStyle name="Date 2" xfId="15226" xr:uid="{E027C67B-E73F-499D-9E2A-B7842C1D488A}"/>
    <cellStyle name="Date 2 2" xfId="15227" xr:uid="{05DFA398-8422-46E3-A490-FA89D939754E}"/>
    <cellStyle name="Date 3" xfId="15228" xr:uid="{F5288225-15F0-4923-83D8-A967786DFC00}"/>
    <cellStyle name="Date Short" xfId="711" xr:uid="{BCB7419E-46AB-40E2-9AF8-28985F9A6FF3}"/>
    <cellStyle name="Date_~1192351" xfId="15229" xr:uid="{B506A602-F698-4EA4-8F40-601CE228B916}"/>
    <cellStyle name="dd/mm/yy" xfId="15230" xr:uid="{EE2BD467-0FF4-4C11-A2E9-51E3DE57B087}"/>
    <cellStyle name="dd-mmm-yy" xfId="15231" xr:uid="{760E3338-13A6-4705-BD2A-09F6F5A3603A}"/>
    <cellStyle name="Des_1" xfId="3905" xr:uid="{ADF615F9-268E-42DD-A574-061DCB46A7AF}"/>
    <cellStyle name="Dezimal [0]_35ERI8T2gbIEMixb4v26icuOo" xfId="15232" xr:uid="{CC203D3B-A43C-43D0-9F07-5B3E8AADFFE4}"/>
    <cellStyle name="Dezimal_35ERI8T2gbIEMixb4v26icuOo" xfId="15233" xr:uid="{FE5F8149-36E5-4F53-BC39-CF9BB3E24597}"/>
    <cellStyle name="Dia" xfId="15234" xr:uid="{D990F2E0-37CC-48BA-B00F-3BD58310CFED}"/>
    <cellStyle name="dimension title" xfId="15235" xr:uid="{05635A62-D29E-4F5A-A55B-614719321FA7}"/>
    <cellStyle name="dimension title 2" xfId="29954" xr:uid="{C43D5104-6DCC-429E-BA1C-D376C3C16E33}"/>
    <cellStyle name="dimension title 3" xfId="35611" xr:uid="{048D4D98-0154-4BF8-880D-3A938F049D3A}"/>
    <cellStyle name="Dollar (zero dec)" xfId="43" xr:uid="{00000000-0005-0000-0000-00002A000000}"/>
    <cellStyle name="Dollar (zero dec) 2" xfId="3907" xr:uid="{AD003A9E-F8C6-47F5-918A-3D9B8C68FEB5}"/>
    <cellStyle name="Dollar (zero dec) 2 2" xfId="15236" xr:uid="{764B31A8-83C8-4AA0-9DDD-1E577F89A6F0}"/>
    <cellStyle name="Dollar (zero dec) 3" xfId="3908" xr:uid="{55660BAA-0526-4AE8-8092-DBEC36EF4772}"/>
    <cellStyle name="Dollar (zero dec) 3 2" xfId="15237" xr:uid="{02358666-2158-4F29-AAE9-5A2D60BCEC8F}"/>
    <cellStyle name="Dollar (zero dec) 4" xfId="15238" xr:uid="{0D19B2B8-9099-4024-86BC-1CD58D8588FF}"/>
    <cellStyle name="Dollar (zero dec) 4 2" xfId="15239" xr:uid="{DBDFFB54-B30C-4EA3-A62F-B6A63C187A17}"/>
    <cellStyle name="Dollar (zero dec) 5" xfId="3906" xr:uid="{C804B50C-FFC0-49B3-9118-33FF5A4BE346}"/>
    <cellStyle name="Dollar (zero dec) 6" xfId="662" xr:uid="{57A26101-3E60-46F8-9107-D86B4125136A}"/>
    <cellStyle name="DR/CR JOURNAL" xfId="15240" xr:uid="{3768CA7B-3ADD-48B3-8653-9B5D114675AC}"/>
    <cellStyle name="DR/CR JOURNAL 2" xfId="15241" xr:uid="{89E942FB-9586-4E16-B6C4-388EAE68D225}"/>
    <cellStyle name="DR/CR JOURNAL 3" xfId="15242" xr:uid="{BFC89CB3-B95A-41C8-B5CB-7222548F7F71}"/>
    <cellStyle name="DR/CR JOURNAL 4" xfId="15243" xr:uid="{AB93182F-13D6-43BB-8F2E-1E7BF3DB5886}"/>
    <cellStyle name="DR/CR JOURNAL 5" xfId="15244" xr:uid="{3C5B7D30-650F-46A5-AB5F-676A3AA32F7F}"/>
    <cellStyle name="DR/CR JOURNAL 5 2" xfId="15245" xr:uid="{7B427E88-6E24-4124-9744-1049813CC6F0}"/>
    <cellStyle name="E&amp;Y House" xfId="15246" xr:uid="{9964E4AC-3594-4407-88A5-FA16C39D38FF}"/>
    <cellStyle name="Emphasis 1" xfId="15247" xr:uid="{2573FE77-3A62-45F9-9439-0F2C6018B89F}"/>
    <cellStyle name="Emphasis 2" xfId="15248" xr:uid="{C071CC90-CD80-4DF0-99DB-A38B68EA3B76}"/>
    <cellStyle name="Emphasis 3" xfId="15249" xr:uid="{D99ED4AF-12B7-4805-AAC0-62F1A4C0591F}"/>
    <cellStyle name="Encabez1" xfId="15250" xr:uid="{559BE51A-AA39-4AD6-9E70-69E7F860EF46}"/>
    <cellStyle name="Encabez2" xfId="15251" xr:uid="{05F2D3E0-3B9B-46ED-8BD7-D7E44A1D8309}"/>
    <cellStyle name="Ênfase1" xfId="15252" xr:uid="{FC142C35-57D5-48F7-9DDD-D0D0DB309AFF}"/>
    <cellStyle name="Ênfase2" xfId="15253" xr:uid="{D80127A6-C053-4D82-A757-DF09B3BAA898}"/>
    <cellStyle name="Ênfase3" xfId="15254" xr:uid="{64495C96-4B47-47AE-971D-1A8CDCFC9525}"/>
    <cellStyle name="Ênfase4" xfId="15255" xr:uid="{6865310D-CF8D-45BA-A079-B3E72FAF9670}"/>
    <cellStyle name="Ênfase5" xfId="15256" xr:uid="{6D97358B-EA8C-4402-8B35-1A75055D12F4}"/>
    <cellStyle name="Ênfase6" xfId="15257" xr:uid="{964F8FFF-B2F4-4A16-B5FA-BCF823028F11}"/>
    <cellStyle name="Enter Currency (0)" xfId="712" xr:uid="{A5F49637-A91E-421F-B930-92B509E7E924}"/>
    <cellStyle name="Enter Currency (0) 2" xfId="3909" xr:uid="{82538998-878B-4DCE-AC4C-AABC72D75F70}"/>
    <cellStyle name="Enter Currency (0) 3" xfId="15258" xr:uid="{9DB2A820-1E3A-4C17-B55B-12712BDFAA9D}"/>
    <cellStyle name="Enter Currency (2)" xfId="713" xr:uid="{4C409CB7-1FE9-4504-8690-032F7D310782}"/>
    <cellStyle name="Enter Currency (2) 2" xfId="3911" xr:uid="{31FCFB8B-3282-4769-A4E1-9A9C42AD865D}"/>
    <cellStyle name="Enter Currency (2) 3" xfId="15259" xr:uid="{F593F221-86CA-48B3-A4B6-F60603EE2395}"/>
    <cellStyle name="Enter Currency (2) 4" xfId="15260" xr:uid="{5B43C450-A1FE-40FC-B950-057860454B84}"/>
    <cellStyle name="Enter Currency (2) 5" xfId="3910" xr:uid="{C1D71636-1746-4CEA-876B-1200864A3326}"/>
    <cellStyle name="Enter Units (0)" xfId="714" xr:uid="{4A8EDD7A-DEEB-4A1D-9FEB-D0D7EDC78A03}"/>
    <cellStyle name="Enter Units (0) 2" xfId="3913" xr:uid="{CAD077AB-A6AA-4959-AA60-6CDA8F52C27C}"/>
    <cellStyle name="Enter Units (0) 3" xfId="15261" xr:uid="{10D9DFBD-822D-42DA-BD79-246F6F0510CC}"/>
    <cellStyle name="Enter Units (1)" xfId="715" xr:uid="{4705B734-F8F7-43B5-917C-DCDC43CC5F88}"/>
    <cellStyle name="Enter Units (1) 2" xfId="3915" xr:uid="{61D1F3E2-B6C9-47BB-AB8F-738749F0516C}"/>
    <cellStyle name="Enter Units (1) 3" xfId="15262" xr:uid="{BDC76122-323C-4C8D-8D0B-2C1E7C014197}"/>
    <cellStyle name="Enter Units (1) 4" xfId="15263" xr:uid="{2D7C1C67-596B-4AF3-8569-FAF8BEA4740B}"/>
    <cellStyle name="Enter Units (1) 5" xfId="3914" xr:uid="{228BE62A-0EB9-4675-88D7-68F695B36CDE}"/>
    <cellStyle name="Enter Units (2)" xfId="716" xr:uid="{086F3FE7-D136-4CA6-A81B-40C3C1FAE228}"/>
    <cellStyle name="Enter Units (2) 2" xfId="3917" xr:uid="{14739258-A632-4D45-805A-3DEF2CFAAE12}"/>
    <cellStyle name="Enter Units (2) 3" xfId="15264" xr:uid="{FFF29653-1EC7-47FE-AE00-C03F24238F27}"/>
    <cellStyle name="Enter Units (2) 4" xfId="15265" xr:uid="{06D32083-C496-4E7D-9443-F134632D5A74}"/>
    <cellStyle name="Enter Units (2) 5" xfId="3916" xr:uid="{A2403ECE-C5C4-4EEB-9A22-6237EA62C83D}"/>
    <cellStyle name="Entered" xfId="15266" xr:uid="{3CBCC328-DD35-4184-B5B3-95927C27C77B}"/>
    <cellStyle name="Entrada" xfId="15267" xr:uid="{6A091DA3-C8D4-4EAE-AE80-F857B8DC2ABE}"/>
    <cellStyle name="Entrada 10" xfId="15268" xr:uid="{4EFB3536-4735-465A-ABA1-1FDFDBB2F90D}"/>
    <cellStyle name="Entrada 10 2" xfId="29956" xr:uid="{B5DA3081-9DF5-42AF-9149-2D7A9D9186E3}"/>
    <cellStyle name="Entrada 10 3" xfId="35613" xr:uid="{7D1440D9-4665-4A9B-BC28-0C3737E6690A}"/>
    <cellStyle name="Entrada 11" xfId="29955" xr:uid="{248C826B-D5E8-4450-8415-B6DEBE376180}"/>
    <cellStyle name="Entrada 12" xfId="35612" xr:uid="{7641745A-DBDE-43FF-8C35-95573D605A0A}"/>
    <cellStyle name="Entrada 2" xfId="15269" xr:uid="{95C364AF-E70F-4A90-A3DD-33EB14AAB9D0}"/>
    <cellStyle name="Entrada 2 10" xfId="29957" xr:uid="{F608656E-29C8-4F91-AD6D-6FA387BB20A3}"/>
    <cellStyle name="Entrada 2 11" xfId="35614" xr:uid="{C64236BD-199C-4F68-9E29-376A6A9E9F02}"/>
    <cellStyle name="Entrada 2 2" xfId="15270" xr:uid="{BF6DC513-F8CA-4A11-8B0C-70374E969CA7}"/>
    <cellStyle name="Entrada 2 2 2" xfId="15271" xr:uid="{A979129A-0EFF-4CA7-904A-2EA3A2AEB2A6}"/>
    <cellStyle name="Entrada 2 2 2 2" xfId="15272" xr:uid="{C1D1C829-F6AB-4952-9E35-FE3B2B801A4F}"/>
    <cellStyle name="Entrada 2 2 2 2 2" xfId="15273" xr:uid="{7B6C8077-C858-434B-9CFB-2C494C86A97D}"/>
    <cellStyle name="Entrada 2 2 2 2 2 2" xfId="29961" xr:uid="{64A4E7D9-0CE5-4570-97BE-E6ED88CC753B}"/>
    <cellStyle name="Entrada 2 2 2 2 2 3" xfId="35618" xr:uid="{11E2B3F9-DEF0-45AD-9532-F869350A0962}"/>
    <cellStyle name="Entrada 2 2 2 2 3" xfId="29960" xr:uid="{2DA7F4D9-CAB0-436D-BB00-53070F2AD6FA}"/>
    <cellStyle name="Entrada 2 2 2 2 4" xfId="35617" xr:uid="{FCBBA1A8-53CB-4E70-8852-21B23C92BD79}"/>
    <cellStyle name="Entrada 2 2 2 3" xfId="15274" xr:uid="{BF0BF89B-F846-4771-809E-332ABF4E5F4C}"/>
    <cellStyle name="Entrada 2 2 2 3 2" xfId="29962" xr:uid="{F3853639-4007-4075-873C-B8A1C5DAD760}"/>
    <cellStyle name="Entrada 2 2 2 3 3" xfId="35619" xr:uid="{5CC84BE4-1DD3-4DAB-B16E-98E09F57A38A}"/>
    <cellStyle name="Entrada 2 2 2 4" xfId="29959" xr:uid="{08A3FF25-CA60-4B9F-9141-C2B620AF2F33}"/>
    <cellStyle name="Entrada 2 2 2 5" xfId="35616" xr:uid="{0E898BF9-7446-4045-A0BA-8D09E7427A73}"/>
    <cellStyle name="Entrada 2 2 3" xfId="15275" xr:uid="{61F48B7C-E09A-4FFB-90D6-6B5E0FAAF66D}"/>
    <cellStyle name="Entrada 2 2 3 2" xfId="15276" xr:uid="{4038BA5C-AD50-4F12-A805-0BE8B637FFED}"/>
    <cellStyle name="Entrada 2 2 3 2 2" xfId="15277" xr:uid="{DCB22454-EB68-4A0C-A5C4-28B069CD746B}"/>
    <cellStyle name="Entrada 2 2 3 2 2 2" xfId="29965" xr:uid="{AA2635F9-6865-4FF9-9DB8-090B62502223}"/>
    <cellStyle name="Entrada 2 2 3 2 2 3" xfId="35622" xr:uid="{E4B504E7-AF0B-4FD9-8F47-23BD8B8CF889}"/>
    <cellStyle name="Entrada 2 2 3 2 3" xfId="29964" xr:uid="{106265F5-0521-40C8-914C-7ADEAD14BC87}"/>
    <cellStyle name="Entrada 2 2 3 2 4" xfId="35621" xr:uid="{17261354-09D8-448A-9EB7-C6EDE87F4897}"/>
    <cellStyle name="Entrada 2 2 3 3" xfId="15278" xr:uid="{2D6CA833-CD21-47C9-A5BD-D5B53B7149E2}"/>
    <cellStyle name="Entrada 2 2 3 3 2" xfId="29966" xr:uid="{27C80775-58DE-47C3-87D1-39141AAFF7E5}"/>
    <cellStyle name="Entrada 2 2 3 3 3" xfId="35623" xr:uid="{BC496F62-12E4-4091-A8CD-39F1F5916429}"/>
    <cellStyle name="Entrada 2 2 3 4" xfId="29963" xr:uid="{0206D1CD-2567-4B29-8771-689C37E5F643}"/>
    <cellStyle name="Entrada 2 2 3 5" xfId="35620" xr:uid="{FE36C878-1A6B-47ED-9061-F55AA55418B9}"/>
    <cellStyle name="Entrada 2 2 4" xfId="15279" xr:uid="{1AA91271-CF60-4829-8419-467EFFDB6308}"/>
    <cellStyle name="Entrada 2 2 4 2" xfId="15280" xr:uid="{1CC46634-BD80-4C4D-B108-994B241EF343}"/>
    <cellStyle name="Entrada 2 2 4 2 2" xfId="15281" xr:uid="{14320946-DE08-4885-A84D-82B6C93B2FB5}"/>
    <cellStyle name="Entrada 2 2 4 2 2 2" xfId="29969" xr:uid="{6F2997EC-B176-490A-99D9-673E4209C5B4}"/>
    <cellStyle name="Entrada 2 2 4 2 2 3" xfId="35626" xr:uid="{0D2B9C0A-C4C2-450D-BB41-E7A8D7C2A9B9}"/>
    <cellStyle name="Entrada 2 2 4 2 3" xfId="29968" xr:uid="{EFADA995-26A9-4F1D-856B-B4D081EA0E99}"/>
    <cellStyle name="Entrada 2 2 4 2 4" xfId="35625" xr:uid="{D99B2974-D4C7-49A3-8F62-F273FE910F3D}"/>
    <cellStyle name="Entrada 2 2 4 3" xfId="15282" xr:uid="{CF128D2A-B6B9-44B6-B0D7-491B5953FA89}"/>
    <cellStyle name="Entrada 2 2 4 3 2" xfId="29970" xr:uid="{EF08F6BB-89C5-4A17-B02C-8DA4E457F7DE}"/>
    <cellStyle name="Entrada 2 2 4 3 3" xfId="35627" xr:uid="{4EC1CFE8-3DB2-47D9-A3AA-944EA79C20AB}"/>
    <cellStyle name="Entrada 2 2 4 4" xfId="29967" xr:uid="{3A1D82A7-74ED-4D89-AEC6-75E7B59ADB78}"/>
    <cellStyle name="Entrada 2 2 4 5" xfId="35624" xr:uid="{6B71A766-93C9-4DDF-9B42-06F65ADB5F4D}"/>
    <cellStyle name="Entrada 2 2 5" xfId="15283" xr:uid="{87B8AA62-4C07-4B14-9DB8-550BEB4A3E4F}"/>
    <cellStyle name="Entrada 2 2 5 2" xfId="15284" xr:uid="{7858B8C9-28F0-4539-998C-C9EC35D959BB}"/>
    <cellStyle name="Entrada 2 2 5 2 2" xfId="29972" xr:uid="{9ACE7CE5-A83F-475B-9637-4695772BF235}"/>
    <cellStyle name="Entrada 2 2 5 2 3" xfId="35629" xr:uid="{599AC67F-EB2F-49B5-B196-C8593FF217C1}"/>
    <cellStyle name="Entrada 2 2 5 3" xfId="29971" xr:uid="{B543B7EB-D0FE-43BA-B806-FA4A3402E2E3}"/>
    <cellStyle name="Entrada 2 2 5 4" xfId="35628" xr:uid="{ECFEB54D-64B6-4BEE-A1EA-BEEF2A1BC1B7}"/>
    <cellStyle name="Entrada 2 2 6" xfId="15285" xr:uid="{5F8C3952-107F-4125-BB43-45C8477B6C1D}"/>
    <cellStyle name="Entrada 2 2 6 2" xfId="29973" xr:uid="{11FB70B6-58A5-4328-9D7F-E73DEA9AAF24}"/>
    <cellStyle name="Entrada 2 2 6 3" xfId="35630" xr:uid="{7BC7D729-4D5D-4A71-A7ED-766110EAA1F6}"/>
    <cellStyle name="Entrada 2 2 7" xfId="29958" xr:uid="{BCC53518-7BB5-4CC5-8196-AD9438AB9953}"/>
    <cellStyle name="Entrada 2 2 8" xfId="35615" xr:uid="{ACD307E9-DEC9-4C36-88EB-4B5F44912E61}"/>
    <cellStyle name="Entrada 2 3" xfId="15286" xr:uid="{A4A9FD20-77CC-4C40-AC52-8B6B53F67DD4}"/>
    <cellStyle name="Entrada 2 3 2" xfId="15287" xr:uid="{896619F3-1D91-4AA5-875C-544A05A0C2DB}"/>
    <cellStyle name="Entrada 2 3 2 2" xfId="15288" xr:uid="{0D428F92-61F1-4489-AA93-C104960DC213}"/>
    <cellStyle name="Entrada 2 3 2 2 2" xfId="15289" xr:uid="{6493489E-0FEA-4509-AB8A-8ACD8FDBC19F}"/>
    <cellStyle name="Entrada 2 3 2 2 2 2" xfId="29977" xr:uid="{C6C447E7-A00E-4409-8E9F-E93AE71C1206}"/>
    <cellStyle name="Entrada 2 3 2 2 2 3" xfId="35634" xr:uid="{3262A6D7-140F-4CED-B013-483519D58607}"/>
    <cellStyle name="Entrada 2 3 2 2 3" xfId="29976" xr:uid="{B4908FAE-F690-480C-8BD3-4370CA874DCD}"/>
    <cellStyle name="Entrada 2 3 2 2 4" xfId="35633" xr:uid="{0941F199-46F3-4339-BB4A-69C1C14D2312}"/>
    <cellStyle name="Entrada 2 3 2 3" xfId="15290" xr:uid="{2232ADB4-4213-4C38-8A4A-4CDEFF2087E4}"/>
    <cellStyle name="Entrada 2 3 2 3 2" xfId="29978" xr:uid="{ED0E822E-C4B3-4AEF-B1F7-D869E99CE8BF}"/>
    <cellStyle name="Entrada 2 3 2 3 3" xfId="35635" xr:uid="{9AA639A3-2237-4293-B306-765DE637101A}"/>
    <cellStyle name="Entrada 2 3 2 4" xfId="29975" xr:uid="{E43B7E5D-22D0-40FA-A3D1-5F2C42C3B246}"/>
    <cellStyle name="Entrada 2 3 2 5" xfId="35632" xr:uid="{22002AEB-9760-4D41-A53C-7285BC1F56EF}"/>
    <cellStyle name="Entrada 2 3 3" xfId="15291" xr:uid="{5E28A882-59C0-4B99-A68C-B2F6D5598F05}"/>
    <cellStyle name="Entrada 2 3 3 2" xfId="15292" xr:uid="{91F291A3-B9B5-4236-8DA3-D3BD054893B0}"/>
    <cellStyle name="Entrada 2 3 3 2 2" xfId="15293" xr:uid="{392C2926-E0AC-462D-8BF2-11037092C039}"/>
    <cellStyle name="Entrada 2 3 3 2 2 2" xfId="29981" xr:uid="{19DF0DCE-27D6-42EF-BF48-3D3F798C18B4}"/>
    <cellStyle name="Entrada 2 3 3 2 2 3" xfId="35638" xr:uid="{E140E729-4910-41C5-9463-E4C4A07A42F5}"/>
    <cellStyle name="Entrada 2 3 3 2 3" xfId="29980" xr:uid="{F7D4B4C3-B611-4E61-8F0C-DBBB971A6F10}"/>
    <cellStyle name="Entrada 2 3 3 2 4" xfId="35637" xr:uid="{62E79D95-D867-41BE-8673-DA9EAEABCAB9}"/>
    <cellStyle name="Entrada 2 3 3 3" xfId="15294" xr:uid="{0BAA5F80-1AB2-4C73-842F-F097BFA73910}"/>
    <cellStyle name="Entrada 2 3 3 3 2" xfId="29982" xr:uid="{E970B0FD-AF77-4B0E-9ED1-FA602240BAFE}"/>
    <cellStyle name="Entrada 2 3 3 3 3" xfId="35639" xr:uid="{E010E826-0146-46EE-B2DD-5CBBCFD3F447}"/>
    <cellStyle name="Entrada 2 3 3 4" xfId="29979" xr:uid="{E52FC485-34D1-445F-A5D1-750657367A04}"/>
    <cellStyle name="Entrada 2 3 3 5" xfId="35636" xr:uid="{018F0EF1-564B-4BE2-86FA-6A66AC274C14}"/>
    <cellStyle name="Entrada 2 3 4" xfId="15295" xr:uid="{D0BCA255-F51B-4013-9E02-54202C57B36E}"/>
    <cellStyle name="Entrada 2 3 4 2" xfId="15296" xr:uid="{5BA9625F-399D-46DF-A66D-EA758C5E5A44}"/>
    <cellStyle name="Entrada 2 3 4 2 2" xfId="15297" xr:uid="{50C578B6-A0DC-4C6A-B45B-A824818EDC96}"/>
    <cellStyle name="Entrada 2 3 4 2 2 2" xfId="29985" xr:uid="{D0EB70D3-707C-4452-835F-A95BF32996A9}"/>
    <cellStyle name="Entrada 2 3 4 2 2 3" xfId="35642" xr:uid="{D40F8EFC-C0BD-4777-A69F-6A80B0FE8237}"/>
    <cellStyle name="Entrada 2 3 4 2 3" xfId="29984" xr:uid="{F1AC5682-DC31-485F-8344-E0947FE1F559}"/>
    <cellStyle name="Entrada 2 3 4 2 4" xfId="35641" xr:uid="{F362704C-5C3D-4885-A824-FF9F2B492A7C}"/>
    <cellStyle name="Entrada 2 3 4 3" xfId="15298" xr:uid="{BFCC7EC0-AAE1-49A4-8207-C467C8D9040D}"/>
    <cellStyle name="Entrada 2 3 4 3 2" xfId="29986" xr:uid="{17D959CD-0265-4822-89A3-0EEFEDA845E9}"/>
    <cellStyle name="Entrada 2 3 4 3 3" xfId="35643" xr:uid="{C0264D97-E6C8-44BC-8207-44D010BD1407}"/>
    <cellStyle name="Entrada 2 3 4 4" xfId="29983" xr:uid="{986608E2-A424-4D79-9121-D403BF91AF92}"/>
    <cellStyle name="Entrada 2 3 4 5" xfId="35640" xr:uid="{6761A497-2557-40B9-B746-C69388181750}"/>
    <cellStyle name="Entrada 2 3 5" xfId="15299" xr:uid="{7EEE9D80-3FF5-4278-8B76-A24B0241F7FF}"/>
    <cellStyle name="Entrada 2 3 5 2" xfId="15300" xr:uid="{FF996934-63F7-4A12-B7D1-45EEE3E73B13}"/>
    <cellStyle name="Entrada 2 3 5 2 2" xfId="29988" xr:uid="{0306AA08-7AFB-4ABB-9CD1-7AE167D06BBD}"/>
    <cellStyle name="Entrada 2 3 5 2 3" xfId="35645" xr:uid="{B20BC9EA-3FD9-4203-9B7A-D9B6B93A3219}"/>
    <cellStyle name="Entrada 2 3 5 3" xfId="29987" xr:uid="{34475E3D-88E1-4953-901E-DABDBE011AF9}"/>
    <cellStyle name="Entrada 2 3 5 4" xfId="35644" xr:uid="{30F9EB99-3603-437F-89DD-E9527876F9E4}"/>
    <cellStyle name="Entrada 2 3 6" xfId="15301" xr:uid="{57F2AAEB-5B12-429F-999D-3FCDF40ED2B5}"/>
    <cellStyle name="Entrada 2 3 6 2" xfId="29989" xr:uid="{AED55629-DE95-4DA9-8898-C911EBDA287F}"/>
    <cellStyle name="Entrada 2 3 6 3" xfId="35646" xr:uid="{EF23A712-4030-43C5-8CBD-1A32FAD80878}"/>
    <cellStyle name="Entrada 2 3 7" xfId="29974" xr:uid="{A5823D94-F51F-4091-8391-2F497663F7EF}"/>
    <cellStyle name="Entrada 2 3 8" xfId="35631" xr:uid="{6F73C664-A121-4216-AB14-D1E270B11786}"/>
    <cellStyle name="Entrada 2 4" xfId="15302" xr:uid="{DD5ED96D-01E4-4F4A-8EE3-BC53E70F26E7}"/>
    <cellStyle name="Entrada 2 4 2" xfId="15303" xr:uid="{52D1860B-7875-44D1-AC77-7F461D29B0C0}"/>
    <cellStyle name="Entrada 2 4 2 2" xfId="15304" xr:uid="{82DEE297-ED6B-441B-AAE1-636C49940E71}"/>
    <cellStyle name="Entrada 2 4 2 2 2" xfId="15305" xr:uid="{E7A02FB7-6ACC-4CF3-B721-865B4C745FA9}"/>
    <cellStyle name="Entrada 2 4 2 2 2 2" xfId="29993" xr:uid="{005778C5-CB01-41F9-BEED-A155F1D5949C}"/>
    <cellStyle name="Entrada 2 4 2 2 2 3" xfId="35650" xr:uid="{BB605340-F7F9-47C6-BC65-542BD1ACCC84}"/>
    <cellStyle name="Entrada 2 4 2 2 3" xfId="29992" xr:uid="{EC22523A-F234-49D3-8F70-A7551FDF5A0C}"/>
    <cellStyle name="Entrada 2 4 2 2 4" xfId="35649" xr:uid="{CF06F4F9-2257-4B5B-B42A-E7D8B4B79672}"/>
    <cellStyle name="Entrada 2 4 2 3" xfId="15306" xr:uid="{27A78BB0-EDD0-4FC7-8BCF-242BAFE9F53E}"/>
    <cellStyle name="Entrada 2 4 2 3 2" xfId="29994" xr:uid="{0480732E-5465-4E9C-B715-13818564C940}"/>
    <cellStyle name="Entrada 2 4 2 3 3" xfId="35651" xr:uid="{2ECD6A85-A85B-4C26-BF1B-AD79F4BB71B2}"/>
    <cellStyle name="Entrada 2 4 2 4" xfId="29991" xr:uid="{C8EC8768-1618-44F8-AF2A-1F4065D275A2}"/>
    <cellStyle name="Entrada 2 4 2 5" xfId="35648" xr:uid="{D031EA72-FDA0-4FA7-9783-91AFDEDB077C}"/>
    <cellStyle name="Entrada 2 4 3" xfId="15307" xr:uid="{CB89F919-17F9-45A2-94DC-118D932D8D83}"/>
    <cellStyle name="Entrada 2 4 3 2" xfId="15308" xr:uid="{087D280C-B318-43C2-8CC2-37E5F901A2B8}"/>
    <cellStyle name="Entrada 2 4 3 2 2" xfId="15309" xr:uid="{070020F4-C23B-46AA-926B-0FC068469B6D}"/>
    <cellStyle name="Entrada 2 4 3 2 2 2" xfId="29997" xr:uid="{0809D46B-17E5-4125-8A4F-54AD70A1EA62}"/>
    <cellStyle name="Entrada 2 4 3 2 2 3" xfId="35654" xr:uid="{35918D82-A011-435E-8147-32D6A9964E46}"/>
    <cellStyle name="Entrada 2 4 3 2 3" xfId="29996" xr:uid="{BB78EBB5-D2B0-4402-99B4-F78D66535092}"/>
    <cellStyle name="Entrada 2 4 3 2 4" xfId="35653" xr:uid="{E7BE9BAA-2E19-4FDB-8F51-B1340C44C723}"/>
    <cellStyle name="Entrada 2 4 3 3" xfId="15310" xr:uid="{F4D666EB-E07F-4DAC-AF6A-C4101C0CA62E}"/>
    <cellStyle name="Entrada 2 4 3 3 2" xfId="29998" xr:uid="{833BADD0-AF72-4C8D-B3EF-A4A9285E108E}"/>
    <cellStyle name="Entrada 2 4 3 3 3" xfId="35655" xr:uid="{F96990F3-9FE7-470D-B618-046BFADBD800}"/>
    <cellStyle name="Entrada 2 4 3 4" xfId="29995" xr:uid="{9A70B7EA-FC05-45C3-8A49-B05915EFB644}"/>
    <cellStyle name="Entrada 2 4 3 5" xfId="35652" xr:uid="{D8CF2FE5-9466-4B22-AF84-4381B0EE4823}"/>
    <cellStyle name="Entrada 2 4 4" xfId="15311" xr:uid="{34E1F228-C3F9-4D0D-B35A-063989D61532}"/>
    <cellStyle name="Entrada 2 4 4 2" xfId="15312" xr:uid="{FF7F4CA9-5A9D-4BFE-8C60-77FB0705A095}"/>
    <cellStyle name="Entrada 2 4 4 2 2" xfId="15313" xr:uid="{75009D76-F61E-44D2-863E-0833BB8F6A23}"/>
    <cellStyle name="Entrada 2 4 4 2 2 2" xfId="30001" xr:uid="{AF06F588-7678-401C-AC94-CB6A8668991D}"/>
    <cellStyle name="Entrada 2 4 4 2 2 3" xfId="35658" xr:uid="{A5605A9D-EA1B-4CE6-BE69-A140EBB340B7}"/>
    <cellStyle name="Entrada 2 4 4 2 3" xfId="30000" xr:uid="{F21C588C-B486-46B9-8F38-AF19F23A756E}"/>
    <cellStyle name="Entrada 2 4 4 2 4" xfId="35657" xr:uid="{EF63205A-F60A-4493-95D8-1EB503130A45}"/>
    <cellStyle name="Entrada 2 4 4 3" xfId="15314" xr:uid="{7C25C3EA-3B6C-4135-8757-90FD0DD56859}"/>
    <cellStyle name="Entrada 2 4 4 3 2" xfId="30002" xr:uid="{CB773EAB-A12E-4D45-A788-6CFE52248FDF}"/>
    <cellStyle name="Entrada 2 4 4 3 3" xfId="35659" xr:uid="{C392F669-4093-4808-9848-5BEC0C1530AC}"/>
    <cellStyle name="Entrada 2 4 4 4" xfId="29999" xr:uid="{1D52EAB3-4E61-4F99-A5CA-FF0B6D39D2FF}"/>
    <cellStyle name="Entrada 2 4 4 5" xfId="35656" xr:uid="{E734030F-5F6E-4B92-BDE6-1953921B7491}"/>
    <cellStyle name="Entrada 2 4 5" xfId="15315" xr:uid="{BEF1FD01-E1F1-46CA-A699-ADE86D972DB6}"/>
    <cellStyle name="Entrada 2 4 5 2" xfId="15316" xr:uid="{85F41BA5-9870-4836-AC16-7FAE190D695F}"/>
    <cellStyle name="Entrada 2 4 5 2 2" xfId="30004" xr:uid="{889A76A1-843C-450C-80AF-3909EF31BADE}"/>
    <cellStyle name="Entrada 2 4 5 2 3" xfId="35661" xr:uid="{C6B39E60-0AAD-4A1C-AD1D-9B7B2A8B4D48}"/>
    <cellStyle name="Entrada 2 4 5 3" xfId="30003" xr:uid="{108DBAED-3F41-423B-9312-49D8759C75E2}"/>
    <cellStyle name="Entrada 2 4 5 4" xfId="35660" xr:uid="{172C0891-B2C5-433C-A302-BAEE2112BA95}"/>
    <cellStyle name="Entrada 2 4 6" xfId="15317" xr:uid="{991AB437-557D-457E-95C1-4BFF8C07FBC9}"/>
    <cellStyle name="Entrada 2 4 6 2" xfId="30005" xr:uid="{C0A5FCBD-4C7F-486B-9CB3-1E88D8EAF355}"/>
    <cellStyle name="Entrada 2 4 6 3" xfId="35662" xr:uid="{D2778E8D-8003-4B46-82B7-43B96EA4818F}"/>
    <cellStyle name="Entrada 2 4 7" xfId="29990" xr:uid="{B97B21FC-187A-41B5-BC79-87C1CFC91932}"/>
    <cellStyle name="Entrada 2 4 8" xfId="35647" xr:uid="{9312AADA-D89A-4475-B888-40250764014C}"/>
    <cellStyle name="Entrada 2 5" xfId="15318" xr:uid="{48ACF409-0F28-4427-A9AB-E01A037693D0}"/>
    <cellStyle name="Entrada 2 5 2" xfId="15319" xr:uid="{8723A63B-6E83-483C-96E2-6BC75BC6651B}"/>
    <cellStyle name="Entrada 2 5 2 2" xfId="15320" xr:uid="{C2296346-8BF2-4337-BE79-3E1381B61C6E}"/>
    <cellStyle name="Entrada 2 5 2 2 2" xfId="30008" xr:uid="{9EC7CF67-40A0-4E20-8D42-D046138190A1}"/>
    <cellStyle name="Entrada 2 5 2 2 3" xfId="35665" xr:uid="{A605024D-DF54-44EF-A52F-0A041FFA72F5}"/>
    <cellStyle name="Entrada 2 5 2 3" xfId="30007" xr:uid="{C54184FA-C2EC-4773-AC4B-88C9CAD64CD8}"/>
    <cellStyle name="Entrada 2 5 2 4" xfId="35664" xr:uid="{7C0BAFAE-F4D5-4F70-BFB0-47949B2537AE}"/>
    <cellStyle name="Entrada 2 5 3" xfId="15321" xr:uid="{96BBE34F-8F0E-40DC-8737-BFD7EF69F4BC}"/>
    <cellStyle name="Entrada 2 5 3 2" xfId="30009" xr:uid="{1D4ABC4A-3EDF-4555-928E-74192B689ADC}"/>
    <cellStyle name="Entrada 2 5 3 3" xfId="35666" xr:uid="{F5894174-6E86-4A97-A277-9B3B015010FC}"/>
    <cellStyle name="Entrada 2 5 4" xfId="30006" xr:uid="{60B1C481-ADA7-4538-A088-81CA6A970FB5}"/>
    <cellStyle name="Entrada 2 5 5" xfId="35663" xr:uid="{5DCEFAA9-378B-45A4-9CB3-598C8CD3C859}"/>
    <cellStyle name="Entrada 2 6" xfId="15322" xr:uid="{7BD19CAB-6DAE-40BD-B319-5709DAFF7906}"/>
    <cellStyle name="Entrada 2 6 2" xfId="15323" xr:uid="{83A035CF-0423-4E6A-97A1-619E7781F45F}"/>
    <cellStyle name="Entrada 2 6 2 2" xfId="15324" xr:uid="{81F498FF-9179-42FD-8F3E-68B8FEF3C0E1}"/>
    <cellStyle name="Entrada 2 6 2 2 2" xfId="30012" xr:uid="{B6B64452-D42D-4721-BA38-6903A7D3A378}"/>
    <cellStyle name="Entrada 2 6 2 2 3" xfId="35669" xr:uid="{4396211E-961E-4F13-9881-1C216574793F}"/>
    <cellStyle name="Entrada 2 6 2 3" xfId="30011" xr:uid="{ED186254-DF11-443F-9DFF-BFD6B2C059B4}"/>
    <cellStyle name="Entrada 2 6 2 4" xfId="35668" xr:uid="{E0D68478-C239-4AD3-A647-C5CF7047F714}"/>
    <cellStyle name="Entrada 2 6 3" xfId="15325" xr:uid="{B997C445-A96F-4DC7-9014-8B7EED920E7E}"/>
    <cellStyle name="Entrada 2 6 3 2" xfId="30013" xr:uid="{D3DCF280-BE7B-43A1-BEC1-DA3B0EFE1C2D}"/>
    <cellStyle name="Entrada 2 6 3 3" xfId="35670" xr:uid="{E31CD7B4-1EFE-4F2C-A72F-A8DEF04A853F}"/>
    <cellStyle name="Entrada 2 6 4" xfId="30010" xr:uid="{2191C148-B08B-47AC-9D8C-3D9E93F998EF}"/>
    <cellStyle name="Entrada 2 6 5" xfId="35667" xr:uid="{8BBD2487-B8DB-40B7-A5B3-6DCA14F333C7}"/>
    <cellStyle name="Entrada 2 7" xfId="15326" xr:uid="{547C68A8-CA4E-488A-AA37-D46725B02DF2}"/>
    <cellStyle name="Entrada 2 7 2" xfId="15327" xr:uid="{0C0125E8-4EEF-414C-BCCB-A8C7CA0BE858}"/>
    <cellStyle name="Entrada 2 7 2 2" xfId="15328" xr:uid="{233874FE-6386-4AA9-96D3-FEE7919AAE11}"/>
    <cellStyle name="Entrada 2 7 2 2 2" xfId="30016" xr:uid="{7525E426-D7BF-4A5D-B057-2BB36D488324}"/>
    <cellStyle name="Entrada 2 7 2 2 3" xfId="35673" xr:uid="{C87F1710-078F-4EE7-9078-F0E19C21DEF5}"/>
    <cellStyle name="Entrada 2 7 2 3" xfId="30015" xr:uid="{470EB99B-73D1-4CD7-B624-C182CF374406}"/>
    <cellStyle name="Entrada 2 7 2 4" xfId="35672" xr:uid="{265E31E5-A060-408F-B113-36C8DFD869F0}"/>
    <cellStyle name="Entrada 2 7 3" xfId="15329" xr:uid="{8FF24B4E-5D69-450F-B81A-0C6EF4005AD8}"/>
    <cellStyle name="Entrada 2 7 3 2" xfId="30017" xr:uid="{AB3F8218-243D-470B-A4A3-86EEC9C47A24}"/>
    <cellStyle name="Entrada 2 7 3 3" xfId="35674" xr:uid="{7D812CCB-19F7-48CC-9762-1C5443E24832}"/>
    <cellStyle name="Entrada 2 7 4" xfId="30014" xr:uid="{D1A6CFBF-1003-43AC-91D3-B5801FC5F789}"/>
    <cellStyle name="Entrada 2 7 5" xfId="35671" xr:uid="{045B5135-D01A-4D94-A432-E84977B72B0F}"/>
    <cellStyle name="Entrada 2 8" xfId="15330" xr:uid="{8DEF6637-4920-4D7F-9C2F-1C2D2CCD0532}"/>
    <cellStyle name="Entrada 2 8 2" xfId="15331" xr:uid="{BB683820-D9FE-495D-9B3F-24FA62002850}"/>
    <cellStyle name="Entrada 2 8 2 2" xfId="30019" xr:uid="{ACFB1307-66FE-4CA1-AF55-55CE809AFCE0}"/>
    <cellStyle name="Entrada 2 8 2 3" xfId="35676" xr:uid="{AB63705B-268B-40A3-B2C7-178136F7A8CB}"/>
    <cellStyle name="Entrada 2 8 3" xfId="30018" xr:uid="{E6B14CA9-8579-4BC7-BBEB-B05036FA5446}"/>
    <cellStyle name="Entrada 2 8 4" xfId="35675" xr:uid="{4F84F15E-80F5-41E7-9675-256C40869D61}"/>
    <cellStyle name="Entrada 2 9" xfId="15332" xr:uid="{AFB64330-7571-4E63-B231-A22E703ED276}"/>
    <cellStyle name="Entrada 2 9 2" xfId="30020" xr:uid="{4567394D-A0E0-4650-85E0-70C72A9CD33F}"/>
    <cellStyle name="Entrada 2 9 3" xfId="35677" xr:uid="{C12A311D-FDAB-4F7E-85F1-A75E9191623D}"/>
    <cellStyle name="Entrada 3" xfId="15333" xr:uid="{BF658426-EF1C-423C-90E8-53501D2CFAD0}"/>
    <cellStyle name="Entrada 3 2" xfId="15334" xr:uid="{9B1472EF-368B-4668-BEB9-72A27C888EA5}"/>
    <cellStyle name="Entrada 3 2 2" xfId="15335" xr:uid="{895F0388-8AAD-48B1-A82C-87EA5EF7539F}"/>
    <cellStyle name="Entrada 3 2 2 2" xfId="15336" xr:uid="{9FF91967-0FAF-49D6-AD1E-D6435C6A1FB2}"/>
    <cellStyle name="Entrada 3 2 2 2 2" xfId="30024" xr:uid="{11A4611E-BB7C-4E52-973B-3262258784A7}"/>
    <cellStyle name="Entrada 3 2 2 2 3" xfId="35681" xr:uid="{C02194F2-5AF4-422A-873E-000632EFA54A}"/>
    <cellStyle name="Entrada 3 2 2 3" xfId="30023" xr:uid="{481D6C57-6D33-4612-A232-758F0301483B}"/>
    <cellStyle name="Entrada 3 2 2 4" xfId="35680" xr:uid="{816D718E-7423-4C45-873B-648EB3F9CD9F}"/>
    <cellStyle name="Entrada 3 2 3" xfId="15337" xr:uid="{AF5E703F-1567-43A5-BA47-AC287B305AEF}"/>
    <cellStyle name="Entrada 3 2 3 2" xfId="30025" xr:uid="{7D70DC86-9E5E-42A8-A41A-AE40A45BFC5A}"/>
    <cellStyle name="Entrada 3 2 3 3" xfId="35682" xr:uid="{ACB8CA3C-B50D-44F1-BFE3-8404CD3A9F26}"/>
    <cellStyle name="Entrada 3 2 4" xfId="30022" xr:uid="{B11FACC1-3D32-4F46-89E1-513DC8C52E15}"/>
    <cellStyle name="Entrada 3 2 5" xfId="35679" xr:uid="{7852857D-7138-4A3C-BDF2-CCD556B34951}"/>
    <cellStyle name="Entrada 3 3" xfId="15338" xr:uid="{781E8029-9731-47B2-A788-29D85366730C}"/>
    <cellStyle name="Entrada 3 3 2" xfId="15339" xr:uid="{082694E8-CABC-4623-9B71-8529732A47FE}"/>
    <cellStyle name="Entrada 3 3 2 2" xfId="15340" xr:uid="{412F71A6-8929-4644-B6F3-689C4A9F44A6}"/>
    <cellStyle name="Entrada 3 3 2 2 2" xfId="30028" xr:uid="{C2AF0F2F-FC70-4B2F-ADF4-06C5B837111C}"/>
    <cellStyle name="Entrada 3 3 2 2 3" xfId="35685" xr:uid="{B4EED074-92C3-45CA-8F64-06B5BDD4EC3A}"/>
    <cellStyle name="Entrada 3 3 2 3" xfId="30027" xr:uid="{D8C702FE-FE69-425B-88DB-118763E2C17E}"/>
    <cellStyle name="Entrada 3 3 2 4" xfId="35684" xr:uid="{18B7F888-9F57-4A36-BE22-9CF31A7A1977}"/>
    <cellStyle name="Entrada 3 3 3" xfId="15341" xr:uid="{91724624-68BF-4CB5-A7E0-F73D4D59FE2A}"/>
    <cellStyle name="Entrada 3 3 3 2" xfId="30029" xr:uid="{038C3DFE-6D48-4B57-BD31-8E8CEEC94B54}"/>
    <cellStyle name="Entrada 3 3 3 3" xfId="35686" xr:uid="{A1E486E2-1525-4F9A-A6E2-E750A8011A61}"/>
    <cellStyle name="Entrada 3 3 4" xfId="30026" xr:uid="{418DA8AC-7EB1-4955-ACBB-140170F61D7C}"/>
    <cellStyle name="Entrada 3 3 5" xfId="35683" xr:uid="{D7994502-3760-43D3-B4DB-F5C265D2938D}"/>
    <cellStyle name="Entrada 3 4" xfId="15342" xr:uid="{68866EF2-9955-4B39-98B1-AB7BCCE06A58}"/>
    <cellStyle name="Entrada 3 4 2" xfId="15343" xr:uid="{38493CD3-4328-4BB9-BE2B-34F9D1F08D84}"/>
    <cellStyle name="Entrada 3 4 2 2" xfId="15344" xr:uid="{CF77FA52-0094-4533-A778-77411FBA4175}"/>
    <cellStyle name="Entrada 3 4 2 2 2" xfId="30032" xr:uid="{717E1FBA-609E-4E35-B6FD-7E381D5D438D}"/>
    <cellStyle name="Entrada 3 4 2 2 3" xfId="35689" xr:uid="{38269980-80CE-4CC4-B2CB-848F287DAD56}"/>
    <cellStyle name="Entrada 3 4 2 3" xfId="30031" xr:uid="{749E8C71-945E-4AC4-9B52-1AE325965D10}"/>
    <cellStyle name="Entrada 3 4 2 4" xfId="35688" xr:uid="{563DA471-5E09-4F1F-AAAC-E31BA79C6E99}"/>
    <cellStyle name="Entrada 3 4 3" xfId="15345" xr:uid="{A485317C-A7EB-4470-A241-0032EEA40A0D}"/>
    <cellStyle name="Entrada 3 4 3 2" xfId="30033" xr:uid="{079A4453-B6B8-46D0-86E8-3AEE0B670038}"/>
    <cellStyle name="Entrada 3 4 3 3" xfId="35690" xr:uid="{007F8529-2CAF-426B-A3B4-77CF219B46A0}"/>
    <cellStyle name="Entrada 3 4 4" xfId="30030" xr:uid="{9FBF892B-EC99-4766-BDE4-DF2C1A097555}"/>
    <cellStyle name="Entrada 3 4 5" xfId="35687" xr:uid="{0C326376-6F31-4D2F-AB21-9EB20960338E}"/>
    <cellStyle name="Entrada 3 5" xfId="15346" xr:uid="{4BD0C752-19EC-40A8-A79E-C411EF738206}"/>
    <cellStyle name="Entrada 3 5 2" xfId="15347" xr:uid="{4B63DEB2-AC45-4BA3-A528-4C76537152AD}"/>
    <cellStyle name="Entrada 3 5 2 2" xfId="30035" xr:uid="{5C796DD2-5C3A-4D52-B091-18701E79C38A}"/>
    <cellStyle name="Entrada 3 5 2 3" xfId="35692" xr:uid="{94EA73A0-B6EF-41CD-9F72-F12D633536CE}"/>
    <cellStyle name="Entrada 3 5 3" xfId="30034" xr:uid="{DEB7048B-B1DC-43F9-A1B6-3495C5064A9F}"/>
    <cellStyle name="Entrada 3 5 4" xfId="35691" xr:uid="{4A53FF7C-8AD4-4DA0-845D-F6EEFEFAA01B}"/>
    <cellStyle name="Entrada 3 6" xfId="15348" xr:uid="{6ABA46C1-A3A1-4E27-8000-B84C784D4A42}"/>
    <cellStyle name="Entrada 3 6 2" xfId="30036" xr:uid="{D86A5B5F-959B-4455-BF63-A8193B521136}"/>
    <cellStyle name="Entrada 3 6 3" xfId="35693" xr:uid="{DFD806F7-CEBB-4C84-8F88-46A36A3B274D}"/>
    <cellStyle name="Entrada 3 7" xfId="30021" xr:uid="{24BF931E-238B-46E7-87A5-7A0B3B858D6A}"/>
    <cellStyle name="Entrada 3 8" xfId="35678" xr:uid="{C31FBEB1-5544-4C56-BA52-CE4C61FD8F9E}"/>
    <cellStyle name="Entrada 4" xfId="15349" xr:uid="{E11FBCB2-0C86-44F2-BEE5-A3DE2C1EBEB9}"/>
    <cellStyle name="Entrada 4 2" xfId="15350" xr:uid="{1F8DE5E1-8A06-4075-BF38-ECBE077D8E36}"/>
    <cellStyle name="Entrada 4 2 2" xfId="15351" xr:uid="{034585D3-2B4F-4966-A50C-F03A451C9B9B}"/>
    <cellStyle name="Entrada 4 2 2 2" xfId="15352" xr:uid="{19F7D94E-F81A-4797-B199-B3EB12E38498}"/>
    <cellStyle name="Entrada 4 2 2 2 2" xfId="30040" xr:uid="{5B9F2091-CAB6-4954-BA11-EC5636528A59}"/>
    <cellStyle name="Entrada 4 2 2 2 3" xfId="35697" xr:uid="{CBEEE95A-069C-4144-B9A7-0B08A95D72EC}"/>
    <cellStyle name="Entrada 4 2 2 3" xfId="30039" xr:uid="{06AEBCB4-4DEB-483F-ACA9-23EACA8852B0}"/>
    <cellStyle name="Entrada 4 2 2 4" xfId="35696" xr:uid="{E860FBED-6C95-4FE4-B88F-E8A7B1BD5DD1}"/>
    <cellStyle name="Entrada 4 2 3" xfId="15353" xr:uid="{7362F6A4-2AC9-4517-B21F-BC95DE95A860}"/>
    <cellStyle name="Entrada 4 2 3 2" xfId="30041" xr:uid="{4A4BF3FF-F38E-4753-A1B8-8F4FB2A3099E}"/>
    <cellStyle name="Entrada 4 2 3 3" xfId="35698" xr:uid="{DF7D5216-05DB-459E-B7CC-00D2134B5A3B}"/>
    <cellStyle name="Entrada 4 2 4" xfId="30038" xr:uid="{06ECAB3A-1BD4-4C53-94D1-E83BD3D677C1}"/>
    <cellStyle name="Entrada 4 2 5" xfId="35695" xr:uid="{02D7736C-21EB-451B-810E-60D22485E61E}"/>
    <cellStyle name="Entrada 4 3" xfId="15354" xr:uid="{1D744346-D059-413C-A595-5263BACF9145}"/>
    <cellStyle name="Entrada 4 3 2" xfId="15355" xr:uid="{68A98EB6-A8C6-4E2A-A934-956B45AAAE75}"/>
    <cellStyle name="Entrada 4 3 2 2" xfId="15356" xr:uid="{A736324B-F049-458C-9E92-845B15D9FA70}"/>
    <cellStyle name="Entrada 4 3 2 2 2" xfId="30044" xr:uid="{9F35837A-75E9-497D-B41D-ED2E75EF1AA6}"/>
    <cellStyle name="Entrada 4 3 2 2 3" xfId="35701" xr:uid="{DF8C2CA0-233D-4334-80BC-684CDB8D3659}"/>
    <cellStyle name="Entrada 4 3 2 3" xfId="30043" xr:uid="{C4717642-299A-4D07-8D6F-E54826BF6501}"/>
    <cellStyle name="Entrada 4 3 2 4" xfId="35700" xr:uid="{916A44D9-C64D-4204-93D8-760C6553E1C9}"/>
    <cellStyle name="Entrada 4 3 3" xfId="15357" xr:uid="{81E6E2BF-9A16-49D2-B4A9-B28CEE5B2938}"/>
    <cellStyle name="Entrada 4 3 3 2" xfId="30045" xr:uid="{EB494248-DCA1-4A5C-9E76-A096A7AB2FE0}"/>
    <cellStyle name="Entrada 4 3 3 3" xfId="35702" xr:uid="{3A77B88C-0D55-4D9F-B2E7-7C83F60390E9}"/>
    <cellStyle name="Entrada 4 3 4" xfId="30042" xr:uid="{794DD22F-D99A-4AA6-BCF0-FE292DBCBC43}"/>
    <cellStyle name="Entrada 4 3 5" xfId="35699" xr:uid="{05F8CF6F-8F58-4973-9B15-40501566E4C9}"/>
    <cellStyle name="Entrada 4 4" xfId="15358" xr:uid="{B6AF440C-10B9-4524-AA60-8AAD9A72B9CF}"/>
    <cellStyle name="Entrada 4 4 2" xfId="15359" xr:uid="{D19FC0E9-BF29-4F5C-B540-0DDB0AC900AF}"/>
    <cellStyle name="Entrada 4 4 2 2" xfId="15360" xr:uid="{E82C64BF-B7A5-4D3F-97DB-4301A699E299}"/>
    <cellStyle name="Entrada 4 4 2 2 2" xfId="30048" xr:uid="{EB3CF206-9464-4148-B448-8199598A2DDC}"/>
    <cellStyle name="Entrada 4 4 2 2 3" xfId="35705" xr:uid="{7B8DF5F1-2765-4BCE-8057-2938054B4657}"/>
    <cellStyle name="Entrada 4 4 2 3" xfId="30047" xr:uid="{D93BD4CC-62E4-4304-916B-7AE700FCC680}"/>
    <cellStyle name="Entrada 4 4 2 4" xfId="35704" xr:uid="{60FAF6C6-96C1-4876-920C-3537FAA38B55}"/>
    <cellStyle name="Entrada 4 4 3" xfId="15361" xr:uid="{32826913-BCBB-42AD-9C11-9CAC79D3789C}"/>
    <cellStyle name="Entrada 4 4 3 2" xfId="30049" xr:uid="{066F8EC0-8C06-4ADA-8215-8D7B57677BAC}"/>
    <cellStyle name="Entrada 4 4 3 3" xfId="35706" xr:uid="{B38DF935-3818-47AF-A1E6-B9D8D705631A}"/>
    <cellStyle name="Entrada 4 4 4" xfId="30046" xr:uid="{4277948C-0334-4D81-B03B-AD86D45F01E3}"/>
    <cellStyle name="Entrada 4 4 5" xfId="35703" xr:uid="{45862896-E1D2-4DEF-93F9-D7D651CAF7ED}"/>
    <cellStyle name="Entrada 4 5" xfId="15362" xr:uid="{5176630A-C85A-473B-A874-B523D9E49AAE}"/>
    <cellStyle name="Entrada 4 5 2" xfId="15363" xr:uid="{8F332972-6147-4545-AC94-B81F975DC296}"/>
    <cellStyle name="Entrada 4 5 2 2" xfId="30051" xr:uid="{D33BA886-35A0-4A6F-BE1D-2DE5F2332BA0}"/>
    <cellStyle name="Entrada 4 5 2 3" xfId="35708" xr:uid="{8043ECD5-7F1B-49E3-8510-690289688EA4}"/>
    <cellStyle name="Entrada 4 5 3" xfId="30050" xr:uid="{14AFF3D5-6E38-4F17-9C54-A85C0FCA031F}"/>
    <cellStyle name="Entrada 4 5 4" xfId="35707" xr:uid="{FAC8DE96-F161-4AE8-8A63-BAC1FE319EFB}"/>
    <cellStyle name="Entrada 4 6" xfId="15364" xr:uid="{AAAB1D03-425B-4997-9A2F-A8E9CABDE7FE}"/>
    <cellStyle name="Entrada 4 6 2" xfId="30052" xr:uid="{28BBAB6F-A55F-4D84-9DC7-D1E6A3D77D2E}"/>
    <cellStyle name="Entrada 4 6 3" xfId="35709" xr:uid="{4AE72F90-EEBA-400B-BC2C-D786E24FC7B5}"/>
    <cellStyle name="Entrada 4 7" xfId="30037" xr:uid="{A924F7E6-1FD7-4098-9351-7FC2F1EBE5C3}"/>
    <cellStyle name="Entrada 4 8" xfId="35694" xr:uid="{61B91FC6-B6B1-4617-B664-82B4C8970F5D}"/>
    <cellStyle name="Entrada 5" xfId="15365" xr:uid="{130477AF-24D0-4D17-BE7F-8C7762D59AEC}"/>
    <cellStyle name="Entrada 5 2" xfId="15366" xr:uid="{10C927D7-6324-4F31-AAF3-4B94FBE21B91}"/>
    <cellStyle name="Entrada 5 2 2" xfId="15367" xr:uid="{3065AD95-8B31-4565-870B-10BD9B43FAF5}"/>
    <cellStyle name="Entrada 5 2 2 2" xfId="15368" xr:uid="{73ABFF1E-5EBF-43EF-96D7-14890A170CF2}"/>
    <cellStyle name="Entrada 5 2 2 2 2" xfId="30056" xr:uid="{D03114B1-AE77-45D7-831A-F168D3E61E74}"/>
    <cellStyle name="Entrada 5 2 2 2 3" xfId="35713" xr:uid="{684504A4-3F47-4D11-B542-26E66B99BE5D}"/>
    <cellStyle name="Entrada 5 2 2 3" xfId="30055" xr:uid="{420CA671-2F59-4232-92F6-D767ACCDE8E1}"/>
    <cellStyle name="Entrada 5 2 2 4" xfId="35712" xr:uid="{083D95BC-9276-436C-946E-46C2FDD0A102}"/>
    <cellStyle name="Entrada 5 2 3" xfId="15369" xr:uid="{6D7580E7-807C-4AAC-801C-07370393896A}"/>
    <cellStyle name="Entrada 5 2 3 2" xfId="30057" xr:uid="{BAA672E1-5D91-4000-9742-4D6432C2F259}"/>
    <cellStyle name="Entrada 5 2 3 3" xfId="35714" xr:uid="{22EFF601-65F2-46A2-B803-D7909F748560}"/>
    <cellStyle name="Entrada 5 2 4" xfId="30054" xr:uid="{494F58FE-C880-4E19-8796-4EBD03719212}"/>
    <cellStyle name="Entrada 5 2 5" xfId="35711" xr:uid="{04BE3276-E3CA-46DC-B531-15051C21FEA0}"/>
    <cellStyle name="Entrada 5 3" xfId="15370" xr:uid="{0AB1B6D4-D04C-4D01-B367-93DD1F4E7B42}"/>
    <cellStyle name="Entrada 5 3 2" xfId="15371" xr:uid="{281AD2F4-197C-43A0-AC10-42535F87E205}"/>
    <cellStyle name="Entrada 5 3 2 2" xfId="15372" xr:uid="{03B5585C-582E-4A71-9574-D714DF0F5143}"/>
    <cellStyle name="Entrada 5 3 2 2 2" xfId="30060" xr:uid="{6887B84A-E126-42FA-8449-799086DDFFA4}"/>
    <cellStyle name="Entrada 5 3 2 2 3" xfId="35717" xr:uid="{F868DBBE-930F-450E-B737-76AB15056213}"/>
    <cellStyle name="Entrada 5 3 2 3" xfId="30059" xr:uid="{CE0E99AA-7CE8-46F2-B19A-EE693E9B46FD}"/>
    <cellStyle name="Entrada 5 3 2 4" xfId="35716" xr:uid="{40632F60-5B67-4051-B9CC-284AF8A9CF07}"/>
    <cellStyle name="Entrada 5 3 3" xfId="15373" xr:uid="{8250D66E-19A4-4A6C-8E10-61883341A180}"/>
    <cellStyle name="Entrada 5 3 3 2" xfId="30061" xr:uid="{B5D11577-9B54-4CF7-83E2-92B3BD9CF131}"/>
    <cellStyle name="Entrada 5 3 3 3" xfId="35718" xr:uid="{7BFA30FB-4A20-441E-83C3-F97903C9B25A}"/>
    <cellStyle name="Entrada 5 3 4" xfId="30058" xr:uid="{BE48B983-4C19-42C4-AE20-0A5A5775999D}"/>
    <cellStyle name="Entrada 5 3 5" xfId="35715" xr:uid="{05AFEEC6-358C-4635-919F-7C0C9701FEA3}"/>
    <cellStyle name="Entrada 5 4" xfId="15374" xr:uid="{3C66F9D7-F82F-45C9-A62B-7B3144FC44FA}"/>
    <cellStyle name="Entrada 5 4 2" xfId="15375" xr:uid="{AF5E7938-BAA5-4DA2-A2B6-37D8F7EE7781}"/>
    <cellStyle name="Entrada 5 4 2 2" xfId="15376" xr:uid="{B2762EB2-63B4-43D6-B97C-5926FDBD30CE}"/>
    <cellStyle name="Entrada 5 4 2 2 2" xfId="30064" xr:uid="{6BB7553C-3E72-43B2-B39C-3C6003566069}"/>
    <cellStyle name="Entrada 5 4 2 2 3" xfId="35721" xr:uid="{3E191228-A539-4795-8A1B-ABC29A9448EE}"/>
    <cellStyle name="Entrada 5 4 2 3" xfId="30063" xr:uid="{D067EFD8-13E1-4A47-95FF-9D51A58CF87C}"/>
    <cellStyle name="Entrada 5 4 2 4" xfId="35720" xr:uid="{B441E800-0673-4A04-9639-DDB53F97F751}"/>
    <cellStyle name="Entrada 5 4 3" xfId="15377" xr:uid="{93E668BD-8DFA-41D2-95EC-D6AF561E592F}"/>
    <cellStyle name="Entrada 5 4 3 2" xfId="30065" xr:uid="{D3BA0EE7-229B-40CC-B45C-B38A2A3ADE31}"/>
    <cellStyle name="Entrada 5 4 3 3" xfId="35722" xr:uid="{6A1EB437-787C-4D5E-A47D-44C758206F5B}"/>
    <cellStyle name="Entrada 5 4 4" xfId="30062" xr:uid="{21D592AE-A31B-469D-9756-CD93B98F96EB}"/>
    <cellStyle name="Entrada 5 4 5" xfId="35719" xr:uid="{A6546DB2-4FD0-4A23-BDD6-BC67559CD18A}"/>
    <cellStyle name="Entrada 5 5" xfId="15378" xr:uid="{5A3B38E9-479D-4F9E-93E1-594E4271A48E}"/>
    <cellStyle name="Entrada 5 5 2" xfId="15379" xr:uid="{2A4553B9-7F0D-4E41-A15E-BE1159D00199}"/>
    <cellStyle name="Entrada 5 5 2 2" xfId="30067" xr:uid="{78A36446-8638-453B-B86A-49B6A43FBE24}"/>
    <cellStyle name="Entrada 5 5 2 3" xfId="35724" xr:uid="{A6747DF8-F003-4CAB-8CFD-B81F50C69351}"/>
    <cellStyle name="Entrada 5 5 3" xfId="30066" xr:uid="{4E0C2B7F-5EA5-4831-9B22-A63561122771}"/>
    <cellStyle name="Entrada 5 5 4" xfId="35723" xr:uid="{D706B288-423C-44CC-8BAB-10E8EF7DB83B}"/>
    <cellStyle name="Entrada 5 6" xfId="15380" xr:uid="{40B6484B-9EBE-4364-8A8A-0C55F6C425CE}"/>
    <cellStyle name="Entrada 5 6 2" xfId="30068" xr:uid="{DB99958C-6338-4774-B993-E21C11BE0A1C}"/>
    <cellStyle name="Entrada 5 6 3" xfId="35725" xr:uid="{3997CB0A-C1A5-40ED-BAF5-D839F8CEC253}"/>
    <cellStyle name="Entrada 5 7" xfId="30053" xr:uid="{F32B78DD-34E0-425E-AFFA-A9B4E0B1A3C3}"/>
    <cellStyle name="Entrada 5 8" xfId="35710" xr:uid="{D496DAA1-CFE8-480D-AFBA-A167BBD2943F}"/>
    <cellStyle name="Entrada 6" xfId="15381" xr:uid="{D24CB152-1A89-4DCC-BC1A-0701248D0E54}"/>
    <cellStyle name="Entrada 6 2" xfId="15382" xr:uid="{F20FF6EC-B1E4-41A9-B7ED-DF36D9F83A6B}"/>
    <cellStyle name="Entrada 6 2 2" xfId="15383" xr:uid="{B3309A71-C5A7-4979-9194-52968B3206CF}"/>
    <cellStyle name="Entrada 6 2 2 2" xfId="30071" xr:uid="{69F6703F-AAEB-4F2D-8A31-78485B17CC1F}"/>
    <cellStyle name="Entrada 6 2 2 3" xfId="35728" xr:uid="{873F830C-44D8-4F0C-B096-321849FF7790}"/>
    <cellStyle name="Entrada 6 2 3" xfId="30070" xr:uid="{F074C7ED-3936-4346-B6E2-B9B8EAFF84D6}"/>
    <cellStyle name="Entrada 6 2 4" xfId="35727" xr:uid="{D04D657D-5467-4DBA-97DB-6A6B5E21BE34}"/>
    <cellStyle name="Entrada 6 3" xfId="15384" xr:uid="{19DD8970-B334-4241-9B54-F7319F5183FF}"/>
    <cellStyle name="Entrada 6 3 2" xfId="30072" xr:uid="{CB0E6ACD-330F-482D-AB9D-F346BCF40DFB}"/>
    <cellStyle name="Entrada 6 3 3" xfId="35729" xr:uid="{5417CE75-CF50-49A7-8742-1CD383BC4779}"/>
    <cellStyle name="Entrada 6 4" xfId="30069" xr:uid="{D69447C3-6C54-47AC-BF75-D754DBE3FDB4}"/>
    <cellStyle name="Entrada 6 5" xfId="35726" xr:uid="{11284291-4BB9-4CB4-8F4B-BA57082A8F20}"/>
    <cellStyle name="Entrada 7" xfId="15385" xr:uid="{05EC9ACF-CB67-429D-91BE-A0154504E6AC}"/>
    <cellStyle name="Entrada 7 2" xfId="15386" xr:uid="{C7F6CBBF-DC80-4F04-A4AA-D55D45D63FB2}"/>
    <cellStyle name="Entrada 7 2 2" xfId="15387" xr:uid="{89CC8C85-02C3-42B1-9101-F1403ED7BADE}"/>
    <cellStyle name="Entrada 7 2 2 2" xfId="30075" xr:uid="{3AC7ABEF-BA85-4834-92B1-FAB0ABFDD3F4}"/>
    <cellStyle name="Entrada 7 2 2 3" xfId="35732" xr:uid="{C00618BC-27C3-4BC1-ABE8-DC959368E1EB}"/>
    <cellStyle name="Entrada 7 2 3" xfId="30074" xr:uid="{2E2B15EA-62A1-4009-9136-7F3B4F9B371E}"/>
    <cellStyle name="Entrada 7 2 4" xfId="35731" xr:uid="{88B84B0E-0136-4EB2-B821-70EABF7E0676}"/>
    <cellStyle name="Entrada 7 3" xfId="15388" xr:uid="{8BE73939-3792-43C3-A528-9579B2D4CB22}"/>
    <cellStyle name="Entrada 7 3 2" xfId="30076" xr:uid="{A14D7424-528B-46B2-8015-71665C216907}"/>
    <cellStyle name="Entrada 7 3 3" xfId="35733" xr:uid="{D9F9F943-75F5-4DAC-9144-EF19EB44982F}"/>
    <cellStyle name="Entrada 7 4" xfId="30073" xr:uid="{9D2D6CC3-F985-4225-819F-EC4B8CE4E981}"/>
    <cellStyle name="Entrada 7 5" xfId="35730" xr:uid="{722C451C-B1EC-4911-AC04-630A09CD224A}"/>
    <cellStyle name="Entrada 8" xfId="15389" xr:uid="{CE597203-7D38-415C-96BC-D0133B3057A8}"/>
    <cellStyle name="Entrada 8 2" xfId="15390" xr:uid="{9055AE87-D60D-4971-8DDE-A5BCE51AD5A1}"/>
    <cellStyle name="Entrada 8 2 2" xfId="15391" xr:uid="{E8279F74-C42C-4ABC-BE94-67BD7DACA7DF}"/>
    <cellStyle name="Entrada 8 2 2 2" xfId="30079" xr:uid="{846B2F09-597D-4F03-8230-51C064300956}"/>
    <cellStyle name="Entrada 8 2 2 3" xfId="35736" xr:uid="{61240CC6-A96B-480B-B11F-66522377A0D8}"/>
    <cellStyle name="Entrada 8 2 3" xfId="30078" xr:uid="{01305778-53F3-4F0F-8D51-DAEDFEB33435}"/>
    <cellStyle name="Entrada 8 2 4" xfId="35735" xr:uid="{FC860FAC-E045-4B6D-B4D0-1EA9B921902F}"/>
    <cellStyle name="Entrada 8 3" xfId="15392" xr:uid="{AC34DA55-1FDB-4AAD-983C-8AD6E5BA3E40}"/>
    <cellStyle name="Entrada 8 3 2" xfId="30080" xr:uid="{2C20B7A8-48EA-4D3B-A484-F96191A069DC}"/>
    <cellStyle name="Entrada 8 3 3" xfId="35737" xr:uid="{5A8E12F6-BAA5-4338-BC6B-AEEA6C4D50DC}"/>
    <cellStyle name="Entrada 8 4" xfId="30077" xr:uid="{8039FD2C-D570-4DA1-873B-4752C390D6D3}"/>
    <cellStyle name="Entrada 8 5" xfId="35734" xr:uid="{7CBD58B0-8E5D-4D97-8F21-6FB15C276248}"/>
    <cellStyle name="Entrada 9" xfId="15393" xr:uid="{36B3D479-54CD-4DDF-91C7-94DA93D8E87F}"/>
    <cellStyle name="Entrada 9 2" xfId="15394" xr:uid="{0900842A-2E93-4017-804F-75F117F5BCD9}"/>
    <cellStyle name="Entrada 9 2 2" xfId="30082" xr:uid="{9B2E885B-A7F7-433F-8A73-B6538D784815}"/>
    <cellStyle name="Entrada 9 2 3" xfId="35739" xr:uid="{C629399C-CE54-4006-8113-B8BF031AB749}"/>
    <cellStyle name="Entrada 9 3" xfId="30081" xr:uid="{56EE1012-74DB-429B-A8BD-EAC7251E44DC}"/>
    <cellStyle name="Entrada 9 4" xfId="35738" xr:uid="{3F0FB470-239A-499C-AD64-1B8D0CDFD83E}"/>
    <cellStyle name="Euro" xfId="3918" xr:uid="{C29DC190-9B24-4705-99F9-F139E509613F}"/>
    <cellStyle name="Euro 2" xfId="15395" xr:uid="{818902FF-451E-49A9-BDD9-965263F19A4B}"/>
    <cellStyle name="Euro 2 2" xfId="15396" xr:uid="{F6671EAD-C2C0-4F8E-81DB-ED1CE12F8CAD}"/>
    <cellStyle name="Euro 3" xfId="15397" xr:uid="{68E4A066-841B-4D57-A29F-A56BE59F75BB}"/>
    <cellStyle name="Euro 3 2" xfId="15398" xr:uid="{30E5CD71-FD58-4704-82A7-D0BDEF42CC20}"/>
    <cellStyle name="Euro 4" xfId="15399" xr:uid="{D71BC3D1-186D-4445-A2F3-C13FE7A2E008}"/>
    <cellStyle name="Explanatory Text" xfId="178" builtinId="53" customBuiltin="1"/>
    <cellStyle name="Explanatory Text 2" xfId="44" xr:uid="{00000000-0005-0000-0000-00002B000000}"/>
    <cellStyle name="Explanatory Text 2 2" xfId="117" xr:uid="{96BE7088-126C-4FC2-9D38-C0B20D2DD7BC}"/>
    <cellStyle name="Explanatory Text 2 2 2" xfId="15401" xr:uid="{184D67F2-9C49-49AC-84D1-2FE5E5BFC9E7}"/>
    <cellStyle name="Explanatory Text 2 2 3" xfId="15402" xr:uid="{7DDA9350-5640-4C29-B585-4E0BE7D8A39A}"/>
    <cellStyle name="Explanatory Text 2 2 4" xfId="15400" xr:uid="{0F59213B-F422-47CA-9963-B444B294373C}"/>
    <cellStyle name="Explanatory Text 2 3" xfId="15403" xr:uid="{8F1533B1-FACA-4BB1-8485-1DDFCC157AB4}"/>
    <cellStyle name="Explanatory Text 2 4" xfId="15404" xr:uid="{1803173C-F31E-4E5D-9D76-CB15F9103967}"/>
    <cellStyle name="Explanatory Text 2 5" xfId="15405" xr:uid="{847F929C-1759-46CE-943C-16EBC0F43E6A}"/>
    <cellStyle name="Explanatory Text 2 6" xfId="3919" xr:uid="{88BAEF34-173B-43D3-96FC-BFE9FC96965A}"/>
    <cellStyle name="Explanatory Text 3" xfId="15406" xr:uid="{532094B4-ABCC-4E9C-AAAB-8D2C0E46016A}"/>
    <cellStyle name="Explanatory Text 4" xfId="15407" xr:uid="{63955FA9-543D-4A59-BE0B-865F22749115}"/>
    <cellStyle name="F2" xfId="15408" xr:uid="{E80BB9CC-425F-4345-8574-2AE0AF271114}"/>
    <cellStyle name="F2 2" xfId="15409" xr:uid="{856F6DB6-6A8E-4C04-9B19-19AF452FC8A9}"/>
    <cellStyle name="F2 3" xfId="15410" xr:uid="{C74FD462-053F-4DC8-8D4F-A2793631F650}"/>
    <cellStyle name="F2 4" xfId="15411" xr:uid="{F2DA7443-85BC-4B15-8976-387777FF1D86}"/>
    <cellStyle name="F2 5" xfId="15412" xr:uid="{642A37DD-63DB-4964-9D46-7A12D5D7E9BE}"/>
    <cellStyle name="F2 6" xfId="15413" xr:uid="{7C8D5A39-C588-487E-A3D5-A0F14DC0B748}"/>
    <cellStyle name="F2 7" xfId="15414" xr:uid="{25D85849-7821-45AB-9C1B-192988D9ED6E}"/>
    <cellStyle name="F2 8" xfId="15415" xr:uid="{88BDD5AA-5156-499B-842E-60B5BA02A02D}"/>
    <cellStyle name="F3" xfId="15416" xr:uid="{5388FC72-5A59-4C0E-B966-1AC97C4589B3}"/>
    <cellStyle name="F3 2" xfId="15417" xr:uid="{5F69525E-4894-4B3B-9216-8455764DD078}"/>
    <cellStyle name="F3 3" xfId="15418" xr:uid="{F2BE4328-43F4-4CBF-A47F-02214AE62CA7}"/>
    <cellStyle name="F3 4" xfId="15419" xr:uid="{7FF0E5F6-5154-4E9A-8F12-F7F581B5EB03}"/>
    <cellStyle name="F3 5" xfId="15420" xr:uid="{B6D9A105-55F9-4913-898A-8EF92BF04736}"/>
    <cellStyle name="F3 6" xfId="15421" xr:uid="{AB58A35A-D4A4-4BF2-914C-A6CC498B9408}"/>
    <cellStyle name="F3 7" xfId="15422" xr:uid="{10653376-6073-44AF-A044-988614B69B65}"/>
    <cellStyle name="F3 8" xfId="15423" xr:uid="{282E4473-73D6-40A3-9565-76FC200097DE}"/>
    <cellStyle name="F4" xfId="15424" xr:uid="{794A18EB-919B-4877-908C-745F542D32B5}"/>
    <cellStyle name="F4 2" xfId="15425" xr:uid="{B166F08A-80D6-42A9-AAA0-A5417E33752B}"/>
    <cellStyle name="F4 3" xfId="15426" xr:uid="{7D75759F-D3C2-4782-BA34-73D2A5BA95BB}"/>
    <cellStyle name="F4 4" xfId="15427" xr:uid="{52C0FFCF-7C04-468E-B9A0-25C988DDEE54}"/>
    <cellStyle name="F4 5" xfId="15428" xr:uid="{7967057A-63DF-4285-AA17-4A3A44FF1A8F}"/>
    <cellStyle name="F4 6" xfId="15429" xr:uid="{B116DFF8-EB0D-40D4-800D-C250616B264F}"/>
    <cellStyle name="F4 7" xfId="15430" xr:uid="{2C6F2FFC-808C-4069-8557-E8EAEBA722A4}"/>
    <cellStyle name="F4 8" xfId="15431" xr:uid="{FFC3A4BB-EC13-408F-9E3A-8924279469BA}"/>
    <cellStyle name="F5" xfId="15432" xr:uid="{4BF7E1EE-85E7-433C-B078-EA5235951FF3}"/>
    <cellStyle name="F5 2" xfId="15433" xr:uid="{C4926DD3-0258-4A51-ABCC-43FC1199DF80}"/>
    <cellStyle name="F5 3" xfId="15434" xr:uid="{AF0881B1-921B-4B4E-9415-41C9F161AC2A}"/>
    <cellStyle name="F5 4" xfId="15435" xr:uid="{71663601-3164-42F7-BD25-4E26F1284C28}"/>
    <cellStyle name="F5 5" xfId="15436" xr:uid="{99FDA976-B7A9-43CE-924B-D0291E22F5ED}"/>
    <cellStyle name="F5 6" xfId="15437" xr:uid="{1B61A766-F628-402D-866C-72A3C137211E}"/>
    <cellStyle name="F5 7" xfId="15438" xr:uid="{4312159C-23D3-4194-8533-FC5823E46E6F}"/>
    <cellStyle name="F5 8" xfId="15439" xr:uid="{0613D5A6-B316-47AE-B10A-F21DC069789F}"/>
    <cellStyle name="F6" xfId="15440" xr:uid="{043643FE-91D7-42B8-BF17-578738F3BF8B}"/>
    <cellStyle name="F6 - Style2" xfId="15441" xr:uid="{9C4E668B-6E3C-4726-81A7-1F5E0AB23279}"/>
    <cellStyle name="F6 2" xfId="15442" xr:uid="{923C4743-AD1E-4062-BFC2-A86CB1EDDE44}"/>
    <cellStyle name="F6 3" xfId="15443" xr:uid="{4AB5A5DE-B80D-4EF5-A027-2317096B3915}"/>
    <cellStyle name="F6 4" xfId="15444" xr:uid="{D7222E7F-87F7-4D26-9259-88067F1D6A9F}"/>
    <cellStyle name="F6 5" xfId="15445" xr:uid="{E0D8575A-7578-4CC0-BF16-78FA11580F39}"/>
    <cellStyle name="F6 6" xfId="15446" xr:uid="{10FECC2B-9256-4E07-905C-B0FEC8BC2AB4}"/>
    <cellStyle name="F6 7" xfId="15447" xr:uid="{8D674029-276C-4C0C-AE2E-E5576ADAE72A}"/>
    <cellStyle name="F6 8" xfId="15448" xr:uid="{1E24AA4C-6023-4AE5-AAC1-3761EFAC047D}"/>
    <cellStyle name="F6_03_RJPP_PETRAL V6 AUDITED NEW" xfId="15449" xr:uid="{2F111331-4EE7-4FE0-9067-B3D7E73AFA31}"/>
    <cellStyle name="F7" xfId="15450" xr:uid="{2BCF0D9D-245A-4113-8F00-200C1DEC88EB}"/>
    <cellStyle name="F7 2" xfId="15451" xr:uid="{B514453B-4576-40C0-947E-B06E751BE403}"/>
    <cellStyle name="F7 3" xfId="15452" xr:uid="{65EF757F-63C5-4D20-8368-35FE76CA9C91}"/>
    <cellStyle name="F7 4" xfId="15453" xr:uid="{1A15100F-CEDF-4881-AAD1-AB7CC99AB743}"/>
    <cellStyle name="F7 5" xfId="15454" xr:uid="{6A500602-2D52-4860-B701-1A96D56DD903}"/>
    <cellStyle name="F7 6" xfId="15455" xr:uid="{503C0ACE-6334-4BA9-8105-DAD59A6A32FF}"/>
    <cellStyle name="F7 7" xfId="15456" xr:uid="{FBEA0E14-88DF-405B-8931-68B8B2DF3F8A}"/>
    <cellStyle name="F7 8" xfId="15457" xr:uid="{0C7D358B-8BC4-438F-8A72-9FEA1B586CA2}"/>
    <cellStyle name="F8" xfId="15458" xr:uid="{F7244681-0DDE-47F5-B115-FF7DB7B69A9D}"/>
    <cellStyle name="F8 - Style1" xfId="15459" xr:uid="{8ABC0897-1B9F-480A-9022-EA0D5429A9F5}"/>
    <cellStyle name="F8 2" xfId="15460" xr:uid="{A547149E-F86D-4E52-ACF0-BB3227DB1699}"/>
    <cellStyle name="F8 3" xfId="15461" xr:uid="{F28B8B4C-29CC-4D12-9D84-8156B0905D1C}"/>
    <cellStyle name="F8 4" xfId="15462" xr:uid="{884DB461-2FD8-4E84-8FBE-403A0EFACAC3}"/>
    <cellStyle name="F8 5" xfId="15463" xr:uid="{2E168416-357A-4367-9AC1-9793F1EE56A9}"/>
    <cellStyle name="F8 6" xfId="15464" xr:uid="{3063BF8E-830B-40A5-952D-FA10AF3DAB05}"/>
    <cellStyle name="F8 7" xfId="15465" xr:uid="{59FDF429-DFF4-48BB-85A4-C37462D7DAF8}"/>
    <cellStyle name="F8 8" xfId="15466" xr:uid="{ABA0FD86-27AC-4A0B-9449-842592A588D3}"/>
    <cellStyle name="F8_03_RJPP_PETRAL V6 AUDITED NEW" xfId="15467" xr:uid="{F6E1A3D6-9976-4A47-8757-E1F5075899FA}"/>
    <cellStyle name="fact heading" xfId="15468" xr:uid="{02C84BDB-3F74-4242-9639-9D06BFFE25F5}"/>
    <cellStyle name="fact heading 2" xfId="30083" xr:uid="{AB5317E1-1EC8-42B8-9238-069E17EF4D2E}"/>
    <cellStyle name="fact heading 3" xfId="35740" xr:uid="{8AAE5CB1-D982-49B5-ADBC-854DA36744B4}"/>
    <cellStyle name="Factor" xfId="3920" xr:uid="{0CFB8335-35A6-4F20-9B93-11CF806BEA23}"/>
    <cellStyle name="Figures_1" xfId="15469" xr:uid="{C123D195-8EB4-40AD-B749-6438EFC89B37}"/>
    <cellStyle name="Fijo" xfId="15470" xr:uid="{D3879F68-C1BC-4576-9B15-4B62F1C208C2}"/>
    <cellStyle name="Financials" xfId="15471" xr:uid="{C557D359-7773-4B2B-977D-92AC058F21F2}"/>
    <cellStyle name="Financials Bold" xfId="15472" xr:uid="{B557A10F-28A2-49ED-AD9A-6CF889ED987C}"/>
    <cellStyle name="Financials_BPP  April  07" xfId="15473" xr:uid="{FFB04511-8ED9-49AC-96BF-0CD861DD559B}"/>
    <cellStyle name="Financiero" xfId="15474" xr:uid="{A293E98C-DC69-4D57-87EE-8F6DDF5947CE}"/>
    <cellStyle name="Fixed" xfId="717" xr:uid="{EBF588FF-AE70-401A-A8DF-EFF6A588BD82}"/>
    <cellStyle name="Fixed 2" xfId="15475" xr:uid="{82D832FD-1DEE-4D6C-A582-C9C69301B8DC}"/>
    <cellStyle name="Fixed 2 2" xfId="15476" xr:uid="{0C49305B-B641-4B90-AAC9-0C872F8042F5}"/>
    <cellStyle name="Fixed 3" xfId="15477" xr:uid="{D048BBEC-1862-4091-B662-2DC864471243}"/>
    <cellStyle name="Fixed_~1192351" xfId="15478" xr:uid="{346AF518-BEB1-4125-A308-F16BF540F82C}"/>
    <cellStyle name="Fixlong" xfId="15479" xr:uid="{B08C71F2-4E79-450D-8CDC-62D5DE272F57}"/>
    <cellStyle name="Followed Hyperlink" xfId="34381" xr:uid="{9DD2A24C-8776-46C7-9550-0899E14E0E22}"/>
    <cellStyle name="Followed Hyperlink 2" xfId="255" xr:uid="{EFE8CCBC-2AC7-4E87-BD7F-2238E4D00143}"/>
    <cellStyle name="Footer" xfId="3921" xr:uid="{3D1BB9C4-C43E-4C0B-AF6D-646EB3994A51}"/>
    <cellStyle name="Footer 2" xfId="27813" xr:uid="{C9B6C381-51B6-4E17-A328-24FEBF9CEF4B}"/>
    <cellStyle name="Footer 3" xfId="34400" xr:uid="{26E4CF89-867E-4E40-B55D-E238A0356653}"/>
    <cellStyle name="Footer SBILogo1" xfId="15480" xr:uid="{5132E7E0-5800-40DF-8902-3B3837A61903}"/>
    <cellStyle name="Footer SBILogo2" xfId="15481" xr:uid="{86E20223-4DE9-4A2B-83F9-31BABE916DD7}"/>
    <cellStyle name="Footnote" xfId="15482" xr:uid="{5635D7C7-94ED-45C8-A059-63B2D88C72E4}"/>
    <cellStyle name="Footnote Reference" xfId="15483" xr:uid="{27BABB64-0BA4-4CE3-B45E-288C22F0BCEA}"/>
    <cellStyle name="Footnote_BECL WP YE'02" xfId="15484" xr:uid="{179A2B96-0121-494F-AF43-31CC720E02C8}"/>
    <cellStyle name="Format Number Column" xfId="15485" xr:uid="{6BD60557-581D-4B92-B27B-EFF85B4DB82B}"/>
    <cellStyle name="Format Number Column 2" xfId="15486" xr:uid="{D1C3D059-B728-4A85-973E-C78A473A66F0}"/>
    <cellStyle name="Format Number Column 3" xfId="15487" xr:uid="{116DC849-3E18-46D5-B517-4BAACFCE4301}"/>
    <cellStyle name="FRxAmtStyle" xfId="15488" xr:uid="{ECE3AE6F-D120-4D4F-A279-E03665872EC0}"/>
    <cellStyle name="FRxAmtStyle 2" xfId="15489" xr:uid="{B93DBA08-4465-464F-B424-99E79C801939}"/>
    <cellStyle name="FRxAmtStyle 3" xfId="15490" xr:uid="{D6869BC9-C7EC-4386-8D55-552456A46AFF}"/>
    <cellStyle name="FRxAmtStyle 4" xfId="15491" xr:uid="{5D42041A-E0DA-4AE2-BF2F-EE17F0389099}"/>
    <cellStyle name="FRxAmtStyle_BS Monthly" xfId="15492" xr:uid="{E3C16BC6-7B96-441B-87E1-699B6721EB51}"/>
    <cellStyle name="FRxCurrStyle" xfId="15493" xr:uid="{F45DC083-5CC3-475D-B781-2E6563347989}"/>
    <cellStyle name="FRxPcntStyle" xfId="15494" xr:uid="{6E50A82D-5F75-4D9C-8465-491FE3328E1A}"/>
    <cellStyle name="FRxPcntStyle 2" xfId="15495" xr:uid="{61D0942D-DA45-4E42-8F3D-F7E99823F033}"/>
    <cellStyle name="FRxPcntStyle 3" xfId="15496" xr:uid="{25249DA0-81CE-4D95-AE45-1CAFD2316344}"/>
    <cellStyle name="FRxPcntStyle 4" xfId="15497" xr:uid="{C1D69B09-8E54-46B5-9C5F-F2DC89B310C5}"/>
    <cellStyle name="Good" xfId="170" builtinId="26" customBuiltin="1"/>
    <cellStyle name="Good 2" xfId="45" xr:uid="{00000000-0005-0000-0000-00002C000000}"/>
    <cellStyle name="Good 2 2" xfId="118" xr:uid="{1533B2C9-CF53-4567-8427-A838EB4F39CB}"/>
    <cellStyle name="Good 2 2 2" xfId="15499" xr:uid="{8A18CCB7-573E-4874-BD1A-372CBCE63546}"/>
    <cellStyle name="Good 2 2 3" xfId="15500" xr:uid="{2BAB3273-3844-4E9C-813A-099D32E12618}"/>
    <cellStyle name="Good 2 2 4" xfId="15498" xr:uid="{F5E1C8E5-884B-40DF-89F5-D933898689B5}"/>
    <cellStyle name="Good 2 3" xfId="15501" xr:uid="{99C90A1C-EF21-4F6B-9A24-E16CA4235C2D}"/>
    <cellStyle name="Good 2 4" xfId="15502" xr:uid="{AC8A86FF-2C1A-4F60-95CA-2950CEE9574F}"/>
    <cellStyle name="Good 2 5" xfId="15503" xr:uid="{E55DEC8A-FCD4-4415-A924-4238ED3B76C6}"/>
    <cellStyle name="Good 2 6" xfId="3922" xr:uid="{4A41A4B3-1554-472B-94AF-07AB896B6E4F}"/>
    <cellStyle name="Good 3" xfId="15504" xr:uid="{C96CE213-F9B6-4CA9-A129-1F25C539EF03}"/>
    <cellStyle name="Good 4" xfId="15505" xr:uid="{5F6D5643-925E-49C5-A89E-7A6BABE4D35A}"/>
    <cellStyle name="Grey" xfId="46" xr:uid="{00000000-0005-0000-0000-00002D000000}"/>
    <cellStyle name="Grey 2" xfId="15506" xr:uid="{756653DF-170A-48EC-9CF4-39284D0C3B2F}"/>
    <cellStyle name="hareholdert" xfId="15507" xr:uid="{093BD802-3BDB-4167-8151-EB984EAB0239}"/>
    <cellStyle name="Head 1" xfId="15508" xr:uid="{565487D3-A560-4FF8-8E20-32F8E69D9DDC}"/>
    <cellStyle name="Header" xfId="3923" xr:uid="{0253555F-6EE6-4EC4-8E04-585B1AEE62EE}"/>
    <cellStyle name="Header 2" xfId="27814" xr:uid="{8BC74874-B99C-4666-B0D1-5266AB0CA06F}"/>
    <cellStyle name="Header 3" xfId="31032" xr:uid="{27F2BC5F-FC03-46BD-A0DC-78C6A24908E2}"/>
    <cellStyle name="Header 4" xfId="34401" xr:uid="{1DF2078E-83FA-4F55-B4A8-E9E4658BE0B1}"/>
    <cellStyle name="Header Draft Stamp" xfId="15509" xr:uid="{4D235588-691D-4B14-B6D3-5254FDBA4461}"/>
    <cellStyle name="Header_BECL WP YE'02" xfId="15510" xr:uid="{A47B892B-5730-4234-8DEA-61B62E16795B}"/>
    <cellStyle name="Header1" xfId="718" xr:uid="{7A8454D7-9F89-4139-A89C-7F3724A633AD}"/>
    <cellStyle name="Header1 2" xfId="15511" xr:uid="{FCF6649A-2EC9-4CFD-AF1B-F876866FC5DD}"/>
    <cellStyle name="Header1 3" xfId="15512" xr:uid="{0F25CD96-ECFA-430B-A9C4-0BDFFF96277B}"/>
    <cellStyle name="Header2" xfId="719" xr:uid="{B794B6C4-36E7-43F8-A620-D46CF7D49421}"/>
    <cellStyle name="Header2 10" xfId="15513" xr:uid="{0837312D-AB80-46FE-B94F-84394DAA81B8}"/>
    <cellStyle name="Header2 10 2" xfId="15514" xr:uid="{D226A292-2088-4ABB-BB8C-10353BEA4807}"/>
    <cellStyle name="Header2 10 2 2" xfId="15515" xr:uid="{444DC071-2990-49A0-BB62-45AA7A42EA71}"/>
    <cellStyle name="Header2 10 2 2 2" xfId="30086" xr:uid="{FC50F2B8-AC00-4209-8E3B-3F8D4C75D00E}"/>
    <cellStyle name="Header2 10 2 2 3" xfId="27564" xr:uid="{1E3401CE-7112-49A1-B995-3672ACCB1432}"/>
    <cellStyle name="Header2 10 2 2 4" xfId="35743" xr:uid="{BAA1D689-72B5-4C0D-9840-6F9898CC787F}"/>
    <cellStyle name="Header2 10 2 3" xfId="30085" xr:uid="{233FF6ED-65AD-4809-AB31-305201E0B36A}"/>
    <cellStyle name="Header2 10 2 4" xfId="27565" xr:uid="{EDDFB8CE-ECAB-44B2-A29F-358319DB5732}"/>
    <cellStyle name="Header2 10 2 5" xfId="35742" xr:uid="{13D6A80D-8E7D-41C7-9B98-E5DC93E4C2CA}"/>
    <cellStyle name="Header2 10 3" xfId="15516" xr:uid="{C549DF25-00BF-4C6C-94D8-785B04E99714}"/>
    <cellStyle name="Header2 10 3 2" xfId="30087" xr:uid="{B3D02AEF-684F-47A2-BAA9-177F30671033}"/>
    <cellStyle name="Header2 10 3 3" xfId="27563" xr:uid="{289A565D-2046-4637-A331-537CD7868474}"/>
    <cellStyle name="Header2 10 3 4" xfId="35744" xr:uid="{5EEA4828-0237-4D71-BA87-23E7E8B82AE6}"/>
    <cellStyle name="Header2 10 4" xfId="30084" xr:uid="{2E650C8B-7552-4860-97E6-C63DF1B6022A}"/>
    <cellStyle name="Header2 10 5" xfId="27566" xr:uid="{3C111D73-14D9-4F87-A421-30EFCC6870BE}"/>
    <cellStyle name="Header2 10 6" xfId="35741" xr:uid="{34343DC4-1ECA-4FA6-8D43-063945CF38D8}"/>
    <cellStyle name="Header2 11" xfId="15517" xr:uid="{858DF87B-F0D8-4E09-9DCE-9CBC6ACCCE32}"/>
    <cellStyle name="Header2 11 2" xfId="15518" xr:uid="{411FF7C8-4EC2-4077-86A9-AC7F8CBACC0D}"/>
    <cellStyle name="Header2 11 2 2" xfId="30089" xr:uid="{1A9DFA11-78BF-426A-897D-0A859400DF5A}"/>
    <cellStyle name="Header2 11 2 3" xfId="28772" xr:uid="{48813CC1-C252-493A-A900-D245E132BF7A}"/>
    <cellStyle name="Header2 11 2 4" xfId="35746" xr:uid="{AA937145-3B62-4B80-AFB8-0A9438531CF3}"/>
    <cellStyle name="Header2 11 3" xfId="30088" xr:uid="{07823841-D926-4E18-9890-438B10E098BE}"/>
    <cellStyle name="Header2 11 4" xfId="27562" xr:uid="{EAEC6CBE-6ABB-4041-B452-B610C9635E2D}"/>
    <cellStyle name="Header2 11 5" xfId="35745" xr:uid="{57857881-8248-42B2-BA1D-BEA78BACDD64}"/>
    <cellStyle name="Header2 12" xfId="15519" xr:uid="{9B28B9CE-9A25-4B48-A6B8-952703470C41}"/>
    <cellStyle name="Header2 12 2" xfId="30090" xr:uid="{AFBA27F1-6506-46A9-8548-22C0C3B71925}"/>
    <cellStyle name="Header2 12 3" xfId="28771" xr:uid="{937D41BE-F81D-4CDD-AD90-E8B362B3F56D}"/>
    <cellStyle name="Header2 12 4" xfId="35747" xr:uid="{0DC6E173-0C78-45EF-8EC7-D1DDB7A6E00B}"/>
    <cellStyle name="Header2 13" xfId="15520" xr:uid="{C51FAA5B-383D-490C-9780-23D651013269}"/>
    <cellStyle name="Header2 13 2" xfId="30091" xr:uid="{2886442C-2FBA-483A-934A-BE72A58642AC}"/>
    <cellStyle name="Header2 13 3" xfId="28770" xr:uid="{184B1E88-0D98-42E8-B984-B1BEB02E2C43}"/>
    <cellStyle name="Header2 13 4" xfId="35748" xr:uid="{97A53927-E264-4915-ACF6-C109FFED605E}"/>
    <cellStyle name="Header2 14" xfId="15521" xr:uid="{836EEFA0-6030-49D4-B5F3-AD6652A13607}"/>
    <cellStyle name="Header2 14 2" xfId="30092" xr:uid="{C1BA31CA-0838-4E20-885A-20B47DAE6410}"/>
    <cellStyle name="Header2 14 3" xfId="28769" xr:uid="{5FF6E8ED-DCB4-4325-9CA4-78A05DD913EA}"/>
    <cellStyle name="Header2 14 4" xfId="35749" xr:uid="{D528A975-6083-4F1D-9B37-C768BE73EC99}"/>
    <cellStyle name="Header2 15" xfId="15522" xr:uid="{EB417109-5AC3-40C9-AB44-722829B11261}"/>
    <cellStyle name="Header2 15 2" xfId="30093" xr:uid="{44145389-FF46-499E-B3E9-2FC6D4FD56F2}"/>
    <cellStyle name="Header2 15 3" xfId="28768" xr:uid="{5F5298CA-BE2F-41AA-BD5D-5E98C204B744}"/>
    <cellStyle name="Header2 15 4" xfId="35750" xr:uid="{14812129-3533-43B1-9213-00100B2F618C}"/>
    <cellStyle name="Header2 16" xfId="15523" xr:uid="{EB4F2A47-E57C-4514-A574-36E5FE268CBF}"/>
    <cellStyle name="Header2 16 2" xfId="30094" xr:uid="{1427CCB4-3184-4CB8-A361-AC796AF973AD}"/>
    <cellStyle name="Header2 16 3" xfId="28767" xr:uid="{7B68CFC0-AA57-4EF2-AB24-AFEE6E53B717}"/>
    <cellStyle name="Header2 16 4" xfId="35751" xr:uid="{6790A0FE-D0F4-47A3-BA5E-76088FA76FA7}"/>
    <cellStyle name="Header2 17" xfId="15524" xr:uid="{C1E9D6DE-AB2C-4419-8EF0-868F0A8464B1}"/>
    <cellStyle name="Header2 17 2" xfId="30095" xr:uid="{671ED88C-357E-401A-8B0D-DD0B084155E9}"/>
    <cellStyle name="Header2 17 3" xfId="28766" xr:uid="{E38B5C8F-C25E-4C1E-9865-5A705C69D708}"/>
    <cellStyle name="Header2 17 4" xfId="35752" xr:uid="{A888EC4C-4D42-4C51-B502-67BA85AC680C}"/>
    <cellStyle name="Header2 18" xfId="15525" xr:uid="{EEC1062D-2220-46C9-8E11-9D0E0DE53907}"/>
    <cellStyle name="Header2 18 2" xfId="30096" xr:uid="{87C502E6-0355-4E3D-AA64-16B5F26EDE4C}"/>
    <cellStyle name="Header2 18 3" xfId="28765" xr:uid="{1CD11DF8-3586-42C7-AE24-C6591D7D7A84}"/>
    <cellStyle name="Header2 18 4" xfId="35753" xr:uid="{86FB2474-A2CE-4DAD-84E0-13CE8215EFB9}"/>
    <cellStyle name="Header2 19" xfId="15526" xr:uid="{050D770F-7B70-4CD8-9D2B-07EA5B462EA9}"/>
    <cellStyle name="Header2 19 2" xfId="30097" xr:uid="{C21EACF2-800C-41EA-9095-85DAD0BF56D0}"/>
    <cellStyle name="Header2 19 3" xfId="28764" xr:uid="{044F498B-9A57-4E7F-8D95-56A5472949BE}"/>
    <cellStyle name="Header2 19 4" xfId="35754" xr:uid="{952D52B4-3BEA-4205-8FFD-D0437D831AFA}"/>
    <cellStyle name="Header2 2" xfId="3924" xr:uid="{CF0D0DFA-2762-40B3-8DD1-390E53A4A329}"/>
    <cellStyle name="Header2 2 10" xfId="15527" xr:uid="{F9126731-1237-4504-8896-A9BBA84423D2}"/>
    <cellStyle name="Header2 2 10 2" xfId="30098" xr:uid="{7CFF3893-BE67-49A1-A331-99D0AEE63DC7}"/>
    <cellStyle name="Header2 2 10 3" xfId="27561" xr:uid="{1A13C091-C1AD-436F-B05D-CC150D95F03F}"/>
    <cellStyle name="Header2 2 10 4" xfId="35755" xr:uid="{C6DC30E9-AB6B-47D3-8979-1E6C69BE14AB}"/>
    <cellStyle name="Header2 2 11" xfId="15528" xr:uid="{B8235121-54C1-48CB-A0D7-23EECF189682}"/>
    <cellStyle name="Header2 2 11 2" xfId="30099" xr:uid="{C9F48768-ED24-4B0F-A7EE-F5CBA47AB0A8}"/>
    <cellStyle name="Header2 2 11 3" xfId="28763" xr:uid="{C143A4EF-5CA7-483C-8A00-60F282461BE4}"/>
    <cellStyle name="Header2 2 11 4" xfId="35756" xr:uid="{08B26D88-72C9-4918-87E5-EE95C8BA0DB0}"/>
    <cellStyle name="Header2 2 12" xfId="15529" xr:uid="{79CB27A2-6013-4BDC-8FA4-7FC352094528}"/>
    <cellStyle name="Header2 2 12 2" xfId="30100" xr:uid="{2A670DDE-4267-4301-862E-A0BD57B5B38D}"/>
    <cellStyle name="Header2 2 12 3" xfId="28762" xr:uid="{A9EF4694-AD26-4AC3-8FB9-C37A5DC21645}"/>
    <cellStyle name="Header2 2 12 4" xfId="35757" xr:uid="{CC71EE14-0A97-40A5-A314-F9F75797F750}"/>
    <cellStyle name="Header2 2 13" xfId="15530" xr:uid="{A72768C1-9E62-457C-A6B6-6066E5C77183}"/>
    <cellStyle name="Header2 2 13 2" xfId="30101" xr:uid="{ACFBF0C5-58BF-410F-9C07-E5ED27C2B32D}"/>
    <cellStyle name="Header2 2 13 3" xfId="28761" xr:uid="{AEED4CCA-1051-45C5-8E41-0F641D7B2997}"/>
    <cellStyle name="Header2 2 13 4" xfId="35758" xr:uid="{E649DF1C-2049-4C67-B329-E80C6ED44EB8}"/>
    <cellStyle name="Header2 2 14" xfId="27816" xr:uid="{6DB39D1A-AF2B-4D2C-B0AA-5004E709C097}"/>
    <cellStyle name="Header2 2 2" xfId="15531" xr:uid="{5AFF62CA-CB68-4307-8654-2305928B0CAA}"/>
    <cellStyle name="Header2 2 2 10" xfId="30102" xr:uid="{89EB873B-F9C2-4217-8BF3-9533E8F2E884}"/>
    <cellStyle name="Header2 2 2 11" xfId="28760" xr:uid="{B6774EF4-B08C-4A0D-A37E-1FC3E117583A}"/>
    <cellStyle name="Header2 2 2 12" xfId="35759" xr:uid="{DD1E0CC5-69BA-4E77-B655-4C8A96AA4A08}"/>
    <cellStyle name="Header2 2 2 2" xfId="15532" xr:uid="{00AF3855-54A6-479D-8D4C-2D9D9A394210}"/>
    <cellStyle name="Header2 2 2 2 2" xfId="15533" xr:uid="{D43DC4C0-FA3C-4E39-AE59-4D02CC1408B3}"/>
    <cellStyle name="Header2 2 2 2 2 2" xfId="15534" xr:uid="{CB7772D8-FFB6-4893-90F7-C44027F8AF31}"/>
    <cellStyle name="Header2 2 2 2 2 2 2" xfId="15535" xr:uid="{4839D15E-328D-40D7-984F-1ED01D49E803}"/>
    <cellStyle name="Header2 2 2 2 2 2 2 2" xfId="30106" xr:uid="{9211D54B-EC7F-4E34-829E-EC37081A4044}"/>
    <cellStyle name="Header2 2 2 2 2 2 2 3" xfId="28756" xr:uid="{FE8A0CB4-D11E-4E94-B1A0-A565102C568B}"/>
    <cellStyle name="Header2 2 2 2 2 2 2 4" xfId="35763" xr:uid="{2FBCA9D3-C59D-4255-93F3-8C4B5F966EC2}"/>
    <cellStyle name="Header2 2 2 2 2 2 3" xfId="30105" xr:uid="{1CFE270A-8047-455E-BFFB-01D0147C8586}"/>
    <cellStyle name="Header2 2 2 2 2 2 4" xfId="28757" xr:uid="{31C71C94-B418-40E4-B6D5-6C4375607257}"/>
    <cellStyle name="Header2 2 2 2 2 2 5" xfId="35762" xr:uid="{EC96A286-BE54-4E9E-AA10-0C493B76DC32}"/>
    <cellStyle name="Header2 2 2 2 2 3" xfId="15536" xr:uid="{8B2AF7E5-C8A0-446C-A426-09AFF5C4E7A9}"/>
    <cellStyle name="Header2 2 2 2 2 3 2" xfId="30107" xr:uid="{956A0DF5-9CA2-4CF9-9FAC-DB295FA6597C}"/>
    <cellStyle name="Header2 2 2 2 2 3 3" xfId="28755" xr:uid="{CE3F4AE7-0D70-4241-BF1B-61A97D616852}"/>
    <cellStyle name="Header2 2 2 2 2 3 4" xfId="35764" xr:uid="{E266BAD2-2D65-46E4-9244-2BC14F12A246}"/>
    <cellStyle name="Header2 2 2 2 2 4" xfId="30104" xr:uid="{90519AB8-BBA0-4B1A-BBA4-36F67453D373}"/>
    <cellStyle name="Header2 2 2 2 2 5" xfId="28758" xr:uid="{6F7A8C89-8D1D-4099-954C-5C8B3D5693B7}"/>
    <cellStyle name="Header2 2 2 2 2 6" xfId="35761" xr:uid="{C09B3DE7-A775-4FF4-ACF6-963D674B9493}"/>
    <cellStyle name="Header2 2 2 2 3" xfId="15537" xr:uid="{61957DBC-5E7D-46D5-9E80-F1283E83402A}"/>
    <cellStyle name="Header2 2 2 2 3 2" xfId="15538" xr:uid="{F4FD0438-28AD-4E61-9EFD-65476FB1FC0B}"/>
    <cellStyle name="Header2 2 2 2 3 2 2" xfId="15539" xr:uid="{0F951FD0-CF0B-4760-8FA5-39217FFD0A3D}"/>
    <cellStyle name="Header2 2 2 2 3 2 2 2" xfId="30110" xr:uid="{D5AB073F-DD8D-4695-96F4-97938C621BD3}"/>
    <cellStyle name="Header2 2 2 2 3 2 2 3" xfId="27559" xr:uid="{3DE48802-8BF9-4DDA-843F-7378BAC14417}"/>
    <cellStyle name="Header2 2 2 2 3 2 2 4" xfId="35767" xr:uid="{F36B724D-C591-404C-A75E-4882DA254DF8}"/>
    <cellStyle name="Header2 2 2 2 3 2 3" xfId="30109" xr:uid="{52B40B83-F170-44B0-B2D1-7E4E4482CBC1}"/>
    <cellStyle name="Header2 2 2 2 3 2 4" xfId="27560" xr:uid="{42DE36B6-9AE3-4A04-BAF6-7455A3E486AD}"/>
    <cellStyle name="Header2 2 2 2 3 2 5" xfId="35766" xr:uid="{64F05E70-D051-4FAA-93BD-06DA4552EEE5}"/>
    <cellStyle name="Header2 2 2 2 3 3" xfId="15540" xr:uid="{5866A7F0-3F36-4787-A5EE-8AADBEA07F3E}"/>
    <cellStyle name="Header2 2 2 2 3 3 2" xfId="30111" xr:uid="{073135A6-71AD-43E4-86A8-21208A84F1FB}"/>
    <cellStyle name="Header2 2 2 2 3 3 3" xfId="27558" xr:uid="{4FE64950-956F-4E2C-989B-132E8F9D46BB}"/>
    <cellStyle name="Header2 2 2 2 3 3 4" xfId="35768" xr:uid="{21F393DC-A014-415E-90CA-A7AA1D2BF5E1}"/>
    <cellStyle name="Header2 2 2 2 3 4" xfId="30108" xr:uid="{BF390405-034B-462F-B89F-02520F7FE23B}"/>
    <cellStyle name="Header2 2 2 2 3 5" xfId="28754" xr:uid="{1F544A85-359D-42FA-BD3C-1DBAC6F72F73}"/>
    <cellStyle name="Header2 2 2 2 3 6" xfId="35765" xr:uid="{D1E74FC9-93D7-4286-9FC9-6B189ABF312C}"/>
    <cellStyle name="Header2 2 2 2 4" xfId="15541" xr:uid="{046181B0-0074-4D17-A616-D7DF96491C00}"/>
    <cellStyle name="Header2 2 2 2 4 2" xfId="15542" xr:uid="{F98F672E-F719-46B4-B4B8-8910C0DBCC82}"/>
    <cellStyle name="Header2 2 2 2 4 2 2" xfId="30113" xr:uid="{1E21A1C9-9758-4AD0-BB3D-8D296910614D}"/>
    <cellStyle name="Header2 2 2 2 4 2 3" xfId="28752" xr:uid="{CA2801CD-5A97-4AAF-A8D7-FB8F2275986F}"/>
    <cellStyle name="Header2 2 2 2 4 2 4" xfId="35770" xr:uid="{CB55B1F1-4835-45FA-934E-269C2BE5DBF2}"/>
    <cellStyle name="Header2 2 2 2 4 3" xfId="30112" xr:uid="{CC3EB2F7-B412-4124-8E03-DEAD33C4AAB6}"/>
    <cellStyle name="Header2 2 2 2 4 4" xfId="28753" xr:uid="{7FA474CC-A2F4-45D1-A6B1-28C2BE93CB2D}"/>
    <cellStyle name="Header2 2 2 2 4 5" xfId="35769" xr:uid="{67656D8E-AB40-4530-ABA3-71A51CB9D099}"/>
    <cellStyle name="Header2 2 2 2 5" xfId="15543" xr:uid="{7AA72DB3-3FB5-4247-A106-EB7E2E188C06}"/>
    <cellStyle name="Header2 2 2 2 5 2" xfId="30114" xr:uid="{F6E1DBA7-62B5-4556-8E45-CE38D7EFDDC2}"/>
    <cellStyle name="Header2 2 2 2 5 3" xfId="28751" xr:uid="{09FB31FE-0957-4E37-A373-09E211F297E7}"/>
    <cellStyle name="Header2 2 2 2 5 4" xfId="35771" xr:uid="{319C7478-90E2-4364-AC80-8AD2BC2A7833}"/>
    <cellStyle name="Header2 2 2 2 6" xfId="30103" xr:uid="{19D701CF-2254-4703-BE58-3BD5179684E6}"/>
    <cellStyle name="Header2 2 2 2 7" xfId="28759" xr:uid="{8DF389D1-B377-41F5-AECA-28FEF0C4EA5E}"/>
    <cellStyle name="Header2 2 2 2 8" xfId="35760" xr:uid="{663B2FA9-4162-4D4E-B81A-385939ABF330}"/>
    <cellStyle name="Header2 2 2 3" xfId="15544" xr:uid="{825CE860-3272-4F44-B459-B19FBF033B84}"/>
    <cellStyle name="Header2 2 2 3 2" xfId="15545" xr:uid="{162C15DC-C7B9-4411-89C1-6D2B445ECAC3}"/>
    <cellStyle name="Header2 2 2 3 2 2" xfId="15546" xr:uid="{F8F518EA-FA05-41A3-BAC9-DF13ECCD2ABC}"/>
    <cellStyle name="Header2 2 2 3 2 2 2" xfId="15547" xr:uid="{38276580-7EF1-4BF6-84B9-A3788B276A21}"/>
    <cellStyle name="Header2 2 2 3 2 2 2 2" xfId="30118" xr:uid="{0B56B6A2-DA93-4469-8A00-15B71E41981A}"/>
    <cellStyle name="Header2 2 2 3 2 2 2 3" xfId="28747" xr:uid="{94A78F9F-5CEF-4779-86E4-61C1DCDF0489}"/>
    <cellStyle name="Header2 2 2 3 2 2 2 4" xfId="35775" xr:uid="{18BC58BC-D33F-4FF9-86FC-AB3A34CF1B80}"/>
    <cellStyle name="Header2 2 2 3 2 2 3" xfId="30117" xr:uid="{AF5452A0-8D6D-480C-AE38-6AFD8E991FD2}"/>
    <cellStyle name="Header2 2 2 3 2 2 4" xfId="28748" xr:uid="{A06005F3-49FA-4048-98B8-10F8D2600496}"/>
    <cellStyle name="Header2 2 2 3 2 2 5" xfId="35774" xr:uid="{7258F8C3-F3C8-4F95-8A34-23E61E753FF3}"/>
    <cellStyle name="Header2 2 2 3 2 3" xfId="15548" xr:uid="{D60A3FB6-A4CF-45F8-8884-FD9B5990B378}"/>
    <cellStyle name="Header2 2 2 3 2 3 2" xfId="30119" xr:uid="{BCE757B0-66B6-4C4E-96EA-CF7631B44179}"/>
    <cellStyle name="Header2 2 2 3 2 3 3" xfId="28746" xr:uid="{4E1E3296-D943-487F-BABC-DE55E9259C08}"/>
    <cellStyle name="Header2 2 2 3 2 3 4" xfId="35776" xr:uid="{34D9BD88-7430-4B39-A0A9-627149022106}"/>
    <cellStyle name="Header2 2 2 3 2 4" xfId="30116" xr:uid="{258A1D4E-990F-4A66-A9C5-12FF8D5232F8}"/>
    <cellStyle name="Header2 2 2 3 2 5" xfId="28749" xr:uid="{1AE76BB1-E1E7-486D-B8AE-040F98BE708B}"/>
    <cellStyle name="Header2 2 2 3 2 6" xfId="35773" xr:uid="{D1B3C8DD-8C78-4CD3-A28A-4E8C9EF8D7CB}"/>
    <cellStyle name="Header2 2 2 3 3" xfId="15549" xr:uid="{B95D170C-A4F8-47E5-80D0-C4F7EE0D5E2E}"/>
    <cellStyle name="Header2 2 2 3 3 2" xfId="15550" xr:uid="{DDE571B1-FD94-4277-A4A2-71D1C03A23EF}"/>
    <cellStyle name="Header2 2 2 3 3 2 2" xfId="15551" xr:uid="{6D7F94A8-CC81-4D61-9BE8-012F4853ADAA}"/>
    <cellStyle name="Header2 2 2 3 3 2 2 2" xfId="30122" xr:uid="{F6AE77B8-1CED-443D-9510-BECCB28ECA26}"/>
    <cellStyle name="Header2 2 2 3 3 2 2 3" xfId="27557" xr:uid="{E7B0BFC1-7061-4874-9E25-8B3FA19372E8}"/>
    <cellStyle name="Header2 2 2 3 3 2 2 4" xfId="35779" xr:uid="{A240570E-4073-446D-9E9A-8914A72247AA}"/>
    <cellStyle name="Header2 2 2 3 3 2 3" xfId="30121" xr:uid="{CE0691B6-A8D8-4719-8C97-A85A1F137C79}"/>
    <cellStyle name="Header2 2 2 3 3 2 4" xfId="28744" xr:uid="{9BDC7AE0-9C03-4B62-A78D-E033C8F08599}"/>
    <cellStyle name="Header2 2 2 3 3 2 5" xfId="35778" xr:uid="{B0A3AD5D-44F6-48A7-B577-92C4316B37FE}"/>
    <cellStyle name="Header2 2 2 3 3 3" xfId="15552" xr:uid="{6AD46723-76E7-4581-8FFA-49EA428DC2C0}"/>
    <cellStyle name="Header2 2 2 3 3 3 2" xfId="30123" xr:uid="{5B70A9EE-F207-4851-933F-B06B0A2BC63F}"/>
    <cellStyle name="Header2 2 2 3 3 3 3" xfId="28743" xr:uid="{EB011A26-1560-4C8E-A9B8-F33F5FE9BB06}"/>
    <cellStyle name="Header2 2 2 3 3 3 4" xfId="35780" xr:uid="{8B781385-B226-42DF-BBCE-6F4A7C309E49}"/>
    <cellStyle name="Header2 2 2 3 3 4" xfId="30120" xr:uid="{8CAC2327-D7D6-49EF-8A62-7156C5DEDF8B}"/>
    <cellStyle name="Header2 2 2 3 3 5" xfId="28745" xr:uid="{28B22569-CCB6-49AC-8AC6-68E3303D1961}"/>
    <cellStyle name="Header2 2 2 3 3 6" xfId="35777" xr:uid="{A73A57A4-20F3-4D9C-BF52-E2D4770F2A65}"/>
    <cellStyle name="Header2 2 2 3 4" xfId="15553" xr:uid="{1728C28B-5886-4D68-A84B-FBC8C23D5522}"/>
    <cellStyle name="Header2 2 2 3 4 2" xfId="15554" xr:uid="{2FB36D29-5CC6-4873-ACDF-1E0508B2260F}"/>
    <cellStyle name="Header2 2 2 3 4 2 2" xfId="30125" xr:uid="{57E47F4A-3267-40DA-9124-26E9FFC02535}"/>
    <cellStyle name="Header2 2 2 3 4 2 3" xfId="28741" xr:uid="{685EB967-C65C-4C19-8B1F-FF6DD4CB33C4}"/>
    <cellStyle name="Header2 2 2 3 4 2 4" xfId="35782" xr:uid="{B657FFBC-FA76-43B1-AC35-061312A1AFEF}"/>
    <cellStyle name="Header2 2 2 3 4 3" xfId="30124" xr:uid="{FFC3A069-D59B-4390-A0A3-D3393AF3A046}"/>
    <cellStyle name="Header2 2 2 3 4 4" xfId="28742" xr:uid="{21DB8323-1277-4646-B05B-20589916FEC7}"/>
    <cellStyle name="Header2 2 2 3 4 5" xfId="35781" xr:uid="{6F882097-8A70-4AF4-AB33-CF4A4AA312CE}"/>
    <cellStyle name="Header2 2 2 3 5" xfId="15555" xr:uid="{F1B01A29-BB7F-4D9F-A108-365BABF66B9E}"/>
    <cellStyle name="Header2 2 2 3 5 2" xfId="30126" xr:uid="{FA2CE806-7218-4887-9E1C-6B0832A0D939}"/>
    <cellStyle name="Header2 2 2 3 5 3" xfId="28740" xr:uid="{D9BAAB05-46FA-419C-BB62-8467E935F53F}"/>
    <cellStyle name="Header2 2 2 3 5 4" xfId="35783" xr:uid="{5D76AFC6-54BA-43BF-A353-6E3B5DAD618E}"/>
    <cellStyle name="Header2 2 2 3 6" xfId="30115" xr:uid="{AC943E6B-0291-422F-8D4E-81B2718F3336}"/>
    <cellStyle name="Header2 2 2 3 7" xfId="28750" xr:uid="{4D988142-B0AE-4595-A23C-93050B71EE5A}"/>
    <cellStyle name="Header2 2 2 3 8" xfId="35772" xr:uid="{20E0CB12-5D3E-4A41-B47D-E52463D5FA48}"/>
    <cellStyle name="Header2 2 2 4" xfId="15556" xr:uid="{2FD95462-0474-4D0A-9D73-F5C6B959467E}"/>
    <cellStyle name="Header2 2 2 4 2" xfId="15557" xr:uid="{6D38F973-3CA5-4B2A-850D-C3FD72C66D81}"/>
    <cellStyle name="Header2 2 2 4 2 2" xfId="15558" xr:uid="{D90872B0-CC53-44C8-8DDC-E5E02B176973}"/>
    <cellStyle name="Header2 2 2 4 2 2 2" xfId="15559" xr:uid="{69D32A80-55B9-4029-9A11-8727262714E3}"/>
    <cellStyle name="Header2 2 2 4 2 2 2 2" xfId="30130" xr:uid="{7AC882EB-3A94-4D64-80D7-2511CADEE937}"/>
    <cellStyle name="Header2 2 2 4 2 2 2 3" xfId="28736" xr:uid="{E6F982F1-EAC3-40C0-9C2A-3BD866B60852}"/>
    <cellStyle name="Header2 2 2 4 2 2 2 4" xfId="35787" xr:uid="{1E96678A-1643-4917-A728-B7F0CA4AE3D3}"/>
    <cellStyle name="Header2 2 2 4 2 2 3" xfId="30129" xr:uid="{14A7F3EC-6118-4C7E-A606-1F85B1DB02F4}"/>
    <cellStyle name="Header2 2 2 4 2 2 4" xfId="28737" xr:uid="{81C9D249-AE8C-4B22-9A9D-4BE26491E2FA}"/>
    <cellStyle name="Header2 2 2 4 2 2 5" xfId="35786" xr:uid="{9CB66EF1-3150-4061-815B-CCC8024013EC}"/>
    <cellStyle name="Header2 2 2 4 2 3" xfId="15560" xr:uid="{992902C1-9F8D-4307-9556-E0BC40D4F82E}"/>
    <cellStyle name="Header2 2 2 4 2 3 2" xfId="30131" xr:uid="{867A68C9-CA1B-4BD1-900A-F5E21B55779C}"/>
    <cellStyle name="Header2 2 2 4 2 3 3" xfId="28735" xr:uid="{37AE919D-2817-4C05-8BB2-1A6E479F65C2}"/>
    <cellStyle name="Header2 2 2 4 2 3 4" xfId="35788" xr:uid="{144A7405-0B11-4DCF-9A3F-715A51365E30}"/>
    <cellStyle name="Header2 2 2 4 2 4" xfId="30128" xr:uid="{848C9E5C-CFF0-4E10-B54A-E6134B08D53F}"/>
    <cellStyle name="Header2 2 2 4 2 5" xfId="28738" xr:uid="{54D58D92-BB4E-4259-9F4A-3C307589350D}"/>
    <cellStyle name="Header2 2 2 4 2 6" xfId="35785" xr:uid="{D2F2858A-AE12-4E16-963D-0D6A7BF9A94C}"/>
    <cellStyle name="Header2 2 2 4 3" xfId="15561" xr:uid="{1027CBF1-ED07-4158-97DB-F347CFE73C49}"/>
    <cellStyle name="Header2 2 2 4 3 2" xfId="15562" xr:uid="{F5189468-768C-4604-9C02-27B88D6D109E}"/>
    <cellStyle name="Header2 2 2 4 3 2 2" xfId="15563" xr:uid="{2739FBB4-8F22-4C19-8B97-6832A89940FF}"/>
    <cellStyle name="Header2 2 2 4 3 2 2 2" xfId="30134" xr:uid="{1C070DBB-41B7-4658-ACBB-335F36AC3458}"/>
    <cellStyle name="Header2 2 2 4 3 2 2 3" xfId="27555" xr:uid="{2772E65F-EE56-423D-8115-95777E7725E3}"/>
    <cellStyle name="Header2 2 2 4 3 2 2 4" xfId="35791" xr:uid="{2DC72C18-FF91-4D5C-9F2E-D1C66DDE5792}"/>
    <cellStyle name="Header2 2 2 4 3 2 3" xfId="30133" xr:uid="{6F77F6A4-1E7B-4A23-A9C6-3558C07A95EE}"/>
    <cellStyle name="Header2 2 2 4 3 2 4" xfId="27556" xr:uid="{3D98AE78-0E74-4E49-B99F-CA32B0A2ED36}"/>
    <cellStyle name="Header2 2 2 4 3 2 5" xfId="35790" xr:uid="{283EDD6B-1341-4C84-9EF0-5EB2E2DB83D3}"/>
    <cellStyle name="Header2 2 2 4 3 3" xfId="15564" xr:uid="{44269C71-07C0-4FB7-90DF-AE347807BAAE}"/>
    <cellStyle name="Header2 2 2 4 3 3 2" xfId="30135" xr:uid="{9BAA9C40-8F53-4C78-A85A-863350FDF0F3}"/>
    <cellStyle name="Header2 2 2 4 3 3 3" xfId="27554" xr:uid="{7FBF64D2-23D2-483C-A18F-200EA4BB20A5}"/>
    <cellStyle name="Header2 2 2 4 3 3 4" xfId="35792" xr:uid="{AA52FAEF-4636-4C05-B1A3-EBC9F2D8A8BC}"/>
    <cellStyle name="Header2 2 2 4 3 4" xfId="30132" xr:uid="{86A1099D-3A93-486D-82F6-59EE9020D939}"/>
    <cellStyle name="Header2 2 2 4 3 5" xfId="28734" xr:uid="{7C9D480A-DCE9-46F1-B557-967EFD2BB4CC}"/>
    <cellStyle name="Header2 2 2 4 3 6" xfId="35789" xr:uid="{9AB06916-E57C-4256-89ED-80020BE84A54}"/>
    <cellStyle name="Header2 2 2 4 4" xfId="15565" xr:uid="{9EF55BE0-983E-4E89-BA47-D00425CD4D04}"/>
    <cellStyle name="Header2 2 2 4 4 2" xfId="15566" xr:uid="{51ADD2B3-522A-48D7-8A6E-623CC958E0E0}"/>
    <cellStyle name="Header2 2 2 4 4 2 2" xfId="30137" xr:uid="{D59E7196-95B5-4C73-9629-226CB155154A}"/>
    <cellStyle name="Header2 2 2 4 4 2 3" xfId="28732" xr:uid="{1D58AA95-1BDA-4C73-9199-56B470A2433E}"/>
    <cellStyle name="Header2 2 2 4 4 2 4" xfId="35794" xr:uid="{DBB8349A-4353-4BB6-93DC-7AFD0473B7B1}"/>
    <cellStyle name="Header2 2 2 4 4 3" xfId="30136" xr:uid="{5D2CF826-A0EE-4F65-9F68-B108BDA6DAF2}"/>
    <cellStyle name="Header2 2 2 4 4 4" xfId="28733" xr:uid="{4DB386F2-CE48-4DB1-BA75-9E97AEDE6373}"/>
    <cellStyle name="Header2 2 2 4 4 5" xfId="35793" xr:uid="{DB4D1B84-DCEA-4902-9FB2-145E0042BE38}"/>
    <cellStyle name="Header2 2 2 4 5" xfId="15567" xr:uid="{C5AE3323-593D-4E92-B7ED-F5D933B6BFB7}"/>
    <cellStyle name="Header2 2 2 4 5 2" xfId="30138" xr:uid="{FDB23766-0D12-4682-A9DE-4B9ACB21C92C}"/>
    <cellStyle name="Header2 2 2 4 5 3" xfId="28731" xr:uid="{21FB878E-809B-49B0-B12C-80576E007CA8}"/>
    <cellStyle name="Header2 2 2 4 5 4" xfId="35795" xr:uid="{BC3C4846-5C98-4C2C-9D11-CE2DB51E25A7}"/>
    <cellStyle name="Header2 2 2 4 6" xfId="30127" xr:uid="{108B90EB-3CE6-4C15-AD79-327472AEF285}"/>
    <cellStyle name="Header2 2 2 4 7" xfId="28739" xr:uid="{29801C5A-F8EA-4E24-878D-5FCD92A9E864}"/>
    <cellStyle name="Header2 2 2 4 8" xfId="35784" xr:uid="{E0DC4D3E-C924-46AF-8508-8BB62CF60288}"/>
    <cellStyle name="Header2 2 2 5" xfId="15568" xr:uid="{946AF64C-70A1-4602-86B9-4F2205A62D0B}"/>
    <cellStyle name="Header2 2 2 5 2" xfId="15569" xr:uid="{6F4C9845-D1E8-472C-85E1-5066B512BBD5}"/>
    <cellStyle name="Header2 2 2 5 2 2" xfId="15570" xr:uid="{E795D298-89E0-47EC-A43F-2A60BCE4B1C7}"/>
    <cellStyle name="Header2 2 2 5 2 2 2" xfId="30141" xr:uid="{4F402289-120E-4B0D-9E4D-BD0ED1CAC29F}"/>
    <cellStyle name="Header2 2 2 5 2 2 3" xfId="28728" xr:uid="{5D67C4BB-CA82-4E41-A4B6-38DA26FE68A8}"/>
    <cellStyle name="Header2 2 2 5 2 2 4" xfId="35798" xr:uid="{7E5E3F81-0219-448B-BD72-3B88497BD1CB}"/>
    <cellStyle name="Header2 2 2 5 2 3" xfId="30140" xr:uid="{645C248A-BBFB-4F53-9081-ECCBB191F7CB}"/>
    <cellStyle name="Header2 2 2 5 2 4" xfId="28729" xr:uid="{909641E4-C3C4-403B-BD98-B99D7593EDD0}"/>
    <cellStyle name="Header2 2 2 5 2 5" xfId="35797" xr:uid="{4A58C579-23AF-4D9A-8281-6D267433B781}"/>
    <cellStyle name="Header2 2 2 5 3" xfId="15571" xr:uid="{897A8ABC-A10F-4F35-8CC8-052A4F8C3B70}"/>
    <cellStyle name="Header2 2 2 5 3 2" xfId="30142" xr:uid="{FDD22E7F-F88E-4835-9E4C-8BDE6047EC15}"/>
    <cellStyle name="Header2 2 2 5 3 3" xfId="28727" xr:uid="{ED71CABE-8DE1-4445-B640-F655AA6FE2D0}"/>
    <cellStyle name="Header2 2 2 5 3 4" xfId="35799" xr:uid="{6063E4CF-4366-49E1-8501-6A702A1FD7DC}"/>
    <cellStyle name="Header2 2 2 5 4" xfId="30139" xr:uid="{114F22B4-882A-444B-9EE1-BC1EA2A31EE6}"/>
    <cellStyle name="Header2 2 2 5 5" xfId="28730" xr:uid="{80C60DE4-8175-439E-AF07-FF8658607F3F}"/>
    <cellStyle name="Header2 2 2 5 6" xfId="35796" xr:uid="{1083D8FE-23CE-4335-81CD-6AF24A49A70A}"/>
    <cellStyle name="Header2 2 2 6" xfId="15572" xr:uid="{32F23FCB-0319-4A45-899F-96DECE01AF49}"/>
    <cellStyle name="Header2 2 2 6 2" xfId="15573" xr:uid="{57BF8340-6B35-4A9D-856A-F56E851578CC}"/>
    <cellStyle name="Header2 2 2 6 2 2" xfId="15574" xr:uid="{23DBF280-B7C3-42CB-8117-A7F1438CC188}"/>
    <cellStyle name="Header2 2 2 6 2 2 2" xfId="30145" xr:uid="{073CFC08-21BE-4A33-95E6-2F86708FF9B3}"/>
    <cellStyle name="Header2 2 2 6 2 2 3" xfId="28724" xr:uid="{F7FF2BBC-9A5C-4925-91E7-3F867F26E9F1}"/>
    <cellStyle name="Header2 2 2 6 2 2 4" xfId="35802" xr:uid="{E04BB70A-3585-4FD0-B910-7785CC2BBD87}"/>
    <cellStyle name="Header2 2 2 6 2 3" xfId="30144" xr:uid="{1FB4931F-20A8-4023-9A80-C6E4F19A6979}"/>
    <cellStyle name="Header2 2 2 6 2 4" xfId="28725" xr:uid="{87B0792B-FBA5-4B4C-9589-FDBB6664167D}"/>
    <cellStyle name="Header2 2 2 6 2 5" xfId="35801" xr:uid="{B3255CB0-9D06-454B-AA7E-E4F8E910C937}"/>
    <cellStyle name="Header2 2 2 6 3" xfId="15575" xr:uid="{C4E99F37-F04D-4037-A2CB-129C7111B692}"/>
    <cellStyle name="Header2 2 2 6 3 2" xfId="30146" xr:uid="{35897F1D-0827-4535-84BF-906B1F61EB56}"/>
    <cellStyle name="Header2 2 2 6 3 3" xfId="27553" xr:uid="{FD90AF7F-9F4A-49B0-833A-9545E8157FA2}"/>
    <cellStyle name="Header2 2 2 6 3 4" xfId="35803" xr:uid="{EB13F843-A102-4EBA-8817-FFB9D89DC0AB}"/>
    <cellStyle name="Header2 2 2 6 4" xfId="30143" xr:uid="{2252BD0F-B42F-46AC-8CA7-DAB36738FD9B}"/>
    <cellStyle name="Header2 2 2 6 5" xfId="28726" xr:uid="{670D90DC-CC62-4C11-8931-86C0B3BC3527}"/>
    <cellStyle name="Header2 2 2 6 6" xfId="35800" xr:uid="{2C39A0BC-45F0-460D-8815-93DDB7D0B8A1}"/>
    <cellStyle name="Header2 2 2 7" xfId="15576" xr:uid="{EA86C802-A144-4B35-94B9-18B126938360}"/>
    <cellStyle name="Header2 2 2 7 2" xfId="15577" xr:uid="{F81EA68F-0FD1-4692-9AA5-CE8A2B882652}"/>
    <cellStyle name="Header2 2 2 7 2 2" xfId="30148" xr:uid="{FBC8E7AF-3753-4B4A-8ECA-7777F4719E3D}"/>
    <cellStyle name="Header2 2 2 7 2 3" xfId="28722" xr:uid="{E3E55C81-503A-4EBA-AD95-C40C8F6DB669}"/>
    <cellStyle name="Header2 2 2 7 2 4" xfId="35805" xr:uid="{E47EA753-EBB0-4883-B9D6-504B7015167B}"/>
    <cellStyle name="Header2 2 2 7 3" xfId="30147" xr:uid="{4F28D5D6-70E3-4835-943C-A8D58EEDA9E1}"/>
    <cellStyle name="Header2 2 2 7 4" xfId="28723" xr:uid="{BE3F62F0-D741-49B3-9A26-B8BC03AFAAEA}"/>
    <cellStyle name="Header2 2 2 7 5" xfId="35804" xr:uid="{674707CC-02EB-4AE0-9F4B-CFBA052D9D6E}"/>
    <cellStyle name="Header2 2 2 8" xfId="15578" xr:uid="{C89CF1D2-1985-45B8-AB57-64D5CA6E9413}"/>
    <cellStyle name="Header2 2 2 8 2" xfId="30149" xr:uid="{2D3B3969-1ED1-4485-957A-90B66DAC414E}"/>
    <cellStyle name="Header2 2 2 8 3" xfId="28721" xr:uid="{EC4707CB-94BC-4623-B333-6B597CF473B8}"/>
    <cellStyle name="Header2 2 2 8 4" xfId="35806" xr:uid="{5A505557-9D0B-4FC7-92AD-1EFF8F6E7FCF}"/>
    <cellStyle name="Header2 2 2 9" xfId="15579" xr:uid="{4A698C7C-3F04-4B71-A78C-F84F6AAD49DB}"/>
    <cellStyle name="Header2 2 2 9 2" xfId="30150" xr:uid="{558F485B-8D0C-4F35-BD3C-5022093EBAC5}"/>
    <cellStyle name="Header2 2 2 9 3" xfId="28720" xr:uid="{1DA49DB7-C268-42BF-809B-A84F290030ED}"/>
    <cellStyle name="Header2 2 2 9 4" xfId="35807" xr:uid="{F77A68BC-7BDC-4555-AD7E-BDC6334F711F}"/>
    <cellStyle name="Header2 2 3" xfId="15580" xr:uid="{0CD266EE-BDC6-4A8E-B60C-8E5757A9E82C}"/>
    <cellStyle name="Header2 2 3 2" xfId="15581" xr:uid="{F84E9612-7FC6-443D-81B7-1134DBC29016}"/>
    <cellStyle name="Header2 2 3 2 2" xfId="15582" xr:uid="{1C6946C0-68D7-4554-A597-C3B4C6E34736}"/>
    <cellStyle name="Header2 2 3 2 2 2" xfId="15583" xr:uid="{A187C173-5C53-4255-92AC-AB59D0895C7B}"/>
    <cellStyle name="Header2 2 3 2 2 2 2" xfId="30154" xr:uid="{08AA08B0-F089-4D46-A2F7-A64BA8AD7374}"/>
    <cellStyle name="Header2 2 3 2 2 2 3" xfId="28716" xr:uid="{9597F358-BDBD-4528-93D3-5072528757A8}"/>
    <cellStyle name="Header2 2 3 2 2 2 4" xfId="35811" xr:uid="{1ED136B3-DBBD-4BBA-AE0F-CE908C021117}"/>
    <cellStyle name="Header2 2 3 2 2 3" xfId="30153" xr:uid="{41BFEEE6-1E3C-4F23-A2A7-E0238B19E567}"/>
    <cellStyle name="Header2 2 3 2 2 4" xfId="28717" xr:uid="{C914D93F-6D6A-4F37-8E14-4E9524B3AE18}"/>
    <cellStyle name="Header2 2 3 2 2 5" xfId="35810" xr:uid="{9FBA4429-1521-4318-AB2B-B460425C7C46}"/>
    <cellStyle name="Header2 2 3 2 3" xfId="15584" xr:uid="{E2056C82-A73A-4EF8-AD7B-BC03596561A1}"/>
    <cellStyle name="Header2 2 3 2 3 2" xfId="30155" xr:uid="{DC279367-8EB8-4CC6-8F0C-69CCF39D93E1}"/>
    <cellStyle name="Header2 2 3 2 3 3" xfId="28715" xr:uid="{78AA3216-CBC7-4005-84DA-66C12764AA93}"/>
    <cellStyle name="Header2 2 3 2 3 4" xfId="35812" xr:uid="{AEF64FB2-1196-4072-8A2C-A9987CCAAA15}"/>
    <cellStyle name="Header2 2 3 2 4" xfId="30152" xr:uid="{0C8F3B66-7A44-4046-B0A4-193875502D4D}"/>
    <cellStyle name="Header2 2 3 2 5" xfId="28718" xr:uid="{8722A134-5A04-4C55-AE87-15993DEFCEEB}"/>
    <cellStyle name="Header2 2 3 2 6" xfId="35809" xr:uid="{C24C0D89-24F9-426F-8245-57F18336EE5C}"/>
    <cellStyle name="Header2 2 3 3" xfId="15585" xr:uid="{1442462C-8F55-4F83-B4F3-19DF5942A529}"/>
    <cellStyle name="Header2 2 3 3 2" xfId="15586" xr:uid="{739DEEAD-811B-4472-BD3C-76F9C0EFDD0F}"/>
    <cellStyle name="Header2 2 3 3 2 2" xfId="15587" xr:uid="{F7773477-39A9-4671-9D7C-9CB8B7CAD53B}"/>
    <cellStyle name="Header2 2 3 3 2 2 2" xfId="30158" xr:uid="{0D1581CE-78AF-499C-B043-8BEEE694C19C}"/>
    <cellStyle name="Header2 2 3 3 2 2 3" xfId="27551" xr:uid="{D0CD23C6-7F02-4393-9070-6B566CD9B23D}"/>
    <cellStyle name="Header2 2 3 3 2 2 4" xfId="35815" xr:uid="{6467C93E-7DC0-486A-86A4-062183B59558}"/>
    <cellStyle name="Header2 2 3 3 2 3" xfId="30157" xr:uid="{B1FEC4A9-A1FB-4BCE-999C-7043AA918D94}"/>
    <cellStyle name="Header2 2 3 3 2 4" xfId="27552" xr:uid="{78BA9405-74AE-4AFE-9E2B-273015C30557}"/>
    <cellStyle name="Header2 2 3 3 2 5" xfId="35814" xr:uid="{7767BDF1-940E-45CE-A262-7836CC025AE2}"/>
    <cellStyle name="Header2 2 3 3 3" xfId="15588" xr:uid="{40C476F5-45AC-4A80-87C0-9671881D77F6}"/>
    <cellStyle name="Header2 2 3 3 3 2" xfId="30159" xr:uid="{54D78E47-A23B-4154-9228-7D5ADB13DF72}"/>
    <cellStyle name="Header2 2 3 3 3 3" xfId="27550" xr:uid="{80B24311-332A-4094-94F1-A7678E208693}"/>
    <cellStyle name="Header2 2 3 3 3 4" xfId="35816" xr:uid="{865F3042-ACFF-416B-904F-1D33DF34D827}"/>
    <cellStyle name="Header2 2 3 3 4" xfId="30156" xr:uid="{0CD0FC7F-1039-49BB-BEF1-853A0FE77FE9}"/>
    <cellStyle name="Header2 2 3 3 5" xfId="28714" xr:uid="{D6486038-C7FF-497D-807B-BCA91A0D5D46}"/>
    <cellStyle name="Header2 2 3 3 6" xfId="35813" xr:uid="{FF16A386-EE8C-4BC8-B952-76BE3D1A5D0E}"/>
    <cellStyle name="Header2 2 3 4" xfId="15589" xr:uid="{05F67903-8111-49F5-8BC8-4589E93C21D7}"/>
    <cellStyle name="Header2 2 3 4 2" xfId="15590" xr:uid="{04C9DA7F-AB5C-4AA6-B2C4-510A1CC56952}"/>
    <cellStyle name="Header2 2 3 4 2 2" xfId="30161" xr:uid="{3BFC04DB-734C-438E-A769-6AC08A4A6D10}"/>
    <cellStyle name="Header2 2 3 4 2 3" xfId="28712" xr:uid="{E4F07895-3E4B-4A06-AE04-E2A05154C4BD}"/>
    <cellStyle name="Header2 2 3 4 2 4" xfId="35818" xr:uid="{9308D9EE-B9B4-4DF5-8D61-7B96CA727E8B}"/>
    <cellStyle name="Header2 2 3 4 3" xfId="30160" xr:uid="{595DCBBC-CFEF-4DB0-B658-8C4F1755970C}"/>
    <cellStyle name="Header2 2 3 4 4" xfId="28713" xr:uid="{8E7D99FF-ED31-462D-8A7B-33F332B8B55F}"/>
    <cellStyle name="Header2 2 3 4 5" xfId="35817" xr:uid="{D244F244-2598-47DC-8F26-15286AAF3B98}"/>
    <cellStyle name="Header2 2 3 5" xfId="15591" xr:uid="{4973CCAA-8C12-42AF-8DE1-8160B9FE60C5}"/>
    <cellStyle name="Header2 2 3 5 2" xfId="30162" xr:uid="{B368414D-E3DA-47A5-851F-DFF4614BEB80}"/>
    <cellStyle name="Header2 2 3 5 3" xfId="28711" xr:uid="{0640BD91-E831-431B-AA60-C1D8BA931E25}"/>
    <cellStyle name="Header2 2 3 5 4" xfId="35819" xr:uid="{1BDFE9EF-E89F-420D-8F0F-527C75AD1992}"/>
    <cellStyle name="Header2 2 3 6" xfId="15592" xr:uid="{AB5E86FA-1F22-4D71-B32C-ECC3CD0CAEE6}"/>
    <cellStyle name="Header2 2 3 6 2" xfId="30163" xr:uid="{0F50681B-B3EE-4AF1-AC37-36F868E9EB67}"/>
    <cellStyle name="Header2 2 3 6 3" xfId="28710" xr:uid="{0D10B4AF-0EB2-4E4C-84BE-83FC6356DA30}"/>
    <cellStyle name="Header2 2 3 6 4" xfId="35820" xr:uid="{0657EB82-B02F-4EEE-B73C-933EED93B7F0}"/>
    <cellStyle name="Header2 2 3 7" xfId="30151" xr:uid="{ABEF1B71-E727-4ADE-A212-18B46C1DE2E7}"/>
    <cellStyle name="Header2 2 3 8" xfId="28719" xr:uid="{D7251B66-8BD9-40CA-9CE1-45128F40289B}"/>
    <cellStyle name="Header2 2 3 9" xfId="35808" xr:uid="{EBE98B67-040C-43A1-9C89-27D46B90E328}"/>
    <cellStyle name="Header2 2 4" xfId="15593" xr:uid="{C2C54733-9E24-49F2-8A24-25A4E62B1D70}"/>
    <cellStyle name="Header2 2 4 2" xfId="15594" xr:uid="{C4F3D268-5EE6-40B0-9E90-CABEB0FF325D}"/>
    <cellStyle name="Header2 2 4 2 2" xfId="15595" xr:uid="{69BDA425-3B34-4CFD-A9C5-A9688167229B}"/>
    <cellStyle name="Header2 2 4 2 2 2" xfId="15596" xr:uid="{52E4F8D0-6F85-4D3A-9AA3-63DCE083152B}"/>
    <cellStyle name="Header2 2 4 2 2 2 2" xfId="30167" xr:uid="{1B4BBCE1-E6A7-4501-86D5-D2451956D30A}"/>
    <cellStyle name="Header2 2 4 2 2 2 3" xfId="28706" xr:uid="{22D05B48-AE7D-4F07-AC93-EB569A29549B}"/>
    <cellStyle name="Header2 2 4 2 2 2 4" xfId="35824" xr:uid="{012391FF-B0C8-46EE-AA1C-1087404E3747}"/>
    <cellStyle name="Header2 2 4 2 2 3" xfId="30166" xr:uid="{EB542565-4641-48A9-B00F-3BC8D89DBF79}"/>
    <cellStyle name="Header2 2 4 2 2 4" xfId="28707" xr:uid="{F16C2DF4-7E96-45CB-BD6E-74210C655A74}"/>
    <cellStyle name="Header2 2 4 2 2 5" xfId="35823" xr:uid="{9C32B746-FCA4-4684-8AD8-6A32DA943B52}"/>
    <cellStyle name="Header2 2 4 2 3" xfId="15597" xr:uid="{80D76275-21D7-4D0B-9C4A-4852B51F110D}"/>
    <cellStyle name="Header2 2 4 2 3 2" xfId="30168" xr:uid="{D2FC4B61-1F2E-4AFA-8A06-9B1307D9BB22}"/>
    <cellStyle name="Header2 2 4 2 3 3" xfId="28705" xr:uid="{EEEBE81A-A716-4D26-A56D-F22BBE51CEC1}"/>
    <cellStyle name="Header2 2 4 2 3 4" xfId="35825" xr:uid="{89246E2E-6D8B-4E6A-BB99-F002BE13B483}"/>
    <cellStyle name="Header2 2 4 2 4" xfId="30165" xr:uid="{0089F862-F496-4AD7-B349-F47E2BA0CB87}"/>
    <cellStyle name="Header2 2 4 2 5" xfId="28708" xr:uid="{BF7AAC18-0E01-4F9C-86B8-0E9CCB5BADFC}"/>
    <cellStyle name="Header2 2 4 2 6" xfId="35822" xr:uid="{CAEB1CCA-B9C2-4BAC-BBB0-78A812AB174A}"/>
    <cellStyle name="Header2 2 4 3" xfId="15598" xr:uid="{0B92E4F5-3275-467B-9C49-77174585124E}"/>
    <cellStyle name="Header2 2 4 3 2" xfId="15599" xr:uid="{6152593F-320F-4F7C-869D-213515B25AF8}"/>
    <cellStyle name="Header2 2 4 3 2 2" xfId="15600" xr:uid="{96842066-0717-4D23-B27D-2713F5E6E75E}"/>
    <cellStyle name="Header2 2 4 3 2 2 2" xfId="30171" xr:uid="{09E2E245-AFB1-40D2-892D-EC80832BBD54}"/>
    <cellStyle name="Header2 2 4 3 2 2 3" xfId="28703" xr:uid="{7F58C568-8BC0-4774-B493-42323ED41AE1}"/>
    <cellStyle name="Header2 2 4 3 2 2 4" xfId="35828" xr:uid="{6889F76A-52D8-41B9-B322-94EF76350F2D}"/>
    <cellStyle name="Header2 2 4 3 2 3" xfId="30170" xr:uid="{1F5D2254-88BE-4F8A-B95E-7864FE3616D4}"/>
    <cellStyle name="Header2 2 4 3 2 4" xfId="27549" xr:uid="{5F6E9034-1DB5-4F30-AF05-D0DE563ADB1C}"/>
    <cellStyle name="Header2 2 4 3 2 5" xfId="35827" xr:uid="{C51657A5-1993-4722-A7F7-DB9E84173906}"/>
    <cellStyle name="Header2 2 4 3 3" xfId="15601" xr:uid="{F8F00FD4-FF42-43BA-AFE6-F24916088C46}"/>
    <cellStyle name="Header2 2 4 3 3 2" xfId="30172" xr:uid="{4FD9DF8E-8384-4FFA-A739-F8AC05FCC491}"/>
    <cellStyle name="Header2 2 4 3 3 3" xfId="28702" xr:uid="{D0C2461F-33C4-4AFA-B95E-9EEC57EED672}"/>
    <cellStyle name="Header2 2 4 3 3 4" xfId="35829" xr:uid="{A5B0BF51-EB20-4DEF-88DF-F55EA64A6D10}"/>
    <cellStyle name="Header2 2 4 3 4" xfId="30169" xr:uid="{7C2807E1-A15B-4815-81E3-EA2C2DE435CF}"/>
    <cellStyle name="Header2 2 4 3 5" xfId="28704" xr:uid="{DA25856B-03FA-4AB0-BBFE-4CF6CAF3C416}"/>
    <cellStyle name="Header2 2 4 3 6" xfId="35826" xr:uid="{1C1A44B0-E215-42E0-A4F3-A823A9DD882D}"/>
    <cellStyle name="Header2 2 4 4" xfId="15602" xr:uid="{72F7105B-C3C0-4782-ACC7-AE6086BF9529}"/>
    <cellStyle name="Header2 2 4 4 2" xfId="15603" xr:uid="{9E0CAE94-0FAA-4C65-B0D8-BFCBEF329148}"/>
    <cellStyle name="Header2 2 4 4 2 2" xfId="30174" xr:uid="{FC1FF68D-AE0C-4A91-B3EA-0429ADF5F568}"/>
    <cellStyle name="Header2 2 4 4 2 3" xfId="28700" xr:uid="{3911F78E-92F8-4B52-84AF-7214F3EB7CDB}"/>
    <cellStyle name="Header2 2 4 4 2 4" xfId="35831" xr:uid="{1969246F-FF36-4F1F-97CE-A8F9DA0CB8FC}"/>
    <cellStyle name="Header2 2 4 4 3" xfId="30173" xr:uid="{6287B3EB-0D75-43E5-A6FC-17CD0EC3C127}"/>
    <cellStyle name="Header2 2 4 4 4" xfId="28701" xr:uid="{7060136A-B95E-4107-AF13-A37EB10A657C}"/>
    <cellStyle name="Header2 2 4 4 5" xfId="35830" xr:uid="{4DC921D7-D699-409D-9FDD-F0D8101C0D51}"/>
    <cellStyle name="Header2 2 4 5" xfId="15604" xr:uid="{27E6E794-33E1-4F66-B3B7-232DB221C573}"/>
    <cellStyle name="Header2 2 4 5 2" xfId="30175" xr:uid="{341C611F-A957-454E-9B2B-721AF781BC0C}"/>
    <cellStyle name="Header2 2 4 5 3" xfId="28699" xr:uid="{E6321F5F-BD27-4F3C-82C5-685CDB19ABAB}"/>
    <cellStyle name="Header2 2 4 5 4" xfId="35832" xr:uid="{17692850-1C3D-4C03-952C-8B4EFC5C288D}"/>
    <cellStyle name="Header2 2 4 6" xfId="15605" xr:uid="{C0A0280D-610B-40F7-B90C-3BD6DFA052BE}"/>
    <cellStyle name="Header2 2 4 6 2" xfId="30176" xr:uid="{9FE68E20-D026-4B1F-8381-A6327E119E75}"/>
    <cellStyle name="Header2 2 4 6 3" xfId="28698" xr:uid="{B4419AA0-FF3A-41CB-8B14-E7DC0254B910}"/>
    <cellStyle name="Header2 2 4 6 4" xfId="35833" xr:uid="{561DCF1B-27CD-4761-B4DF-DC4F104B3E16}"/>
    <cellStyle name="Header2 2 4 7" xfId="30164" xr:uid="{36B4B7D4-1503-42DE-800F-2F8B99DF820E}"/>
    <cellStyle name="Header2 2 4 8" xfId="28709" xr:uid="{17A0ED9D-9915-4DE8-9636-1E32F0B8FD83}"/>
    <cellStyle name="Header2 2 4 9" xfId="35821" xr:uid="{588CB1A7-8E29-4D69-A879-4A65EC4F09B0}"/>
    <cellStyle name="Header2 2 5" xfId="15606" xr:uid="{FB6A7960-AE40-4B9D-A9D4-8A239ED68C86}"/>
    <cellStyle name="Header2 2 5 2" xfId="15607" xr:uid="{C4F47CCD-ACD5-4804-97D2-084154D5492D}"/>
    <cellStyle name="Header2 2 5 2 2" xfId="15608" xr:uid="{D6B89D0F-32BE-4CD3-8097-DD315EEEDEFE}"/>
    <cellStyle name="Header2 2 5 2 2 2" xfId="15609" xr:uid="{DD29775D-0E39-43DE-B209-F6E4C830582B}"/>
    <cellStyle name="Header2 2 5 2 2 2 2" xfId="30180" xr:uid="{28A5DC05-0514-488C-9054-9F3659A6F452}"/>
    <cellStyle name="Header2 2 5 2 2 2 3" xfId="28694" xr:uid="{31F02157-BD42-454D-AA4F-A67742C133D4}"/>
    <cellStyle name="Header2 2 5 2 2 2 4" xfId="35837" xr:uid="{648550DF-853D-4D33-AF14-E1B53414EDF1}"/>
    <cellStyle name="Header2 2 5 2 2 3" xfId="30179" xr:uid="{045487D1-02AC-45CE-A0A2-67B0E2917BE6}"/>
    <cellStyle name="Header2 2 5 2 2 4" xfId="28695" xr:uid="{6F0A9F4E-7659-4736-9264-9334B2718D2F}"/>
    <cellStyle name="Header2 2 5 2 2 5" xfId="35836" xr:uid="{35416B09-63BF-426F-8A5D-C937963F060A}"/>
    <cellStyle name="Header2 2 5 2 3" xfId="15610" xr:uid="{9CD281A7-F5A0-406D-A784-CCC220E1EB5E}"/>
    <cellStyle name="Header2 2 5 2 3 2" xfId="30181" xr:uid="{84416B5C-C0CE-4C3A-9BB4-7426CF20CA8C}"/>
    <cellStyle name="Header2 2 5 2 3 3" xfId="27548" xr:uid="{90AE42A0-FCAB-4A53-AC23-9E4558B0D607}"/>
    <cellStyle name="Header2 2 5 2 3 4" xfId="35838" xr:uid="{4ADF72E2-6BB8-49E5-9AAC-9E8D63187DC7}"/>
    <cellStyle name="Header2 2 5 2 4" xfId="30178" xr:uid="{3AF8ACE3-6019-4D56-A008-D7F224C4C02C}"/>
    <cellStyle name="Header2 2 5 2 5" xfId="28696" xr:uid="{0826F1EE-5555-4283-8ACF-3C4038241F12}"/>
    <cellStyle name="Header2 2 5 2 6" xfId="35835" xr:uid="{8C72F1D2-D0A5-4040-8ED3-D2CE7048B040}"/>
    <cellStyle name="Header2 2 5 3" xfId="15611" xr:uid="{037DBFA1-1993-419F-BA08-DABA70EC7934}"/>
    <cellStyle name="Header2 2 5 3 2" xfId="15612" xr:uid="{8FEA1254-AFE6-44FD-B91B-C5FB082141BD}"/>
    <cellStyle name="Header2 2 5 3 2 2" xfId="15613" xr:uid="{B49AC364-5A4D-4E8C-A2A7-E61FFCA31E63}"/>
    <cellStyle name="Header2 2 5 3 2 2 2" xfId="30184" xr:uid="{EDF919A4-07AF-4165-9502-6516C63304B7}"/>
    <cellStyle name="Header2 2 5 3 2 2 3" xfId="28692" xr:uid="{B4925AAE-5956-449B-9DAE-D0A285BBE1D7}"/>
    <cellStyle name="Header2 2 5 3 2 2 4" xfId="35841" xr:uid="{B09B5098-ACD1-4B4C-B3B9-6A46857F443F}"/>
    <cellStyle name="Header2 2 5 3 2 3" xfId="30183" xr:uid="{AD550071-80DD-4F4A-9F21-302CDA00B9AD}"/>
    <cellStyle name="Header2 2 5 3 2 4" xfId="28693" xr:uid="{4C46E2DD-A062-4144-BE04-0C9C67B658A9}"/>
    <cellStyle name="Header2 2 5 3 2 5" xfId="35840" xr:uid="{B5C87653-1118-4199-B090-994BE622EC59}"/>
    <cellStyle name="Header2 2 5 3 3" xfId="15614" xr:uid="{99DA1D5F-F34A-4603-AC1D-A10526BCB8F7}"/>
    <cellStyle name="Header2 2 5 3 3 2" xfId="30185" xr:uid="{D660071F-FCBB-4A24-89FB-A70F55657C1C}"/>
    <cellStyle name="Header2 2 5 3 3 3" xfId="28691" xr:uid="{B3C9EF66-829A-45F9-9E65-9AD7E095C2C8}"/>
    <cellStyle name="Header2 2 5 3 3 4" xfId="35842" xr:uid="{1865A47E-2867-484C-8B7E-A3DC75CFEAC2}"/>
    <cellStyle name="Header2 2 5 3 4" xfId="30182" xr:uid="{367690C3-8289-479C-885A-D680A8BB4DA5}"/>
    <cellStyle name="Header2 2 5 3 5" xfId="27547" xr:uid="{5115DBE4-2797-4A7F-8063-1ACCE42C96C0}"/>
    <cellStyle name="Header2 2 5 3 6" xfId="35839" xr:uid="{57F525A0-39B7-48C7-8792-51C17ACC9568}"/>
    <cellStyle name="Header2 2 5 4" xfId="15615" xr:uid="{94D40C58-BD3B-4E3A-A280-06F98868C5C9}"/>
    <cellStyle name="Header2 2 5 4 2" xfId="15616" xr:uid="{87F46568-7011-42DA-93A9-5DB8CE614ED4}"/>
    <cellStyle name="Header2 2 5 4 2 2" xfId="30187" xr:uid="{0EE3E257-870E-4F35-8B98-517CE30E5A30}"/>
    <cellStyle name="Header2 2 5 4 2 3" xfId="28689" xr:uid="{86783AA0-AEC4-42A2-AF10-BA585DDC30F3}"/>
    <cellStyle name="Header2 2 5 4 2 4" xfId="35844" xr:uid="{CEB8DAB6-377B-40F3-AEFE-088CFC6FB594}"/>
    <cellStyle name="Header2 2 5 4 3" xfId="30186" xr:uid="{0F25720F-E459-4D30-9DFD-1491395F10B2}"/>
    <cellStyle name="Header2 2 5 4 4" xfId="28690" xr:uid="{996C47FD-CECD-44E4-B9C9-611F69276DE6}"/>
    <cellStyle name="Header2 2 5 4 5" xfId="35843" xr:uid="{577B0A1C-5BCF-4B46-8FC9-D4C5F82C97AD}"/>
    <cellStyle name="Header2 2 5 5" xfId="15617" xr:uid="{506B5615-0038-4C15-B85A-8ACE5C77519B}"/>
    <cellStyle name="Header2 2 5 5 2" xfId="30188" xr:uid="{D1D0ABDD-8DB3-46FD-86AC-CA2F53314894}"/>
    <cellStyle name="Header2 2 5 5 3" xfId="28688" xr:uid="{2604D859-BE18-49EE-98F2-ADEB2120B520}"/>
    <cellStyle name="Header2 2 5 5 4" xfId="35845" xr:uid="{7B1FD744-2348-4B37-8EB6-7E54E820F4A0}"/>
    <cellStyle name="Header2 2 5 6" xfId="30177" xr:uid="{0C56D9BA-F4D0-44A0-9EE8-BBE2B9994091}"/>
    <cellStyle name="Header2 2 5 7" xfId="28697" xr:uid="{61CC4277-2A17-4086-9C5C-9507C71D3F4F}"/>
    <cellStyle name="Header2 2 5 8" xfId="35834" xr:uid="{EDDE76A1-1F11-4D55-80AA-A1C2F0C7C592}"/>
    <cellStyle name="Header2 2 6" xfId="15618" xr:uid="{C43C50E9-324B-403E-8336-F8FBCC590F90}"/>
    <cellStyle name="Header2 2 6 2" xfId="15619" xr:uid="{6DE86A06-4CE3-43A9-9747-CD7AE95EFCCB}"/>
    <cellStyle name="Header2 2 6 2 2" xfId="15620" xr:uid="{BD59AC21-03F1-4C47-BC27-6B273C1ADBA7}"/>
    <cellStyle name="Header2 2 6 2 2 2" xfId="30191" xr:uid="{B094045A-A0D1-4A08-AE9D-C15A626D8889}"/>
    <cellStyle name="Header2 2 6 2 2 3" xfId="28685" xr:uid="{0AA41CD6-CB02-4DE5-8A63-FEF0B5590DBA}"/>
    <cellStyle name="Header2 2 6 2 2 4" xfId="35848" xr:uid="{B40E1315-2F2A-49FC-907D-18AC552B37BD}"/>
    <cellStyle name="Header2 2 6 2 3" xfId="30190" xr:uid="{627FAB92-6F9D-4D53-9227-FF8D7BAA3CF1}"/>
    <cellStyle name="Header2 2 6 2 4" xfId="28686" xr:uid="{DD3CF944-30A5-4F67-BCE8-96FE9289302B}"/>
    <cellStyle name="Header2 2 6 2 5" xfId="35847" xr:uid="{26A3B2C2-F664-4907-B867-D6806E1134AD}"/>
    <cellStyle name="Header2 2 6 3" xfId="15621" xr:uid="{9900CB3E-8465-427B-B873-F37752ACA161}"/>
    <cellStyle name="Header2 2 6 3 2" xfId="30192" xr:uid="{EEA03433-9504-4BD0-BA71-08889E99564D}"/>
    <cellStyle name="Header2 2 6 3 3" xfId="28684" xr:uid="{E02A622F-28F9-4F1A-A139-89E2E629D9E3}"/>
    <cellStyle name="Header2 2 6 3 4" xfId="35849" xr:uid="{53EA0ACE-653F-48B7-A369-99221832C46D}"/>
    <cellStyle name="Header2 2 6 4" xfId="30189" xr:uid="{6F091A4F-DADF-452B-8D4B-AA96B182DF82}"/>
    <cellStyle name="Header2 2 6 5" xfId="28687" xr:uid="{C60F1237-7329-4C2C-AA30-9F39AF249A26}"/>
    <cellStyle name="Header2 2 6 6" xfId="35846" xr:uid="{5B2E7AAF-992C-4949-9A73-1EB3AE1B5B44}"/>
    <cellStyle name="Header2 2 7" xfId="15622" xr:uid="{A39D9F68-5DC6-40B6-895D-92BB020DB2F2}"/>
    <cellStyle name="Header2 2 7 2" xfId="15623" xr:uid="{246FD808-8E46-4EDB-8216-B7470B9DD42D}"/>
    <cellStyle name="Header2 2 7 2 2" xfId="15624" xr:uid="{7C87480C-598D-471D-B708-4EB42E1ECC06}"/>
    <cellStyle name="Header2 2 7 2 2 2" xfId="30195" xr:uid="{DCC8F564-0A75-4FD0-81E9-5F272A95010C}"/>
    <cellStyle name="Header2 2 7 2 2 3" xfId="28682" xr:uid="{8C8576CB-724F-4EA4-B9BE-306629BC9206}"/>
    <cellStyle name="Header2 2 7 2 2 4" xfId="35852" xr:uid="{4016BF9B-16FB-4B48-B578-BD7F2919C2A8}"/>
    <cellStyle name="Header2 2 7 2 3" xfId="30194" xr:uid="{43606289-832F-4507-9DF7-FA71EA20E000}"/>
    <cellStyle name="Header2 2 7 2 4" xfId="28683" xr:uid="{F853007E-6ECB-4A0D-B360-C01B7F12FC43}"/>
    <cellStyle name="Header2 2 7 2 5" xfId="35851" xr:uid="{4A6D2CDB-B07E-4E76-B011-04AEB411A4A7}"/>
    <cellStyle name="Header2 2 7 3" xfId="15625" xr:uid="{2CFD6260-80DA-4BD2-AC58-8857E23C06F2}"/>
    <cellStyle name="Header2 2 7 3 2" xfId="30196" xr:uid="{233D1A7F-1A46-4105-9359-FA9BAAE425E0}"/>
    <cellStyle name="Header2 2 7 3 3" xfId="28681" xr:uid="{A61EDE31-37DF-4B06-AE38-318C709FD5CA}"/>
    <cellStyle name="Header2 2 7 3 4" xfId="35853" xr:uid="{E0DD8CB1-6284-4327-BA4A-8D63612B3D31}"/>
    <cellStyle name="Header2 2 7 4" xfId="30193" xr:uid="{8EFE9DBD-C34F-44F8-A261-4661606BC61F}"/>
    <cellStyle name="Header2 2 7 5" xfId="27546" xr:uid="{2842D8CB-9ABF-44AC-AD68-E9390F3D76F2}"/>
    <cellStyle name="Header2 2 7 6" xfId="35850" xr:uid="{9FFD9224-C11C-421A-81D0-A9898028CBEB}"/>
    <cellStyle name="Header2 2 8" xfId="15626" xr:uid="{4F9FEC1D-62E1-4940-835C-65877749C82F}"/>
    <cellStyle name="Header2 2 8 2" xfId="15627" xr:uid="{F087D8F0-3BA9-4625-99EC-953EAE9AB2B9}"/>
    <cellStyle name="Header2 2 8 2 2" xfId="30198" xr:uid="{3C2DD177-F3C1-40B7-B3CA-B85872B4702A}"/>
    <cellStyle name="Header2 2 8 2 3" xfId="28679" xr:uid="{84284858-B298-4F8A-8CB8-0C817C335BFD}"/>
    <cellStyle name="Header2 2 8 2 4" xfId="35855" xr:uid="{525674B6-CF69-4BE3-B9AC-7A1E8355D934}"/>
    <cellStyle name="Header2 2 8 3" xfId="30197" xr:uid="{B7A43C75-ABBA-43C1-B79A-F3F7D942EE2F}"/>
    <cellStyle name="Header2 2 8 4" xfId="28680" xr:uid="{B9D7D701-336A-477E-B6B6-15176751EBEB}"/>
    <cellStyle name="Header2 2 8 5" xfId="35854" xr:uid="{4F2FC9BD-8F7B-4F40-A811-D6A34BE1C8F7}"/>
    <cellStyle name="Header2 2 9" xfId="15628" xr:uid="{D4F4A15D-3CD3-45B0-97FF-8CCD9695B479}"/>
    <cellStyle name="Header2 2 9 2" xfId="30199" xr:uid="{DAF4CD4C-8F68-4D72-A518-9C327516C53F}"/>
    <cellStyle name="Header2 2 9 3" xfId="28678" xr:uid="{FFE1DCEF-27AB-48EC-A6BB-5B23FCFBCD1A}"/>
    <cellStyle name="Header2 2 9 4" xfId="35856" xr:uid="{38BD8E70-6E44-48B0-B656-487E49EBF867}"/>
    <cellStyle name="Header2 20" xfId="27815" xr:uid="{1CD28F69-034C-423A-84CA-D0F8273C4144}"/>
    <cellStyle name="Header2 3" xfId="3925" xr:uid="{1037F797-C5DE-4539-8AE9-443950DAD4F0}"/>
    <cellStyle name="Header2 3 10" xfId="15629" xr:uid="{0A658DCE-FD14-47F8-8A67-36E3D8972A96}"/>
    <cellStyle name="Header2 3 10 2" xfId="30200" xr:uid="{90F1415E-8EFA-4A55-B9CE-1C51670D4F1C}"/>
    <cellStyle name="Header2 3 10 3" xfId="28677" xr:uid="{A099B6C6-12E4-472C-A973-EBEAA5AB75D2}"/>
    <cellStyle name="Header2 3 10 4" xfId="35857" xr:uid="{F87B3886-45F2-43CA-884E-B7AE2A85CA86}"/>
    <cellStyle name="Header2 3 11" xfId="15630" xr:uid="{35F0BC0A-5362-4CFA-9716-7E25C250CD1A}"/>
    <cellStyle name="Header2 3 11 2" xfId="30201" xr:uid="{0069ACCB-2B7D-4198-8C0A-6D4C819CCC2C}"/>
    <cellStyle name="Header2 3 11 3" xfId="28676" xr:uid="{A056F08F-16E9-4EEE-90AB-FCA27982425B}"/>
    <cellStyle name="Header2 3 11 4" xfId="35858" xr:uid="{09739539-2F03-49BB-A851-CC9A324150DF}"/>
    <cellStyle name="Header2 3 12" xfId="15631" xr:uid="{F4D057B5-AD5F-438E-94D8-4195EFA4B03A}"/>
    <cellStyle name="Header2 3 12 2" xfId="30202" xr:uid="{BB68DB8C-FADF-4F99-AAC4-242FE39E2B6A}"/>
    <cellStyle name="Header2 3 12 3" xfId="28675" xr:uid="{BFB80AFD-841B-4F0C-ADC6-8BBF3BE734FF}"/>
    <cellStyle name="Header2 3 12 4" xfId="35859" xr:uid="{0C9E97E3-888A-40D6-88F5-663FF134FB78}"/>
    <cellStyle name="Header2 3 13" xfId="27817" xr:uid="{A78F68C5-E812-4A36-9525-458C9953AF0F}"/>
    <cellStyle name="Header2 3 2" xfId="15632" xr:uid="{482C6A23-4C4B-43E7-BC20-256F8ADA8CDE}"/>
    <cellStyle name="Header2 3 2 2" xfId="15633" xr:uid="{F32EA593-FAF1-4E94-8132-F2B9B6C5C7A8}"/>
    <cellStyle name="Header2 3 2 2 2" xfId="15634" xr:uid="{DA1A63BC-5AA1-43B2-9DF1-6DF033270A8A}"/>
    <cellStyle name="Header2 3 2 2 2 2" xfId="15635" xr:uid="{6C0C965D-98E4-4A5C-BC13-5EFAAF3E75AB}"/>
    <cellStyle name="Header2 3 2 2 2 2 2" xfId="30206" xr:uid="{7A462F3F-8D5E-4B91-964B-82B8A0ED3483}"/>
    <cellStyle name="Header2 3 2 2 2 2 3" xfId="27543" xr:uid="{CEDFD8E5-33EC-418E-8EA7-08FE70F92BF6}"/>
    <cellStyle name="Header2 3 2 2 2 2 4" xfId="35863" xr:uid="{E391DCC6-5144-42BD-A884-5BF3F765651F}"/>
    <cellStyle name="Header2 3 2 2 2 3" xfId="30205" xr:uid="{997733AF-FB36-470F-A41E-C929A78D5360}"/>
    <cellStyle name="Header2 3 2 2 2 4" xfId="27544" xr:uid="{378983D4-FC7B-446E-A5DD-EEAB43F83982}"/>
    <cellStyle name="Header2 3 2 2 2 5" xfId="35862" xr:uid="{798375B4-B4BE-4CDC-9062-411E9E72B361}"/>
    <cellStyle name="Header2 3 2 2 3" xfId="15636" xr:uid="{8A2AC16C-D368-4EC1-B16E-5E3E098E7726}"/>
    <cellStyle name="Header2 3 2 2 3 2" xfId="30207" xr:uid="{75F0C94E-197C-4704-A4FF-099C638F29AC}"/>
    <cellStyle name="Header2 3 2 2 3 3" xfId="28673" xr:uid="{437DDDA8-2069-40C1-8FF9-D7D2EB3F941D}"/>
    <cellStyle name="Header2 3 2 2 3 4" xfId="35864" xr:uid="{85F8571E-FE0C-4276-AB55-0F831A3DC780}"/>
    <cellStyle name="Header2 3 2 2 4" xfId="30204" xr:uid="{C3E6C2E3-6161-405A-ABE3-6ED8B159EF6C}"/>
    <cellStyle name="Header2 3 2 2 5" xfId="27545" xr:uid="{670C7769-54D6-4D77-9648-5808CF8BDA78}"/>
    <cellStyle name="Header2 3 2 2 6" xfId="35861" xr:uid="{48DC951B-7323-49D6-83FE-BF8A058F9E46}"/>
    <cellStyle name="Header2 3 2 3" xfId="15637" xr:uid="{4742A2A2-25BB-41BE-B939-AB589E16F9B2}"/>
    <cellStyle name="Header2 3 2 3 2" xfId="15638" xr:uid="{28645E0C-0BD3-4FA1-B1D4-707343E842CC}"/>
    <cellStyle name="Header2 3 2 3 2 2" xfId="15639" xr:uid="{0BAB4B3A-09DC-4226-831C-5786C93D391C}"/>
    <cellStyle name="Header2 3 2 3 2 2 2" xfId="30210" xr:uid="{82AB7C6A-3902-448F-A092-9D2D35C55476}"/>
    <cellStyle name="Header2 3 2 3 2 2 3" xfId="28670" xr:uid="{FC6AFC35-A9ED-4CF2-9C1E-8CCAFEF0ED25}"/>
    <cellStyle name="Header2 3 2 3 2 2 4" xfId="35867" xr:uid="{50AFADA1-AB24-4464-8023-4B8F029A0429}"/>
    <cellStyle name="Header2 3 2 3 2 3" xfId="30209" xr:uid="{234DDD7D-350D-4412-AA2A-7E9E928F4787}"/>
    <cellStyle name="Header2 3 2 3 2 4" xfId="28671" xr:uid="{850E2229-6E66-4D80-826C-C7033DCB8D0C}"/>
    <cellStyle name="Header2 3 2 3 2 5" xfId="35866" xr:uid="{0AC5BCA7-61B6-4E60-8A02-A3B5DC9BFFD2}"/>
    <cellStyle name="Header2 3 2 3 3" xfId="15640" xr:uid="{5ED51D94-2580-4927-B428-FC8EE6950CA2}"/>
    <cellStyle name="Header2 3 2 3 3 2" xfId="30211" xr:uid="{21B705BD-29AC-4419-BAB1-3ABA9F5A37A0}"/>
    <cellStyle name="Header2 3 2 3 3 3" xfId="28669" xr:uid="{3D4BF8E6-9695-4C7A-926D-3097B73968B9}"/>
    <cellStyle name="Header2 3 2 3 3 4" xfId="35868" xr:uid="{AC0F4252-9FF1-4E6F-9EB0-E2419515772F}"/>
    <cellStyle name="Header2 3 2 3 4" xfId="30208" xr:uid="{9DF94F7D-379B-4438-A6BF-6252EEF7F021}"/>
    <cellStyle name="Header2 3 2 3 5" xfId="28672" xr:uid="{5BDFA2A1-A3B3-4836-A3A9-EB06D0C45F92}"/>
    <cellStyle name="Header2 3 2 3 6" xfId="35865" xr:uid="{70FE7C4E-AA24-4ECF-9B12-4CFA2E9DF9C1}"/>
    <cellStyle name="Header2 3 2 4" xfId="15641" xr:uid="{93098A0E-FF32-468D-B0A5-F22F71C82543}"/>
    <cellStyle name="Header2 3 2 4 2" xfId="15642" xr:uid="{714A9D5C-162E-4A9B-95AF-CE794CD1E75E}"/>
    <cellStyle name="Header2 3 2 4 2 2" xfId="30213" xr:uid="{E74C9B7A-F53F-4997-83D7-B5BB956F7F72}"/>
    <cellStyle name="Header2 3 2 4 2 3" xfId="28667" xr:uid="{8C0B7DDE-E06B-412A-9BC2-CA32D452C8F4}"/>
    <cellStyle name="Header2 3 2 4 2 4" xfId="35870" xr:uid="{189B71E8-E4A4-44BD-B289-A4C6447CD69E}"/>
    <cellStyle name="Header2 3 2 4 3" xfId="30212" xr:uid="{CCE12C31-4FDA-4D90-859E-D87C5456EADC}"/>
    <cellStyle name="Header2 3 2 4 4" xfId="28668" xr:uid="{03D3590E-E3A3-47B6-9BAD-6F47D4C7649D}"/>
    <cellStyle name="Header2 3 2 4 5" xfId="35869" xr:uid="{8B145F8E-8926-4D0E-99F0-67B7E94E02C4}"/>
    <cellStyle name="Header2 3 2 5" xfId="15643" xr:uid="{D7C75B8A-7E82-46A2-8409-8E5F0C6A4DF2}"/>
    <cellStyle name="Header2 3 2 5 2" xfId="30214" xr:uid="{DA2F8088-4399-4192-A86F-D3FDE15FF4FC}"/>
    <cellStyle name="Header2 3 2 5 3" xfId="28666" xr:uid="{84A15755-C68E-4EEC-B064-E7FA7B8386A7}"/>
    <cellStyle name="Header2 3 2 5 4" xfId="35871" xr:uid="{2EDF0E29-A131-41D6-833B-FFAFCF24F56B}"/>
    <cellStyle name="Header2 3 2 6" xfId="30203" xr:uid="{F1F81DC9-61C8-40C5-8894-92E848F49147}"/>
    <cellStyle name="Header2 3 2 7" xfId="28674" xr:uid="{D2B0C1E8-7532-4BB4-B996-FC6BD76E4196}"/>
    <cellStyle name="Header2 3 2 8" xfId="35860" xr:uid="{0C93BBAE-BCDB-49D6-8E49-4447726CD85A}"/>
    <cellStyle name="Header2 3 3" xfId="15644" xr:uid="{B0CBA0EA-852E-4120-AB76-95DFC8BAC5A0}"/>
    <cellStyle name="Header2 3 3 2" xfId="15645" xr:uid="{4243EB7B-8130-48AE-9F3C-D2514D54D238}"/>
    <cellStyle name="Header2 3 3 2 2" xfId="15646" xr:uid="{8F6DDF20-D132-4C25-9C38-18140A4708C4}"/>
    <cellStyle name="Header2 3 3 2 2 2" xfId="15647" xr:uid="{60AED579-92ED-4C04-9268-D6A73B9800FB}"/>
    <cellStyle name="Header2 3 3 2 2 2 2" xfId="30218" xr:uid="{F7982975-6A8D-4911-97A4-5B13E5576E17}"/>
    <cellStyle name="Header2 3 3 2 2 2 3" xfId="28663" xr:uid="{A9960112-1446-48E6-98EC-D057F845461C}"/>
    <cellStyle name="Header2 3 3 2 2 2 4" xfId="35875" xr:uid="{2CFC8E7B-DB9F-4F22-A11C-37D95DDB5FE6}"/>
    <cellStyle name="Header2 3 3 2 2 3" xfId="30217" xr:uid="{CCDDFDAA-04DA-48B6-99F2-79409AC1B107}"/>
    <cellStyle name="Header2 3 3 2 2 4" xfId="27542" xr:uid="{0A579FA9-8A9A-42D5-9493-C4BAB3E90FE8}"/>
    <cellStyle name="Header2 3 3 2 2 5" xfId="35874" xr:uid="{4DA5BBEA-F4EC-4873-8D98-DB56AABB04BA}"/>
    <cellStyle name="Header2 3 3 2 3" xfId="15648" xr:uid="{B672BD15-77C0-4BE5-9748-6A59F6C7A0AE}"/>
    <cellStyle name="Header2 3 3 2 3 2" xfId="30219" xr:uid="{9CBB634C-3587-4D0F-8B28-AD84D227022B}"/>
    <cellStyle name="Header2 3 3 2 3 3" xfId="28662" xr:uid="{8E0B63F4-17B3-4689-A317-088E27CDCB85}"/>
    <cellStyle name="Header2 3 3 2 3 4" xfId="35876" xr:uid="{999DF9E6-8E04-405E-B14D-913AE7FAE04F}"/>
    <cellStyle name="Header2 3 3 2 4" xfId="30216" xr:uid="{DF8397D1-5D0F-4C3F-A573-D902B48E209A}"/>
    <cellStyle name="Header2 3 3 2 5" xfId="28664" xr:uid="{AE000B8B-D798-45A4-A5A6-066F823ABE44}"/>
    <cellStyle name="Header2 3 3 2 6" xfId="35873" xr:uid="{C3A6B03B-E2F6-4D6C-ADDC-0FDC0916746E}"/>
    <cellStyle name="Header2 3 3 3" xfId="15649" xr:uid="{9C90F02D-26E5-4C98-9213-55D88F5899F3}"/>
    <cellStyle name="Header2 3 3 3 2" xfId="15650" xr:uid="{D3286BCB-D138-4A2D-A8CA-8BCF643B5862}"/>
    <cellStyle name="Header2 3 3 3 2 2" xfId="15651" xr:uid="{4B6CC1F4-FE2C-4CD6-84B6-43C946D7FBB0}"/>
    <cellStyle name="Header2 3 3 3 2 2 2" xfId="30222" xr:uid="{68DFBE3F-AA5B-429B-8647-676DB30D554B}"/>
    <cellStyle name="Header2 3 3 3 2 2 3" xfId="28659" xr:uid="{C8120C69-AE3E-4755-94E2-EE2A91934692}"/>
    <cellStyle name="Header2 3 3 3 2 2 4" xfId="35879" xr:uid="{53E0AC64-5327-4D5D-B984-2B51FCDB562D}"/>
    <cellStyle name="Header2 3 3 3 2 3" xfId="30221" xr:uid="{9DF6DCBB-BE9C-49E3-A9BF-6BC1E1201997}"/>
    <cellStyle name="Header2 3 3 3 2 4" xfId="28660" xr:uid="{2BCA61D8-CA09-4074-BF44-1756E387B1D7}"/>
    <cellStyle name="Header2 3 3 3 2 5" xfId="35878" xr:uid="{32173F4B-95CC-47E1-8F72-6B9204140A18}"/>
    <cellStyle name="Header2 3 3 3 3" xfId="15652" xr:uid="{23413EE8-3E62-47A8-BDDC-2F435E489E2D}"/>
    <cellStyle name="Header2 3 3 3 3 2" xfId="30223" xr:uid="{4B523DAC-A7C4-4655-ADF0-D61575BFD044}"/>
    <cellStyle name="Header2 3 3 3 3 3" xfId="28658" xr:uid="{7D3A31E7-7DBD-4FB0-A8E9-B59F133664A5}"/>
    <cellStyle name="Header2 3 3 3 3 4" xfId="35880" xr:uid="{D0000347-3598-488B-BF0E-902A16248773}"/>
    <cellStyle name="Header2 3 3 3 4" xfId="30220" xr:uid="{73758AF0-887E-4582-B969-D820B0499EA2}"/>
    <cellStyle name="Header2 3 3 3 5" xfId="28661" xr:uid="{63BADD58-2BEE-4482-AF48-ECC8D22F7140}"/>
    <cellStyle name="Header2 3 3 3 6" xfId="35877" xr:uid="{44CFF2B1-6A44-4D03-8BF6-DF718AF1E2E0}"/>
    <cellStyle name="Header2 3 3 4" xfId="15653" xr:uid="{347A65A7-9269-4A79-BB10-4723C0D8F98A}"/>
    <cellStyle name="Header2 3 3 4 2" xfId="15654" xr:uid="{DBD72A34-6F7E-43C9-994A-21DAB8367118}"/>
    <cellStyle name="Header2 3 3 4 2 2" xfId="30225" xr:uid="{08070647-039B-42D2-9E18-B721B9166123}"/>
    <cellStyle name="Header2 3 3 4 2 3" xfId="28656" xr:uid="{F08B7730-F10D-4552-B695-9962C69E6735}"/>
    <cellStyle name="Header2 3 3 4 2 4" xfId="35882" xr:uid="{6984C27B-54C5-48AE-910A-0C5236B54BD7}"/>
    <cellStyle name="Header2 3 3 4 3" xfId="30224" xr:uid="{27BE1AC1-DCDE-4281-BA3D-5717541F4F16}"/>
    <cellStyle name="Header2 3 3 4 4" xfId="28657" xr:uid="{6E1E6D7A-B20A-4AF2-B0E2-0C9356AF63FB}"/>
    <cellStyle name="Header2 3 3 4 5" xfId="35881" xr:uid="{C0F846E2-18E0-4147-BA0B-9910EDE31333}"/>
    <cellStyle name="Header2 3 3 5" xfId="15655" xr:uid="{0CBF36D1-3123-483D-B609-1CB5B7116DE4}"/>
    <cellStyle name="Header2 3 3 5 2" xfId="30226" xr:uid="{DC0D2F1E-01D6-4A80-A873-D8431480447B}"/>
    <cellStyle name="Header2 3 3 5 3" xfId="28655" xr:uid="{20108246-8135-4CCC-B8B7-D7AC4C81A5D9}"/>
    <cellStyle name="Header2 3 3 5 4" xfId="35883" xr:uid="{91496D46-364C-4005-A6B4-163BD26E7C0A}"/>
    <cellStyle name="Header2 3 3 6" xfId="30215" xr:uid="{E90F9EA5-3587-4F29-9EA6-B7C5FD148969}"/>
    <cellStyle name="Header2 3 3 7" xfId="28665" xr:uid="{FB1CF314-1C84-42EB-AC74-356906493456}"/>
    <cellStyle name="Header2 3 3 8" xfId="35872" xr:uid="{BAF84B46-4568-4F95-933B-FD0AA6ED34C6}"/>
    <cellStyle name="Header2 3 4" xfId="15656" xr:uid="{499AC2E2-02A8-4AFA-8381-0C5228382A16}"/>
    <cellStyle name="Header2 3 4 2" xfId="15657" xr:uid="{AE7A9533-E658-439D-A9A3-B276A152DA9C}"/>
    <cellStyle name="Header2 3 4 2 2" xfId="15658" xr:uid="{69DDE5BF-B0BC-4287-9D34-4988E48C53C4}"/>
    <cellStyle name="Header2 3 4 2 2 2" xfId="15659" xr:uid="{CEADDF7C-4309-47A8-ADA9-7D54A8F9BA39}"/>
    <cellStyle name="Header2 3 4 2 2 2 2" xfId="30230" xr:uid="{F1AABD61-63F2-4B72-A1A2-F66753E45FD5}"/>
    <cellStyle name="Header2 3 4 2 2 2 3" xfId="27539" xr:uid="{9B8E1153-E1BA-40A5-B9BA-E9461329E199}"/>
    <cellStyle name="Header2 3 4 2 2 2 4" xfId="35887" xr:uid="{B37AAE7E-A37F-429A-AF89-6E730AF72E29}"/>
    <cellStyle name="Header2 3 4 2 2 3" xfId="30229" xr:uid="{026CA856-A810-454F-B137-C1881F6FBE56}"/>
    <cellStyle name="Header2 3 4 2 2 4" xfId="27540" xr:uid="{3065366A-64BF-43C3-8C40-D33B8F63D730}"/>
    <cellStyle name="Header2 3 4 2 2 5" xfId="35886" xr:uid="{845221BC-88CB-4BB0-B0A0-311CFE24AE87}"/>
    <cellStyle name="Header2 3 4 2 3" xfId="15660" xr:uid="{A9FAC15E-0E97-4BA3-9B47-E6CFC4C35E50}"/>
    <cellStyle name="Header2 3 4 2 3 2" xfId="30231" xr:uid="{B1706A66-592B-4C87-8F85-7A1ADFC7AEBB}"/>
    <cellStyle name="Header2 3 4 2 3 3" xfId="27538" xr:uid="{DB3AB60B-439B-417A-A903-1CFD78DFE255}"/>
    <cellStyle name="Header2 3 4 2 3 4" xfId="35888" xr:uid="{89845986-1471-408B-A846-C72F4AF08141}"/>
    <cellStyle name="Header2 3 4 2 4" xfId="30228" xr:uid="{1B6EFA0F-6A5B-4070-8938-EDEE56731E94}"/>
    <cellStyle name="Header2 3 4 2 5" xfId="27541" xr:uid="{C8CF146F-C3C1-486F-B615-0669CD8C1784}"/>
    <cellStyle name="Header2 3 4 2 6" xfId="35885" xr:uid="{D3E3DB48-F257-4176-B55C-B51BD6F50737}"/>
    <cellStyle name="Header2 3 4 3" xfId="15661" xr:uid="{75BD5B98-4346-47AD-90F6-4E3BF975A1FA}"/>
    <cellStyle name="Header2 3 4 3 2" xfId="15662" xr:uid="{CF530C8F-E82C-4CD3-882C-77ECDF9CCFCB}"/>
    <cellStyle name="Header2 3 4 3 2 2" xfId="15663" xr:uid="{08ACD349-6DDF-4CA1-9149-BE18387C530C}"/>
    <cellStyle name="Header2 3 4 3 2 2 2" xfId="30234" xr:uid="{40FDB247-5427-444E-9F81-D9980CBB7CF0}"/>
    <cellStyle name="Header2 3 4 3 2 2 3" xfId="28651" xr:uid="{80977988-E8A3-45D4-B1C4-C15D77489BB0}"/>
    <cellStyle name="Header2 3 4 3 2 2 4" xfId="35891" xr:uid="{338FD89E-A5AC-4698-B1D9-E76535FAB886}"/>
    <cellStyle name="Header2 3 4 3 2 3" xfId="30233" xr:uid="{F5190359-DC21-427C-B6BB-E73DDD53EA31}"/>
    <cellStyle name="Header2 3 4 3 2 4" xfId="28652" xr:uid="{4714EB1B-3E09-43F0-A330-6BC6B124C623}"/>
    <cellStyle name="Header2 3 4 3 2 5" xfId="35890" xr:uid="{B79CD835-9473-4F8D-B5C1-292B59EDF1AC}"/>
    <cellStyle name="Header2 3 4 3 3" xfId="15664" xr:uid="{C8682B68-BBE3-45F8-9DAF-017CFE90EE5B}"/>
    <cellStyle name="Header2 3 4 3 3 2" xfId="30235" xr:uid="{01F5093E-DF0D-4E14-8B03-851F64841A02}"/>
    <cellStyle name="Header2 3 4 3 3 3" xfId="28650" xr:uid="{81D6729C-A006-4124-BEB4-DD567F0EA8F9}"/>
    <cellStyle name="Header2 3 4 3 3 4" xfId="35892" xr:uid="{EDAE63CF-39B8-43A6-B9A8-F8B3CF13A219}"/>
    <cellStyle name="Header2 3 4 3 4" xfId="30232" xr:uid="{AFEBAF88-80A8-4CBB-80A3-DA3720C1F568}"/>
    <cellStyle name="Header2 3 4 3 5" xfId="28653" xr:uid="{E8242069-4642-4015-AB9F-17148ED5619D}"/>
    <cellStyle name="Header2 3 4 3 6" xfId="35889" xr:uid="{A0349DC8-9A10-48FE-BF08-F2A199715D5A}"/>
    <cellStyle name="Header2 3 4 4" xfId="15665" xr:uid="{9BA113BC-BACD-4F61-B6EB-EDBB3619FA24}"/>
    <cellStyle name="Header2 3 4 4 2" xfId="15666" xr:uid="{F704D2F0-562D-4C3B-AC81-22B4EE58E8B4}"/>
    <cellStyle name="Header2 3 4 4 2 2" xfId="30237" xr:uid="{30156E62-C49F-47CB-AD38-E345129FB203}"/>
    <cellStyle name="Header2 3 4 4 2 3" xfId="28648" xr:uid="{80047957-1505-44EB-8715-E946D05D232C}"/>
    <cellStyle name="Header2 3 4 4 2 4" xfId="35894" xr:uid="{5A22520B-B3F2-415F-A8E5-26FD26B1D1DE}"/>
    <cellStyle name="Header2 3 4 4 3" xfId="30236" xr:uid="{702FF736-7BED-4702-98EE-C86BFA8BD915}"/>
    <cellStyle name="Header2 3 4 4 4" xfId="28649" xr:uid="{44ED49DF-D28B-4B3D-A08F-0B2F2ED98FB7}"/>
    <cellStyle name="Header2 3 4 4 5" xfId="35893" xr:uid="{D327B9B0-39D8-40C6-A95C-9E53AF541B50}"/>
    <cellStyle name="Header2 3 4 5" xfId="15667" xr:uid="{D4EE5021-EA61-460B-8EDC-266AD01A1C71}"/>
    <cellStyle name="Header2 3 4 5 2" xfId="30238" xr:uid="{BE72159E-FDD2-4E6F-9409-AC08B0E5EFD3}"/>
    <cellStyle name="Header2 3 4 5 3" xfId="28647" xr:uid="{1310CA0A-73F8-4E29-A1DE-4E35B1F0D51F}"/>
    <cellStyle name="Header2 3 4 5 4" xfId="35895" xr:uid="{281270AE-E574-42E8-9657-E898BBCDB72A}"/>
    <cellStyle name="Header2 3 4 6" xfId="30227" xr:uid="{440A6364-D083-483D-B4F8-31842FAF0636}"/>
    <cellStyle name="Header2 3 4 7" xfId="28654" xr:uid="{2DA073C2-1502-479F-AFDD-E96C3FB8B40F}"/>
    <cellStyle name="Header2 3 4 8" xfId="35884" xr:uid="{7F516E0E-34D0-41A0-8521-E448A4A95299}"/>
    <cellStyle name="Header2 3 5" xfId="15668" xr:uid="{D9F2ACB9-C458-4A2D-9D2F-B222C3399B32}"/>
    <cellStyle name="Header2 3 5 2" xfId="15669" xr:uid="{B95FC31C-D034-4B6E-85BA-56C1D1D18E3F}"/>
    <cellStyle name="Header2 3 5 2 2" xfId="15670" xr:uid="{602E3AEF-187F-4C54-B05C-98E240797980}"/>
    <cellStyle name="Header2 3 5 2 2 2" xfId="30241" xr:uid="{DFA27CE9-57DE-47F5-B157-D286FD73E8C5}"/>
    <cellStyle name="Header2 3 5 2 2 3" xfId="28644" xr:uid="{7EB31474-F13B-4EE6-B139-2A90D301EA12}"/>
    <cellStyle name="Header2 3 5 2 2 4" xfId="35898" xr:uid="{66D8278E-B905-4488-B220-6E564BE2305D}"/>
    <cellStyle name="Header2 3 5 2 3" xfId="30240" xr:uid="{4F317ACB-F4F4-4C46-BBCC-C9799096B69F}"/>
    <cellStyle name="Header2 3 5 2 4" xfId="28645" xr:uid="{20EEDC2E-3E68-4C06-AEB6-7547AA9C3808}"/>
    <cellStyle name="Header2 3 5 2 5" xfId="35897" xr:uid="{B7A4F6EE-4AB6-4A1E-B8F0-EBD2FD1D047A}"/>
    <cellStyle name="Header2 3 5 3" xfId="15671" xr:uid="{DF403552-E696-430A-B89E-6C6ADC7A36B0}"/>
    <cellStyle name="Header2 3 5 3 2" xfId="30242" xr:uid="{3FC552B5-8217-4E69-9F77-E7A02C01DA58}"/>
    <cellStyle name="Header2 3 5 3 3" xfId="27537" xr:uid="{EFF42D80-B046-4C14-A497-63A794DE579A}"/>
    <cellStyle name="Header2 3 5 3 4" xfId="35899" xr:uid="{89CD729B-8C47-4561-964B-105D0C860F8C}"/>
    <cellStyle name="Header2 3 5 4" xfId="30239" xr:uid="{70D70CE4-E82B-413C-BAF0-6ECC9FC6265F}"/>
    <cellStyle name="Header2 3 5 5" xfId="28646" xr:uid="{97EBEA65-50D7-419D-BCA0-77613B00F251}"/>
    <cellStyle name="Header2 3 5 6" xfId="35896" xr:uid="{4009D092-A602-40F5-AD70-456B691CB70E}"/>
    <cellStyle name="Header2 3 6" xfId="15672" xr:uid="{0ABABE00-61A2-46F3-A9C3-047ED6336E0D}"/>
    <cellStyle name="Header2 3 6 2" xfId="15673" xr:uid="{0BFA1DC1-DC08-4A7F-BFFD-F337BEEE7029}"/>
    <cellStyle name="Header2 3 6 2 2" xfId="15674" xr:uid="{7C4927DF-F8B0-47EF-8DF2-48BA2DB9CBC4}"/>
    <cellStyle name="Header2 3 6 2 2 2" xfId="30245" xr:uid="{3645F982-254E-454C-9328-143D42156AB2}"/>
    <cellStyle name="Header2 3 6 2 2 3" xfId="28641" xr:uid="{C1FA4C60-63BA-49A6-9368-1D772CD7CAB0}"/>
    <cellStyle name="Header2 3 6 2 2 4" xfId="35902" xr:uid="{B4E60783-CA5E-4E31-9AB7-B990F2DEE8DC}"/>
    <cellStyle name="Header2 3 6 2 3" xfId="30244" xr:uid="{E71211F2-494A-4E87-A773-9E207CEE4F9B}"/>
    <cellStyle name="Header2 3 6 2 4" xfId="28642" xr:uid="{1AB58FDB-BAAE-44C6-890E-7F322C48C6EE}"/>
    <cellStyle name="Header2 3 6 2 5" xfId="35901" xr:uid="{F0EC3BBC-29CB-4294-B6C5-C51ADA96E9A5}"/>
    <cellStyle name="Header2 3 6 3" xfId="15675" xr:uid="{545AEBFF-9A1A-4D69-A4CF-D4B84A157B20}"/>
    <cellStyle name="Header2 3 6 3 2" xfId="30246" xr:uid="{5A4C8CB0-68FF-4A9D-9347-9764B943C305}"/>
    <cellStyle name="Header2 3 6 3 3" xfId="28640" xr:uid="{A5CB4277-EB06-4AD8-AEF4-7242D2B3743C}"/>
    <cellStyle name="Header2 3 6 3 4" xfId="35903" xr:uid="{482C208A-6D5B-4EC4-B5E4-016492FA7710}"/>
    <cellStyle name="Header2 3 6 4" xfId="30243" xr:uid="{B90740BD-B46E-41B1-83D0-3038BAEF2070}"/>
    <cellStyle name="Header2 3 6 5" xfId="28643" xr:uid="{6E274710-6071-4E76-98B2-C0205ED46B53}"/>
    <cellStyle name="Header2 3 6 6" xfId="35900" xr:uid="{DC41811F-ADFB-45F2-A15D-EC2CD16A28D4}"/>
    <cellStyle name="Header2 3 7" xfId="15676" xr:uid="{56C55CEE-D0E5-41CC-BB3B-278E1A194F6A}"/>
    <cellStyle name="Header2 3 7 2" xfId="15677" xr:uid="{CF68CE26-1B73-442A-8AFA-D3D234E0D93D}"/>
    <cellStyle name="Header2 3 7 2 2" xfId="30248" xr:uid="{117E9092-397A-4D42-8C74-A1C686730D8E}"/>
    <cellStyle name="Header2 3 7 2 3" xfId="28638" xr:uid="{75DEE630-94E1-48D1-9D5E-B46868980640}"/>
    <cellStyle name="Header2 3 7 2 4" xfId="35905" xr:uid="{D9ACDBC3-0EBC-4C93-908A-829095DD315B}"/>
    <cellStyle name="Header2 3 7 3" xfId="30247" xr:uid="{F0F265ED-D469-40EB-A9F5-069106E5DC31}"/>
    <cellStyle name="Header2 3 7 4" xfId="28639" xr:uid="{BF58B93E-D724-4822-8681-453B8387F28E}"/>
    <cellStyle name="Header2 3 7 5" xfId="35904" xr:uid="{FEAFC0AF-86E9-441C-AE18-8ABCE90B7B25}"/>
    <cellStyle name="Header2 3 8" xfId="15678" xr:uid="{33742A45-DE63-4624-932F-0CE14CD265D1}"/>
    <cellStyle name="Header2 3 8 2" xfId="30249" xr:uid="{6A384DC7-7680-4467-A451-FE6B43C8B105}"/>
    <cellStyle name="Header2 3 8 3" xfId="28637" xr:uid="{E54498DE-0895-46E4-A638-651F66013056}"/>
    <cellStyle name="Header2 3 8 4" xfId="35906" xr:uid="{2B31703D-96CC-49D7-863C-CCC83E9C0CE7}"/>
    <cellStyle name="Header2 3 9" xfId="15679" xr:uid="{3786CB16-1379-4B7C-B91B-0AFD362FE152}"/>
    <cellStyle name="Header2 3 9 2" xfId="30250" xr:uid="{C1F80C0A-E4EC-4E73-B11B-87D8DF16B8C5}"/>
    <cellStyle name="Header2 3 9 3" xfId="28636" xr:uid="{2805DAEC-F885-4FCF-A0BB-8E3B98D117AD}"/>
    <cellStyle name="Header2 3 9 4" xfId="35907" xr:uid="{6CF6F18D-DF1B-4BF5-B839-2654112C2ADB}"/>
    <cellStyle name="Header2 4" xfId="15680" xr:uid="{54CAFF12-A61B-411F-AA75-577198574071}"/>
    <cellStyle name="Header2 4 2" xfId="15681" xr:uid="{B6FE1A0E-8BA8-405C-B9F0-2ABC3443FCD7}"/>
    <cellStyle name="Header2 4 2 2" xfId="15682" xr:uid="{91F46653-6E04-4A6E-975E-36B7378031D7}"/>
    <cellStyle name="Header2 4 2 2 2" xfId="15683" xr:uid="{8E2B07C0-446F-44F5-B49A-C52DCB8495C1}"/>
    <cellStyle name="Header2 4 2 2 2 2" xfId="30254" xr:uid="{472B8E41-E0DD-45B2-884D-F7669AEA7662}"/>
    <cellStyle name="Header2 4 2 2 2 3" xfId="27535" xr:uid="{52FE5EB9-0D8B-4254-B3D3-1DB20C1E08BB}"/>
    <cellStyle name="Header2 4 2 2 2 4" xfId="35911" xr:uid="{53B179DF-B023-443B-A1F2-769922C5E28A}"/>
    <cellStyle name="Header2 4 2 2 3" xfId="30253" xr:uid="{43C3456F-810A-4D2D-8223-E8D72E11EF78}"/>
    <cellStyle name="Header2 4 2 2 4" xfId="27536" xr:uid="{00329534-BE1F-4A60-BB10-4B24D3A9CBC6}"/>
    <cellStyle name="Header2 4 2 2 5" xfId="35910" xr:uid="{850D35D6-2394-47B8-9A6C-6E0954686EEB}"/>
    <cellStyle name="Header2 4 2 3" xfId="15684" xr:uid="{FB9F2239-CEAD-42D0-A0FC-C019C97ED5D6}"/>
    <cellStyle name="Header2 4 2 3 2" xfId="30255" xr:uid="{480E3DDE-3325-46E3-933C-5CDE0E125F28}"/>
    <cellStyle name="Header2 4 2 3 3" xfId="28633" xr:uid="{D015E618-AA6C-4D6E-9C7D-BE57A9173AFA}"/>
    <cellStyle name="Header2 4 2 3 4" xfId="35912" xr:uid="{342EE4B5-ED2B-4F38-86A4-1968C1534374}"/>
    <cellStyle name="Header2 4 2 4" xfId="30252" xr:uid="{7C4DC1FA-DD04-4D53-83BE-3069E221DAAA}"/>
    <cellStyle name="Header2 4 2 5" xfId="28634" xr:uid="{1A3F2F63-3561-4CB3-86A9-EFF350A04D42}"/>
    <cellStyle name="Header2 4 2 6" xfId="35909" xr:uid="{D890005B-3D54-4899-B9D0-76D2164DF7B2}"/>
    <cellStyle name="Header2 4 3" xfId="15685" xr:uid="{3ADD22F3-6646-46BC-9F2F-00A3497D9F89}"/>
    <cellStyle name="Header2 4 3 2" xfId="15686" xr:uid="{BF624407-BA44-4C88-BCA0-369B93F8733F}"/>
    <cellStyle name="Header2 4 3 2 2" xfId="15687" xr:uid="{F76D30E4-DF37-4DB1-8FB2-26998B755F58}"/>
    <cellStyle name="Header2 4 3 2 2 2" xfId="30258" xr:uid="{B5B53A74-B310-4621-8D58-656B113C72BE}"/>
    <cellStyle name="Header2 4 3 2 2 3" xfId="28630" xr:uid="{ADF63218-80BC-494D-B1D4-8A557B6BA79B}"/>
    <cellStyle name="Header2 4 3 2 2 4" xfId="35915" xr:uid="{7582DF54-EB94-45A3-B188-90F403ACE400}"/>
    <cellStyle name="Header2 4 3 2 3" xfId="30257" xr:uid="{4CA0C5BF-860F-40F0-BC14-81DCB02B1DB3}"/>
    <cellStyle name="Header2 4 3 2 4" xfId="28631" xr:uid="{BF3F68E5-F427-4D93-9FFC-7FC0846AA245}"/>
    <cellStyle name="Header2 4 3 2 5" xfId="35914" xr:uid="{FAF0A820-1219-409E-92DC-7A6B60E710E0}"/>
    <cellStyle name="Header2 4 3 3" xfId="15688" xr:uid="{5517504B-EC5B-475D-AF8F-7A3D1B6A0579}"/>
    <cellStyle name="Header2 4 3 3 2" xfId="30259" xr:uid="{8B0197A7-6DA2-491C-893C-ABE4DDE17440}"/>
    <cellStyle name="Header2 4 3 3 3" xfId="28629" xr:uid="{DD173990-64AE-4C14-A022-A06A65B1806C}"/>
    <cellStyle name="Header2 4 3 3 4" xfId="35916" xr:uid="{32D9F5CF-1C22-4C97-BF92-85AE4A439954}"/>
    <cellStyle name="Header2 4 3 4" xfId="30256" xr:uid="{CD7E9EFA-C096-4791-B19B-49DF4EE1F76A}"/>
    <cellStyle name="Header2 4 3 5" xfId="28632" xr:uid="{4F4E0ADF-25A6-4330-901B-20BAFF4C8B5D}"/>
    <cellStyle name="Header2 4 3 6" xfId="35913" xr:uid="{6000C7A2-57FC-4037-9DA1-45FF75303AB3}"/>
    <cellStyle name="Header2 4 4" xfId="15689" xr:uid="{202634FC-7356-4C1E-BB42-A9DF07762564}"/>
    <cellStyle name="Header2 4 4 2" xfId="15690" xr:uid="{E0410CC1-8890-4B66-986A-D3FCA1419E0B}"/>
    <cellStyle name="Header2 4 4 2 2" xfId="30261" xr:uid="{44615FDB-D902-4EBB-9AA6-CCDB533D02D0}"/>
    <cellStyle name="Header2 4 4 2 3" xfId="28627" xr:uid="{F29D64E0-BD72-4340-99EC-FD6986C6B967}"/>
    <cellStyle name="Header2 4 4 2 4" xfId="35918" xr:uid="{6F2EF1E7-0408-447D-9CEB-F100524252BD}"/>
    <cellStyle name="Header2 4 4 3" xfId="30260" xr:uid="{F394DE17-18EA-44FD-B546-D49B40DF3618}"/>
    <cellStyle name="Header2 4 4 4" xfId="28628" xr:uid="{97D4257A-17BB-4954-8CCE-28F7CE74F5BA}"/>
    <cellStyle name="Header2 4 4 5" xfId="35917" xr:uid="{BFE5112F-1738-4F3E-811B-7919C36CA050}"/>
    <cellStyle name="Header2 4 5" xfId="15691" xr:uid="{7A2AE0F6-1D46-430B-97A5-C6D76E592B4C}"/>
    <cellStyle name="Header2 4 5 2" xfId="30262" xr:uid="{1D159D74-889E-4D67-A686-C946593001C9}"/>
    <cellStyle name="Header2 4 5 3" xfId="28626" xr:uid="{FDDC6517-8F56-4314-B1B7-4A0B5B1E87F5}"/>
    <cellStyle name="Header2 4 5 4" xfId="35919" xr:uid="{E63F2445-6958-4A2B-9893-87D4863CC8BA}"/>
    <cellStyle name="Header2 4 6" xfId="15692" xr:uid="{AE8F498B-6CDE-42DE-A344-F97C96B8BA10}"/>
    <cellStyle name="Header2 4 6 2" xfId="30263" xr:uid="{56D1DE47-17DE-4918-A807-9C509A1ED672}"/>
    <cellStyle name="Header2 4 6 3" xfId="28625" xr:uid="{70FF617E-87B8-494F-8554-E712FA7C0222}"/>
    <cellStyle name="Header2 4 6 4" xfId="35920" xr:uid="{61AFD2E6-506D-48F1-8B8C-9102021B314C}"/>
    <cellStyle name="Header2 4 7" xfId="30251" xr:uid="{06B071DC-CBA0-43F0-A604-01F3B262A99E}"/>
    <cellStyle name="Header2 4 8" xfId="28635" xr:uid="{A9DC0923-1AAA-4972-B558-07B1FCD992CE}"/>
    <cellStyle name="Header2 4 9" xfId="35908" xr:uid="{B42BD6C8-C789-458D-BFF7-7930F7BEC412}"/>
    <cellStyle name="Header2 5" xfId="15693" xr:uid="{13D6C19E-2E9F-41F2-A56E-DEEB10F2B161}"/>
    <cellStyle name="Header2 5 2" xfId="15694" xr:uid="{2204A8A4-E08F-4DC1-A690-993EA95BCC0A}"/>
    <cellStyle name="Header2 5 2 2" xfId="15695" xr:uid="{183C41BA-732A-45B7-AD36-6D320FF2CF86}"/>
    <cellStyle name="Header2 5 2 2 2" xfId="15696" xr:uid="{A33018C7-09AF-4007-BE35-8DB41F0EF947}"/>
    <cellStyle name="Header2 5 2 2 2 2" xfId="30267" xr:uid="{1382AD1B-EF01-4D25-9571-DB427F72A4F6}"/>
    <cellStyle name="Header2 5 2 2 2 3" xfId="28622" xr:uid="{4802FE6F-99F7-426B-9FBC-F195C50E2281}"/>
    <cellStyle name="Header2 5 2 2 2 4" xfId="35924" xr:uid="{08AAF3D1-2D41-4DCC-957B-CA127C43BA4A}"/>
    <cellStyle name="Header2 5 2 2 3" xfId="30266" xr:uid="{FA961A83-9343-44D5-805C-4FC10BE9F879}"/>
    <cellStyle name="Header2 5 2 2 4" xfId="28623" xr:uid="{121E6EBA-7CF4-4C25-9CBC-32D6DF2E900E}"/>
    <cellStyle name="Header2 5 2 2 5" xfId="35923" xr:uid="{F5144742-FDFC-4305-9D63-6D12BC76D8F7}"/>
    <cellStyle name="Header2 5 2 3" xfId="15697" xr:uid="{1CC0C370-5C42-4D76-8D33-6F15E6948D04}"/>
    <cellStyle name="Header2 5 2 3 2" xfId="30268" xr:uid="{96813D9B-3DFF-4992-B4F4-0CEF4842BA6C}"/>
    <cellStyle name="Header2 5 2 3 3" xfId="28621" xr:uid="{3339E9BF-BFEE-40EC-9FCB-8DD534951C8E}"/>
    <cellStyle name="Header2 5 2 3 4" xfId="35925" xr:uid="{1C32EB9C-86E6-41E5-8C05-C9EB71CB710A}"/>
    <cellStyle name="Header2 5 2 4" xfId="30265" xr:uid="{A8683C1A-7849-480E-852D-770FA907F4E4}"/>
    <cellStyle name="Header2 5 2 5" xfId="27534" xr:uid="{09DD81C8-2449-4D77-821B-D5CFA03E3A73}"/>
    <cellStyle name="Header2 5 2 6" xfId="35922" xr:uid="{D014D28B-B443-4E7B-A664-48549B0C512F}"/>
    <cellStyle name="Header2 5 3" xfId="15698" xr:uid="{1D313869-1E7B-47D2-8AE2-1F11ECC2F5C0}"/>
    <cellStyle name="Header2 5 3 2" xfId="15699" xr:uid="{10BFFA3A-D530-40E2-9DB9-8C3C5F67554B}"/>
    <cellStyle name="Header2 5 3 2 2" xfId="15700" xr:uid="{95E3FF4A-5132-4791-A281-1203CD9C0D4B}"/>
    <cellStyle name="Header2 5 3 2 2 2" xfId="30271" xr:uid="{E51964ED-842B-4588-8645-1642333D6909}"/>
    <cellStyle name="Header2 5 3 2 2 3" xfId="28618" xr:uid="{E5140624-786F-4140-8D84-9B9AF8402957}"/>
    <cellStyle name="Header2 5 3 2 2 4" xfId="35928" xr:uid="{F9E8E68B-732C-4E47-9A18-17263B3BBF15}"/>
    <cellStyle name="Header2 5 3 2 3" xfId="30270" xr:uid="{46EAD4C8-6EA9-4925-A13D-F97BC28D63FC}"/>
    <cellStyle name="Header2 5 3 2 4" xfId="28619" xr:uid="{AF0E914D-9122-4CF6-95C2-469FC85E558D}"/>
    <cellStyle name="Header2 5 3 2 5" xfId="35927" xr:uid="{87A8B0A3-ACE4-4DD7-907A-49AA0EDFA5FF}"/>
    <cellStyle name="Header2 5 3 3" xfId="15701" xr:uid="{CC8E77EA-8E03-4C7A-B223-2EDADFDBE01A}"/>
    <cellStyle name="Header2 5 3 3 2" xfId="30272" xr:uid="{3B5E14C3-15EC-4A7E-8406-6DBB4378DDF0}"/>
    <cellStyle name="Header2 5 3 3 3" xfId="28617" xr:uid="{66FD30B8-FB6E-4211-AB09-C018268F5B43}"/>
    <cellStyle name="Header2 5 3 3 4" xfId="35929" xr:uid="{970E1F6C-6863-4CD8-BDFB-48ECB5CCC430}"/>
    <cellStyle name="Header2 5 3 4" xfId="30269" xr:uid="{51E0A63E-0FFE-4CF8-960E-B21C8DD601A8}"/>
    <cellStyle name="Header2 5 3 5" xfId="28620" xr:uid="{683CFD08-F4F0-42CF-8F63-150EC06BD8AF}"/>
    <cellStyle name="Header2 5 3 6" xfId="35926" xr:uid="{09F5837E-8551-4E95-B032-206456CD1E95}"/>
    <cellStyle name="Header2 5 4" xfId="15702" xr:uid="{743E413E-6A32-49E7-8EAF-5E2092F09A9B}"/>
    <cellStyle name="Header2 5 4 2" xfId="15703" xr:uid="{13843C44-D627-44DA-BA81-21713B0F057C}"/>
    <cellStyle name="Header2 5 4 2 2" xfId="30274" xr:uid="{0F4FB2E6-C244-44FD-B925-594C99E0649B}"/>
    <cellStyle name="Header2 5 4 2 3" xfId="28615" xr:uid="{FAE13DAC-F2EB-4847-919E-D4B9095141A6}"/>
    <cellStyle name="Header2 5 4 2 4" xfId="35931" xr:uid="{312B92B3-740E-4B18-872E-2DBAF85EBF8F}"/>
    <cellStyle name="Header2 5 4 3" xfId="30273" xr:uid="{F5848851-4DA4-4C6A-904D-F13F5674F1DD}"/>
    <cellStyle name="Header2 5 4 4" xfId="28616" xr:uid="{1EF22550-E850-4F5E-8B40-09D8E102CFA2}"/>
    <cellStyle name="Header2 5 4 5" xfId="35930" xr:uid="{9C6E7A86-1CE7-48F2-9B9B-7D78C82365C4}"/>
    <cellStyle name="Header2 5 5" xfId="15704" xr:uid="{70895D28-5477-42E0-A318-2B9E2FD5388B}"/>
    <cellStyle name="Header2 5 5 2" xfId="30275" xr:uid="{C19417DA-D698-42E2-85C1-183E1B4588CB}"/>
    <cellStyle name="Header2 5 5 3" xfId="28614" xr:uid="{96BE7BFC-5AD3-4BEA-A743-FAB90101A707}"/>
    <cellStyle name="Header2 5 5 4" xfId="35932" xr:uid="{C89EDC7F-54AB-464D-9B49-6F22278EC7FA}"/>
    <cellStyle name="Header2 5 6" xfId="30264" xr:uid="{4E7E3879-C0D0-4436-8FC5-4FAF78FB29EB}"/>
    <cellStyle name="Header2 5 7" xfId="28624" xr:uid="{D5297ED9-CA1B-4EF6-9060-31BBCCAA0B44}"/>
    <cellStyle name="Header2 5 8" xfId="35921" xr:uid="{1E99C53F-2949-48E7-BA46-9BD4F867BE82}"/>
    <cellStyle name="Header2 6" xfId="15705" xr:uid="{673EED3B-8CA9-466A-AF8D-800415F999FD}"/>
    <cellStyle name="Header2 6 2" xfId="15706" xr:uid="{61A19572-A936-4C40-A1D5-72C6C51BCAF2}"/>
    <cellStyle name="Header2 6 2 2" xfId="15707" xr:uid="{ED7CE54E-00EC-49BC-9C5F-432F4755396D}"/>
    <cellStyle name="Header2 6 2 2 2" xfId="15708" xr:uid="{97C3D70E-5D28-4C92-8640-FCA6FA04898E}"/>
    <cellStyle name="Header2 6 2 2 2 2" xfId="30279" xr:uid="{ECFBEEFF-D0F9-49EA-9C86-EC791551EA71}"/>
    <cellStyle name="Header2 6 2 2 2 3" xfId="28613" xr:uid="{AD3400A7-9EF4-4CB9-BD8E-7FF379C35D24}"/>
    <cellStyle name="Header2 6 2 2 2 4" xfId="35936" xr:uid="{D831E70B-AA26-4A96-A743-635678E5AAA6}"/>
    <cellStyle name="Header2 6 2 2 3" xfId="30278" xr:uid="{55A43EEB-9097-44D1-8B99-20E4DD253245}"/>
    <cellStyle name="Header2 6 2 2 4" xfId="27531" xr:uid="{BB7B376D-F3CD-4A68-A1E5-51130E9D82ED}"/>
    <cellStyle name="Header2 6 2 2 5" xfId="35935" xr:uid="{5511BC2C-ADF5-458A-A186-C597B298F42A}"/>
    <cellStyle name="Header2 6 2 3" xfId="15709" xr:uid="{0892CE41-549E-4468-B41F-B861F3753584}"/>
    <cellStyle name="Header2 6 2 3 2" xfId="30280" xr:uid="{1DB0A638-F380-4F99-85D2-1958226FD350}"/>
    <cellStyle name="Header2 6 2 3 3" xfId="28612" xr:uid="{308237EC-5862-4509-8818-C3F738B1E432}"/>
    <cellStyle name="Header2 6 2 3 4" xfId="35937" xr:uid="{F6C91F67-ED0A-4C93-9934-B068A827A2FD}"/>
    <cellStyle name="Header2 6 2 4" xfId="30277" xr:uid="{873BB8C4-95D2-456B-A0D6-D2633E58C4A4}"/>
    <cellStyle name="Header2 6 2 5" xfId="27532" xr:uid="{91D058FF-4B07-449E-8CEE-399B94E1C61A}"/>
    <cellStyle name="Header2 6 2 6" xfId="35934" xr:uid="{20B2D761-FB44-4874-A372-DC6F19B34F92}"/>
    <cellStyle name="Header2 6 3" xfId="15710" xr:uid="{45095258-C3E1-4D9A-876E-821AC302B7F4}"/>
    <cellStyle name="Header2 6 3 2" xfId="15711" xr:uid="{636A69AB-5BB7-4A83-BA24-31280D3683D0}"/>
    <cellStyle name="Header2 6 3 2 2" xfId="15712" xr:uid="{AD7F4EC2-3686-4CF0-8220-98E56E4998E0}"/>
    <cellStyle name="Header2 6 3 2 2 2" xfId="30283" xr:uid="{B3B0FCA1-A60E-4B69-A508-782C1AE8BC85}"/>
    <cellStyle name="Header2 6 3 2 2 3" xfId="28609" xr:uid="{0E280B31-BEF7-46A8-BBFB-095C2E882297}"/>
    <cellStyle name="Header2 6 3 2 2 4" xfId="35940" xr:uid="{06458BD2-A7D4-46C6-86E3-D357F7525D24}"/>
    <cellStyle name="Header2 6 3 2 3" xfId="30282" xr:uid="{52457A60-34BE-490A-B2AB-F9F1313F507F}"/>
    <cellStyle name="Header2 6 3 2 4" xfId="28610" xr:uid="{C31720DC-FBB0-4533-9BD1-889FA616DB2E}"/>
    <cellStyle name="Header2 6 3 2 5" xfId="35939" xr:uid="{84D44499-F3FE-42CB-BC09-67E7EE615A77}"/>
    <cellStyle name="Header2 6 3 3" xfId="15713" xr:uid="{8A4F40F1-6C51-4649-A64E-9EC522F6DAEE}"/>
    <cellStyle name="Header2 6 3 3 2" xfId="30284" xr:uid="{D559621A-540D-4A9F-95A6-D430D06DE97F}"/>
    <cellStyle name="Header2 6 3 3 3" xfId="28608" xr:uid="{7D2AD0E7-32EC-4477-8753-0E8060A6C9B1}"/>
    <cellStyle name="Header2 6 3 3 4" xfId="35941" xr:uid="{15D025F5-F128-4BE5-9A3B-6024D7603412}"/>
    <cellStyle name="Header2 6 3 4" xfId="30281" xr:uid="{AD60A72B-3842-4D13-8A81-0704F2A2DF27}"/>
    <cellStyle name="Header2 6 3 5" xfId="28611" xr:uid="{D31D4779-FE9E-4948-A684-5B6B951320F0}"/>
    <cellStyle name="Header2 6 3 6" xfId="35938" xr:uid="{1419575B-BED4-44FE-841A-6CB482A11A8B}"/>
    <cellStyle name="Header2 6 4" xfId="15714" xr:uid="{963D126E-49F1-400F-B63E-8578750F0AE8}"/>
    <cellStyle name="Header2 6 4 2" xfId="15715" xr:uid="{596E3D0A-E61E-4EB7-8834-2994C869F70F}"/>
    <cellStyle name="Header2 6 4 2 2" xfId="30286" xr:uid="{73C9C7E3-8FEB-4209-98E7-3B95CF39A315}"/>
    <cellStyle name="Header2 6 4 2 3" xfId="28606" xr:uid="{61188BB2-D93B-42D2-9CCF-855A8BBB0796}"/>
    <cellStyle name="Header2 6 4 2 4" xfId="35943" xr:uid="{CD84B45D-76C3-4172-B15B-4DF1F43B1D90}"/>
    <cellStyle name="Header2 6 4 3" xfId="30285" xr:uid="{1B53B76E-220A-440B-A294-05C1865EFE80}"/>
    <cellStyle name="Header2 6 4 4" xfId="28607" xr:uid="{BB1CB0C7-1BC4-4C31-8753-8D8CBD5D2053}"/>
    <cellStyle name="Header2 6 4 5" xfId="35942" xr:uid="{BD98E4E9-777D-4FE7-8DB9-F23CCBA2CDC5}"/>
    <cellStyle name="Header2 6 5" xfId="15716" xr:uid="{63F45C06-F47A-4B94-BAD4-9532AF575CBA}"/>
    <cellStyle name="Header2 6 5 2" xfId="30287" xr:uid="{BD3A01C3-3CCC-49D5-83A8-55AC315D60E9}"/>
    <cellStyle name="Header2 6 5 3" xfId="28605" xr:uid="{CEC9F51F-B2BE-4964-8CF3-947B5660D1E3}"/>
    <cellStyle name="Header2 6 5 4" xfId="35944" xr:uid="{97F71BC3-59BE-4BE5-876B-F6B342F9BBC4}"/>
    <cellStyle name="Header2 6 6" xfId="30276" xr:uid="{80086461-0A9A-40F0-81C6-256A95F19458}"/>
    <cellStyle name="Header2 6 7" xfId="27533" xr:uid="{EB649C5A-0384-4856-9631-56EAA8F105D1}"/>
    <cellStyle name="Header2 6 8" xfId="35933" xr:uid="{F1077BA6-AEDA-49F2-B78C-06C7C0F34E1D}"/>
    <cellStyle name="Header2 7" xfId="15717" xr:uid="{7B948613-701D-4402-949B-D7B94124672C}"/>
    <cellStyle name="Header2 7 2" xfId="15718" xr:uid="{5AA4B037-A3E1-491B-8B6F-F96A07692215}"/>
    <cellStyle name="Header2 7 2 2" xfId="15719" xr:uid="{2E698AB3-8EF4-4C09-914C-0F4B2E680058}"/>
    <cellStyle name="Header2 7 2 2 2" xfId="15720" xr:uid="{B22A937A-E3C3-4077-A227-91845A667DBD}"/>
    <cellStyle name="Header2 7 2 2 2 2" xfId="30291" xr:uid="{6EA02913-2DD7-489A-BBEB-A77C65CC39E3}"/>
    <cellStyle name="Header2 7 2 2 2 3" xfId="28602" xr:uid="{689FA029-86DC-4AB2-A3FE-F45596F5664B}"/>
    <cellStyle name="Header2 7 2 2 2 4" xfId="35948" xr:uid="{79C9418D-F670-44E8-8109-AD839C039DA8}"/>
    <cellStyle name="Header2 7 2 2 3" xfId="30290" xr:uid="{C29A8E4A-C860-42B5-BFD0-ED820F68FEFD}"/>
    <cellStyle name="Header2 7 2 2 4" xfId="28603" xr:uid="{44854672-4466-4C7E-AAC0-4917428857C4}"/>
    <cellStyle name="Header2 7 2 2 5" xfId="35947" xr:uid="{B863D200-FD5D-4485-8AA3-017DB55BC5C2}"/>
    <cellStyle name="Header2 7 2 3" xfId="15721" xr:uid="{79D99310-1BF6-471E-87FA-688582C28CBF}"/>
    <cellStyle name="Header2 7 2 3 2" xfId="30292" xr:uid="{DD5DB5E2-9D99-4F7B-82B7-B29AE5E981A1}"/>
    <cellStyle name="Header2 7 2 3 3" xfId="28601" xr:uid="{50C6C163-A902-405F-9BF7-6E25BC938B43}"/>
    <cellStyle name="Header2 7 2 3 4" xfId="35949" xr:uid="{99EB5569-DF31-430A-B0D3-D16364BD9A01}"/>
    <cellStyle name="Header2 7 2 4" xfId="30289" xr:uid="{304C4158-D21B-4AAD-B0EC-6158034DF986}"/>
    <cellStyle name="Header2 7 2 5" xfId="27530" xr:uid="{A048105D-C596-4E00-9E52-E1F40F48DD8A}"/>
    <cellStyle name="Header2 7 2 6" xfId="35946" xr:uid="{7FC7E39C-7479-424E-B471-0EE89383B7C5}"/>
    <cellStyle name="Header2 7 3" xfId="15722" xr:uid="{6DE4D37A-34D0-4142-ACAD-15084F461607}"/>
    <cellStyle name="Header2 7 3 2" xfId="15723" xr:uid="{62230B9F-ED31-496F-86A7-8FEB8E250C9B}"/>
    <cellStyle name="Header2 7 3 2 2" xfId="15724" xr:uid="{48E37290-43CD-4D48-BBBC-2ECF3F521079}"/>
    <cellStyle name="Header2 7 3 2 2 2" xfId="30295" xr:uid="{2B258E08-7706-4DF8-84B0-086F4362D4D5}"/>
    <cellStyle name="Header2 7 3 2 2 3" xfId="28598" xr:uid="{9DB6BDF3-8C89-4ED1-98D9-AE26908F1DB7}"/>
    <cellStyle name="Header2 7 3 2 2 4" xfId="35952" xr:uid="{DCFE0358-4486-45E2-8B7B-63D3CCC133BE}"/>
    <cellStyle name="Header2 7 3 2 3" xfId="30294" xr:uid="{10F2D4D5-6755-43FE-8397-5B449B15298B}"/>
    <cellStyle name="Header2 7 3 2 4" xfId="28599" xr:uid="{60A50F04-D7DB-4AFF-A148-6FBE36D3FB1D}"/>
    <cellStyle name="Header2 7 3 2 5" xfId="35951" xr:uid="{15A891F0-BD62-4A1A-B128-79CCF3547BF0}"/>
    <cellStyle name="Header2 7 3 3" xfId="15725" xr:uid="{DC5124E1-263D-475A-8950-EBEBB70A0D9D}"/>
    <cellStyle name="Header2 7 3 3 2" xfId="30296" xr:uid="{3D63907B-F37A-4BAE-B08B-BE68F8B369FC}"/>
    <cellStyle name="Header2 7 3 3 3" xfId="28597" xr:uid="{C57EE1A2-0F3D-4A3A-8166-FB9ECE74279D}"/>
    <cellStyle name="Header2 7 3 3 4" xfId="35953" xr:uid="{81B559E3-5290-4085-8466-CDA783C11F33}"/>
    <cellStyle name="Header2 7 3 4" xfId="30293" xr:uid="{1743ADBA-C00C-4218-861D-364070578E94}"/>
    <cellStyle name="Header2 7 3 5" xfId="28600" xr:uid="{4B2E0F9E-C844-4B91-91F6-AB7163F58248}"/>
    <cellStyle name="Header2 7 3 6" xfId="35950" xr:uid="{48A42B39-6227-4447-9148-1E7AB7F8A14D}"/>
    <cellStyle name="Header2 7 4" xfId="15726" xr:uid="{D7602EE5-9DFA-40F4-82F0-C52E517AD17B}"/>
    <cellStyle name="Header2 7 4 2" xfId="15727" xr:uid="{9501A389-884F-4BD3-88FB-7F0B527BBC66}"/>
    <cellStyle name="Header2 7 4 2 2" xfId="30298" xr:uid="{6B2BF047-8FE1-42BC-81A9-D6D1FB09F10E}"/>
    <cellStyle name="Header2 7 4 2 3" xfId="28595" xr:uid="{39B51DD5-E7FA-4157-814B-451404D97A28}"/>
    <cellStyle name="Header2 7 4 2 4" xfId="35955" xr:uid="{A22D06BC-DDB2-4395-9559-89C2A298D0D1}"/>
    <cellStyle name="Header2 7 4 3" xfId="30297" xr:uid="{FCE60336-BC82-4AAF-82D0-F88093C7B19A}"/>
    <cellStyle name="Header2 7 4 4" xfId="28596" xr:uid="{F019A904-3BA1-45B3-A5E6-E91A267F2C1F}"/>
    <cellStyle name="Header2 7 4 5" xfId="35954" xr:uid="{CAD6E8D9-C2A1-4D83-81AE-E94F5C1F860C}"/>
    <cellStyle name="Header2 7 5" xfId="15728" xr:uid="{F25AFA39-0596-4FF9-A6C8-B67E66410C5E}"/>
    <cellStyle name="Header2 7 5 2" xfId="30299" xr:uid="{454A5401-E582-43ED-A881-90C7228793A2}"/>
    <cellStyle name="Header2 7 5 3" xfId="28594" xr:uid="{BC24A2F1-41E2-4638-A6C4-B62863174F5D}"/>
    <cellStyle name="Header2 7 5 4" xfId="35956" xr:uid="{4AD4EE1C-E5F0-4C2E-A1A2-589E719B8472}"/>
    <cellStyle name="Header2 7 6" xfId="30288" xr:uid="{743D7EDE-321E-48FC-BA93-1F60CC15B4F8}"/>
    <cellStyle name="Header2 7 7" xfId="28604" xr:uid="{647CA48E-5AA6-4861-83F3-0708CEA8307F}"/>
    <cellStyle name="Header2 7 8" xfId="35945" xr:uid="{736964D5-23FF-432C-A512-902768C5B93A}"/>
    <cellStyle name="Header2 8" xfId="15729" xr:uid="{2A03E46B-A595-41C9-9FF6-8A52C3002AB1}"/>
    <cellStyle name="Header2 8 2" xfId="15730" xr:uid="{438A91E0-B2E0-4B00-A981-0DDCBE7650B5}"/>
    <cellStyle name="Header2 8 2 2" xfId="15731" xr:uid="{E0BE5C7E-5A2F-492A-97B7-773892065EA3}"/>
    <cellStyle name="Header2 8 2 2 2" xfId="30302" xr:uid="{6B96DD74-9417-4D48-B87D-F66CADC50542}"/>
    <cellStyle name="Header2 8 2 2 3" xfId="27527" xr:uid="{249C860A-575C-4895-B48F-B678E7CA3CA2}"/>
    <cellStyle name="Header2 8 2 2 4" xfId="35959" xr:uid="{8DA18A6E-DB47-4E3C-8BA2-E515C9B4210E}"/>
    <cellStyle name="Header2 8 2 3" xfId="30301" xr:uid="{A1D5DDC8-0E75-4F3A-8C04-8AE390F598B9}"/>
    <cellStyle name="Header2 8 2 4" xfId="27528" xr:uid="{5A6CD1A6-1AA4-4ADA-8DA0-61B1146744AD}"/>
    <cellStyle name="Header2 8 2 5" xfId="35958" xr:uid="{8B9BB6BB-C01B-4F2F-84F3-F511E3E4819D}"/>
    <cellStyle name="Header2 8 3" xfId="15732" xr:uid="{4D7E68A5-CF3E-41E9-94C8-A7B0384831F4}"/>
    <cellStyle name="Header2 8 3 2" xfId="30303" xr:uid="{CEAF3063-DD81-44AB-99B3-DB42009DB9AE}"/>
    <cellStyle name="Header2 8 3 3" xfId="27526" xr:uid="{8B054C8B-274E-481D-8894-8BD4AED41DFE}"/>
    <cellStyle name="Header2 8 3 4" xfId="35960" xr:uid="{DB4BA4FB-06EC-474C-BE01-D98C2DEA5B70}"/>
    <cellStyle name="Header2 8 4" xfId="30300" xr:uid="{95ADE1CA-ED53-482D-ACD4-EE5B926D4B90}"/>
    <cellStyle name="Header2 8 5" xfId="27529" xr:uid="{D89A052C-0A0A-4152-8B34-827D7CC3F6E7}"/>
    <cellStyle name="Header2 8 6" xfId="35957" xr:uid="{03E3F793-90D1-4E0C-8112-F322BD8FA740}"/>
    <cellStyle name="Header2 9" xfId="15733" xr:uid="{4DC8D904-76D8-4BE4-98A3-76B4192599CA}"/>
    <cellStyle name="Header2 9 2" xfId="15734" xr:uid="{70E10B7A-68F3-405D-A6E9-0BA2517C3660}"/>
    <cellStyle name="Header2 9 2 2" xfId="15735" xr:uid="{393DDFA2-5B24-40A5-B872-8AF729A11E04}"/>
    <cellStyle name="Header2 9 2 2 2" xfId="30306" xr:uid="{A03C7E43-4B0E-4F6F-90E9-0C74E90EB1AA}"/>
    <cellStyle name="Header2 9 2 2 3" xfId="28592" xr:uid="{2894F2B6-EC35-4222-A8AF-D57969954ED8}"/>
    <cellStyle name="Header2 9 2 2 4" xfId="35963" xr:uid="{CC741747-50F2-4ED9-A1FE-CD30F59A127E}"/>
    <cellStyle name="Header2 9 2 3" xfId="30305" xr:uid="{D362EBFD-61AC-4C13-A968-EF4997043828}"/>
    <cellStyle name="Header2 9 2 4" xfId="28593" xr:uid="{9BBAA4D8-CA12-4B60-805F-B462AD21F3E5}"/>
    <cellStyle name="Header2 9 2 5" xfId="35962" xr:uid="{210D45BA-E17C-4077-8163-7EA06A2A8239}"/>
    <cellStyle name="Header2 9 3" xfId="15736" xr:uid="{5DCE188E-DF0C-4699-907F-9460D9DAA476}"/>
    <cellStyle name="Header2 9 3 2" xfId="30307" xr:uid="{CD4A03B2-BA74-44E3-A161-5F15E688263D}"/>
    <cellStyle name="Header2 9 3 3" xfId="28591" xr:uid="{AEF403DE-2CAB-40A0-ACAB-2147D85A346C}"/>
    <cellStyle name="Header2 9 3 4" xfId="35964" xr:uid="{C021FE46-9748-401B-9ED7-F73133AEEE87}"/>
    <cellStyle name="Header2 9 4" xfId="30304" xr:uid="{18422D75-F89A-4B57-8F64-1CE9F93B098D}"/>
    <cellStyle name="Header2 9 5" xfId="27525" xr:uid="{5C3CD6C4-E75B-4AC6-BE6C-718F6C0CD13E}"/>
    <cellStyle name="Header2 9 6" xfId="35961" xr:uid="{55796DCD-98FF-4B16-9953-211064C226FE}"/>
    <cellStyle name="Heading" xfId="15737" xr:uid="{A81F2D73-827A-4936-A5D5-AA037ED38B72}"/>
    <cellStyle name="Heading 1" xfId="166" builtinId="16" customBuiltin="1"/>
    <cellStyle name="Heading 1 2" xfId="47" xr:uid="{00000000-0005-0000-0000-00002E000000}"/>
    <cellStyle name="Heading 1 2 2" xfId="119" xr:uid="{719AF7B9-4510-4620-93BD-EBB5FC4C3848}"/>
    <cellStyle name="Heading 1 2 2 2" xfId="15738" xr:uid="{F454A351-92ED-4827-AF8B-8DA857DE8117}"/>
    <cellStyle name="Heading 1 2 2 3" xfId="15739" xr:uid="{512FB8D4-7B5C-4586-96AB-29181F2C7A89}"/>
    <cellStyle name="Heading 1 2 2 4" xfId="3927" xr:uid="{14468C91-96C7-4A78-B0A7-89B7DB809F67}"/>
    <cellStyle name="Heading 1 2 3" xfId="15740" xr:uid="{8A6CEA10-5315-4E7C-A1FF-36D2097C1290}"/>
    <cellStyle name="Heading 1 2 3 2" xfId="15741" xr:uid="{33CF2BA8-25D7-4877-9B85-4E151684A10D}"/>
    <cellStyle name="Heading 1 2 4" xfId="15742" xr:uid="{3ECB3681-A2C5-4A3B-AECD-4F13253673B9}"/>
    <cellStyle name="Heading 1 2 5" xfId="15743" xr:uid="{FEB0FE13-6AAE-42CC-BDA0-B13812EBF9DF}"/>
    <cellStyle name="Heading 1 2 6" xfId="3926" xr:uid="{759ED7F6-7F62-4A56-A3FB-6E07CBE3F002}"/>
    <cellStyle name="Heading 1 3" xfId="3928" xr:uid="{D7C4ED29-729F-4D90-B6A7-B2914C6D67A5}"/>
    <cellStyle name="Heading 1 3 2" xfId="15744" xr:uid="{C32A5FDC-D827-4FA7-B371-68F5C2768C10}"/>
    <cellStyle name="Heading 1 3 2 2" xfId="15745" xr:uid="{79995B69-0D08-4C11-9A51-C8DE41F1251A}"/>
    <cellStyle name="Heading 1 4" xfId="15746" xr:uid="{3972421B-0CBF-4AFF-8CFA-F1C5FEB50CD4}"/>
    <cellStyle name="Heading 1 5" xfId="15747" xr:uid="{3975BE7B-02A3-45A7-A07F-35C2C06FFD9E}"/>
    <cellStyle name="Heading 1 6" xfId="15748" xr:uid="{30B205ED-8C4E-444F-9E23-83CD8BF49BC8}"/>
    <cellStyle name="Heading 1 Above" xfId="15749" xr:uid="{83606D38-6861-4E80-AABF-6E6B3E1D4B26}"/>
    <cellStyle name="Heading 1+" xfId="15750" xr:uid="{43465192-0AF3-4EF2-98F3-E49659004228}"/>
    <cellStyle name="Heading 2" xfId="167" builtinId="17" customBuiltin="1"/>
    <cellStyle name="Heading 2 2" xfId="48" xr:uid="{00000000-0005-0000-0000-00002F000000}"/>
    <cellStyle name="Heading 2 2 2" xfId="120" xr:uid="{7BEA10BE-825E-4AEC-955B-F258D9472BE5}"/>
    <cellStyle name="Heading 2 2 2 2" xfId="15751" xr:uid="{5B694EE8-C29C-47B2-98BF-6F53B64F4BB5}"/>
    <cellStyle name="Heading 2 2 2 3" xfId="15752" xr:uid="{3FB91C33-B924-44F2-96DD-7DBC02E9A163}"/>
    <cellStyle name="Heading 2 2 2 4" xfId="3930" xr:uid="{8994BC1E-6C87-4653-8DE4-D956DEE1D0D4}"/>
    <cellStyle name="Heading 2 2 3" xfId="15753" xr:uid="{E4FFA148-2CA8-4CB8-9F6E-2EBF2A22C7E1}"/>
    <cellStyle name="Heading 2 2 3 2" xfId="15754" xr:uid="{B57976C9-89F7-48F1-93FE-2F35FDFC5C35}"/>
    <cellStyle name="Heading 2 2 4" xfId="15755" xr:uid="{CD828B3B-47FB-45D9-9289-0A4B9DF96064}"/>
    <cellStyle name="Heading 2 2 5" xfId="15756" xr:uid="{BF2CD502-A0E1-4AE6-B809-D62D30C6FA42}"/>
    <cellStyle name="Heading 2 2 6" xfId="3929" xr:uid="{832DE401-CBC3-41A9-BD1D-C623A6C05019}"/>
    <cellStyle name="Heading 2 3" xfId="3931" xr:uid="{C09A864C-B973-4172-A69B-8603C6E91ED9}"/>
    <cellStyle name="Heading 2 3 2" xfId="15757" xr:uid="{BBF0A1E7-9AA3-41F6-9808-5C5D287933C6}"/>
    <cellStyle name="Heading 2 3 2 2" xfId="15758" xr:uid="{89564F7E-0DD0-4E4C-9871-AD5A40D54862}"/>
    <cellStyle name="Heading 2 4" xfId="15759" xr:uid="{1D09076A-A6DC-43EE-A7D2-C00C0437908B}"/>
    <cellStyle name="Heading 2 5" xfId="15760" xr:uid="{9BC82C09-21F5-4029-B72B-DF0ABE450581}"/>
    <cellStyle name="Heading 2 6" xfId="15761" xr:uid="{35DC5487-9F98-47F9-AD25-516C32C64C01}"/>
    <cellStyle name="Heading 2 Below" xfId="15762" xr:uid="{00509377-2B44-4633-A681-0C2D6C9AC5BE}"/>
    <cellStyle name="Heading 2+" xfId="15763" xr:uid="{4A8BA3B5-DCBF-462E-9CB1-AF83165CDE3C}"/>
    <cellStyle name="Heading 3" xfId="168" builtinId="18" customBuiltin="1"/>
    <cellStyle name="Heading 3 2" xfId="49" xr:uid="{00000000-0005-0000-0000-000030000000}"/>
    <cellStyle name="Heading 3 2 2" xfId="121" xr:uid="{9489FC87-6636-4F15-8874-041ADFA82205}"/>
    <cellStyle name="Heading 3 2 2 2" xfId="15765" xr:uid="{C6DF8619-95F8-4094-9784-40AA61C998E6}"/>
    <cellStyle name="Heading 3 2 2 3" xfId="15764" xr:uid="{9677E61D-EFFD-4997-B3CA-A9826EEA40A2}"/>
    <cellStyle name="Heading 3 2 3" xfId="15766" xr:uid="{C277FBE5-E965-4D49-9B01-310C8D1F2065}"/>
    <cellStyle name="Heading 3 2 4" xfId="15767" xr:uid="{D42DC475-877B-4B96-9B1E-4415E8752494}"/>
    <cellStyle name="Heading 3 2 5" xfId="15768" xr:uid="{11F90DA1-0DF4-4C7A-AC21-B5FC55A89B77}"/>
    <cellStyle name="Heading 3 3" xfId="15769" xr:uid="{0EC8EBB6-B863-43A1-8DD5-835DAEE21C4E}"/>
    <cellStyle name="Heading 3 4" xfId="15770" xr:uid="{CBCF139E-6B7D-46E4-91A1-35BF73EF1D0B}"/>
    <cellStyle name="Heading 3+" xfId="15771" xr:uid="{66C8ECF1-FCA3-4017-AF43-222B6BE5375A}"/>
    <cellStyle name="Heading 4" xfId="169" builtinId="19" customBuiltin="1"/>
    <cellStyle name="Heading 4 2" xfId="50" xr:uid="{00000000-0005-0000-0000-000031000000}"/>
    <cellStyle name="Heading 4 2 2" xfId="122" xr:uid="{0CC6C9AF-B528-4E8E-9D4A-2D95A4769ADF}"/>
    <cellStyle name="Heading 4 2 2 2" xfId="15773" xr:uid="{2D6445B6-82BB-4C6A-9215-EDB93B9219DF}"/>
    <cellStyle name="Heading 4 2 2 3" xfId="15772" xr:uid="{CFCA93DC-D051-4CE0-B24F-CBD9267AE872}"/>
    <cellStyle name="Heading 4 2 3" xfId="15774" xr:uid="{DA3914A8-275B-41AF-A0C9-CBC195F31FC9}"/>
    <cellStyle name="Heading 4 2 4" xfId="15775" xr:uid="{557FD3B2-4894-4D17-860C-03E3028928B0}"/>
    <cellStyle name="Heading 4 2 5" xfId="15776" xr:uid="{9237EF17-0DA1-4A72-A80D-455E8AA7D05D}"/>
    <cellStyle name="Heading 4 3" xfId="15777" xr:uid="{DF088638-E481-4F7E-9B72-98A27A401067}"/>
    <cellStyle name="Heading 4 4" xfId="15778" xr:uid="{C7E06D3D-483F-4C58-BED1-21D5F766BBD8}"/>
    <cellStyle name="Heading1" xfId="15779" xr:uid="{7D133062-F1F8-4C67-8036-FD75CCC9C468}"/>
    <cellStyle name="Heading1 2" xfId="15780" xr:uid="{A31638B7-4B5C-4F36-9ED1-17B9830AB6C9}"/>
    <cellStyle name="Heading1 3" xfId="15781" xr:uid="{82C2EC80-2605-4850-9472-A5F7916C5531}"/>
    <cellStyle name="Heading1 4" xfId="15782" xr:uid="{AB64CBC7-21DA-4ADF-82E3-48ADC0CE84EB}"/>
    <cellStyle name="Heading1_~1192351" xfId="15783" xr:uid="{041A5BC9-7DC0-4C51-83CC-D1864ACFD097}"/>
    <cellStyle name="Heading2" xfId="15784" xr:uid="{68C5F75B-5552-43DF-B9ED-AD68111A91D9}"/>
    <cellStyle name="Heading2 2" xfId="15785" xr:uid="{60815C9F-7D24-4111-B59C-3C58DEC9002B}"/>
    <cellStyle name="Heading2 3" xfId="15786" xr:uid="{54F498B3-9385-4DC3-9FCE-68F5DAE47767}"/>
    <cellStyle name="Heading2 4" xfId="15787" xr:uid="{E1D8D56F-D998-4083-B62B-3ADFD35D02A8}"/>
    <cellStyle name="Heading2_~1192351" xfId="15788" xr:uid="{6CD606F4-D878-4B28-8471-9BE891928EDB}"/>
    <cellStyle name="HEADINGS" xfId="3932" xr:uid="{24401433-0BCA-474A-8EB6-563C35D87A7B}"/>
    <cellStyle name="HEADINGS 2" xfId="15789" xr:uid="{9FE65608-C622-4232-96A7-2286E1ABA9EF}"/>
    <cellStyle name="HEADINGSTOP" xfId="15790" xr:uid="{3C38896E-F165-43A2-A69E-8F8E5740FFC4}"/>
    <cellStyle name="Headline2" xfId="15791" xr:uid="{A578C438-225D-41F4-BC08-C9997FBF8EC2}"/>
    <cellStyle name="Hidden" xfId="15792" xr:uid="{BF50AC6A-632A-4FC7-8027-F1E527C45822}"/>
    <cellStyle name="HIGHLIGHT" xfId="15793" xr:uid="{22B820AE-17EF-4D2B-8134-A0A93818AB62}"/>
    <cellStyle name="Hyperlink 10" xfId="243" xr:uid="{EA327FE2-7F78-4D74-B2EB-54B618868738}"/>
    <cellStyle name="Hyperlink 2" xfId="263" xr:uid="{E0347731-E891-45FD-98FF-0ECD254503F6}"/>
    <cellStyle name="Hyperlink 2 2" xfId="720" xr:uid="{FCB649FE-E630-42D2-958B-997BDFA031A9}"/>
    <cellStyle name="Hyperlink 2 2 2" xfId="3934" xr:uid="{60D66995-9723-40AA-AE45-8FB92A2A3A3A}"/>
    <cellStyle name="Hyperlink 2 2 3" xfId="34104" xr:uid="{5B774E10-DBB4-4FC6-A51D-0F919E5F74AD}"/>
    <cellStyle name="Hyperlink 2 3" xfId="15794" xr:uid="{86F007A3-ADA5-468F-BBA2-52FE6AFEAA5E}"/>
    <cellStyle name="Hyperlink 2 3 2" xfId="15795" xr:uid="{3AABBF2C-77A7-4A62-96C9-E44624A54952}"/>
    <cellStyle name="Hyperlink 2 4" xfId="15796" xr:uid="{4183095C-B8B0-4CBD-A825-410EB2902322}"/>
    <cellStyle name="Hyperlink 2 5" xfId="15797" xr:uid="{CAAFF2AD-5BDA-466A-86C0-0C889C6DB5BD}"/>
    <cellStyle name="Hyperlink 2 6" xfId="15798" xr:uid="{848A0A24-DB97-420F-92F4-05ABEF9AFCF6}"/>
    <cellStyle name="Hyperlink 2 7" xfId="3933" xr:uid="{FD36658B-38A8-48FB-BD5A-271C382DA51F}"/>
    <cellStyle name="Hyperlink 2 8" xfId="820" xr:uid="{D05ED04E-DD50-4F8F-BAF2-21AA191FA0DF}"/>
    <cellStyle name="Hyperlink 2 9" xfId="34377" xr:uid="{B1C069EA-8CA5-429B-8075-C1DA1D3AFEBC}"/>
    <cellStyle name="Hyperlink 3" xfId="262" xr:uid="{5328188B-05DC-476A-82B6-8AB20C5341D1}"/>
    <cellStyle name="Hyperlink 3 2" xfId="3936" xr:uid="{948DEFE9-F51E-474B-B925-F0B702954C07}"/>
    <cellStyle name="Hyperlink 3 3" xfId="15799" xr:uid="{921352AE-2FE1-41D6-A136-FD40D9A5079D}"/>
    <cellStyle name="Hyperlink 3 4" xfId="15800" xr:uid="{C45DD6A1-552F-46BE-889C-278364816030}"/>
    <cellStyle name="Hyperlink 3 5" xfId="3935" xr:uid="{410560D9-BF39-4721-A23D-06D2C1ADA1CB}"/>
    <cellStyle name="Hyperlink 4" xfId="3937" xr:uid="{2E37C71E-3054-4D60-9468-803E0A0B1B4B}"/>
    <cellStyle name="Hyperlink 4 2" xfId="15801" xr:uid="{5088A103-F776-4528-804B-4FED0534B5BC}"/>
    <cellStyle name="Hyperlink 4 3" xfId="15802" xr:uid="{099B406D-46C7-4EAB-93E1-573AE8FEC51A}"/>
    <cellStyle name="Hyperlink 4 4" xfId="34374" xr:uid="{79D64929-583A-4BE4-B04E-020C2E3B4072}"/>
    <cellStyle name="Hyperlink 5" xfId="15803" xr:uid="{D2649F6F-DE17-4507-964E-0F54ECC9B239}"/>
    <cellStyle name="Hyperlink 5 2" xfId="34373" xr:uid="{2B6778C8-F311-44A5-B9C0-347A02D14AE8}"/>
    <cellStyle name="Hyperlink 6" xfId="15804" xr:uid="{BA589930-F623-4B32-A3F2-3BD2A5CC4032}"/>
    <cellStyle name="Hyperlink 6 2" xfId="34105" xr:uid="{BC108060-5FAD-4350-BABD-289D5825F66E}"/>
    <cellStyle name="Hyperlink 7" xfId="15805" xr:uid="{5D542D54-5653-47B0-99A7-639CF61DF820}"/>
    <cellStyle name="Hyperlink 8" xfId="15806" xr:uid="{269B5F93-12C2-47CF-8DC8-AC8B49DA3264}"/>
    <cellStyle name="Hyperlink 9" xfId="821" xr:uid="{5E2B02AE-D96B-4419-B7B8-F062992E2606}"/>
    <cellStyle name="Incorreto" xfId="15807" xr:uid="{633AFBB1-538F-4010-B54E-5510CAE3B962}"/>
    <cellStyle name="Indent" xfId="15808" xr:uid="{47F6AB47-30CC-4607-ACBE-83E5565C2610}"/>
    <cellStyle name="Index [.00]" xfId="3938" xr:uid="{B9EE7DDB-D115-4BD4-B68C-65D575D9A438}"/>
    <cellStyle name="Input" xfId="172" builtinId="20" customBuiltin="1"/>
    <cellStyle name="Input %" xfId="15809" xr:uid="{D0DD0A10-3F84-480A-BFAA-B15606BA7DED}"/>
    <cellStyle name="Input % 2" xfId="30308" xr:uid="{81574C6B-D39A-451A-A3DB-3C5FA74DC9F8}"/>
    <cellStyle name="Input % 3" xfId="28590" xr:uid="{00082AE8-D58D-462C-B2BC-35AA0E306A17}"/>
    <cellStyle name="Input % 4" xfId="35965" xr:uid="{DF6F512A-F252-493B-9AEE-A83F6C51869A}"/>
    <cellStyle name="Input [yellow]" xfId="51" xr:uid="{00000000-0005-0000-0000-000032000000}"/>
    <cellStyle name="Input [yellow] 10" xfId="15810" xr:uid="{1ECD905A-1FBB-401A-B81A-78C90312380C}"/>
    <cellStyle name="Input [yellow] 10 2" xfId="15811" xr:uid="{07FBFCD6-9B1B-4BA5-BB25-6591B9BDAAB1}"/>
    <cellStyle name="Input [yellow] 10 2 2" xfId="30310" xr:uid="{C36475C0-B53C-448A-971A-782570552D55}"/>
    <cellStyle name="Input [yellow] 10 2 3" xfId="28588" xr:uid="{9881D348-2A37-4484-8B79-6EECBAAED8A6}"/>
    <cellStyle name="Input [yellow] 10 2 4" xfId="35967" xr:uid="{767FBACD-5814-4186-8B8F-09B2DFE6B75E}"/>
    <cellStyle name="Input [yellow] 10 3" xfId="15812" xr:uid="{699C5C18-58C7-4BC2-91FB-87C3FC65C64F}"/>
    <cellStyle name="Input [yellow] 10 3 2" xfId="30311" xr:uid="{99E01702-1F43-42D7-BD5B-93A020A2F02D}"/>
    <cellStyle name="Input [yellow] 10 3 3" xfId="28587" xr:uid="{DE4D06BC-9642-4502-8AD7-4CE156D55ED9}"/>
    <cellStyle name="Input [yellow] 10 3 4" xfId="35968" xr:uid="{40564A35-C48C-48C2-8084-8C4A454097D8}"/>
    <cellStyle name="Input [yellow] 10 4" xfId="30309" xr:uid="{CA6169F3-8355-435F-94C9-B50BCC8A84D2}"/>
    <cellStyle name="Input [yellow] 10 5" xfId="28589" xr:uid="{2AC7F252-7854-4077-B841-D60DD68DD66E}"/>
    <cellStyle name="Input [yellow] 10 6" xfId="35966" xr:uid="{E1D80A1C-E19E-4854-A1B4-7026FFE663A3}"/>
    <cellStyle name="Input [yellow] 11" xfId="15813" xr:uid="{2833639B-313A-4948-9311-E5B51E4707A0}"/>
    <cellStyle name="Input [yellow] 11 2" xfId="30312" xr:uid="{86C5A284-6F7A-47BE-B637-7863DC617DAB}"/>
    <cellStyle name="Input [yellow] 11 3" xfId="28586" xr:uid="{E7CFAC35-B764-49BF-BFC2-7E226A33AE11}"/>
    <cellStyle name="Input [yellow] 11 4" xfId="35969" xr:uid="{ABD3A16A-5AA3-40B4-B66F-C00C04C1166F}"/>
    <cellStyle name="Input [yellow] 12" xfId="15814" xr:uid="{ADF53A34-E3E6-4436-8E9D-7A5B5920B388}"/>
    <cellStyle name="Input [yellow] 12 2" xfId="30313" xr:uid="{EEC45E72-070C-472B-B1C6-FCB6BB801E7F}"/>
    <cellStyle name="Input [yellow] 12 3" xfId="28585" xr:uid="{59D56AA6-B876-4811-8B6A-4B0F2CDF10B0}"/>
    <cellStyle name="Input [yellow] 12 4" xfId="35970" xr:uid="{2AA87CF0-30F3-4609-A938-B8587D7C1C4C}"/>
    <cellStyle name="Input [yellow] 13" xfId="15815" xr:uid="{923E754F-34E5-405F-9990-A596EB6A3DD7}"/>
    <cellStyle name="Input [yellow] 13 2" xfId="30314" xr:uid="{69479FDA-2BFC-48CE-A8ED-083F547043D3}"/>
    <cellStyle name="Input [yellow] 13 3" xfId="27524" xr:uid="{D1B7A2BD-5957-4972-B10D-3E4EF47318C7}"/>
    <cellStyle name="Input [yellow] 13 4" xfId="35971" xr:uid="{B9531E9C-CC64-4497-8FCE-A4C004663FC2}"/>
    <cellStyle name="Input [yellow] 14" xfId="15816" xr:uid="{B5D2C535-6F38-4756-8951-26EEE7C54BA2}"/>
    <cellStyle name="Input [yellow] 14 2" xfId="30315" xr:uid="{C319162C-F214-4A58-8485-2ABFA62C514C}"/>
    <cellStyle name="Input [yellow] 14 3" xfId="28584" xr:uid="{E9792AD5-BABC-468B-8BCE-A59A7751A360}"/>
    <cellStyle name="Input [yellow] 14 4" xfId="35972" xr:uid="{4BA69508-BE11-467D-861A-3CC8142283F1}"/>
    <cellStyle name="Input [yellow] 15" xfId="15817" xr:uid="{FEC251B6-5309-46FE-8D1D-151656E357CB}"/>
    <cellStyle name="Input [yellow] 15 2" xfId="30316" xr:uid="{72841DE3-5145-4087-BE52-CF681EAE2D00}"/>
    <cellStyle name="Input [yellow] 15 3" xfId="28583" xr:uid="{7CF927D2-F7A4-418F-9BE7-C7CCC887240E}"/>
    <cellStyle name="Input [yellow] 15 4" xfId="35973" xr:uid="{9EB8EE39-FBF6-46B6-8CCC-3F6A6D3EC8E0}"/>
    <cellStyle name="Input [yellow] 16" xfId="15818" xr:uid="{C1D359FB-C011-4F0C-AAC6-4EAC009A015D}"/>
    <cellStyle name="Input [yellow] 16 2" xfId="30317" xr:uid="{C90A6012-BE14-42B6-BD51-5EC17E190EC8}"/>
    <cellStyle name="Input [yellow] 16 3" xfId="28582" xr:uid="{3AF713DE-3DEF-4A1F-8BD7-B241325C72AD}"/>
    <cellStyle name="Input [yellow] 16 4" xfId="35974" xr:uid="{53ED72E9-AF3E-4B8E-8821-4DE3E5871661}"/>
    <cellStyle name="Input [yellow] 17" xfId="15819" xr:uid="{DCC41FC2-2061-41A2-A2D2-BE012961E79C}"/>
    <cellStyle name="Input [yellow] 17 2" xfId="30318" xr:uid="{6A7E11D8-1606-4303-B606-95A0236F9FED}"/>
    <cellStyle name="Input [yellow] 17 3" xfId="28581" xr:uid="{BD1A6125-58CF-4760-8DA0-247BA34A04ED}"/>
    <cellStyle name="Input [yellow] 17 4" xfId="35975" xr:uid="{94E9B66D-F6DA-4352-956A-72BB9CF037ED}"/>
    <cellStyle name="Input [yellow] 18" xfId="15820" xr:uid="{730741CE-92CF-4F75-BBE8-4EC1A65C17A7}"/>
    <cellStyle name="Input [yellow] 18 2" xfId="30319" xr:uid="{6DB1457E-C426-4D67-BC61-F9AAA9D60D65}"/>
    <cellStyle name="Input [yellow] 18 3" xfId="28580" xr:uid="{4179B527-8E75-4253-A553-A843CF8694E9}"/>
    <cellStyle name="Input [yellow] 18 4" xfId="35976" xr:uid="{D45A8E46-710D-4AE4-A5CE-12ACD48588B4}"/>
    <cellStyle name="Input [yellow] 19" xfId="15821" xr:uid="{B5754776-BF99-43F2-BA8A-609D12617F20}"/>
    <cellStyle name="Input [yellow] 19 2" xfId="30320" xr:uid="{E662609E-F108-4DD0-BDEA-192B118D79AA}"/>
    <cellStyle name="Input [yellow] 19 3" xfId="28579" xr:uid="{9FA8BCF1-199C-4667-9879-8F5DCEA02C76}"/>
    <cellStyle name="Input [yellow] 19 4" xfId="35977" xr:uid="{2CA0F344-1A95-452D-B8B8-7030406E5A1A}"/>
    <cellStyle name="Input [yellow] 2" xfId="3939" xr:uid="{8CB99361-5709-4FEB-B307-B6D5E4987C0B}"/>
    <cellStyle name="Input [yellow] 2 10" xfId="15822" xr:uid="{FA37F836-58DD-460D-8502-CCE3CA225A30}"/>
    <cellStyle name="Input [yellow] 2 10 2" xfId="30321" xr:uid="{60C9E799-1FA5-4ABD-BC65-6D24FE24B016}"/>
    <cellStyle name="Input [yellow] 2 10 3" xfId="28578" xr:uid="{ED6003F6-1B6C-452A-A2E3-06FD4E72C441}"/>
    <cellStyle name="Input [yellow] 2 10 4" xfId="35978" xr:uid="{6B1211BC-1AC2-44B0-BDC9-1743B15AEB8F}"/>
    <cellStyle name="Input [yellow] 2 11" xfId="15823" xr:uid="{29C4C5AF-E96E-48D1-A133-ED30F91EF954}"/>
    <cellStyle name="Input [yellow] 2 11 2" xfId="30322" xr:uid="{72B60B45-C452-44D5-A2AC-056637D22CBF}"/>
    <cellStyle name="Input [yellow] 2 11 3" xfId="28577" xr:uid="{FB89E797-2F2A-4EDD-843F-3EDFCFB09063}"/>
    <cellStyle name="Input [yellow] 2 11 4" xfId="35979" xr:uid="{A6D24392-0FA5-467D-8732-393C7DF1E099}"/>
    <cellStyle name="Input [yellow] 2 12" xfId="15824" xr:uid="{DF1D5EAB-2179-4385-9137-B2E9FC6CAB9E}"/>
    <cellStyle name="Input [yellow] 2 12 2" xfId="30323" xr:uid="{FF67D9E8-714C-418E-835D-C98839F1718D}"/>
    <cellStyle name="Input [yellow] 2 12 3" xfId="28576" xr:uid="{2F825E8D-EF19-48C1-B457-7840147577B8}"/>
    <cellStyle name="Input [yellow] 2 12 4" xfId="35980" xr:uid="{C64DE2FA-4EE6-4BC2-AFEA-7992037CE06B}"/>
    <cellStyle name="Input [yellow] 2 13" xfId="15825" xr:uid="{50B4865E-51AD-411F-8620-2BB55831AD9F}"/>
    <cellStyle name="Input [yellow] 2 13 2" xfId="30324" xr:uid="{2004D3F1-B67E-430B-9B90-32DD903ED023}"/>
    <cellStyle name="Input [yellow] 2 13 3" xfId="28575" xr:uid="{CB616364-EDF4-45E4-AC02-C5599D18EC2C}"/>
    <cellStyle name="Input [yellow] 2 13 4" xfId="35981" xr:uid="{A4A10DE9-02FA-478A-A306-1666227EBFD4}"/>
    <cellStyle name="Input [yellow] 2 14" xfId="15826" xr:uid="{1A7882C9-CBEC-4027-9E52-9C50C72C424B}"/>
    <cellStyle name="Input [yellow] 2 14 2" xfId="30325" xr:uid="{04560DC3-E4D2-4AFD-AF48-FAA96D4CD969}"/>
    <cellStyle name="Input [yellow] 2 14 3" xfId="27523" xr:uid="{B0D39148-14E2-4DDB-9308-42017D762988}"/>
    <cellStyle name="Input [yellow] 2 14 4" xfId="35982" xr:uid="{009E53F3-5FF9-4F3F-A3F2-56F089394DBA}"/>
    <cellStyle name="Input [yellow] 2 15" xfId="15827" xr:uid="{32DC59ED-D1DC-4B9D-984D-5E604574FAD4}"/>
    <cellStyle name="Input [yellow] 2 15 2" xfId="30326" xr:uid="{72864157-2638-47AE-8A81-5792B70F46D6}"/>
    <cellStyle name="Input [yellow] 2 15 3" xfId="27522" xr:uid="{59D6FF3E-04A1-4A25-B1FC-D7B8BE68BBF8}"/>
    <cellStyle name="Input [yellow] 2 15 4" xfId="35983" xr:uid="{6E8A8984-E2CA-46CC-9375-24F8B68EAB42}"/>
    <cellStyle name="Input [yellow] 2 16" xfId="15828" xr:uid="{6FFF6EC2-F7B0-4936-A28B-A78E7488D7B2}"/>
    <cellStyle name="Input [yellow] 2 16 2" xfId="30327" xr:uid="{B8E515D2-6D61-4E10-BE58-45F4EEBDC4B6}"/>
    <cellStyle name="Input [yellow] 2 16 3" xfId="28574" xr:uid="{ECC9FABF-1747-4613-896C-A464259C7ADE}"/>
    <cellStyle name="Input [yellow] 2 16 4" xfId="35984" xr:uid="{FC7F8A61-53A5-40EC-81A0-FB127E52ED1C}"/>
    <cellStyle name="Input [yellow] 2 17" xfId="27819" xr:uid="{AF69A2CE-573C-4C54-98B8-F3B1D7C458D9}"/>
    <cellStyle name="Input [yellow] 2 18" xfId="27842" xr:uid="{CC00F8B4-829F-463B-B29A-4DB716B7917A}"/>
    <cellStyle name="Input [yellow] 2 19" xfId="34403" xr:uid="{DD346E22-590D-407B-905A-5E030E0A33D2}"/>
    <cellStyle name="Input [yellow] 2 2" xfId="3940" xr:uid="{C47771AD-9CE3-4E69-9A9E-D93EFCF60186}"/>
    <cellStyle name="Input [yellow] 2 2 10" xfId="15829" xr:uid="{FAD29324-03E0-4F6E-BD7A-44D628CE6578}"/>
    <cellStyle name="Input [yellow] 2 2 10 2" xfId="30328" xr:uid="{9BE6E8B8-CA15-42E2-B4C9-14DA59943126}"/>
    <cellStyle name="Input [yellow] 2 2 10 3" xfId="28573" xr:uid="{264EF368-F33E-4F8B-9AB0-B1BD6A5AEB45}"/>
    <cellStyle name="Input [yellow] 2 2 10 4" xfId="35985" xr:uid="{784EFEA1-702A-49DC-9AF1-73BB34658124}"/>
    <cellStyle name="Input [yellow] 2 2 11" xfId="15830" xr:uid="{F7E0928A-6502-4A70-920F-9F7D11DC02ED}"/>
    <cellStyle name="Input [yellow] 2 2 11 2" xfId="30329" xr:uid="{9B1AF928-6CE8-4435-B6A1-AF19F08D2FCA}"/>
    <cellStyle name="Input [yellow] 2 2 11 3" xfId="28572" xr:uid="{CADB80B3-D829-41F0-B095-2ABEF1837AE9}"/>
    <cellStyle name="Input [yellow] 2 2 11 4" xfId="35986" xr:uid="{BB1F7F2D-AB29-4A04-840E-9AA11D7B4745}"/>
    <cellStyle name="Input [yellow] 2 2 12" xfId="15831" xr:uid="{4F9CA45A-787F-4682-8D2A-EA68181FECFA}"/>
    <cellStyle name="Input [yellow] 2 2 12 2" xfId="30330" xr:uid="{4E7E8044-FF73-4788-AFE8-7BF039CD285F}"/>
    <cellStyle name="Input [yellow] 2 2 12 3" xfId="28571" xr:uid="{9478B815-EDE2-4CF9-BFE4-CD719AFC06B0}"/>
    <cellStyle name="Input [yellow] 2 2 12 4" xfId="35987" xr:uid="{749CB544-673A-4B72-8BA8-EF92AA08D056}"/>
    <cellStyle name="Input [yellow] 2 2 13" xfId="15832" xr:uid="{53BAAC71-8269-44BD-92FD-8A46C903BAB1}"/>
    <cellStyle name="Input [yellow] 2 2 13 2" xfId="30331" xr:uid="{1CB1FE8D-ADDC-4510-84DA-5D91E0E832C9}"/>
    <cellStyle name="Input [yellow] 2 2 13 3" xfId="28570" xr:uid="{AA1844DF-AF6B-437B-85D9-8BE2F07EC170}"/>
    <cellStyle name="Input [yellow] 2 2 13 4" xfId="35988" xr:uid="{C8E03E9A-3E30-4DC5-8289-439B51DA6C91}"/>
    <cellStyle name="Input [yellow] 2 2 14" xfId="15833" xr:uid="{CCAD38DB-2065-4A87-83E3-5881C35F9FAE}"/>
    <cellStyle name="Input [yellow] 2 2 14 2" xfId="30332" xr:uid="{91DF9321-80AB-44B7-90B5-AF67EF1912C2}"/>
    <cellStyle name="Input [yellow] 2 2 14 3" xfId="28569" xr:uid="{88FE07FB-86DA-4E96-92B8-17556786B3DF}"/>
    <cellStyle name="Input [yellow] 2 2 14 4" xfId="35989" xr:uid="{C2FEA388-8140-4A12-AEA2-61425F7E911B}"/>
    <cellStyle name="Input [yellow] 2 2 15" xfId="15834" xr:uid="{AF7EE3CD-F967-4880-BCA6-C5CD83C2F385}"/>
    <cellStyle name="Input [yellow] 2 2 15 2" xfId="30333" xr:uid="{09888481-3118-4331-8074-B4281DE5D231}"/>
    <cellStyle name="Input [yellow] 2 2 15 3" xfId="28568" xr:uid="{32182AF6-13C6-4B66-A1E2-70E595AFF115}"/>
    <cellStyle name="Input [yellow] 2 2 15 4" xfId="35990" xr:uid="{075A505F-F7BC-40A3-BABA-F0B25BFF1177}"/>
    <cellStyle name="Input [yellow] 2 2 16" xfId="27820" xr:uid="{B2E81481-4B55-4EE7-AE6F-8B1D620E3E60}"/>
    <cellStyle name="Input [yellow] 2 2 17" xfId="27841" xr:uid="{6A80D61F-FB52-4968-A412-A15EF557518E}"/>
    <cellStyle name="Input [yellow] 2 2 18" xfId="34404" xr:uid="{1F6D4D3D-3AE6-4514-AAD2-82D6FA8EBF96}"/>
    <cellStyle name="Input [yellow] 2 2 2" xfId="15835" xr:uid="{2DED5BD1-3D74-46DB-B4A4-4745CBED79FB}"/>
    <cellStyle name="Input [yellow] 2 2 2 2" xfId="15836" xr:uid="{1FEF97EE-59DD-48B5-910F-042D16589457}"/>
    <cellStyle name="Input [yellow] 2 2 2 2 2" xfId="15837" xr:uid="{742E6677-645D-42B2-8DF4-A785946876C8}"/>
    <cellStyle name="Input [yellow] 2 2 2 2 2 2" xfId="15838" xr:uid="{6C32CEF8-6C3C-476B-AC32-BFB91D38FD4B}"/>
    <cellStyle name="Input [yellow] 2 2 2 2 2 2 2" xfId="30337" xr:uid="{825C2285-37A2-40EC-AFE4-CE7B0547C2BD}"/>
    <cellStyle name="Input [yellow] 2 2 2 2 2 2 3" xfId="27521" xr:uid="{50B0B020-1D4A-4753-B61A-6A7A0D6350F5}"/>
    <cellStyle name="Input [yellow] 2 2 2 2 2 2 4" xfId="35994" xr:uid="{5BA1922D-6148-4EFC-BCA4-B097EC41A689}"/>
    <cellStyle name="Input [yellow] 2 2 2 2 2 3" xfId="15839" xr:uid="{679C3105-B956-4DF8-8616-97523BD52926}"/>
    <cellStyle name="Input [yellow] 2 2 2 2 2 3 2" xfId="30338" xr:uid="{5D665645-BE74-42D2-9D5F-B5E86078060C}"/>
    <cellStyle name="Input [yellow] 2 2 2 2 2 3 3" xfId="28564" xr:uid="{31C9606A-1CFA-41EB-AA58-8CE5384F3006}"/>
    <cellStyle name="Input [yellow] 2 2 2 2 2 3 4" xfId="35995" xr:uid="{BAEEB71C-C44D-4788-AD71-CB36A1E3EDBD}"/>
    <cellStyle name="Input [yellow] 2 2 2 2 2 4" xfId="30336" xr:uid="{F55C3E53-7F1F-48E8-A193-C173B068D6B4}"/>
    <cellStyle name="Input [yellow] 2 2 2 2 2 5" xfId="28565" xr:uid="{4346F871-6B27-4A4D-95EA-16D9D47953D3}"/>
    <cellStyle name="Input [yellow] 2 2 2 2 2 6" xfId="35993" xr:uid="{128BBB6C-63B9-4C00-8877-C04A3EA197DE}"/>
    <cellStyle name="Input [yellow] 2 2 2 2 3" xfId="15840" xr:uid="{5771DFBF-4C3F-4E9C-B8B3-84B3DB8CB66A}"/>
    <cellStyle name="Input [yellow] 2 2 2 2 3 2" xfId="30339" xr:uid="{5A724C3A-C442-45AB-B7CF-59016FA8B5EB}"/>
    <cellStyle name="Input [yellow] 2 2 2 2 3 3" xfId="28563" xr:uid="{A796776D-0870-48A6-8E98-9AFBE254399D}"/>
    <cellStyle name="Input [yellow] 2 2 2 2 3 4" xfId="35996" xr:uid="{34031924-372C-496B-BB9A-5F9B4ABA16E0}"/>
    <cellStyle name="Input [yellow] 2 2 2 2 4" xfId="15841" xr:uid="{DE402E93-2E84-44F2-8C35-B1CE3CF0A0EB}"/>
    <cellStyle name="Input [yellow] 2 2 2 2 4 2" xfId="30340" xr:uid="{726960A4-CC35-44A2-BCB4-C0DE111D4073}"/>
    <cellStyle name="Input [yellow] 2 2 2 2 4 3" xfId="28562" xr:uid="{5DE5A71E-72C0-4AA9-91BB-C8C31D438E55}"/>
    <cellStyle name="Input [yellow] 2 2 2 2 4 4" xfId="35997" xr:uid="{D58D5E76-324E-4170-A48C-83126E066DC5}"/>
    <cellStyle name="Input [yellow] 2 2 2 2 5" xfId="30335" xr:uid="{57FC8921-6C63-4AF2-B2B5-A6A390B45C3F}"/>
    <cellStyle name="Input [yellow] 2 2 2 2 6" xfId="28566" xr:uid="{B1A05917-A9D6-41C3-9F10-5AE24FEF8DA6}"/>
    <cellStyle name="Input [yellow] 2 2 2 2 7" xfId="35992" xr:uid="{B3B97CFF-A86A-431C-A7B1-D603DC5EACA7}"/>
    <cellStyle name="Input [yellow] 2 2 2 3" xfId="15842" xr:uid="{EB290311-ED90-4DE3-81CA-709154D2B02F}"/>
    <cellStyle name="Input [yellow] 2 2 2 3 2" xfId="15843" xr:uid="{D328A5D2-5869-40BE-BFCA-CAEF94D7EFF2}"/>
    <cellStyle name="Input [yellow] 2 2 2 3 2 2" xfId="15844" xr:uid="{42784130-8E8D-4CEE-8A08-99F47F7C27C6}"/>
    <cellStyle name="Input [yellow] 2 2 2 3 2 2 2" xfId="30343" xr:uid="{3028A196-89EF-4926-8832-8946283A08BC}"/>
    <cellStyle name="Input [yellow] 2 2 2 3 2 2 3" xfId="28559" xr:uid="{3E878036-DF82-4B6A-A16B-C0680CA1F29D}"/>
    <cellStyle name="Input [yellow] 2 2 2 3 2 2 4" xfId="36000" xr:uid="{C226A980-C3D9-4654-937B-032392D9289E}"/>
    <cellStyle name="Input [yellow] 2 2 2 3 2 3" xfId="15845" xr:uid="{18194472-C856-4F0A-BABB-CE4385A1F4F1}"/>
    <cellStyle name="Input [yellow] 2 2 2 3 2 3 2" xfId="30344" xr:uid="{1ED42C0D-CC6E-4A64-A029-FE3289160FD5}"/>
    <cellStyle name="Input [yellow] 2 2 2 3 2 3 3" xfId="28558" xr:uid="{DA351BDD-8A74-4A39-B9C6-5E47ED1CA2EE}"/>
    <cellStyle name="Input [yellow] 2 2 2 3 2 3 4" xfId="36001" xr:uid="{819F8621-E42D-49E1-82CD-35FF9C4BED49}"/>
    <cellStyle name="Input [yellow] 2 2 2 3 2 4" xfId="30342" xr:uid="{E2C50460-4B65-4308-88CE-16D762308D59}"/>
    <cellStyle name="Input [yellow] 2 2 2 3 2 5" xfId="28560" xr:uid="{1AC8C82A-0398-4A94-98A4-7D2BDCB84ACD}"/>
    <cellStyle name="Input [yellow] 2 2 2 3 2 6" xfId="35999" xr:uid="{13358DCC-1D96-459E-9989-B7D493AC92DD}"/>
    <cellStyle name="Input [yellow] 2 2 2 3 3" xfId="15846" xr:uid="{F510C031-A415-4E51-B8C6-AA0F0CD9A164}"/>
    <cellStyle name="Input [yellow] 2 2 2 3 3 2" xfId="30345" xr:uid="{31D379D7-2243-45E4-89D4-C66C86C50D67}"/>
    <cellStyle name="Input [yellow] 2 2 2 3 3 3" xfId="28557" xr:uid="{326754EE-B868-4239-946C-37455A8152B1}"/>
    <cellStyle name="Input [yellow] 2 2 2 3 3 4" xfId="36002" xr:uid="{2F5990F8-23E8-41B6-BB2F-C95A87CD5A79}"/>
    <cellStyle name="Input [yellow] 2 2 2 3 4" xfId="15847" xr:uid="{8F35BF51-9A2A-4EEB-8C1B-1BEB39941EF6}"/>
    <cellStyle name="Input [yellow] 2 2 2 3 4 2" xfId="30346" xr:uid="{32EBC16E-F3B9-4768-80CA-35622DBA0195}"/>
    <cellStyle name="Input [yellow] 2 2 2 3 4 3" xfId="28556" xr:uid="{74C7D02D-A6C5-4590-9CDC-E607589F95DE}"/>
    <cellStyle name="Input [yellow] 2 2 2 3 4 4" xfId="36003" xr:uid="{8C710409-807F-4E8B-8096-A3C379986295}"/>
    <cellStyle name="Input [yellow] 2 2 2 3 5" xfId="30341" xr:uid="{5EB9BE48-BD99-42F1-A351-66D16BD40881}"/>
    <cellStyle name="Input [yellow] 2 2 2 3 6" xfId="28561" xr:uid="{172B645F-1F82-40C8-995A-334886C02A93}"/>
    <cellStyle name="Input [yellow] 2 2 2 3 7" xfId="35998" xr:uid="{DA01BC3A-A423-4063-90D2-3FBE83474BD7}"/>
    <cellStyle name="Input [yellow] 2 2 2 4" xfId="15848" xr:uid="{F9B55D08-4FA4-4CF8-96B7-7279A2CCE988}"/>
    <cellStyle name="Input [yellow] 2 2 2 4 2" xfId="15849" xr:uid="{D1CC22B3-8489-4609-BA31-20E255EEB366}"/>
    <cellStyle name="Input [yellow] 2 2 2 4 2 2" xfId="30348" xr:uid="{BD723795-81A3-4203-8BE0-00226AAF508A}"/>
    <cellStyle name="Input [yellow] 2 2 2 4 2 3" xfId="27520" xr:uid="{C4CC2E74-BEF3-436F-BC73-525E3B6C0879}"/>
    <cellStyle name="Input [yellow] 2 2 2 4 2 4" xfId="36005" xr:uid="{FA7FF640-3D66-4231-B415-BFA60F76C4F3}"/>
    <cellStyle name="Input [yellow] 2 2 2 4 3" xfId="15850" xr:uid="{85E69A45-A4D2-453E-A353-0060D0450837}"/>
    <cellStyle name="Input [yellow] 2 2 2 4 3 2" xfId="30349" xr:uid="{2BAA4A12-B775-4B92-95F3-973A7DB1AACA}"/>
    <cellStyle name="Input [yellow] 2 2 2 4 3 3" xfId="27519" xr:uid="{4BC92A03-7E6E-4252-B562-5D2AFF6701D9}"/>
    <cellStyle name="Input [yellow] 2 2 2 4 3 4" xfId="36006" xr:uid="{E26B80E9-650F-4791-A0D3-4F5838F0FA17}"/>
    <cellStyle name="Input [yellow] 2 2 2 4 4" xfId="30347" xr:uid="{5B6CD872-3E9A-4062-B92E-1F2E61927900}"/>
    <cellStyle name="Input [yellow] 2 2 2 4 5" xfId="28555" xr:uid="{0F85D104-E89D-48CD-890F-9A65807B5C75}"/>
    <cellStyle name="Input [yellow] 2 2 2 4 6" xfId="36004" xr:uid="{E6CBB54E-CEBD-447D-A034-0509FE256DA9}"/>
    <cellStyle name="Input [yellow] 2 2 2 5" xfId="15851" xr:uid="{29C5A686-8421-4A7D-A50B-3A6703C7C8E2}"/>
    <cellStyle name="Input [yellow] 2 2 2 5 2" xfId="30350" xr:uid="{6DE8A3EE-FC10-4CAC-8659-3589C334E32D}"/>
    <cellStyle name="Input [yellow] 2 2 2 5 3" xfId="27518" xr:uid="{4919299A-62E3-4FDF-B385-994E84986B62}"/>
    <cellStyle name="Input [yellow] 2 2 2 5 4" xfId="36007" xr:uid="{F12061AB-33B9-4A31-BFF6-44D050FBE83A}"/>
    <cellStyle name="Input [yellow] 2 2 2 6" xfId="15852" xr:uid="{78E51144-2DC8-4B84-91FB-B719C2A57109}"/>
    <cellStyle name="Input [yellow] 2 2 2 6 2" xfId="30351" xr:uid="{04C93EC1-CE22-4C6A-975F-EC817B6C3A89}"/>
    <cellStyle name="Input [yellow] 2 2 2 6 3" xfId="28554" xr:uid="{1EE278CB-1E87-4776-9677-1FDAFA9FB50D}"/>
    <cellStyle name="Input [yellow] 2 2 2 6 4" xfId="36008" xr:uid="{46711889-5FFD-415B-AE25-CDBBADD34378}"/>
    <cellStyle name="Input [yellow] 2 2 2 7" xfId="30334" xr:uid="{2C18D8E8-BDC1-4E1A-B630-E87F14C273A0}"/>
    <cellStyle name="Input [yellow] 2 2 2 8" xfId="28567" xr:uid="{5DC54DEC-BE69-4405-941F-35CE8DE2CD4B}"/>
    <cellStyle name="Input [yellow] 2 2 2 9" xfId="35991" xr:uid="{0029A6B0-9E3D-4293-90BA-3FB15245F87B}"/>
    <cellStyle name="Input [yellow] 2 2 3" xfId="15853" xr:uid="{D95FFD38-22C0-4DEF-BBDC-239FCD79CC07}"/>
    <cellStyle name="Input [yellow] 2 2 3 2" xfId="15854" xr:uid="{1555B801-BCD2-4753-B396-3A8C827A6FDF}"/>
    <cellStyle name="Input [yellow] 2 2 3 2 2" xfId="15855" xr:uid="{1F4760ED-EBEA-4933-9892-B6AD36788A6F}"/>
    <cellStyle name="Input [yellow] 2 2 3 2 2 2" xfId="15856" xr:uid="{F68A4E9D-4FD7-4174-8072-17B716BC598D}"/>
    <cellStyle name="Input [yellow] 2 2 3 2 2 2 2" xfId="30355" xr:uid="{1E440B26-5E00-46F2-A660-95BF69ECE542}"/>
    <cellStyle name="Input [yellow] 2 2 3 2 2 2 3" xfId="28550" xr:uid="{DE61DF97-2A23-4D2A-A458-2797ABAD10FF}"/>
    <cellStyle name="Input [yellow] 2 2 3 2 2 2 4" xfId="36012" xr:uid="{D06D529E-8B27-4F85-B6F0-B44CE03F9CD3}"/>
    <cellStyle name="Input [yellow] 2 2 3 2 2 3" xfId="15857" xr:uid="{53473D30-6199-422B-BBBC-3C74CD63741C}"/>
    <cellStyle name="Input [yellow] 2 2 3 2 2 3 2" xfId="30356" xr:uid="{29062B2D-62DC-416C-87F7-311852D011E8}"/>
    <cellStyle name="Input [yellow] 2 2 3 2 2 3 3" xfId="28549" xr:uid="{EC8F2589-B847-4840-B1A8-D64C5D58D712}"/>
    <cellStyle name="Input [yellow] 2 2 3 2 2 3 4" xfId="36013" xr:uid="{697CBD97-EBF5-433B-98AA-32F9D4AC3173}"/>
    <cellStyle name="Input [yellow] 2 2 3 2 2 4" xfId="30354" xr:uid="{5E263DA0-B262-48D5-8145-2797048A28A6}"/>
    <cellStyle name="Input [yellow] 2 2 3 2 2 5" xfId="28551" xr:uid="{791873A7-E3F9-4A3D-8CD4-A82E7C63D90E}"/>
    <cellStyle name="Input [yellow] 2 2 3 2 2 6" xfId="36011" xr:uid="{2B3218ED-E38B-45A9-B18F-0089B27EA1BA}"/>
    <cellStyle name="Input [yellow] 2 2 3 2 3" xfId="15858" xr:uid="{6F1B6C41-4BD2-4DB7-BD5B-55D1B967B0AF}"/>
    <cellStyle name="Input [yellow] 2 2 3 2 3 2" xfId="30357" xr:uid="{68C4A12A-CABD-4CB6-B4FB-447524FAC66D}"/>
    <cellStyle name="Input [yellow] 2 2 3 2 3 3" xfId="28548" xr:uid="{102F58A6-322F-4434-9626-FEDAFADBA0D3}"/>
    <cellStyle name="Input [yellow] 2 2 3 2 3 4" xfId="36014" xr:uid="{9E0B02DD-E207-4333-AC09-DC20BE0A1FBB}"/>
    <cellStyle name="Input [yellow] 2 2 3 2 4" xfId="15859" xr:uid="{B5EB8225-8FBC-4C8C-B047-B0EAE73DA582}"/>
    <cellStyle name="Input [yellow] 2 2 3 2 4 2" xfId="30358" xr:uid="{D16BA471-CA39-4546-97A3-F74F0A4B8905}"/>
    <cellStyle name="Input [yellow] 2 2 3 2 4 3" xfId="28547" xr:uid="{CB777708-9A3F-48C9-AA65-6825DD3FCC3F}"/>
    <cellStyle name="Input [yellow] 2 2 3 2 4 4" xfId="36015" xr:uid="{3C54F609-5FB9-40EE-93CC-B8D7B3E5B09D}"/>
    <cellStyle name="Input [yellow] 2 2 3 2 5" xfId="30353" xr:uid="{E5928C35-EB39-4D2D-88D4-3CF7466A3243}"/>
    <cellStyle name="Input [yellow] 2 2 3 2 6" xfId="28552" xr:uid="{38CB4430-4ABC-49FB-B181-CA98C6C666A4}"/>
    <cellStyle name="Input [yellow] 2 2 3 2 7" xfId="36010" xr:uid="{FB53F6E9-EFA7-4016-B732-AA3BCE587DAD}"/>
    <cellStyle name="Input [yellow] 2 2 3 3" xfId="15860" xr:uid="{C0BCF589-FD6B-48AB-AE51-BA18938F5ABF}"/>
    <cellStyle name="Input [yellow] 2 2 3 3 2" xfId="15861" xr:uid="{3BE52DF4-1BC5-404D-9FDD-4A8CA1363D9D}"/>
    <cellStyle name="Input [yellow] 2 2 3 3 2 2" xfId="15862" xr:uid="{15051B74-CB3B-461D-89B2-B86C9D88BBA2}"/>
    <cellStyle name="Input [yellow] 2 2 3 3 2 2 2" xfId="30361" xr:uid="{F75638A3-69F8-48DC-A596-F77093B06DC6}"/>
    <cellStyle name="Input [yellow] 2 2 3 3 2 2 3" xfId="27517" xr:uid="{1EDC6383-DAF1-4482-BDE4-FDF92E3344F6}"/>
    <cellStyle name="Input [yellow] 2 2 3 3 2 2 4" xfId="36018" xr:uid="{D305BA61-BCC2-42B8-A53B-0BF7F72F0CA9}"/>
    <cellStyle name="Input [yellow] 2 2 3 3 2 3" xfId="15863" xr:uid="{2BD89035-EA5F-4533-A185-EF1EBCA92138}"/>
    <cellStyle name="Input [yellow] 2 2 3 3 2 3 2" xfId="30362" xr:uid="{8206F054-9164-497C-9ED7-4F817203E77B}"/>
    <cellStyle name="Input [yellow] 2 2 3 3 2 3 3" xfId="28544" xr:uid="{F97037B9-64C4-413A-A7C8-376F75A2C301}"/>
    <cellStyle name="Input [yellow] 2 2 3 3 2 3 4" xfId="36019" xr:uid="{86BF6965-0894-4BD4-97A4-178DE08CA460}"/>
    <cellStyle name="Input [yellow] 2 2 3 3 2 4" xfId="30360" xr:uid="{7148AB4D-C7D0-4C33-84BE-5620D8FD8C25}"/>
    <cellStyle name="Input [yellow] 2 2 3 3 2 5" xfId="28545" xr:uid="{D26DB4A4-CAEF-40CA-B07D-D283D495AB35}"/>
    <cellStyle name="Input [yellow] 2 2 3 3 2 6" xfId="36017" xr:uid="{2DAD09EB-2A9E-4685-B63E-8840CD133E0D}"/>
    <cellStyle name="Input [yellow] 2 2 3 3 3" xfId="15864" xr:uid="{3F5474E8-BB23-44A2-A108-2A94B2EC4B74}"/>
    <cellStyle name="Input [yellow] 2 2 3 3 3 2" xfId="30363" xr:uid="{ABA7B9EB-3A23-4D28-AC36-1A3446FA94F7}"/>
    <cellStyle name="Input [yellow] 2 2 3 3 3 3" xfId="28543" xr:uid="{D14F4F20-C678-4EAC-BD9F-1C3C2D13EF04}"/>
    <cellStyle name="Input [yellow] 2 2 3 3 3 4" xfId="36020" xr:uid="{DC1A4655-4BF8-4DCA-AEE6-6B4D09F94A63}"/>
    <cellStyle name="Input [yellow] 2 2 3 3 4" xfId="15865" xr:uid="{7F7ABA6B-BA85-4604-997E-D67FB91050D4}"/>
    <cellStyle name="Input [yellow] 2 2 3 3 4 2" xfId="30364" xr:uid="{AFDE552F-1B3F-453B-96F3-4A4F21489E73}"/>
    <cellStyle name="Input [yellow] 2 2 3 3 4 3" xfId="28542" xr:uid="{FCB68FC3-551B-4FAE-92C9-D64BD1C48943}"/>
    <cellStyle name="Input [yellow] 2 2 3 3 4 4" xfId="36021" xr:uid="{109BB84D-F4AE-4593-B79E-E098548486CD}"/>
    <cellStyle name="Input [yellow] 2 2 3 3 5" xfId="30359" xr:uid="{39B99779-8591-404B-B2E3-576B55FD9AF7}"/>
    <cellStyle name="Input [yellow] 2 2 3 3 6" xfId="28546" xr:uid="{782D9D9A-D78C-4734-813E-70A9FF029629}"/>
    <cellStyle name="Input [yellow] 2 2 3 3 7" xfId="36016" xr:uid="{47CE70BB-DAE2-47EF-826F-B93C3EA2982B}"/>
    <cellStyle name="Input [yellow] 2 2 3 4" xfId="15866" xr:uid="{5CB4CBBD-ADDD-4159-AD55-BE58EFF22CAA}"/>
    <cellStyle name="Input [yellow] 2 2 3 4 2" xfId="15867" xr:uid="{46EF3F82-7818-4AFE-8007-B98D26C4BB24}"/>
    <cellStyle name="Input [yellow] 2 2 3 4 2 2" xfId="30366" xr:uid="{BE54321E-504C-401F-A94A-9ADDA3E87468}"/>
    <cellStyle name="Input [yellow] 2 2 3 4 2 3" xfId="28540" xr:uid="{ACD68ABD-3BD9-4B96-B092-006EF5AD4CCF}"/>
    <cellStyle name="Input [yellow] 2 2 3 4 2 4" xfId="36023" xr:uid="{BE787B29-8FCE-4E69-81B6-B5BF3BC54F8E}"/>
    <cellStyle name="Input [yellow] 2 2 3 4 3" xfId="15868" xr:uid="{786E7DAA-25B7-4FF5-8427-7DB06436373E}"/>
    <cellStyle name="Input [yellow] 2 2 3 4 3 2" xfId="30367" xr:uid="{D2994BC7-EE4C-4360-9A09-3FE11AA572B4}"/>
    <cellStyle name="Input [yellow] 2 2 3 4 3 3" xfId="28539" xr:uid="{A4DDFDC5-BED6-4EC1-BCCE-CA776BC5509D}"/>
    <cellStyle name="Input [yellow] 2 2 3 4 3 4" xfId="36024" xr:uid="{49DDBA12-9701-44E6-A3A1-C5F944E2D0DB}"/>
    <cellStyle name="Input [yellow] 2 2 3 4 4" xfId="30365" xr:uid="{1D964619-BFC6-4236-AAA6-62BA53F6A1BA}"/>
    <cellStyle name="Input [yellow] 2 2 3 4 5" xfId="28541" xr:uid="{432D582F-4401-4B88-A32B-4BCDE9D8716F}"/>
    <cellStyle name="Input [yellow] 2 2 3 4 6" xfId="36022" xr:uid="{47D16D6C-3A4C-4A7D-8303-3A62D38678CD}"/>
    <cellStyle name="Input [yellow] 2 2 3 5" xfId="15869" xr:uid="{48E09A2D-1BAC-4D14-A62C-89878A7283C6}"/>
    <cellStyle name="Input [yellow] 2 2 3 5 2" xfId="30368" xr:uid="{4CB7749D-F75C-4BD0-8D07-E2ECF63736DC}"/>
    <cellStyle name="Input [yellow] 2 2 3 5 3" xfId="28538" xr:uid="{F841FFB4-394E-48C8-ACA7-11E9D45FCB03}"/>
    <cellStyle name="Input [yellow] 2 2 3 5 4" xfId="36025" xr:uid="{0D43384C-6594-43E1-BB05-0BCB30C3884E}"/>
    <cellStyle name="Input [yellow] 2 2 3 6" xfId="15870" xr:uid="{6CBF21C2-5944-4D13-9E74-022E5BA93D8D}"/>
    <cellStyle name="Input [yellow] 2 2 3 6 2" xfId="30369" xr:uid="{E12B9BA6-CCB0-4002-9737-2A6770BC4312}"/>
    <cellStyle name="Input [yellow] 2 2 3 6 3" xfId="28537" xr:uid="{7D4B7D26-007D-46BF-8C0A-882CE8ED3A41}"/>
    <cellStyle name="Input [yellow] 2 2 3 6 4" xfId="36026" xr:uid="{323605FB-50EA-4758-89F2-40DA2974F360}"/>
    <cellStyle name="Input [yellow] 2 2 3 7" xfId="30352" xr:uid="{FBD62DFC-04DA-4D82-81B5-0C40F3DBE053}"/>
    <cellStyle name="Input [yellow] 2 2 3 8" xfId="28553" xr:uid="{62DC51CC-836B-4669-9B9B-883937575E6C}"/>
    <cellStyle name="Input [yellow] 2 2 3 9" xfId="36009" xr:uid="{ED8AC5C4-9B9D-452B-A22C-F06EEEBA2BAD}"/>
    <cellStyle name="Input [yellow] 2 2 4" xfId="15871" xr:uid="{65D8B5B5-1DF3-408C-AE9E-E13D7ED9A777}"/>
    <cellStyle name="Input [yellow] 2 2 4 2" xfId="15872" xr:uid="{1D73FDA8-5DED-4507-96D1-29CE7DD375D1}"/>
    <cellStyle name="Input [yellow] 2 2 4 2 2" xfId="15873" xr:uid="{C87BBCFB-3418-4595-B72E-90236FE1F36A}"/>
    <cellStyle name="Input [yellow] 2 2 4 2 2 2" xfId="15874" xr:uid="{054BB32C-B61E-412F-A270-DB52C7AF054E}"/>
    <cellStyle name="Input [yellow] 2 2 4 2 2 2 2" xfId="30373" xr:uid="{04426005-0053-4BD1-86A5-1673CD572F19}"/>
    <cellStyle name="Input [yellow] 2 2 4 2 2 2 3" xfId="27515" xr:uid="{A07FA8CD-95E9-436F-814C-E285F700BA7A}"/>
    <cellStyle name="Input [yellow] 2 2 4 2 2 2 4" xfId="36030" xr:uid="{43E66F45-2412-4B0F-93D9-D82EB6A5EA8F}"/>
    <cellStyle name="Input [yellow] 2 2 4 2 2 3" xfId="15875" xr:uid="{F9A79AB7-811E-4A54-8039-6E59AA1A43DB}"/>
    <cellStyle name="Input [yellow] 2 2 4 2 2 3 2" xfId="30374" xr:uid="{DF9199A9-674A-4DB5-8B4A-1E50899FE0BC}"/>
    <cellStyle name="Input [yellow] 2 2 4 2 2 3 3" xfId="27514" xr:uid="{437120B9-9629-4B91-90EC-1743102B82D2}"/>
    <cellStyle name="Input [yellow] 2 2 4 2 2 3 4" xfId="36031" xr:uid="{C116ED6A-4051-4562-8D42-25024DEFE325}"/>
    <cellStyle name="Input [yellow] 2 2 4 2 2 4" xfId="30372" xr:uid="{1944DC44-28C6-4C53-8917-2B5881F98DCA}"/>
    <cellStyle name="Input [yellow] 2 2 4 2 2 5" xfId="27516" xr:uid="{40B14240-FEB7-42C1-A9A3-02D14A37A88A}"/>
    <cellStyle name="Input [yellow] 2 2 4 2 2 6" xfId="36029" xr:uid="{CA06B650-75F9-49F3-B112-A62456649C87}"/>
    <cellStyle name="Input [yellow] 2 2 4 2 3" xfId="15876" xr:uid="{DD1D0E26-5D1E-40B9-9848-CC08D023A047}"/>
    <cellStyle name="Input [yellow] 2 2 4 2 3 2" xfId="30375" xr:uid="{7C297B45-F1E9-4DF2-8833-B108C042DB91}"/>
    <cellStyle name="Input [yellow] 2 2 4 2 3 3" xfId="27513" xr:uid="{B87D09F5-B75F-4B56-A5BD-544ABA7C6C94}"/>
    <cellStyle name="Input [yellow] 2 2 4 2 3 4" xfId="36032" xr:uid="{51D2DFE3-E7AC-4D59-A8EB-9D2E06F70460}"/>
    <cellStyle name="Input [yellow] 2 2 4 2 4" xfId="15877" xr:uid="{0852552D-2BDF-498D-BF37-4A06B0A7D9F1}"/>
    <cellStyle name="Input [yellow] 2 2 4 2 4 2" xfId="30376" xr:uid="{B67D26E5-6B75-42B3-9C3E-A5434CC90ABC}"/>
    <cellStyle name="Input [yellow] 2 2 4 2 4 3" xfId="28534" xr:uid="{8C568EE2-8008-4D49-9A17-12317294EF16}"/>
    <cellStyle name="Input [yellow] 2 2 4 2 4 4" xfId="36033" xr:uid="{AFF54B91-2404-4574-A723-883F1D78F580}"/>
    <cellStyle name="Input [yellow] 2 2 4 2 5" xfId="30371" xr:uid="{BF4F000F-0ED1-486E-99FA-A449B1225B77}"/>
    <cellStyle name="Input [yellow] 2 2 4 2 6" xfId="28535" xr:uid="{3AF41175-CA4A-422D-88E0-F9D1968AF5B8}"/>
    <cellStyle name="Input [yellow] 2 2 4 2 7" xfId="36028" xr:uid="{CF730815-4E41-4867-BCAF-4D5ED864D471}"/>
    <cellStyle name="Input [yellow] 2 2 4 3" xfId="15878" xr:uid="{320E3427-345A-457A-BF33-1D221289AD05}"/>
    <cellStyle name="Input [yellow] 2 2 4 3 2" xfId="15879" xr:uid="{C4740782-A6C3-46FB-8C30-D74797A7F1D9}"/>
    <cellStyle name="Input [yellow] 2 2 4 3 2 2" xfId="15880" xr:uid="{FD56C025-D712-43F7-BE42-4CFD5B4A033C}"/>
    <cellStyle name="Input [yellow] 2 2 4 3 2 2 2" xfId="30379" xr:uid="{DC3D2F15-BB29-420F-B906-D2C0FAEFE0DE}"/>
    <cellStyle name="Input [yellow] 2 2 4 3 2 2 3" xfId="28531" xr:uid="{D60905FC-DA34-47EB-8DBC-C51D8A138F7D}"/>
    <cellStyle name="Input [yellow] 2 2 4 3 2 2 4" xfId="36036" xr:uid="{C98AE792-6803-422D-96E0-07F36260E5DE}"/>
    <cellStyle name="Input [yellow] 2 2 4 3 2 3" xfId="15881" xr:uid="{F0168E35-03D4-4F30-A3EA-5682E999C6CA}"/>
    <cellStyle name="Input [yellow] 2 2 4 3 2 3 2" xfId="30380" xr:uid="{97C89195-E077-4F6D-BD8D-81F38F855466}"/>
    <cellStyle name="Input [yellow] 2 2 4 3 2 3 3" xfId="28530" xr:uid="{A3774AC9-EC49-4F8A-B965-8FF5A0DB09EB}"/>
    <cellStyle name="Input [yellow] 2 2 4 3 2 3 4" xfId="36037" xr:uid="{CA9AF1CC-B6D4-4E40-8B69-F03AD2EED320}"/>
    <cellStyle name="Input [yellow] 2 2 4 3 2 4" xfId="30378" xr:uid="{9C068C6D-421A-47BE-9038-4628DD570260}"/>
    <cellStyle name="Input [yellow] 2 2 4 3 2 5" xfId="28532" xr:uid="{7BFDB60B-6A3C-472F-97C0-AFB3C389A9E7}"/>
    <cellStyle name="Input [yellow] 2 2 4 3 2 6" xfId="36035" xr:uid="{43FAE542-AE68-41F3-BCFE-16BEDEBB24B9}"/>
    <cellStyle name="Input [yellow] 2 2 4 3 3" xfId="15882" xr:uid="{CE8B09E4-A628-4D53-B59B-9CA8E96BBC21}"/>
    <cellStyle name="Input [yellow] 2 2 4 3 3 2" xfId="30381" xr:uid="{2E5CFE5F-31F0-42B7-AB38-5336AB8E577B}"/>
    <cellStyle name="Input [yellow] 2 2 4 3 3 3" xfId="28529" xr:uid="{7B635AB9-65D5-4D72-9512-EC851BEE40AC}"/>
    <cellStyle name="Input [yellow] 2 2 4 3 3 4" xfId="36038" xr:uid="{7EA8DBCE-023E-4070-8B1F-20D0D7093BBA}"/>
    <cellStyle name="Input [yellow] 2 2 4 3 4" xfId="15883" xr:uid="{FE02D11A-01C8-4B1D-9F0F-21FE1641FEC3}"/>
    <cellStyle name="Input [yellow] 2 2 4 3 4 2" xfId="30382" xr:uid="{3FEE0933-3D7A-4FA2-8156-D996B124CE79}"/>
    <cellStyle name="Input [yellow] 2 2 4 3 4 3" xfId="28528" xr:uid="{9F4AAF8A-4BBB-4D88-9263-7FFCBB51D549}"/>
    <cellStyle name="Input [yellow] 2 2 4 3 4 4" xfId="36039" xr:uid="{66C6FBFF-E072-48EF-ACAB-F6EAA292B93C}"/>
    <cellStyle name="Input [yellow] 2 2 4 3 5" xfId="30377" xr:uid="{6E61CB15-E006-47F6-90FE-103CAC0D3AB7}"/>
    <cellStyle name="Input [yellow] 2 2 4 3 6" xfId="28533" xr:uid="{76BD28F5-F3A2-4651-ACF4-7C773036211F}"/>
    <cellStyle name="Input [yellow] 2 2 4 3 7" xfId="36034" xr:uid="{5B4DA245-F71C-43E6-943B-DA2C9FD4C2F9}"/>
    <cellStyle name="Input [yellow] 2 2 4 4" xfId="15884" xr:uid="{4D5E868F-1813-43CA-9E07-3C484792F09D}"/>
    <cellStyle name="Input [yellow] 2 2 4 4 2" xfId="15885" xr:uid="{2CE3047F-0A26-43E4-B81D-4BF90909A384}"/>
    <cellStyle name="Input [yellow] 2 2 4 4 2 2" xfId="30384" xr:uid="{C974A39A-D76D-4BEF-9B05-0781FEB4B75A}"/>
    <cellStyle name="Input [yellow] 2 2 4 4 2 3" xfId="28526" xr:uid="{5FEEC83D-AE7E-4732-9655-62B1E3EA418D}"/>
    <cellStyle name="Input [yellow] 2 2 4 4 2 4" xfId="36041" xr:uid="{87B33E6C-8316-4A64-9EBE-FE676120C9DD}"/>
    <cellStyle name="Input [yellow] 2 2 4 4 3" xfId="15886" xr:uid="{BECE1ACC-4D14-439B-88C6-0373BD6A5617}"/>
    <cellStyle name="Input [yellow] 2 2 4 4 3 2" xfId="30385" xr:uid="{3D34B44C-C518-4A42-962B-52A4E998CA3A}"/>
    <cellStyle name="Input [yellow] 2 2 4 4 3 3" xfId="28525" xr:uid="{07B7101A-7B57-4EAA-9723-1F17FE126CC7}"/>
    <cellStyle name="Input [yellow] 2 2 4 4 3 4" xfId="36042" xr:uid="{D9B41CBD-BA9C-45F2-A788-0AE3AB711548}"/>
    <cellStyle name="Input [yellow] 2 2 4 4 4" xfId="30383" xr:uid="{19A4CCAE-505C-4EF5-BEDD-C2E17B8262DD}"/>
    <cellStyle name="Input [yellow] 2 2 4 4 5" xfId="28527" xr:uid="{7438AEEC-0CF6-4351-9945-CED63D5E9DD1}"/>
    <cellStyle name="Input [yellow] 2 2 4 4 6" xfId="36040" xr:uid="{6368E67A-6837-456A-9102-1736FFFBF10D}"/>
    <cellStyle name="Input [yellow] 2 2 4 5" xfId="15887" xr:uid="{FEA5C4B8-C9FE-42B7-8B3E-81D3D321F66E}"/>
    <cellStyle name="Input [yellow] 2 2 4 5 2" xfId="30386" xr:uid="{CCD68A17-B584-4A5B-8099-876D6CCDF9D3}"/>
    <cellStyle name="Input [yellow] 2 2 4 5 3" xfId="27512" xr:uid="{53C71AFB-28A2-4B32-951C-6B23D993F89E}"/>
    <cellStyle name="Input [yellow] 2 2 4 5 4" xfId="36043" xr:uid="{1FFA99AE-37AD-4B2C-9C53-EF74BE3F7509}"/>
    <cellStyle name="Input [yellow] 2 2 4 6" xfId="15888" xr:uid="{ECA13121-55EC-4466-9F08-720DA8A641E6}"/>
    <cellStyle name="Input [yellow] 2 2 4 6 2" xfId="30387" xr:uid="{344E34DE-580C-4560-9CB9-149DB9EEFC40}"/>
    <cellStyle name="Input [yellow] 2 2 4 6 3" xfId="28524" xr:uid="{B54151B1-C80F-4E78-9406-F31FA297BB2D}"/>
    <cellStyle name="Input [yellow] 2 2 4 6 4" xfId="36044" xr:uid="{688DE11D-C3DC-4D79-AC80-055D1466BFFF}"/>
    <cellStyle name="Input [yellow] 2 2 4 7" xfId="30370" xr:uid="{44AA7C1C-E75F-4632-BBF0-BAB197919D35}"/>
    <cellStyle name="Input [yellow] 2 2 4 8" xfId="28536" xr:uid="{715DB5C7-CE5D-46B4-84A8-DEA301D10451}"/>
    <cellStyle name="Input [yellow] 2 2 4 9" xfId="36027" xr:uid="{2D029797-2B1B-4218-A24E-E337C4E4D6FE}"/>
    <cellStyle name="Input [yellow] 2 2 5" xfId="15889" xr:uid="{C127AD3A-A8C6-4069-B8E7-1C77EBEA053F}"/>
    <cellStyle name="Input [yellow] 2 2 5 2" xfId="15890" xr:uid="{C377419F-25CB-44F7-8A84-CC720ABEBEB9}"/>
    <cellStyle name="Input [yellow] 2 2 5 2 2" xfId="15891" xr:uid="{6EC8F616-0261-4158-A0EF-D32EE1DF6CC6}"/>
    <cellStyle name="Input [yellow] 2 2 5 2 2 2" xfId="15892" xr:uid="{95147C21-CBDB-4C19-B470-57185661DCB2}"/>
    <cellStyle name="Input [yellow] 2 2 5 2 2 2 2" xfId="30391" xr:uid="{52BBBB5D-802E-4D3B-947D-5D2881759399}"/>
    <cellStyle name="Input [yellow] 2 2 5 2 2 2 3" xfId="28520" xr:uid="{2FB9EEE3-4BD5-4A8B-BCE9-2A6D2DB11D8C}"/>
    <cellStyle name="Input [yellow] 2 2 5 2 2 2 4" xfId="36048" xr:uid="{D8F4221E-B861-444D-BD42-1CE5612BF889}"/>
    <cellStyle name="Input [yellow] 2 2 5 2 2 3" xfId="15893" xr:uid="{8C8CEF92-65EE-4F04-8FFC-71E480420AFF}"/>
    <cellStyle name="Input [yellow] 2 2 5 2 2 3 2" xfId="30392" xr:uid="{9FF65F58-7C77-439F-BC34-4708E9FBD003}"/>
    <cellStyle name="Input [yellow] 2 2 5 2 2 3 3" xfId="28519" xr:uid="{FEF5A286-865D-4882-839A-6E01E34BE0BF}"/>
    <cellStyle name="Input [yellow] 2 2 5 2 2 3 4" xfId="36049" xr:uid="{2C46BCB3-95F5-4F53-9F99-80D4D502EC5E}"/>
    <cellStyle name="Input [yellow] 2 2 5 2 2 4" xfId="30390" xr:uid="{5B9BE619-EA0B-4E6E-8AAC-B21BDCE7F478}"/>
    <cellStyle name="Input [yellow] 2 2 5 2 2 5" xfId="28521" xr:uid="{58A9C9DD-382C-4DB3-AA6C-5A3CDBD2704E}"/>
    <cellStyle name="Input [yellow] 2 2 5 2 2 6" xfId="36047" xr:uid="{AE2FEFD4-B638-4194-B54E-7DED61DD4445}"/>
    <cellStyle name="Input [yellow] 2 2 5 2 3" xfId="15894" xr:uid="{88A642F8-F3DD-405E-BCA2-84D0E5E89E72}"/>
    <cellStyle name="Input [yellow] 2 2 5 2 3 2" xfId="30393" xr:uid="{EAC3D700-7AD9-4339-87AE-1E5983298776}"/>
    <cellStyle name="Input [yellow] 2 2 5 2 3 3" xfId="28518" xr:uid="{E68F7B2C-BCD0-4A5C-A386-8D5E04F32F17}"/>
    <cellStyle name="Input [yellow] 2 2 5 2 3 4" xfId="36050" xr:uid="{2A5A208C-43D7-46EF-8893-C5642DB256C1}"/>
    <cellStyle name="Input [yellow] 2 2 5 2 4" xfId="15895" xr:uid="{48A02743-B906-43CE-A5DF-36A61133E149}"/>
    <cellStyle name="Input [yellow] 2 2 5 2 4 2" xfId="30394" xr:uid="{23D723FA-2356-40AC-9B6E-1E1A4C2F95AD}"/>
    <cellStyle name="Input [yellow] 2 2 5 2 4 3" xfId="28517" xr:uid="{FED5CFB9-595E-4297-AD87-B098358EF482}"/>
    <cellStyle name="Input [yellow] 2 2 5 2 4 4" xfId="36051" xr:uid="{259E1625-E796-4E7C-A8D1-6944B43534A6}"/>
    <cellStyle name="Input [yellow] 2 2 5 2 5" xfId="30389" xr:uid="{9B9CAE02-A963-4C86-8C3C-1D32DA0DEB5F}"/>
    <cellStyle name="Input [yellow] 2 2 5 2 6" xfId="28522" xr:uid="{725FA752-4507-4FDF-A1B1-0A99EDBF4362}"/>
    <cellStyle name="Input [yellow] 2 2 5 2 7" xfId="36046" xr:uid="{35D0309A-8FBA-45B0-9AFB-19B5070FB2A7}"/>
    <cellStyle name="Input [yellow] 2 2 5 3" xfId="15896" xr:uid="{88A1CA14-FE59-449B-9886-7C97E30816FB}"/>
    <cellStyle name="Input [yellow] 2 2 5 3 2" xfId="15897" xr:uid="{B437D3AF-3A88-4A24-8EAC-53D77BB55EFB}"/>
    <cellStyle name="Input [yellow] 2 2 5 3 2 2" xfId="15898" xr:uid="{98F2C1FF-3ABE-4A96-B95A-21E593E28056}"/>
    <cellStyle name="Input [yellow] 2 2 5 3 2 2 2" xfId="30397" xr:uid="{9E250D88-A1C6-4DA2-997E-7E8BE425265B}"/>
    <cellStyle name="Input [yellow] 2 2 5 3 2 2 3" xfId="27511" xr:uid="{DE1F8395-3930-48D1-8900-497802DEAF7F}"/>
    <cellStyle name="Input [yellow] 2 2 5 3 2 2 4" xfId="36054" xr:uid="{89F20B33-E3EE-49CC-814E-0DCDDA68EC38}"/>
    <cellStyle name="Input [yellow] 2 2 5 3 2 3" xfId="15899" xr:uid="{76BB54ED-8198-420D-8FB2-95937A873EBB}"/>
    <cellStyle name="Input [yellow] 2 2 5 3 2 3 2" xfId="30398" xr:uid="{A33B4D87-BFFE-4450-9053-D485F4E7D65B}"/>
    <cellStyle name="Input [yellow] 2 2 5 3 2 3 3" xfId="27510" xr:uid="{91CA01A6-7E92-4A1C-A4B9-0D4BB3807C67}"/>
    <cellStyle name="Input [yellow] 2 2 5 3 2 3 4" xfId="36055" xr:uid="{E72D0A46-C2C0-4E6E-A9E6-CC8AE86AED02}"/>
    <cellStyle name="Input [yellow] 2 2 5 3 2 4" xfId="30396" xr:uid="{3298B36C-541B-42F3-8AF9-3585D471C991}"/>
    <cellStyle name="Input [yellow] 2 2 5 3 2 5" xfId="28515" xr:uid="{A3E1E2DD-F06C-4576-8AA1-1704C51EC2A1}"/>
    <cellStyle name="Input [yellow] 2 2 5 3 2 6" xfId="36053" xr:uid="{D4F33F0E-0060-4BF1-9D02-F5F2FB271A53}"/>
    <cellStyle name="Input [yellow] 2 2 5 3 3" xfId="15900" xr:uid="{BB6DE2F4-507C-48D3-80EE-63ED329B1682}"/>
    <cellStyle name="Input [yellow] 2 2 5 3 3 2" xfId="30399" xr:uid="{C0EFB841-1FA5-4A4F-A974-5E5E17373DDE}"/>
    <cellStyle name="Input [yellow] 2 2 5 3 3 3" xfId="28514" xr:uid="{5F27321A-74F8-4F2C-B323-DDA45248F264}"/>
    <cellStyle name="Input [yellow] 2 2 5 3 3 4" xfId="36056" xr:uid="{CC13CFF6-1779-4F6C-B953-38AD89ED8F8A}"/>
    <cellStyle name="Input [yellow] 2 2 5 3 4" xfId="15901" xr:uid="{E1F90676-DEF1-45B4-A9AD-7FAD4AE75C30}"/>
    <cellStyle name="Input [yellow] 2 2 5 3 4 2" xfId="30400" xr:uid="{DF9D22E0-30E0-4833-A054-FFEBFFA0D947}"/>
    <cellStyle name="Input [yellow] 2 2 5 3 4 3" xfId="28513" xr:uid="{D77E2EBA-3645-4A9C-A3C3-B8585BA2A7FA}"/>
    <cellStyle name="Input [yellow] 2 2 5 3 4 4" xfId="36057" xr:uid="{2831F406-6102-4622-AF23-74D1DC7ECC49}"/>
    <cellStyle name="Input [yellow] 2 2 5 3 5" xfId="30395" xr:uid="{F9C73E33-7D00-412D-8A08-CF1ADA608D8F}"/>
    <cellStyle name="Input [yellow] 2 2 5 3 6" xfId="28516" xr:uid="{A7776942-E1C4-4ACC-A372-B8A06A71255F}"/>
    <cellStyle name="Input [yellow] 2 2 5 3 7" xfId="36052" xr:uid="{D524F318-F25A-460F-AF45-B26032D02CB6}"/>
    <cellStyle name="Input [yellow] 2 2 5 4" xfId="15902" xr:uid="{C115F218-28B1-47AB-80B6-6FE123FC483D}"/>
    <cellStyle name="Input [yellow] 2 2 5 4 2" xfId="15903" xr:uid="{666DF0E8-84DD-46E9-896A-3335B4585CC1}"/>
    <cellStyle name="Input [yellow] 2 2 5 4 2 2" xfId="30402" xr:uid="{819BA352-AD2F-489A-B145-AD662A8AF006}"/>
    <cellStyle name="Input [yellow] 2 2 5 4 2 3" xfId="28511" xr:uid="{E89E77EF-A51D-4A81-A39A-2429A18DC673}"/>
    <cellStyle name="Input [yellow] 2 2 5 4 2 4" xfId="36059" xr:uid="{CE370E02-6F47-4FEC-9BCE-0C75BE5EDE92}"/>
    <cellStyle name="Input [yellow] 2 2 5 4 3" xfId="15904" xr:uid="{328C57A4-F515-4775-B3CC-DDD474B120C0}"/>
    <cellStyle name="Input [yellow] 2 2 5 4 3 2" xfId="30403" xr:uid="{4F9DB904-B21B-43CC-B82E-CFF987874EB9}"/>
    <cellStyle name="Input [yellow] 2 2 5 4 3 3" xfId="28510" xr:uid="{FBB7AC7E-ADC5-4D27-BAE9-8730EB3F4C2B}"/>
    <cellStyle name="Input [yellow] 2 2 5 4 3 4" xfId="36060" xr:uid="{01544572-4290-4721-9BEA-4A8E5322D73F}"/>
    <cellStyle name="Input [yellow] 2 2 5 4 4" xfId="30401" xr:uid="{BAF4197B-203A-4748-BA87-893D3C33A9C8}"/>
    <cellStyle name="Input [yellow] 2 2 5 4 5" xfId="28512" xr:uid="{F13F02B3-3D55-41F1-8620-DAE47CA83925}"/>
    <cellStyle name="Input [yellow] 2 2 5 4 6" xfId="36058" xr:uid="{B0D321F7-23FB-4E0C-AFCA-10DC21558E11}"/>
    <cellStyle name="Input [yellow] 2 2 5 5" xfId="15905" xr:uid="{EFFAF685-D226-4F46-9139-76855950E9F9}"/>
    <cellStyle name="Input [yellow] 2 2 5 5 2" xfId="30404" xr:uid="{C5AB8FA5-E7E4-4D7A-9CCF-B6CE21392FD4}"/>
    <cellStyle name="Input [yellow] 2 2 5 5 3" xfId="28509" xr:uid="{75D870A3-E119-4FEF-9405-D3CA8CE2DE50}"/>
    <cellStyle name="Input [yellow] 2 2 5 5 4" xfId="36061" xr:uid="{1D5D9590-B9F9-4408-9751-7C80AD390312}"/>
    <cellStyle name="Input [yellow] 2 2 5 6" xfId="15906" xr:uid="{54C83FDA-17CD-42EE-8DFE-6061997A70CF}"/>
    <cellStyle name="Input [yellow] 2 2 5 6 2" xfId="30405" xr:uid="{97418F6E-4CA1-4333-A1CF-E3EA68F6FE17}"/>
    <cellStyle name="Input [yellow] 2 2 5 6 3" xfId="28508" xr:uid="{DB10CD46-F4D7-41F0-A0A5-9635DED6BF95}"/>
    <cellStyle name="Input [yellow] 2 2 5 6 4" xfId="36062" xr:uid="{7465D2EF-5A90-4CDD-AAAC-05F05E080543}"/>
    <cellStyle name="Input [yellow] 2 2 5 7" xfId="30388" xr:uid="{04E9F649-F832-4D2A-A8A1-8286A75FFBDD}"/>
    <cellStyle name="Input [yellow] 2 2 5 8" xfId="28523" xr:uid="{67E146B1-56A3-4C6C-BDD5-4AC08D5FCA97}"/>
    <cellStyle name="Input [yellow] 2 2 5 9" xfId="36045" xr:uid="{939D04C2-E420-4320-AC1B-E5000E0592AA}"/>
    <cellStyle name="Input [yellow] 2 2 6" xfId="15907" xr:uid="{3F4A8DD8-FCD9-4578-B24A-BCDBE1B008F9}"/>
    <cellStyle name="Input [yellow] 2 2 6 2" xfId="15908" xr:uid="{0F3B01E6-4320-4726-B324-9C18E44307C7}"/>
    <cellStyle name="Input [yellow] 2 2 6 2 2" xfId="15909" xr:uid="{C741F383-BF0E-449D-882E-47396C890F09}"/>
    <cellStyle name="Input [yellow] 2 2 6 2 2 2" xfId="30408" xr:uid="{0FED8F7A-E316-4711-9654-F2D891686B41}"/>
    <cellStyle name="Input [yellow] 2 2 6 2 2 3" xfId="28505" xr:uid="{AA431FED-A965-464F-8621-A8E9205928E0}"/>
    <cellStyle name="Input [yellow] 2 2 6 2 2 4" xfId="36065" xr:uid="{3F7716A5-6787-48D5-9508-9D670BE183B6}"/>
    <cellStyle name="Input [yellow] 2 2 6 2 3" xfId="15910" xr:uid="{8533E7C4-3244-4CEE-8D06-67146BF94714}"/>
    <cellStyle name="Input [yellow] 2 2 6 2 3 2" xfId="30409" xr:uid="{7ADBE46E-AD43-4A90-A115-5C8AE7B1430A}"/>
    <cellStyle name="Input [yellow] 2 2 6 2 3 3" xfId="27509" xr:uid="{CE41F4A6-B358-4D76-AFF1-1BF475679DD2}"/>
    <cellStyle name="Input [yellow] 2 2 6 2 3 4" xfId="36066" xr:uid="{C49343FF-5F90-4AC5-B903-4DD8A99C68C6}"/>
    <cellStyle name="Input [yellow] 2 2 6 2 4" xfId="30407" xr:uid="{879A6AAB-54EE-40FE-BD73-4CCC01D4F71F}"/>
    <cellStyle name="Input [yellow] 2 2 6 2 5" xfId="28506" xr:uid="{4A09B998-99AB-437A-B533-A276DCA0FFBC}"/>
    <cellStyle name="Input [yellow] 2 2 6 2 6" xfId="36064" xr:uid="{036A7BF9-DA45-48C5-AC20-A4887CA4D739}"/>
    <cellStyle name="Input [yellow] 2 2 6 3" xfId="15911" xr:uid="{98FA65D1-55AF-40F4-9C1E-E8509710F93F}"/>
    <cellStyle name="Input [yellow] 2 2 6 3 2" xfId="30410" xr:uid="{BD19BD0E-4BF1-4E6F-8B11-4013562C596F}"/>
    <cellStyle name="Input [yellow] 2 2 6 3 3" xfId="28504" xr:uid="{06D17134-9F74-4D20-822D-3FD5076ACD43}"/>
    <cellStyle name="Input [yellow] 2 2 6 3 4" xfId="36067" xr:uid="{000EF479-E444-4B3E-8937-928D72B4FE91}"/>
    <cellStyle name="Input [yellow] 2 2 6 4" xfId="15912" xr:uid="{9494C187-CD1F-404E-9AB3-46D0D28190FD}"/>
    <cellStyle name="Input [yellow] 2 2 6 4 2" xfId="30411" xr:uid="{83069F18-2198-4E58-9B41-30B14ED700A1}"/>
    <cellStyle name="Input [yellow] 2 2 6 4 3" xfId="28503" xr:uid="{93960DB2-C4BC-46B0-99E4-2BB31BF86924}"/>
    <cellStyle name="Input [yellow] 2 2 6 4 4" xfId="36068" xr:uid="{9CBB886B-B72B-4D13-B704-5367F9E33A3F}"/>
    <cellStyle name="Input [yellow] 2 2 6 5" xfId="30406" xr:uid="{280B1C9D-E241-4B0F-A619-F48979F5EEE6}"/>
    <cellStyle name="Input [yellow] 2 2 6 6" xfId="28507" xr:uid="{5FE9D658-221E-49B5-8268-C13C7E192762}"/>
    <cellStyle name="Input [yellow] 2 2 6 7" xfId="36063" xr:uid="{0023D4CF-5F6B-4CDB-9BD5-47BB161E63CE}"/>
    <cellStyle name="Input [yellow] 2 2 7" xfId="15913" xr:uid="{3435B037-334A-4E78-8A57-4F2183516EB9}"/>
    <cellStyle name="Input [yellow] 2 2 7 2" xfId="15914" xr:uid="{7A01721E-73EB-4FCD-AB5B-EE64EE3B7DA2}"/>
    <cellStyle name="Input [yellow] 2 2 7 2 2" xfId="15915" xr:uid="{9636E5E5-B7AC-47E1-A1B5-1F03B1D25A5F}"/>
    <cellStyle name="Input [yellow] 2 2 7 2 2 2" xfId="30414" xr:uid="{8F475404-8662-4B13-AF52-3A249DE30868}"/>
    <cellStyle name="Input [yellow] 2 2 7 2 2 3" xfId="28500" xr:uid="{B1D054F3-0061-412F-996C-0D204C1F105A}"/>
    <cellStyle name="Input [yellow] 2 2 7 2 2 4" xfId="36071" xr:uid="{05A899FF-C800-4A25-8DAC-0776BC1BF166}"/>
    <cellStyle name="Input [yellow] 2 2 7 2 3" xfId="15916" xr:uid="{655BE4BA-BE10-4A34-8747-5767B91BFBA8}"/>
    <cellStyle name="Input [yellow] 2 2 7 2 3 2" xfId="30415" xr:uid="{6AECFFB7-57E3-4471-A384-533FE9A38F60}"/>
    <cellStyle name="Input [yellow] 2 2 7 2 3 3" xfId="28499" xr:uid="{E549E84C-83F9-4DC6-B6E2-037C068FD4AF}"/>
    <cellStyle name="Input [yellow] 2 2 7 2 3 4" xfId="36072" xr:uid="{090CF62D-AF06-467E-9ED3-A9770EE8DC71}"/>
    <cellStyle name="Input [yellow] 2 2 7 2 4" xfId="30413" xr:uid="{5EA04646-3E0E-4067-9069-E6D6611FA0A8}"/>
    <cellStyle name="Input [yellow] 2 2 7 2 5" xfId="28501" xr:uid="{FBF38C60-3484-4029-AFAA-329954B51E87}"/>
    <cellStyle name="Input [yellow] 2 2 7 2 6" xfId="36070" xr:uid="{95521622-6D3A-4B1D-BE53-550BD1685C07}"/>
    <cellStyle name="Input [yellow] 2 2 7 3" xfId="15917" xr:uid="{3598165D-A107-4A64-9EDE-963B22EA74B4}"/>
    <cellStyle name="Input [yellow] 2 2 7 3 2" xfId="30416" xr:uid="{3DE2D5D5-0953-4824-867B-C1EDD15A0CB6}"/>
    <cellStyle name="Input [yellow] 2 2 7 3 3" xfId="28498" xr:uid="{82C00F99-F3B0-4695-B279-065A5D52F3B9}"/>
    <cellStyle name="Input [yellow] 2 2 7 3 4" xfId="36073" xr:uid="{207480F7-41D1-44D8-A8D5-602FB2FF3892}"/>
    <cellStyle name="Input [yellow] 2 2 7 4" xfId="15918" xr:uid="{523A0D8C-A864-4AD5-B504-94268B2560C7}"/>
    <cellStyle name="Input [yellow] 2 2 7 4 2" xfId="30417" xr:uid="{70A4EC46-41C4-433F-BECC-7AFD741CE581}"/>
    <cellStyle name="Input [yellow] 2 2 7 4 3" xfId="28497" xr:uid="{678685CC-0A47-452C-9278-380A1D38977B}"/>
    <cellStyle name="Input [yellow] 2 2 7 4 4" xfId="36074" xr:uid="{34489012-778E-47CF-8DEB-5CD81E3A7171}"/>
    <cellStyle name="Input [yellow] 2 2 7 5" xfId="30412" xr:uid="{40484147-AE45-45E5-AEFD-367B2AA21412}"/>
    <cellStyle name="Input [yellow] 2 2 7 6" xfId="28502" xr:uid="{892E6EF1-9DB9-4163-8658-1A6F88C5A258}"/>
    <cellStyle name="Input [yellow] 2 2 7 7" xfId="36069" xr:uid="{4F8FA219-7189-436B-873C-DBA3B4EBE0A2}"/>
    <cellStyle name="Input [yellow] 2 2 8" xfId="15919" xr:uid="{3EE1E409-0736-45B3-B85F-712C648C8121}"/>
    <cellStyle name="Input [yellow] 2 2 8 2" xfId="15920" xr:uid="{D5F6186A-F1F0-4C2B-8DFC-A7723DD21BAB}"/>
    <cellStyle name="Input [yellow] 2 2 8 2 2" xfId="30419" xr:uid="{6D889AF6-02D8-40AA-9BB8-497ABDC8DE84}"/>
    <cellStyle name="Input [yellow] 2 2 8 2 3" xfId="28495" xr:uid="{4D1C1D25-D946-4FDA-8ED5-D27ACF9432DF}"/>
    <cellStyle name="Input [yellow] 2 2 8 2 4" xfId="36076" xr:uid="{A8F84689-78A1-443B-AC95-BC53663E49A6}"/>
    <cellStyle name="Input [yellow] 2 2 8 3" xfId="15921" xr:uid="{898D3673-EB93-410A-9C84-284AAC2C69FB}"/>
    <cellStyle name="Input [yellow] 2 2 8 3 2" xfId="30420" xr:uid="{8DAE4034-3D67-41E1-9986-D6B22F3B4999}"/>
    <cellStyle name="Input [yellow] 2 2 8 3 3" xfId="27508" xr:uid="{CE1F1AE7-1C46-4A01-8685-9099B4D97086}"/>
    <cellStyle name="Input [yellow] 2 2 8 3 4" xfId="36077" xr:uid="{26CE841D-9DFD-4B25-AD9A-614BCE3FB6E0}"/>
    <cellStyle name="Input [yellow] 2 2 8 4" xfId="30418" xr:uid="{255344B0-5668-45CA-91C6-041520769DD1}"/>
    <cellStyle name="Input [yellow] 2 2 8 5" xfId="28496" xr:uid="{10247133-64D2-4229-AF56-EDC508FC4076}"/>
    <cellStyle name="Input [yellow] 2 2 8 6" xfId="36075" xr:uid="{00C05337-101E-4153-8502-A31C29F38C56}"/>
    <cellStyle name="Input [yellow] 2 2 9" xfId="15922" xr:uid="{7E23D1A6-9E32-463F-94E5-CB183AD87369}"/>
    <cellStyle name="Input [yellow] 2 2 9 2" xfId="30421" xr:uid="{C23499B4-78E1-4E45-883C-7D4DA439AA09}"/>
    <cellStyle name="Input [yellow] 2 2 9 3" xfId="27507" xr:uid="{A36CE61F-DD36-4840-A361-6CF5086D827B}"/>
    <cellStyle name="Input [yellow] 2 2 9 4" xfId="36078" xr:uid="{57B576AA-7212-44DA-8905-30FDA7447C4B}"/>
    <cellStyle name="Input [yellow] 2 3" xfId="15923" xr:uid="{BA6E1215-8916-4706-80C1-4939E8ADE299}"/>
    <cellStyle name="Input [yellow] 2 3 2" xfId="15924" xr:uid="{F249D8EC-2417-4BF5-99D5-DB85DFA22B3E}"/>
    <cellStyle name="Input [yellow] 2 3 2 2" xfId="15925" xr:uid="{C190439F-7780-4F72-A840-28ED7D192BAF}"/>
    <cellStyle name="Input [yellow] 2 3 2 2 2" xfId="15926" xr:uid="{9D3BB2E8-3ACA-4233-9839-411FD7B11131}"/>
    <cellStyle name="Input [yellow] 2 3 2 2 2 2" xfId="30425" xr:uid="{EC6AAE37-5A59-4EE0-AB62-97164EEBC4A7}"/>
    <cellStyle name="Input [yellow] 2 3 2 2 2 3" xfId="28492" xr:uid="{6EB1069B-E91F-4E49-8761-4DD460554DC0}"/>
    <cellStyle name="Input [yellow] 2 3 2 2 2 4" xfId="36082" xr:uid="{689B5798-126E-4797-B873-96585E1F11EC}"/>
    <cellStyle name="Input [yellow] 2 3 2 2 3" xfId="15927" xr:uid="{3618B12A-9342-449D-AB8F-A7000BBE492B}"/>
    <cellStyle name="Input [yellow] 2 3 2 2 3 2" xfId="30426" xr:uid="{3D517AAA-16E4-4BE5-94BD-878B9369C895}"/>
    <cellStyle name="Input [yellow] 2 3 2 2 3 3" xfId="28491" xr:uid="{93CB205B-1740-48A0-A929-57D612775790}"/>
    <cellStyle name="Input [yellow] 2 3 2 2 3 4" xfId="36083" xr:uid="{8F5B8B82-E006-4347-A348-61A5512C8C05}"/>
    <cellStyle name="Input [yellow] 2 3 2 2 4" xfId="30424" xr:uid="{8CAC176A-55A0-4E03-A5C1-AA05A26B23BA}"/>
    <cellStyle name="Input [yellow] 2 3 2 2 5" xfId="28493" xr:uid="{844632CE-90F7-4132-A565-6332A1AD07A3}"/>
    <cellStyle name="Input [yellow] 2 3 2 2 6" xfId="36081" xr:uid="{CE5B2B77-B9E3-4165-B215-6C4C61CFFE61}"/>
    <cellStyle name="Input [yellow] 2 3 2 3" xfId="15928" xr:uid="{D117872C-B3E7-4B5A-B143-518CD52F25BB}"/>
    <cellStyle name="Input [yellow] 2 3 2 3 2" xfId="30427" xr:uid="{71ED1B81-2CDF-4D01-9F13-93D72A7E27B8}"/>
    <cellStyle name="Input [yellow] 2 3 2 3 3" xfId="28490" xr:uid="{6B25CFB8-42F0-40BB-B7E1-779052E3A457}"/>
    <cellStyle name="Input [yellow] 2 3 2 3 4" xfId="36084" xr:uid="{C0D92AC0-1B60-48A9-A2B6-633D4067536C}"/>
    <cellStyle name="Input [yellow] 2 3 2 4" xfId="15929" xr:uid="{7587912F-C02A-44DD-ABA0-CB7CF983A073}"/>
    <cellStyle name="Input [yellow] 2 3 2 4 2" xfId="30428" xr:uid="{1EC46150-8826-48FF-82E9-EF8569C166F2}"/>
    <cellStyle name="Input [yellow] 2 3 2 4 3" xfId="28489" xr:uid="{928D3043-F6B4-4604-BD2D-7B5A1135F847}"/>
    <cellStyle name="Input [yellow] 2 3 2 4 4" xfId="36085" xr:uid="{DAC32294-5903-4592-844D-1B2734D046D8}"/>
    <cellStyle name="Input [yellow] 2 3 2 5" xfId="30423" xr:uid="{EE486CDC-4DF8-4A5F-A2E4-90930E8D0956}"/>
    <cellStyle name="Input [yellow] 2 3 2 6" xfId="28494" xr:uid="{8D7D1FC9-D00F-4670-8D4B-18421084D865}"/>
    <cellStyle name="Input [yellow] 2 3 2 7" xfId="36080" xr:uid="{0232F6FE-1C5A-4821-9B13-0C864706F340}"/>
    <cellStyle name="Input [yellow] 2 3 3" xfId="15930" xr:uid="{D430A796-DC55-4967-908C-63A156380992}"/>
    <cellStyle name="Input [yellow] 2 3 3 2" xfId="15931" xr:uid="{7AB98BD1-4F6E-49B9-A998-1E09427630FC}"/>
    <cellStyle name="Input [yellow] 2 3 3 2 2" xfId="15932" xr:uid="{29E16960-72AB-45D3-8043-0757F872B9F4}"/>
    <cellStyle name="Input [yellow] 2 3 3 2 2 2" xfId="30431" xr:uid="{3117C50A-136D-4588-A654-CEA679E6BAFD}"/>
    <cellStyle name="Input [yellow] 2 3 3 2 2 3" xfId="28486" xr:uid="{A3B8B1B5-A2E0-45EC-821A-7AC8B567EB2B}"/>
    <cellStyle name="Input [yellow] 2 3 3 2 2 4" xfId="36088" xr:uid="{E07276FF-AA57-4FEB-928D-B394E4B1BE8F}"/>
    <cellStyle name="Input [yellow] 2 3 3 2 3" xfId="15933" xr:uid="{0505BB3E-D679-44FE-8AC3-3B573EBF99E2}"/>
    <cellStyle name="Input [yellow] 2 3 3 2 3 2" xfId="30432" xr:uid="{C1F72DE7-2237-40A0-AFC9-E49258C8A9D7}"/>
    <cellStyle name="Input [yellow] 2 3 3 2 3 3" xfId="28485" xr:uid="{653276EA-365D-4B09-9F3D-8C249112B117}"/>
    <cellStyle name="Input [yellow] 2 3 3 2 3 4" xfId="36089" xr:uid="{A5D26FD9-362A-4571-919E-8228E6B1F0E1}"/>
    <cellStyle name="Input [yellow] 2 3 3 2 4" xfId="30430" xr:uid="{90C7388C-D826-402D-8E5C-CF2FCE3F3200}"/>
    <cellStyle name="Input [yellow] 2 3 3 2 5" xfId="28487" xr:uid="{C0321D73-6E1C-4974-9071-338BECCCFDF8}"/>
    <cellStyle name="Input [yellow] 2 3 3 2 6" xfId="36087" xr:uid="{415EAB65-FAD4-4F38-A401-F7A056570B57}"/>
    <cellStyle name="Input [yellow] 2 3 3 3" xfId="15934" xr:uid="{79CC8B09-7E0B-4CBB-A6CC-9E81E96AF88C}"/>
    <cellStyle name="Input [yellow] 2 3 3 3 2" xfId="30433" xr:uid="{7C909846-52F0-428B-A8F2-BBFE8D516744}"/>
    <cellStyle name="Input [yellow] 2 3 3 3 3" xfId="27505" xr:uid="{9B611710-9A99-47B4-AA5A-4908CAC5EEC3}"/>
    <cellStyle name="Input [yellow] 2 3 3 3 4" xfId="36090" xr:uid="{300B907A-E6C6-4EB3-8DB9-3A396E0303E6}"/>
    <cellStyle name="Input [yellow] 2 3 3 4" xfId="15935" xr:uid="{16A2F581-56E9-4EE1-A409-268776435462}"/>
    <cellStyle name="Input [yellow] 2 3 3 4 2" xfId="30434" xr:uid="{7630639E-FBA7-408E-A2A2-E80B41301646}"/>
    <cellStyle name="Input [yellow] 2 3 3 4 3" xfId="28484" xr:uid="{66E2839D-9C55-46EF-80B4-17E1947961C2}"/>
    <cellStyle name="Input [yellow] 2 3 3 4 4" xfId="36091" xr:uid="{3F8EB1DD-742C-4738-9933-8C1B773E9F8C}"/>
    <cellStyle name="Input [yellow] 2 3 3 5" xfId="30429" xr:uid="{682509BC-DAD6-4AA1-BA1E-FB71CFFA7432}"/>
    <cellStyle name="Input [yellow] 2 3 3 6" xfId="28488" xr:uid="{B35419F4-2EB2-4CE9-9736-26D68EE0CE02}"/>
    <cellStyle name="Input [yellow] 2 3 3 7" xfId="36086" xr:uid="{53A2576F-BF69-4CBE-B268-E4A0315AEAB6}"/>
    <cellStyle name="Input [yellow] 2 3 4" xfId="15936" xr:uid="{51B5FD27-8772-4C42-B8E7-9E03D17851FC}"/>
    <cellStyle name="Input [yellow] 2 3 4 2" xfId="15937" xr:uid="{0AB88E28-9092-4C19-AAFB-4A7E35287122}"/>
    <cellStyle name="Input [yellow] 2 3 4 2 2" xfId="30436" xr:uid="{19D3901F-146C-481B-895F-CB4960A2FEC7}"/>
    <cellStyle name="Input [yellow] 2 3 4 2 3" xfId="28482" xr:uid="{F1547C42-B59D-4B8A-8A61-3970D97CEF51}"/>
    <cellStyle name="Input [yellow] 2 3 4 2 4" xfId="36093" xr:uid="{E1562AE3-E41E-461E-B956-EF080F3F2F79}"/>
    <cellStyle name="Input [yellow] 2 3 4 3" xfId="15938" xr:uid="{3E01B075-B3A0-421C-9D10-D61B5F3EFB55}"/>
    <cellStyle name="Input [yellow] 2 3 4 3 2" xfId="30437" xr:uid="{DD325C65-256C-4428-92A4-CB3758573B79}"/>
    <cellStyle name="Input [yellow] 2 3 4 3 3" xfId="28481" xr:uid="{C6001094-19A9-429A-94BD-EAEABD146E7E}"/>
    <cellStyle name="Input [yellow] 2 3 4 3 4" xfId="36094" xr:uid="{AB12E4D6-3088-4C17-9069-0787EC3EF442}"/>
    <cellStyle name="Input [yellow] 2 3 4 4" xfId="30435" xr:uid="{9C85171A-F5AD-4B5A-A853-781D4E75D86C}"/>
    <cellStyle name="Input [yellow] 2 3 4 5" xfId="28483" xr:uid="{9EC1B593-CBB0-4126-8425-046146397A1A}"/>
    <cellStyle name="Input [yellow] 2 3 4 6" xfId="36092" xr:uid="{ABB7AD1B-5E71-4C7B-A560-5756D9DAB513}"/>
    <cellStyle name="Input [yellow] 2 3 5" xfId="15939" xr:uid="{E7D9134B-61F2-402D-9B6F-93CA2036A6F8}"/>
    <cellStyle name="Input [yellow] 2 3 5 2" xfId="30438" xr:uid="{E39191C5-A860-4791-BDE4-F6695244F0C1}"/>
    <cellStyle name="Input [yellow] 2 3 5 3" xfId="28480" xr:uid="{1EC7ED75-F7E1-46FE-BC27-3BC892C3B0C1}"/>
    <cellStyle name="Input [yellow] 2 3 5 4" xfId="36095" xr:uid="{29E974BA-8199-47DB-89F5-D212F3D84D79}"/>
    <cellStyle name="Input [yellow] 2 3 6" xfId="15940" xr:uid="{E39B7C0C-F03D-49AE-98E0-C4BFD6DA604A}"/>
    <cellStyle name="Input [yellow] 2 3 6 2" xfId="30439" xr:uid="{E4EB8CC0-5786-4CB3-9EDB-4C7FDE7FC22E}"/>
    <cellStyle name="Input [yellow] 2 3 6 3" xfId="28479" xr:uid="{8DB8178B-DBAF-4460-B4E3-864A7681F11D}"/>
    <cellStyle name="Input [yellow] 2 3 6 4" xfId="36096" xr:uid="{38A5471F-9E3F-4CDD-97DA-ED9294A27C73}"/>
    <cellStyle name="Input [yellow] 2 3 7" xfId="30422" xr:uid="{8DEF19F5-3DCB-484D-AE5E-046350090DF7}"/>
    <cellStyle name="Input [yellow] 2 3 8" xfId="27506" xr:uid="{3035A8AE-3D72-4B99-AC87-9B1C1079500E}"/>
    <cellStyle name="Input [yellow] 2 3 9" xfId="36079" xr:uid="{EF08B2B5-557F-40C2-B328-5E91CEBF8765}"/>
    <cellStyle name="Input [yellow] 2 4" xfId="15941" xr:uid="{A60753E7-AD09-4C22-A3D5-C21245594519}"/>
    <cellStyle name="Input [yellow] 2 4 2" xfId="15942" xr:uid="{038646E4-C9B3-4CDF-B09A-5F3D97838EF2}"/>
    <cellStyle name="Input [yellow] 2 4 2 2" xfId="15943" xr:uid="{B96ED858-1E08-4591-B404-DA7EE5B992FC}"/>
    <cellStyle name="Input [yellow] 2 4 2 2 2" xfId="15944" xr:uid="{6D769325-21FB-48AE-99C8-DBF57CF6798B}"/>
    <cellStyle name="Input [yellow] 2 4 2 2 2 2" xfId="30443" xr:uid="{BE49DDDB-FDF8-4FB0-89CA-68B891D07252}"/>
    <cellStyle name="Input [yellow] 2 4 2 2 2 3" xfId="28475" xr:uid="{17A86DD3-CE64-4053-A2CF-1B84C9D6AB75}"/>
    <cellStyle name="Input [yellow] 2 4 2 2 2 4" xfId="36100" xr:uid="{976EADAE-8DC6-4BDC-844A-B2815D089729}"/>
    <cellStyle name="Input [yellow] 2 4 2 2 3" xfId="15945" xr:uid="{74C31481-84F3-4470-986A-A810B657FB98}"/>
    <cellStyle name="Input [yellow] 2 4 2 2 3 2" xfId="30444" xr:uid="{4F200F40-CE5E-46B7-9724-ED5C0DDF93AB}"/>
    <cellStyle name="Input [yellow] 2 4 2 2 3 3" xfId="27504" xr:uid="{4D3EA847-5820-4730-A48E-8972DF7FD2E2}"/>
    <cellStyle name="Input [yellow] 2 4 2 2 3 4" xfId="36101" xr:uid="{F60F9964-E03E-468B-A2C2-701A308C5331}"/>
    <cellStyle name="Input [yellow] 2 4 2 2 4" xfId="30442" xr:uid="{7CFDAA0D-88D3-46B1-9B4D-210F03A44086}"/>
    <cellStyle name="Input [yellow] 2 4 2 2 5" xfId="28476" xr:uid="{611DD5F3-19C4-42BF-AB02-38B69FC4C85F}"/>
    <cellStyle name="Input [yellow] 2 4 2 2 6" xfId="36099" xr:uid="{1CC3FB9C-6EDA-404C-B360-F90755FDF534}"/>
    <cellStyle name="Input [yellow] 2 4 2 3" xfId="15946" xr:uid="{B47A8BFC-75CA-433D-B5EB-B054E1D12ECF}"/>
    <cellStyle name="Input [yellow] 2 4 2 3 2" xfId="30445" xr:uid="{A316AD0B-8DE5-4B7C-A342-0DCBFEE972F3}"/>
    <cellStyle name="Input [yellow] 2 4 2 3 3" xfId="27503" xr:uid="{CA0F2CA3-0950-47F2-96A5-FDFF5FB4B762}"/>
    <cellStyle name="Input [yellow] 2 4 2 3 4" xfId="36102" xr:uid="{0678933C-C427-4157-BF22-BB6B1AD09E36}"/>
    <cellStyle name="Input [yellow] 2 4 2 4" xfId="15947" xr:uid="{73BCB558-26B8-44DF-8B5E-C736A57BCBE8}"/>
    <cellStyle name="Input [yellow] 2 4 2 4 2" xfId="30446" xr:uid="{EDDF1B6D-3CC3-4DF6-BBF6-516FDCD534DE}"/>
    <cellStyle name="Input [yellow] 2 4 2 4 3" xfId="27502" xr:uid="{DD87C29B-2DEB-4DCB-8DC7-B0531FD141CC}"/>
    <cellStyle name="Input [yellow] 2 4 2 4 4" xfId="36103" xr:uid="{CDA6DA1F-C8EC-4D1E-8D3D-002EDF10E98C}"/>
    <cellStyle name="Input [yellow] 2 4 2 5" xfId="30441" xr:uid="{D38E6F91-B800-4C47-8891-F9560B31FCDD}"/>
    <cellStyle name="Input [yellow] 2 4 2 6" xfId="28477" xr:uid="{7BB6DBE7-A92F-49A3-BA11-FE08A506401E}"/>
    <cellStyle name="Input [yellow] 2 4 2 7" xfId="36098" xr:uid="{7F74FD69-1434-40DE-84CC-3867152771D5}"/>
    <cellStyle name="Input [yellow] 2 4 3" xfId="15948" xr:uid="{77F67405-92F3-4C4A-8AB5-4DE8D1CA91ED}"/>
    <cellStyle name="Input [yellow] 2 4 3 2" xfId="15949" xr:uid="{9F1440AC-A4D2-499F-AF2A-AC3C85ECFFBB}"/>
    <cellStyle name="Input [yellow] 2 4 3 2 2" xfId="15950" xr:uid="{1F7E3FF5-2523-4CD1-9F3E-FDDE3C1A7C4C}"/>
    <cellStyle name="Input [yellow] 2 4 3 2 2 2" xfId="30449" xr:uid="{B092480B-C322-42E1-AC00-A9B1086FE03D}"/>
    <cellStyle name="Input [yellow] 2 4 3 2 2 3" xfId="3904" xr:uid="{F5046104-96D5-4C55-A84E-BA4E7895C0E4}"/>
    <cellStyle name="Input [yellow] 2 4 3 2 2 4" xfId="36106" xr:uid="{6AB4ED39-885B-4211-8586-90F232751F78}"/>
    <cellStyle name="Input [yellow] 2 4 3 2 3" xfId="15951" xr:uid="{B9C9ADE1-192E-4AF2-AAC3-FEAF24FAEA52}"/>
    <cellStyle name="Input [yellow] 2 4 3 2 3 2" xfId="30450" xr:uid="{C778442B-532E-4A8E-9BE1-5FDDB6E4B0B7}"/>
    <cellStyle name="Input [yellow] 2 4 3 2 3 3" xfId="28474" xr:uid="{04DF48E8-B0A4-4806-A716-0BB3C1E00897}"/>
    <cellStyle name="Input [yellow] 2 4 3 2 3 4" xfId="36107" xr:uid="{A7F3ACBF-7212-4DFB-A319-05324627BA51}"/>
    <cellStyle name="Input [yellow] 2 4 3 2 4" xfId="30448" xr:uid="{5B5CEF91-7D51-476A-8091-5AD0F7808EF2}"/>
    <cellStyle name="Input [yellow] 2 4 3 2 5" xfId="27500" xr:uid="{0040159C-C138-41AD-B09B-325D92363AED}"/>
    <cellStyle name="Input [yellow] 2 4 3 2 6" xfId="36105" xr:uid="{FF0A7782-0111-4CC3-990E-C35DCFED9DC3}"/>
    <cellStyle name="Input [yellow] 2 4 3 3" xfId="15952" xr:uid="{2D0D1548-3C16-47B1-99CE-0F42D8EC07F6}"/>
    <cellStyle name="Input [yellow] 2 4 3 3 2" xfId="30451" xr:uid="{57A050D7-EEA6-48B9-ACD9-60E1DD891A11}"/>
    <cellStyle name="Input [yellow] 2 4 3 3 3" xfId="28473" xr:uid="{14573AA0-BCB8-4875-9B1D-508E3C44C14F}"/>
    <cellStyle name="Input [yellow] 2 4 3 3 4" xfId="36108" xr:uid="{2690C8EB-C943-464D-BA66-70D7D6E9A04D}"/>
    <cellStyle name="Input [yellow] 2 4 3 4" xfId="15953" xr:uid="{835406F1-7C30-4C8F-8D37-4F362B4DF26D}"/>
    <cellStyle name="Input [yellow] 2 4 3 4 2" xfId="30452" xr:uid="{60D3DD10-79B3-47BF-B786-7388E7A3F2FF}"/>
    <cellStyle name="Input [yellow] 2 4 3 4 3" xfId="28472" xr:uid="{7413D072-BE77-4EFD-9F17-64BCFD59DA45}"/>
    <cellStyle name="Input [yellow] 2 4 3 4 4" xfId="36109" xr:uid="{45D9A921-1568-44F8-A4F7-FD93057BAE92}"/>
    <cellStyle name="Input [yellow] 2 4 3 5" xfId="30447" xr:uid="{D90735FA-DDAF-4FCC-A165-8A330F095CBC}"/>
    <cellStyle name="Input [yellow] 2 4 3 6" xfId="27501" xr:uid="{AD145D57-8397-4DBD-8681-B9C36123CA53}"/>
    <cellStyle name="Input [yellow] 2 4 3 7" xfId="36104" xr:uid="{3A341596-68E2-46DC-981B-9CAC470AD4E0}"/>
    <cellStyle name="Input [yellow] 2 4 4" xfId="15954" xr:uid="{A5A8C9A8-5806-4B56-9220-7FC066A3B0EE}"/>
    <cellStyle name="Input [yellow] 2 4 4 2" xfId="15955" xr:uid="{18B8359B-0994-43DD-86EA-AA4CF8E01C46}"/>
    <cellStyle name="Input [yellow] 2 4 4 2 2" xfId="30454" xr:uid="{1DCA5F24-DF1D-403B-8546-8A0E69600CA0}"/>
    <cellStyle name="Input [yellow] 2 4 4 2 3" xfId="28470" xr:uid="{027993F1-84B3-488F-9E30-BDA1F809A1C9}"/>
    <cellStyle name="Input [yellow] 2 4 4 2 4" xfId="36111" xr:uid="{B643F663-ECA0-4E05-A03B-337EBEFC0C27}"/>
    <cellStyle name="Input [yellow] 2 4 4 3" xfId="15956" xr:uid="{7CCA7423-5320-4486-9174-5D227D08585C}"/>
    <cellStyle name="Input [yellow] 2 4 4 3 2" xfId="30455" xr:uid="{47EAE756-3632-4189-B8AD-78FCC5187087}"/>
    <cellStyle name="Input [yellow] 2 4 4 3 3" xfId="28469" xr:uid="{29D57B45-18A3-4005-967E-2783359BE3AC}"/>
    <cellStyle name="Input [yellow] 2 4 4 3 4" xfId="36112" xr:uid="{3444C9C0-64B4-404D-887D-E20B5B0D25A9}"/>
    <cellStyle name="Input [yellow] 2 4 4 4" xfId="30453" xr:uid="{62B0BEE2-9654-41DE-AFB0-A953914667F6}"/>
    <cellStyle name="Input [yellow] 2 4 4 5" xfId="28471" xr:uid="{AD788F2F-E7C5-43F4-8E54-A234C358B6B9}"/>
    <cellStyle name="Input [yellow] 2 4 4 6" xfId="36110" xr:uid="{B0F316A4-8036-43D3-9560-0ABD33356A80}"/>
    <cellStyle name="Input [yellow] 2 4 5" xfId="15957" xr:uid="{8740BFCE-F5C0-429A-B635-D40D7AB68C75}"/>
    <cellStyle name="Input [yellow] 2 4 5 2" xfId="30456" xr:uid="{6E7CECF2-8D25-4C8F-96B7-E7F4BDEC581A}"/>
    <cellStyle name="Input [yellow] 2 4 5 3" xfId="28468" xr:uid="{B6CC9D62-0E78-49F1-8ACE-CB31D8985FE8}"/>
    <cellStyle name="Input [yellow] 2 4 5 4" xfId="36113" xr:uid="{081C648C-F653-47F0-8BF6-C45837744F58}"/>
    <cellStyle name="Input [yellow] 2 4 6" xfId="15958" xr:uid="{DEA14CC0-0C5D-4516-8D41-ED3886A57E5C}"/>
    <cellStyle name="Input [yellow] 2 4 6 2" xfId="30457" xr:uid="{FD842414-85F0-44B7-A880-5A8C2D7FF756}"/>
    <cellStyle name="Input [yellow] 2 4 6 3" xfId="28467" xr:uid="{66D5C379-04FB-4A2F-9F2A-EE5F65595105}"/>
    <cellStyle name="Input [yellow] 2 4 6 4" xfId="36114" xr:uid="{7A066205-5E66-45DD-BBC7-E4995A5EE09E}"/>
    <cellStyle name="Input [yellow] 2 4 7" xfId="30440" xr:uid="{5FC07226-5471-4B3D-9C61-67CB047651E1}"/>
    <cellStyle name="Input [yellow] 2 4 8" xfId="28478" xr:uid="{05A2499C-716E-4988-B14D-C927003440AC}"/>
    <cellStyle name="Input [yellow] 2 4 9" xfId="36097" xr:uid="{062D3FF5-0AD9-40C7-AA55-2D64C4CD9754}"/>
    <cellStyle name="Input [yellow] 2 5" xfId="15959" xr:uid="{8251199A-6187-47D0-A6A2-730E2868547D}"/>
    <cellStyle name="Input [yellow] 2 5 2" xfId="15960" xr:uid="{C423861C-5567-425F-98EF-F0E81C20E937}"/>
    <cellStyle name="Input [yellow] 2 5 2 2" xfId="15961" xr:uid="{FC464697-55DB-4422-AF85-663740D7D016}"/>
    <cellStyle name="Input [yellow] 2 5 2 2 2" xfId="15962" xr:uid="{42047668-BDB3-4ABE-B685-A183D84C0BAB}"/>
    <cellStyle name="Input [yellow] 2 5 2 2 2 2" xfId="30461" xr:uid="{19E4BAF9-BD06-4FDD-8250-AD545239EC29}"/>
    <cellStyle name="Input [yellow] 2 5 2 2 2 3" xfId="28464" xr:uid="{19F51B0D-50A7-4937-8D7D-0509EA54AA13}"/>
    <cellStyle name="Input [yellow] 2 5 2 2 2 4" xfId="36118" xr:uid="{554E49D8-3EB4-4C10-9BAE-CC500479DB79}"/>
    <cellStyle name="Input [yellow] 2 5 2 2 3" xfId="15963" xr:uid="{7E8A623A-3717-467D-AB00-E5B7DF196821}"/>
    <cellStyle name="Input [yellow] 2 5 2 2 3 2" xfId="30462" xr:uid="{DE602BC7-669F-43CD-B7F6-1F936A1D80AD}"/>
    <cellStyle name="Input [yellow] 2 5 2 2 3 3" xfId="28463" xr:uid="{1D76DECE-4195-47EF-B78B-0AFA29DA1143}"/>
    <cellStyle name="Input [yellow] 2 5 2 2 3 4" xfId="36119" xr:uid="{877A25EF-118A-4EEA-980E-3FB5B9A01067}"/>
    <cellStyle name="Input [yellow] 2 5 2 2 4" xfId="30460" xr:uid="{718FC2D1-68E1-43E0-BCBE-B76870DC2C57}"/>
    <cellStyle name="Input [yellow] 2 5 2 2 5" xfId="28465" xr:uid="{7C24D4B5-A0A3-4C85-939A-DAFE4032A0AC}"/>
    <cellStyle name="Input [yellow] 2 5 2 2 6" xfId="36117" xr:uid="{EC7A0A66-D60B-4F68-ABC9-E41FCE87A1DD}"/>
    <cellStyle name="Input [yellow] 2 5 2 3" xfId="15964" xr:uid="{1C2D9F74-0BBD-4D7B-84B8-18F8BFD4530B}"/>
    <cellStyle name="Input [yellow] 2 5 2 3 2" xfId="30463" xr:uid="{83876E01-A285-4DA6-8D5F-0B1412989B22}"/>
    <cellStyle name="Input [yellow] 2 5 2 3 3" xfId="28462" xr:uid="{5FDAE793-36F6-46A1-8820-4B813D6E05F5}"/>
    <cellStyle name="Input [yellow] 2 5 2 3 4" xfId="36120" xr:uid="{E97940DE-B8C5-41C2-9597-9647F38A52C4}"/>
    <cellStyle name="Input [yellow] 2 5 2 4" xfId="15965" xr:uid="{7E9484D8-4FF1-4599-BEFD-E1AA82A56250}"/>
    <cellStyle name="Input [yellow] 2 5 2 4 2" xfId="30464" xr:uid="{20A58D27-4CF4-44FF-8293-157CF4BE3CF1}"/>
    <cellStyle name="Input [yellow] 2 5 2 4 3" xfId="28461" xr:uid="{D8536E7A-6469-45FC-A0EF-F1AC9284A718}"/>
    <cellStyle name="Input [yellow] 2 5 2 4 4" xfId="36121" xr:uid="{BE1573A6-2196-4021-8FD5-8071913D6E5E}"/>
    <cellStyle name="Input [yellow] 2 5 2 5" xfId="30459" xr:uid="{940E1583-F81C-4AB0-9BB9-7128600D6DF0}"/>
    <cellStyle name="Input [yellow] 2 5 2 6" xfId="27499" xr:uid="{74633201-60A8-4ABD-B9F8-9D65AC1AF28B}"/>
    <cellStyle name="Input [yellow] 2 5 2 7" xfId="36116" xr:uid="{5DE10FE8-13B3-4572-8994-6346C9ABB6F7}"/>
    <cellStyle name="Input [yellow] 2 5 3" xfId="15966" xr:uid="{03FF43D4-18EE-4794-BA1B-82B59A50256E}"/>
    <cellStyle name="Input [yellow] 2 5 3 2" xfId="15967" xr:uid="{9F111FE8-C954-4490-813C-408125DB83C1}"/>
    <cellStyle name="Input [yellow] 2 5 3 2 2" xfId="15968" xr:uid="{9FD54453-5A51-417B-B23A-91D6306F0F53}"/>
    <cellStyle name="Input [yellow] 2 5 3 2 2 2" xfId="30467" xr:uid="{FFC65940-6880-4507-93B8-E4DBD9DBEFCB}"/>
    <cellStyle name="Input [yellow] 2 5 3 2 2 3" xfId="28458" xr:uid="{7A39E734-4E02-42FA-BCE0-347C4DF8B34A}"/>
    <cellStyle name="Input [yellow] 2 5 3 2 2 4" xfId="36124" xr:uid="{367C4467-1870-45F3-AE93-DF2C4F9D13C6}"/>
    <cellStyle name="Input [yellow] 2 5 3 2 3" xfId="15969" xr:uid="{7B24765F-197E-471E-BBCD-C12FC433E5F2}"/>
    <cellStyle name="Input [yellow] 2 5 3 2 3 2" xfId="30468" xr:uid="{BF0D0CE5-147A-467E-8EE4-63D83BDECC6D}"/>
    <cellStyle name="Input [yellow] 2 5 3 2 3 3" xfId="28457" xr:uid="{7DC8CA90-9D3E-431C-BB13-761DB37179AA}"/>
    <cellStyle name="Input [yellow] 2 5 3 2 3 4" xfId="36125" xr:uid="{D7752085-A2AC-453C-A857-851E708C4BF6}"/>
    <cellStyle name="Input [yellow] 2 5 3 2 4" xfId="30466" xr:uid="{C50D7ECB-16E4-4D27-8F13-5AC610E0244D}"/>
    <cellStyle name="Input [yellow] 2 5 3 2 5" xfId="28459" xr:uid="{78B50809-E53C-414A-8734-06508963E833}"/>
    <cellStyle name="Input [yellow] 2 5 3 2 6" xfId="36123" xr:uid="{2278F414-C5A3-49B1-B9DB-C7FB33B274EB}"/>
    <cellStyle name="Input [yellow] 2 5 3 3" xfId="15970" xr:uid="{3CD2765C-9602-4036-AAFE-D785D1655766}"/>
    <cellStyle name="Input [yellow] 2 5 3 3 2" xfId="30469" xr:uid="{37CBC3BE-6634-4902-89A5-E2D07FA9F439}"/>
    <cellStyle name="Input [yellow] 2 5 3 3 3" xfId="28456" xr:uid="{17E20C7D-D284-4417-9FE4-7C78DFE06309}"/>
    <cellStyle name="Input [yellow] 2 5 3 3 4" xfId="36126" xr:uid="{3051FED2-D956-4829-9BBB-C00F387F71AA}"/>
    <cellStyle name="Input [yellow] 2 5 3 4" xfId="15971" xr:uid="{5911F25E-6525-4FDD-AD5A-43769DABEB96}"/>
    <cellStyle name="Input [yellow] 2 5 3 4 2" xfId="30470" xr:uid="{84D1BF58-36C1-4C6E-B0C3-5851AC69B32F}"/>
    <cellStyle name="Input [yellow] 2 5 3 4 3" xfId="27498" xr:uid="{79DFDD4C-A36E-4AD9-9DEB-FC819702D203}"/>
    <cellStyle name="Input [yellow] 2 5 3 4 4" xfId="36127" xr:uid="{AD8106BB-A75A-4EC1-9A49-706E4AE8C189}"/>
    <cellStyle name="Input [yellow] 2 5 3 5" xfId="30465" xr:uid="{1F142C83-8096-4C0E-85DF-2BA817572AF3}"/>
    <cellStyle name="Input [yellow] 2 5 3 6" xfId="28460" xr:uid="{4D49B262-527C-4E95-98FE-CD153A3F5015}"/>
    <cellStyle name="Input [yellow] 2 5 3 7" xfId="36122" xr:uid="{C146B903-6601-44E0-9C33-027445DC7CD3}"/>
    <cellStyle name="Input [yellow] 2 5 4" xfId="15972" xr:uid="{A0580D2D-9324-415C-86CE-01C071E7F8F7}"/>
    <cellStyle name="Input [yellow] 2 5 4 2" xfId="15973" xr:uid="{177C93E4-A5F7-408E-A29F-9A64E16F7371}"/>
    <cellStyle name="Input [yellow] 2 5 4 2 2" xfId="30472" xr:uid="{D5B91399-3FC8-4E4D-AE73-D8B41838BD5F}"/>
    <cellStyle name="Input [yellow] 2 5 4 2 3" xfId="27496" xr:uid="{EB83A2E9-2404-4B17-9A4A-6FC79CB91BD2}"/>
    <cellStyle name="Input [yellow] 2 5 4 2 4" xfId="36129" xr:uid="{48C670A8-9C8B-4F36-BE86-9733F64F5CA7}"/>
    <cellStyle name="Input [yellow] 2 5 4 3" xfId="15974" xr:uid="{6A2C39B2-E75A-491A-A03A-B6DA1787AE46}"/>
    <cellStyle name="Input [yellow] 2 5 4 3 2" xfId="30473" xr:uid="{59B51907-8911-4FB7-8EB9-5218CBFAE85F}"/>
    <cellStyle name="Input [yellow] 2 5 4 3 3" xfId="28455" xr:uid="{02E505E7-FFD5-4AC8-A167-AFEAB381B064}"/>
    <cellStyle name="Input [yellow] 2 5 4 3 4" xfId="36130" xr:uid="{9650C559-DE4E-40B2-8010-BC24EAD4955A}"/>
    <cellStyle name="Input [yellow] 2 5 4 4" xfId="30471" xr:uid="{9922D60E-A36E-447D-B843-2FC2CF2FC7DC}"/>
    <cellStyle name="Input [yellow] 2 5 4 5" xfId="27497" xr:uid="{99DEB776-8392-4D27-A21A-330B4363136E}"/>
    <cellStyle name="Input [yellow] 2 5 4 6" xfId="36128" xr:uid="{0CE1A596-6C58-4304-BD62-97C86907EFCE}"/>
    <cellStyle name="Input [yellow] 2 5 5" xfId="15975" xr:uid="{8DC14F47-B53F-4808-AE1A-D16FD06F32B2}"/>
    <cellStyle name="Input [yellow] 2 5 5 2" xfId="30474" xr:uid="{0924A3D2-F61C-40EB-BC3E-C2FEBC192653}"/>
    <cellStyle name="Input [yellow] 2 5 5 3" xfId="28454" xr:uid="{03D57C49-7393-4C8E-ACCB-05F875941B4A}"/>
    <cellStyle name="Input [yellow] 2 5 5 4" xfId="36131" xr:uid="{97D301BB-D0F3-4140-AC6E-DAED55097646}"/>
    <cellStyle name="Input [yellow] 2 5 6" xfId="15976" xr:uid="{A2A75CCB-25BB-4866-9FE5-31E221817E5E}"/>
    <cellStyle name="Input [yellow] 2 5 6 2" xfId="30475" xr:uid="{A2B89461-CB91-4BA2-963E-35CD87D45ED5}"/>
    <cellStyle name="Input [yellow] 2 5 6 3" xfId="28453" xr:uid="{8548BA87-4CCA-426B-BBB0-64B80CC0192B}"/>
    <cellStyle name="Input [yellow] 2 5 6 4" xfId="36132" xr:uid="{F09E14E7-4622-45B0-8038-866682B56246}"/>
    <cellStyle name="Input [yellow] 2 5 7" xfId="30458" xr:uid="{FA56A83C-17C5-47F4-8AEE-1A4682076AF9}"/>
    <cellStyle name="Input [yellow] 2 5 8" xfId="28466" xr:uid="{18905256-E485-4EAA-AFDD-B87DADD44A96}"/>
    <cellStyle name="Input [yellow] 2 5 9" xfId="36115" xr:uid="{96D747ED-804C-42D9-8696-184A76A552F3}"/>
    <cellStyle name="Input [yellow] 2 6" xfId="15977" xr:uid="{BDA79E05-7B63-47F7-A506-7013FE85C3B4}"/>
    <cellStyle name="Input [yellow] 2 6 2" xfId="15978" xr:uid="{20091C4C-0A1A-4224-B31A-A3EDA81988BA}"/>
    <cellStyle name="Input [yellow] 2 6 2 2" xfId="15979" xr:uid="{476D1D13-CB23-49D6-A0C9-BDD01E3AF23F}"/>
    <cellStyle name="Input [yellow] 2 6 2 2 2" xfId="15980" xr:uid="{1C5E3032-AE03-4687-A052-4AF0233CB3CB}"/>
    <cellStyle name="Input [yellow] 2 6 2 2 2 2" xfId="30479" xr:uid="{19865895-DA02-4F08-9C62-F4D0A200C000}"/>
    <cellStyle name="Input [yellow] 2 6 2 2 2 3" xfId="28449" xr:uid="{501DC5D0-A5A4-4277-81D7-C94615C3D58D}"/>
    <cellStyle name="Input [yellow] 2 6 2 2 2 4" xfId="36136" xr:uid="{EC90E68F-F81F-4A44-9726-3DE86A88B686}"/>
    <cellStyle name="Input [yellow] 2 6 2 2 3" xfId="15981" xr:uid="{E4996521-D44B-40EB-8809-FCC2191AE092}"/>
    <cellStyle name="Input [yellow] 2 6 2 2 3 2" xfId="30480" xr:uid="{528E450C-763A-48F7-9B87-311509D1CF92}"/>
    <cellStyle name="Input [yellow] 2 6 2 2 3 3" xfId="28448" xr:uid="{0C091E72-44BA-4FF5-BAF3-C5562FB71A1B}"/>
    <cellStyle name="Input [yellow] 2 6 2 2 3 4" xfId="36137" xr:uid="{CC74B8DB-EAA0-4945-BE7D-583D514DC22B}"/>
    <cellStyle name="Input [yellow] 2 6 2 2 4" xfId="30478" xr:uid="{EBB5C964-4068-41A7-8D4F-845FD829A951}"/>
    <cellStyle name="Input [yellow] 2 6 2 2 5" xfId="28450" xr:uid="{BD1B7888-D14C-4F6F-B556-C83486B5B8DA}"/>
    <cellStyle name="Input [yellow] 2 6 2 2 6" xfId="36135" xr:uid="{F954132B-E1A2-4C47-BE4F-18745EB4ADC1}"/>
    <cellStyle name="Input [yellow] 2 6 2 3" xfId="15982" xr:uid="{BFF6141C-3CF1-46B4-8173-25F46D800A35}"/>
    <cellStyle name="Input [yellow] 2 6 2 3 2" xfId="30481" xr:uid="{85307F4B-25B7-4C1A-B4FA-E3CB24ED3180}"/>
    <cellStyle name="Input [yellow] 2 6 2 3 3" xfId="28447" xr:uid="{7F163349-66C3-4038-BB50-D58DAA576403}"/>
    <cellStyle name="Input [yellow] 2 6 2 3 4" xfId="36138" xr:uid="{CD0D25C1-0EAD-4295-9839-99AC6548B614}"/>
    <cellStyle name="Input [yellow] 2 6 2 4" xfId="15983" xr:uid="{475D9274-5B1C-42E6-93F3-0E6AB522060C}"/>
    <cellStyle name="Input [yellow] 2 6 2 4 2" xfId="30482" xr:uid="{A7024E18-E3B9-447C-BFDD-0485142CEA29}"/>
    <cellStyle name="Input [yellow] 2 6 2 4 3" xfId="28446" xr:uid="{FEDE78BD-B57E-403A-9A8E-3A781C04EFBA}"/>
    <cellStyle name="Input [yellow] 2 6 2 4 4" xfId="36139" xr:uid="{AA4FB951-1FA9-45F4-94A0-639013E5A421}"/>
    <cellStyle name="Input [yellow] 2 6 2 5" xfId="30477" xr:uid="{8880581A-28A3-4340-AFF1-3BBB3590C3BB}"/>
    <cellStyle name="Input [yellow] 2 6 2 6" xfId="28451" xr:uid="{84C09C1A-2358-41A4-A90D-73423C4E9292}"/>
    <cellStyle name="Input [yellow] 2 6 2 7" xfId="36134" xr:uid="{F1D7C6E5-F749-4715-A9E0-4417278307DC}"/>
    <cellStyle name="Input [yellow] 2 6 3" xfId="15984" xr:uid="{B2D15280-6ECF-40C1-93D3-A587B3C53BE9}"/>
    <cellStyle name="Input [yellow] 2 6 3 2" xfId="15985" xr:uid="{2EB1F95F-9F2F-4D71-A683-C65FA4201687}"/>
    <cellStyle name="Input [yellow] 2 6 3 2 2" xfId="15986" xr:uid="{5CADB35C-D99C-4A95-BAB7-2EFA868D5052}"/>
    <cellStyle name="Input [yellow] 2 6 3 2 2 2" xfId="30485" xr:uid="{25831054-28FD-4D0C-8F54-31367EAC817B}"/>
    <cellStyle name="Input [yellow] 2 6 3 2 2 3" xfId="28444" xr:uid="{D95D9472-1F8B-4954-8FD2-A307CBC8B041}"/>
    <cellStyle name="Input [yellow] 2 6 3 2 2 4" xfId="36142" xr:uid="{B132A13E-7BFC-4D79-AA6E-FA3CF07A666D}"/>
    <cellStyle name="Input [yellow] 2 6 3 2 3" xfId="15987" xr:uid="{244DC96E-83B5-41C0-94C5-A71BC549C8BE}"/>
    <cellStyle name="Input [yellow] 2 6 3 2 3 2" xfId="30486" xr:uid="{91A87C98-5C6F-4429-B967-E34907EA4D72}"/>
    <cellStyle name="Input [yellow] 2 6 3 2 3 3" xfId="28443" xr:uid="{0D54D338-26AF-4851-AAB8-DAA3D84EBD19}"/>
    <cellStyle name="Input [yellow] 2 6 3 2 3 4" xfId="36143" xr:uid="{61C20352-6C77-4E93-A07E-FD4D94CBC7D2}"/>
    <cellStyle name="Input [yellow] 2 6 3 2 4" xfId="30484" xr:uid="{0FB79385-863A-4A06-84D0-98253B388541}"/>
    <cellStyle name="Input [yellow] 2 6 3 2 5" xfId="28445" xr:uid="{77072DCC-410F-4F91-A7CD-F33A0A08CE97}"/>
    <cellStyle name="Input [yellow] 2 6 3 2 6" xfId="36141" xr:uid="{A1AA5106-709D-4869-B719-8D7EDF80E94F}"/>
    <cellStyle name="Input [yellow] 2 6 3 3" xfId="15988" xr:uid="{E45122D8-0835-4135-B8A6-AD3790E9FB2E}"/>
    <cellStyle name="Input [yellow] 2 6 3 3 2" xfId="30487" xr:uid="{315E2F90-C8FA-4B00-A609-A6C573223CAD}"/>
    <cellStyle name="Input [yellow] 2 6 3 3 3" xfId="28442" xr:uid="{077F80DC-F609-4D0E-AF0C-E23B41BC727C}"/>
    <cellStyle name="Input [yellow] 2 6 3 3 4" xfId="36144" xr:uid="{79B4E50B-231C-47A6-8EDB-F00B6CB0D95C}"/>
    <cellStyle name="Input [yellow] 2 6 3 4" xfId="15989" xr:uid="{8D4ABE76-771A-45B7-8332-EC66CDEA8B92}"/>
    <cellStyle name="Input [yellow] 2 6 3 4 2" xfId="30488" xr:uid="{83E0EBD5-E5B0-4B46-B968-6489AAC55617}"/>
    <cellStyle name="Input [yellow] 2 6 3 4 3" xfId="28441" xr:uid="{2DBBECF3-2785-4707-97B0-899BE6708D12}"/>
    <cellStyle name="Input [yellow] 2 6 3 4 4" xfId="36145" xr:uid="{E9338305-366B-4BFB-AC7B-323C23E096B9}"/>
    <cellStyle name="Input [yellow] 2 6 3 5" xfId="30483" xr:uid="{19782DB2-E79A-4DA8-9543-1976A07D51DA}"/>
    <cellStyle name="Input [yellow] 2 6 3 6" xfId="27495" xr:uid="{2DB0883B-D2E8-4773-BE41-66706294DBB7}"/>
    <cellStyle name="Input [yellow] 2 6 3 7" xfId="36140" xr:uid="{DC7192A0-86A1-40C5-8A4E-9C708383E2B8}"/>
    <cellStyle name="Input [yellow] 2 6 4" xfId="15990" xr:uid="{390582B0-C431-4197-BDC2-E160AB8B8F10}"/>
    <cellStyle name="Input [yellow] 2 6 4 2" xfId="15991" xr:uid="{6E2F4435-1DE8-48D5-8BA8-12A98F9F1B60}"/>
    <cellStyle name="Input [yellow] 2 6 4 2 2" xfId="30490" xr:uid="{6FAD2F22-890C-4F3F-8FF3-335284B1D8B6}"/>
    <cellStyle name="Input [yellow] 2 6 4 2 3" xfId="28439" xr:uid="{F3666503-3DD8-4EB1-8D97-0DFC0E875A65}"/>
    <cellStyle name="Input [yellow] 2 6 4 2 4" xfId="36147" xr:uid="{A039D7CB-EA6D-484D-896D-3658E50EBE82}"/>
    <cellStyle name="Input [yellow] 2 6 4 3" xfId="15992" xr:uid="{A5076531-02A0-4B85-9A5B-5F447B2198F7}"/>
    <cellStyle name="Input [yellow] 2 6 4 3 2" xfId="30491" xr:uid="{70BE844C-40AD-4474-B910-F35D1F638BBD}"/>
    <cellStyle name="Input [yellow] 2 6 4 3 3" xfId="28438" xr:uid="{3C64D89F-4E69-47CB-A25F-BCCDB533B536}"/>
    <cellStyle name="Input [yellow] 2 6 4 3 4" xfId="36148" xr:uid="{2D4423C2-23E5-4B0A-89DE-B649BCF58957}"/>
    <cellStyle name="Input [yellow] 2 6 4 4" xfId="30489" xr:uid="{F97CD2E8-5DCF-4237-836A-8A120C915593}"/>
    <cellStyle name="Input [yellow] 2 6 4 5" xfId="28440" xr:uid="{15D18E3A-5A29-4EFE-8741-A410A59A9D4C}"/>
    <cellStyle name="Input [yellow] 2 6 4 6" xfId="36146" xr:uid="{FEBB9F07-C46E-43CC-9234-1B85AA4CC7EF}"/>
    <cellStyle name="Input [yellow] 2 6 5" xfId="15993" xr:uid="{C21C2EE4-D292-4DFC-B515-35E9FC45E59A}"/>
    <cellStyle name="Input [yellow] 2 6 5 2" xfId="30492" xr:uid="{B8A5BDEB-E7D2-492F-B8D6-4A1DF07BFA63}"/>
    <cellStyle name="Input [yellow] 2 6 5 3" xfId="28437" xr:uid="{39E3E9AD-C690-4C3E-A7FB-3FD4C6EC0D72}"/>
    <cellStyle name="Input [yellow] 2 6 5 4" xfId="36149" xr:uid="{17E2756C-A7B2-490B-955E-AB9C043C6D53}"/>
    <cellStyle name="Input [yellow] 2 6 6" xfId="15994" xr:uid="{6728CFD6-CC2A-4D98-955E-449431D4E20D}"/>
    <cellStyle name="Input [yellow] 2 6 6 2" xfId="30493" xr:uid="{AAF53573-FB2D-40B5-BDF8-D8D47A69AA02}"/>
    <cellStyle name="Input [yellow] 2 6 6 3" xfId="28436" xr:uid="{845DB76C-ABFD-4C08-B701-C7C7D522BCDD}"/>
    <cellStyle name="Input [yellow] 2 6 6 4" xfId="36150" xr:uid="{C417B12A-EC66-4105-A46F-49DE849C1026}"/>
    <cellStyle name="Input [yellow] 2 6 7" xfId="30476" xr:uid="{090B1B9F-D9FD-4220-BEC1-D23F567D1B78}"/>
    <cellStyle name="Input [yellow] 2 6 8" xfId="28452" xr:uid="{73AE4015-9CB9-4F59-930E-FD994241C540}"/>
    <cellStyle name="Input [yellow] 2 6 9" xfId="36133" xr:uid="{05AF557B-C046-43A2-8A36-B9BA9B2EF9C3}"/>
    <cellStyle name="Input [yellow] 2 7" xfId="15995" xr:uid="{FD8A4375-2842-4CAB-ACEA-6FFCFD2BF6E7}"/>
    <cellStyle name="Input [yellow] 2 7 2" xfId="15996" xr:uid="{B544FE69-7D3A-40A3-BDDF-14A7C33D32F1}"/>
    <cellStyle name="Input [yellow] 2 7 2 2" xfId="15997" xr:uid="{87E23D1C-B88A-4CE8-955A-5C2B5F944AAB}"/>
    <cellStyle name="Input [yellow] 2 7 2 2 2" xfId="30496" xr:uid="{033328BE-1F4C-40A4-9741-1BD236566BF0}"/>
    <cellStyle name="Input [yellow] 2 7 2 2 3" xfId="27492" xr:uid="{6809310F-670E-4CA2-A667-D77951C3454A}"/>
    <cellStyle name="Input [yellow] 2 7 2 2 4" xfId="36153" xr:uid="{38F627E3-D5B2-4237-B1F3-6CA7E524635D}"/>
    <cellStyle name="Input [yellow] 2 7 2 3" xfId="15998" xr:uid="{E240A6EB-266B-438A-9755-92E9F059F6CC}"/>
    <cellStyle name="Input [yellow] 2 7 2 3 2" xfId="30497" xr:uid="{6094A2C7-4BD0-4D5A-A84C-A80A4430E7EE}"/>
    <cellStyle name="Input [yellow] 2 7 2 3 3" xfId="28435" xr:uid="{58F1C2AA-F671-4D7F-ABCD-FE48B8957E2D}"/>
    <cellStyle name="Input [yellow] 2 7 2 3 4" xfId="36154" xr:uid="{7968332E-8535-4988-B54A-BCB299B319F8}"/>
    <cellStyle name="Input [yellow] 2 7 2 4" xfId="30495" xr:uid="{6183B28F-3BFF-4625-AC2C-61086307E127}"/>
    <cellStyle name="Input [yellow] 2 7 2 5" xfId="27493" xr:uid="{E9A2ACB4-A3E9-4409-93F7-CAF66349A96F}"/>
    <cellStyle name="Input [yellow] 2 7 2 6" xfId="36152" xr:uid="{AAE007D2-81B5-4618-8C90-754DB7E47C45}"/>
    <cellStyle name="Input [yellow] 2 7 3" xfId="15999" xr:uid="{3DE6DA28-516F-47BA-B05D-BD5FA7294DAD}"/>
    <cellStyle name="Input [yellow] 2 7 3 2" xfId="30498" xr:uid="{551BC88A-D270-43AC-8E55-343EF92CADEB}"/>
    <cellStyle name="Input [yellow] 2 7 3 3" xfId="28434" xr:uid="{609C018F-099A-4F81-93A0-A09E0529076E}"/>
    <cellStyle name="Input [yellow] 2 7 3 4" xfId="36155" xr:uid="{DA3F4D7D-ACB1-406D-A8DC-0F23BDB4072A}"/>
    <cellStyle name="Input [yellow] 2 7 4" xfId="16000" xr:uid="{3F78CEA9-AEF5-4030-998B-CB5EC0308948}"/>
    <cellStyle name="Input [yellow] 2 7 4 2" xfId="30499" xr:uid="{60679B24-1CC6-46E6-85BB-CA0D6BD21721}"/>
    <cellStyle name="Input [yellow] 2 7 4 3" xfId="28433" xr:uid="{790FD7F7-7984-4266-9A93-8108393D2F91}"/>
    <cellStyle name="Input [yellow] 2 7 4 4" xfId="36156" xr:uid="{48077621-C164-476B-8D3A-3097076B5D9C}"/>
    <cellStyle name="Input [yellow] 2 7 5" xfId="30494" xr:uid="{6D514A42-9317-401C-93C5-19A1E5994D56}"/>
    <cellStyle name="Input [yellow] 2 7 6" xfId="27494" xr:uid="{F35F3509-554C-4567-9A62-C6CA79993EFB}"/>
    <cellStyle name="Input [yellow] 2 7 7" xfId="36151" xr:uid="{AABF4B64-A6EB-4780-AE8C-5B2D9D7A9B0C}"/>
    <cellStyle name="Input [yellow] 2 8" xfId="16001" xr:uid="{59D2DE50-4C5E-4D36-B9E4-1422E84A6A74}"/>
    <cellStyle name="Input [yellow] 2 8 2" xfId="16002" xr:uid="{5BD3DC79-1515-465B-BAFC-1096D6DACEB7}"/>
    <cellStyle name="Input [yellow] 2 8 2 2" xfId="16003" xr:uid="{6B040408-3A09-4A3F-A818-2F6021A3AD3D}"/>
    <cellStyle name="Input [yellow] 2 8 2 2 2" xfId="30502" xr:uid="{C03C0727-4256-4946-8DC9-3104A22DF59E}"/>
    <cellStyle name="Input [yellow] 2 8 2 2 3" xfId="28430" xr:uid="{CD3828DD-7A7E-4ADF-A2C3-7A5BC0DBCBEF}"/>
    <cellStyle name="Input [yellow] 2 8 2 2 4" xfId="36159" xr:uid="{5AE90A1E-BB3A-4ED5-BE54-618889F06935}"/>
    <cellStyle name="Input [yellow] 2 8 2 3" xfId="16004" xr:uid="{C4606915-DA63-460E-A723-1C8E7248924F}"/>
    <cellStyle name="Input [yellow] 2 8 2 3 2" xfId="30503" xr:uid="{E549A1C5-B0FE-45F6-A79C-CC867093F401}"/>
    <cellStyle name="Input [yellow] 2 8 2 3 3" xfId="28429" xr:uid="{8AC92069-F700-4275-9FEE-06870F380417}"/>
    <cellStyle name="Input [yellow] 2 8 2 3 4" xfId="36160" xr:uid="{E17584F8-5C84-4B88-8AAD-F493D0C5C1D2}"/>
    <cellStyle name="Input [yellow] 2 8 2 4" xfId="30501" xr:uid="{D7B85346-06E8-4112-9E00-845AFD3378F9}"/>
    <cellStyle name="Input [yellow] 2 8 2 5" xfId="28431" xr:uid="{C2EE2B96-09A7-4066-9A3D-187A4B039CA5}"/>
    <cellStyle name="Input [yellow] 2 8 2 6" xfId="36158" xr:uid="{F20AA488-C4DF-4FA6-802F-912EFD66022A}"/>
    <cellStyle name="Input [yellow] 2 8 3" xfId="16005" xr:uid="{5CD42361-D983-4F09-938B-16933333859C}"/>
    <cellStyle name="Input [yellow] 2 8 3 2" xfId="30504" xr:uid="{01FC41F5-5E49-4709-85DE-9418233C1E04}"/>
    <cellStyle name="Input [yellow] 2 8 3 3" xfId="28428" xr:uid="{07812BD0-72CF-4989-8646-48AE94FF4FAF}"/>
    <cellStyle name="Input [yellow] 2 8 3 4" xfId="36161" xr:uid="{C08BA11F-ABDA-4761-89BD-C95D13DFF5D6}"/>
    <cellStyle name="Input [yellow] 2 8 4" xfId="16006" xr:uid="{8C97B6A8-22E3-4A68-875F-406BC25B55E0}"/>
    <cellStyle name="Input [yellow] 2 8 4 2" xfId="30505" xr:uid="{BF5FAA96-79FB-4C6D-9B58-60D585A42FA3}"/>
    <cellStyle name="Input [yellow] 2 8 4 3" xfId="28427" xr:uid="{87BBB097-3A5F-4F39-B9D3-20A965B57F51}"/>
    <cellStyle name="Input [yellow] 2 8 4 4" xfId="36162" xr:uid="{948F21C3-0935-4FE3-92E7-3A1160755B08}"/>
    <cellStyle name="Input [yellow] 2 8 5" xfId="30500" xr:uid="{5E881597-BEF6-4BC9-9553-A8B55E16271C}"/>
    <cellStyle name="Input [yellow] 2 8 6" xfId="28432" xr:uid="{3BEFE5D8-4E58-4792-AC70-513F6E102B3D}"/>
    <cellStyle name="Input [yellow] 2 8 7" xfId="36157" xr:uid="{60EC964E-7E51-43EF-8465-3BE50ABA2435}"/>
    <cellStyle name="Input [yellow] 2 9" xfId="16007" xr:uid="{6D6C5F83-8BA2-4510-96F6-32F8E092F7CD}"/>
    <cellStyle name="Input [yellow] 2 9 2" xfId="16008" xr:uid="{AA1B7C48-1730-4920-8720-F8A5278979BB}"/>
    <cellStyle name="Input [yellow] 2 9 2 2" xfId="30507" xr:uid="{1F4008AB-EE3F-4F8D-A9DF-F5FB5AB084FB}"/>
    <cellStyle name="Input [yellow] 2 9 2 3" xfId="27491" xr:uid="{8811F791-214B-4801-B9BA-9BA945918426}"/>
    <cellStyle name="Input [yellow] 2 9 2 4" xfId="36164" xr:uid="{18D117FD-7641-4807-B08A-42770D7775A1}"/>
    <cellStyle name="Input [yellow] 2 9 3" xfId="16009" xr:uid="{D7B4A87E-D38F-4E91-90ED-5962717443CE}"/>
    <cellStyle name="Input [yellow] 2 9 3 2" xfId="30508" xr:uid="{6DDA68EC-A4D1-4AD0-A882-45D43170E13C}"/>
    <cellStyle name="Input [yellow] 2 9 3 3" xfId="28425" xr:uid="{A4936F01-5E27-4DB3-871A-0F1058607547}"/>
    <cellStyle name="Input [yellow] 2 9 3 4" xfId="36165" xr:uid="{3A391E2B-27E7-47CB-A2B0-B232472CE085}"/>
    <cellStyle name="Input [yellow] 2 9 4" xfId="30506" xr:uid="{46EA4ED3-043F-4C17-AE50-12BE291DFC0E}"/>
    <cellStyle name="Input [yellow] 2 9 5" xfId="28426" xr:uid="{59C86064-55BC-4AED-A45B-B5AF24CFD024}"/>
    <cellStyle name="Input [yellow] 2 9 6" xfId="36163" xr:uid="{2C37379A-FFC7-4115-9DE5-E371E6325F59}"/>
    <cellStyle name="Input [yellow] 20" xfId="16010" xr:uid="{2E1B926A-7FBE-4E89-B30C-C97B53B85576}"/>
    <cellStyle name="Input [yellow] 20 2" xfId="30509" xr:uid="{0D04A014-B3B7-483E-A655-2208E73561BB}"/>
    <cellStyle name="Input [yellow] 20 3" xfId="28424" xr:uid="{F47CE898-99CC-4A89-BF29-D0512701F2ED}"/>
    <cellStyle name="Input [yellow] 20 4" xfId="36166" xr:uid="{892B3D6D-6E69-45E5-9760-E08D4BEB3589}"/>
    <cellStyle name="Input [yellow] 21" xfId="16011" xr:uid="{57B04854-9263-4703-BE8C-2244A5E472D8}"/>
    <cellStyle name="Input [yellow] 21 2" xfId="30510" xr:uid="{A48D70B9-7908-48DF-A871-DDBBE2853C70}"/>
    <cellStyle name="Input [yellow] 21 3" xfId="28423" xr:uid="{57AB145D-A98D-41A7-AFFB-6C713F3579C7}"/>
    <cellStyle name="Input [yellow] 21 4" xfId="36167" xr:uid="{1CCB676B-0548-4FF2-817C-B18DB042C2C3}"/>
    <cellStyle name="Input [yellow] 22" xfId="16012" xr:uid="{13F911EC-6C6B-4373-BEE2-05F842752A0A}"/>
    <cellStyle name="Input [yellow] 22 2" xfId="30511" xr:uid="{1FED2502-DD9A-4370-A3F2-63A98118FC4B}"/>
    <cellStyle name="Input [yellow] 22 3" xfId="28422" xr:uid="{BE1A7437-B03C-46B1-A7C7-7DB207F8F190}"/>
    <cellStyle name="Input [yellow] 22 4" xfId="36168" xr:uid="{31628849-20BC-433E-8C15-DF5B809596A7}"/>
    <cellStyle name="Input [yellow] 23" xfId="16013" xr:uid="{D2E6153D-E987-4C4F-ACE4-8AF4AEE3E28F}"/>
    <cellStyle name="Input [yellow] 23 2" xfId="30512" xr:uid="{B8D38E70-0162-4BFD-B420-1C4820937503}"/>
    <cellStyle name="Input [yellow] 23 3" xfId="28421" xr:uid="{D59E3D3D-F548-436A-A323-70E033CDA012}"/>
    <cellStyle name="Input [yellow] 23 4" xfId="36169" xr:uid="{405727E9-5FEA-4B7A-9D55-393EAB289635}"/>
    <cellStyle name="Input [yellow] 24" xfId="16014" xr:uid="{8DDEED4E-A9FD-4DF1-AD23-AFC528A1B2FA}"/>
    <cellStyle name="Input [yellow] 24 2" xfId="30513" xr:uid="{1A070D9D-C635-4AEB-88E6-1BBD18F9844B}"/>
    <cellStyle name="Input [yellow] 24 3" xfId="28420" xr:uid="{BA749FA6-A4C9-42FB-922D-BD54711C181F}"/>
    <cellStyle name="Input [yellow] 24 4" xfId="36170" xr:uid="{EB2EE4FE-604C-4CEA-8E46-6FE3AEB7D82E}"/>
    <cellStyle name="Input [yellow] 25" xfId="16015" xr:uid="{0C61F45F-F71A-4C0A-8EA1-0A66D0591E50}"/>
    <cellStyle name="Input [yellow] 25 2" xfId="30514" xr:uid="{1AAC416D-B2CE-4453-93C4-7AD53CC435C3}"/>
    <cellStyle name="Input [yellow] 25 3" xfId="28419" xr:uid="{1CCAB0B1-308E-4A5F-BAA2-55E9429E90C1}"/>
    <cellStyle name="Input [yellow] 25 4" xfId="36171" xr:uid="{42E5E881-62A1-40F8-B4F6-0F32453690C8}"/>
    <cellStyle name="Input [yellow] 26" xfId="16016" xr:uid="{858D0293-DB75-4AB8-B18A-4E58034976E9}"/>
    <cellStyle name="Input [yellow] 26 2" xfId="30515" xr:uid="{FBD1DE31-7948-4C72-B366-ACC7CA38DB3A}"/>
    <cellStyle name="Input [yellow] 26 3" xfId="28418" xr:uid="{B18AB6BC-98D9-4391-AACA-8693419B2069}"/>
    <cellStyle name="Input [yellow] 26 4" xfId="36172" xr:uid="{99F8C2CC-9D22-47B1-99FD-B732CE8CD7AF}"/>
    <cellStyle name="Input [yellow] 27" xfId="16017" xr:uid="{7FB7CAC3-5327-47B1-81E2-BD050DDB994B}"/>
    <cellStyle name="Input [yellow] 27 2" xfId="30516" xr:uid="{50E4C0A4-6DA2-4951-B139-5668E439332C}"/>
    <cellStyle name="Input [yellow] 27 3" xfId="28417" xr:uid="{CDEE98A6-3FAB-4586-8615-E655D2471090}"/>
    <cellStyle name="Input [yellow] 27 4" xfId="36173" xr:uid="{5CB82293-5F6A-4598-9479-EDF180A8F239}"/>
    <cellStyle name="Input [yellow] 28" xfId="27818" xr:uid="{633E8613-7F95-4DD9-9E87-ACB3DA81F020}"/>
    <cellStyle name="Input [yellow] 29" xfId="27843" xr:uid="{C0002063-E86F-4DCC-A2B3-F1095A9AF64A}"/>
    <cellStyle name="Input [yellow] 3" xfId="3941" xr:uid="{C549826B-F974-4ECA-A2D3-1A2D0497015D}"/>
    <cellStyle name="Input [yellow] 3 10" xfId="16018" xr:uid="{FB5F3B7D-3F00-412D-99F8-5B1D3E0C44AF}"/>
    <cellStyle name="Input [yellow] 3 10 2" xfId="30517" xr:uid="{FD8A9F9D-4111-410A-BDB6-C5FD2FCE27B9}"/>
    <cellStyle name="Input [yellow] 3 10 3" xfId="28416" xr:uid="{7016C3D2-E898-45C4-B0ED-57FA277133CD}"/>
    <cellStyle name="Input [yellow] 3 10 4" xfId="36174" xr:uid="{7C6BFE17-33BA-4B54-B461-30566429D265}"/>
    <cellStyle name="Input [yellow] 3 11" xfId="16019" xr:uid="{522B19F6-247C-4250-A79D-F78B69CA2820}"/>
    <cellStyle name="Input [yellow] 3 11 2" xfId="30518" xr:uid="{3C472DBF-6CF1-41C7-BF2A-62A69A23E53E}"/>
    <cellStyle name="Input [yellow] 3 11 3" xfId="27490" xr:uid="{D9D50500-EC82-49D5-8176-2E8979E8A865}"/>
    <cellStyle name="Input [yellow] 3 11 4" xfId="36175" xr:uid="{3FD51EEC-E00A-487B-B457-4C9F94B5B9B1}"/>
    <cellStyle name="Input [yellow] 3 12" xfId="16020" xr:uid="{586CEEFA-BA1B-4589-8193-F9C1147BA3C8}"/>
    <cellStyle name="Input [yellow] 3 12 2" xfId="30519" xr:uid="{10609C95-8D7C-4CAA-B996-E060B90C9A93}"/>
    <cellStyle name="Input [yellow] 3 12 3" xfId="27489" xr:uid="{4063B8C8-0D38-4D2C-9C3B-1F152BCFDF46}"/>
    <cellStyle name="Input [yellow] 3 12 4" xfId="36176" xr:uid="{83DE3290-0DFD-496A-99D4-E1BFABE3D4C2}"/>
    <cellStyle name="Input [yellow] 3 13" xfId="16021" xr:uid="{8B172582-CC9F-44B2-B5FF-160637CC357F}"/>
    <cellStyle name="Input [yellow] 3 13 2" xfId="30520" xr:uid="{300B2150-82F1-423C-80EC-B4EA07F3E500}"/>
    <cellStyle name="Input [yellow] 3 13 3" xfId="27488" xr:uid="{7D775F4E-DA29-42C4-A37A-87417E94E42F}"/>
    <cellStyle name="Input [yellow] 3 13 4" xfId="36177" xr:uid="{761B9DFB-4D53-4BAF-8E47-3D411467834F}"/>
    <cellStyle name="Input [yellow] 3 14" xfId="16022" xr:uid="{624F5A5D-A34D-496B-8764-A5ACDAF36553}"/>
    <cellStyle name="Input [yellow] 3 14 2" xfId="30521" xr:uid="{08C66F6B-40EC-4DF3-A9C2-922422BDAE5A}"/>
    <cellStyle name="Input [yellow] 3 14 3" xfId="28415" xr:uid="{ED232DDC-1ECD-4DFB-91A0-5EDB3E8CC548}"/>
    <cellStyle name="Input [yellow] 3 14 4" xfId="36178" xr:uid="{5C06C607-5AC9-4F7E-B7DA-9E7CDAAC296A}"/>
    <cellStyle name="Input [yellow] 3 15" xfId="16023" xr:uid="{647BD042-3BCB-4DE3-8B2B-967E78E98BB9}"/>
    <cellStyle name="Input [yellow] 3 15 2" xfId="30522" xr:uid="{C8F5E029-B3C7-4D64-BE3E-88CC6F25C83D}"/>
    <cellStyle name="Input [yellow] 3 15 3" xfId="28414" xr:uid="{67FF12D5-DC92-427F-A3E3-13D470AC52DF}"/>
    <cellStyle name="Input [yellow] 3 15 4" xfId="36179" xr:uid="{2252AF83-25C4-4F23-A46E-337BB71D94F2}"/>
    <cellStyle name="Input [yellow] 3 16" xfId="27821" xr:uid="{A690DAF3-B887-4DAA-85BE-5FE023B088E0}"/>
    <cellStyle name="Input [yellow] 3 17" xfId="31031" xr:uid="{78C66AC0-662F-42AF-B764-E6EA5B241A00}"/>
    <cellStyle name="Input [yellow] 3 18" xfId="34405" xr:uid="{E3E89867-3D3F-4DCB-8088-727CC9174F4F}"/>
    <cellStyle name="Input [yellow] 3 2" xfId="16024" xr:uid="{D6AAAFA1-048D-4656-B2D2-34A12676FDF7}"/>
    <cellStyle name="Input [yellow] 3 2 2" xfId="16025" xr:uid="{86F40EC2-99E9-482E-81FB-224FABE6B55F}"/>
    <cellStyle name="Input [yellow] 3 2 2 2" xfId="16026" xr:uid="{8A0D7519-514B-4E8A-BC25-DC09F7EC3C46}"/>
    <cellStyle name="Input [yellow] 3 2 2 2 2" xfId="16027" xr:uid="{A2F5FC3D-D8AF-4087-8CC2-3CCFFB720CD1}"/>
    <cellStyle name="Input [yellow] 3 2 2 2 2 2" xfId="30526" xr:uid="{4F0D281A-A208-4224-917C-43C2C0EA3B7B}"/>
    <cellStyle name="Input [yellow] 3 2 2 2 2 3" xfId="28410" xr:uid="{35A2D4D4-443A-4FFF-A078-ED6694FD4EBE}"/>
    <cellStyle name="Input [yellow] 3 2 2 2 2 4" xfId="36183" xr:uid="{50BD3E5D-83ED-4BA3-B476-A807F7E24E9F}"/>
    <cellStyle name="Input [yellow] 3 2 2 2 3" xfId="16028" xr:uid="{C84443D9-9EEF-4AAC-B727-1E4EC011BAC7}"/>
    <cellStyle name="Input [yellow] 3 2 2 2 3 2" xfId="30527" xr:uid="{921193D3-A7EA-4401-A730-E3D2751D117D}"/>
    <cellStyle name="Input [yellow] 3 2 2 2 3 3" xfId="28409" xr:uid="{D205808A-39B6-4A1A-B5D2-7A74D6222913}"/>
    <cellStyle name="Input [yellow] 3 2 2 2 3 4" xfId="36184" xr:uid="{82F97A6B-7375-49DC-B69C-801A0FF8DB04}"/>
    <cellStyle name="Input [yellow] 3 2 2 2 4" xfId="30525" xr:uid="{56932C6F-0E4D-49BF-9E1A-25CCFC708FE5}"/>
    <cellStyle name="Input [yellow] 3 2 2 2 5" xfId="28411" xr:uid="{E54DE80A-27F1-4F82-93CC-5C23A8933829}"/>
    <cellStyle name="Input [yellow] 3 2 2 2 6" xfId="36182" xr:uid="{E0EC193D-F9A7-4971-981E-9E718F65E6BE}"/>
    <cellStyle name="Input [yellow] 3 2 2 3" xfId="16029" xr:uid="{135F1044-E502-4731-AD15-7854B8D404EF}"/>
    <cellStyle name="Input [yellow] 3 2 2 3 2" xfId="30528" xr:uid="{B3616483-99A7-48AF-9D6B-3838D153CD11}"/>
    <cellStyle name="Input [yellow] 3 2 2 3 3" xfId="28408" xr:uid="{2C58A3CF-6311-451D-B15A-414B0212ADA0}"/>
    <cellStyle name="Input [yellow] 3 2 2 3 4" xfId="36185" xr:uid="{5B763B86-7242-4F55-9B42-D2B886C1F4DF}"/>
    <cellStyle name="Input [yellow] 3 2 2 4" xfId="16030" xr:uid="{D3B392CB-4E71-4AB3-B4FF-34A26298D1EF}"/>
    <cellStyle name="Input [yellow] 3 2 2 4 2" xfId="30529" xr:uid="{89A24572-D9FC-47DD-902E-8EC3F0CC9EE3}"/>
    <cellStyle name="Input [yellow] 3 2 2 4 3" xfId="28407" xr:uid="{A4F76DE4-C659-49D4-B170-CCC67E8F72C8}"/>
    <cellStyle name="Input [yellow] 3 2 2 4 4" xfId="36186" xr:uid="{AA3FB585-B5C1-4638-80D7-8F49140FDD37}"/>
    <cellStyle name="Input [yellow] 3 2 2 5" xfId="30524" xr:uid="{A59253B2-DF83-43DE-B379-D5D055BC2C8E}"/>
    <cellStyle name="Input [yellow] 3 2 2 6" xfId="28412" xr:uid="{A349F499-2E61-484A-8FA1-95861BDE3AAB}"/>
    <cellStyle name="Input [yellow] 3 2 2 7" xfId="36181" xr:uid="{421AA0F6-A356-4EB7-AF67-454ACEE84CB3}"/>
    <cellStyle name="Input [yellow] 3 2 3" xfId="16031" xr:uid="{567ADA7A-0359-4AA3-B89A-B0EF2F3C8F70}"/>
    <cellStyle name="Input [yellow] 3 2 3 2" xfId="16032" xr:uid="{BA8627BF-C59A-4D1B-8BA3-CA34C7C26FA8}"/>
    <cellStyle name="Input [yellow] 3 2 3 2 2" xfId="16033" xr:uid="{5D81DCF9-9282-4D02-B664-49268BDE1326}"/>
    <cellStyle name="Input [yellow] 3 2 3 2 2 2" xfId="30532" xr:uid="{383E0D4D-37B2-45B4-8E44-DD828A979C38}"/>
    <cellStyle name="Input [yellow] 3 2 3 2 2 3" xfId="28405" xr:uid="{29417C20-0DCF-4E7F-A188-FB24670C7C7E}"/>
    <cellStyle name="Input [yellow] 3 2 3 2 2 4" xfId="36189" xr:uid="{0DE3377A-B3E2-4008-8E0E-039CAAECAD8B}"/>
    <cellStyle name="Input [yellow] 3 2 3 2 3" xfId="16034" xr:uid="{624D8C2B-C26A-433D-B543-AC6290D28108}"/>
    <cellStyle name="Input [yellow] 3 2 3 2 3 2" xfId="30533" xr:uid="{7C0C47E8-AF5F-4A23-A4A1-F0F5A0F59E95}"/>
    <cellStyle name="Input [yellow] 3 2 3 2 3 3" xfId="28404" xr:uid="{A5169F84-4646-4D9D-BB8C-910F401A1670}"/>
    <cellStyle name="Input [yellow] 3 2 3 2 3 4" xfId="36190" xr:uid="{A9DE0C02-B756-4B52-B893-047CA593A25D}"/>
    <cellStyle name="Input [yellow] 3 2 3 2 4" xfId="30531" xr:uid="{A29F8936-12FC-49DA-9AB5-0760C05D67E0}"/>
    <cellStyle name="Input [yellow] 3 2 3 2 5" xfId="27487" xr:uid="{EBB71000-1C75-48AA-9FD5-0BC1956F9AA2}"/>
    <cellStyle name="Input [yellow] 3 2 3 2 6" xfId="36188" xr:uid="{3C3A345A-BE71-4E97-B30C-85B5B5E85A44}"/>
    <cellStyle name="Input [yellow] 3 2 3 3" xfId="16035" xr:uid="{847DF831-E97C-4EA1-8954-810E4EDC0D59}"/>
    <cellStyle name="Input [yellow] 3 2 3 3 2" xfId="30534" xr:uid="{4ED212D0-0258-465D-9D85-8291CA93E03E}"/>
    <cellStyle name="Input [yellow] 3 2 3 3 3" xfId="28403" xr:uid="{50C5B4C7-7F38-4440-9795-C8AED4F6FBCD}"/>
    <cellStyle name="Input [yellow] 3 2 3 3 4" xfId="36191" xr:uid="{31319D48-7FA7-427F-AF9C-27456B8A6B66}"/>
    <cellStyle name="Input [yellow] 3 2 3 4" xfId="16036" xr:uid="{557855B5-3614-4563-84A4-F94B4E9070F2}"/>
    <cellStyle name="Input [yellow] 3 2 3 4 2" xfId="30535" xr:uid="{DD98DC28-9085-4AA8-A50E-ECD576BFBA62}"/>
    <cellStyle name="Input [yellow] 3 2 3 4 3" xfId="28402" xr:uid="{272B0612-2468-44CB-AA2B-5D1CE631D3F3}"/>
    <cellStyle name="Input [yellow] 3 2 3 4 4" xfId="36192" xr:uid="{7518E8C2-BD86-43E9-A014-F51A98B84477}"/>
    <cellStyle name="Input [yellow] 3 2 3 5" xfId="30530" xr:uid="{8A8EA29A-09ED-4BE1-A66C-76B475D820D1}"/>
    <cellStyle name="Input [yellow] 3 2 3 6" xfId="28406" xr:uid="{A06BA833-BAB8-4F58-BBFA-45CC9BE96D59}"/>
    <cellStyle name="Input [yellow] 3 2 3 7" xfId="36187" xr:uid="{61FE1C52-B485-4D69-935F-08E55BCF1BAB}"/>
    <cellStyle name="Input [yellow] 3 2 4" xfId="16037" xr:uid="{8DC2AD69-FB4A-4CF5-A578-D60F4532E04D}"/>
    <cellStyle name="Input [yellow] 3 2 4 2" xfId="16038" xr:uid="{449B75D7-65E0-4D88-865D-0E43CB496F55}"/>
    <cellStyle name="Input [yellow] 3 2 4 2 2" xfId="30537" xr:uid="{824AC8CF-DFD0-4259-ABDA-73C3044C55B4}"/>
    <cellStyle name="Input [yellow] 3 2 4 2 3" xfId="28400" xr:uid="{2CBAD74F-4177-49AB-BD5B-3D4A21D80B4F}"/>
    <cellStyle name="Input [yellow] 3 2 4 2 4" xfId="36194" xr:uid="{A255E089-17BF-4F6B-9AB5-51FCD137D2ED}"/>
    <cellStyle name="Input [yellow] 3 2 4 3" xfId="16039" xr:uid="{5AA619B9-8949-435A-BE94-3070E329B42A}"/>
    <cellStyle name="Input [yellow] 3 2 4 3 2" xfId="30538" xr:uid="{D30B0893-18B6-403A-8B0F-5B00D710A8BA}"/>
    <cellStyle name="Input [yellow] 3 2 4 3 3" xfId="28399" xr:uid="{B77395F7-FD8E-4ADF-A706-D059A331F35D}"/>
    <cellStyle name="Input [yellow] 3 2 4 3 4" xfId="36195" xr:uid="{1E307D85-123C-47BC-8285-2B90F75B902C}"/>
    <cellStyle name="Input [yellow] 3 2 4 4" xfId="30536" xr:uid="{00FD3B44-78C5-4867-9477-C349160575E6}"/>
    <cellStyle name="Input [yellow] 3 2 4 5" xfId="28401" xr:uid="{E3A85691-DD58-4F92-919B-BDC6AD6386F3}"/>
    <cellStyle name="Input [yellow] 3 2 4 6" xfId="36193" xr:uid="{65EF1D1E-1B8E-4357-91E7-029827BCF040}"/>
    <cellStyle name="Input [yellow] 3 2 5" xfId="16040" xr:uid="{1F59AEA0-107C-4FC1-A402-5CB089C05101}"/>
    <cellStyle name="Input [yellow] 3 2 5 2" xfId="30539" xr:uid="{E88604BD-5CF5-4B85-A32D-0C0D0758BAB5}"/>
    <cellStyle name="Input [yellow] 3 2 5 3" xfId="28398" xr:uid="{E33FA6B3-C602-4028-8A3A-C6391418CB84}"/>
    <cellStyle name="Input [yellow] 3 2 5 4" xfId="36196" xr:uid="{72C5B41A-BDA7-4987-839E-D3D136C79E34}"/>
    <cellStyle name="Input [yellow] 3 2 6" xfId="16041" xr:uid="{5AC64911-EF57-4956-8449-BD32A589B654}"/>
    <cellStyle name="Input [yellow] 3 2 6 2" xfId="30540" xr:uid="{34925454-87B6-40D9-B4B3-9033E4697AF5}"/>
    <cellStyle name="Input [yellow] 3 2 6 3" xfId="28397" xr:uid="{C1179162-DBDB-4C44-8C42-D5062026C4D5}"/>
    <cellStyle name="Input [yellow] 3 2 6 4" xfId="36197" xr:uid="{ACF3B7B8-157A-4073-8434-066FEB76C2E6}"/>
    <cellStyle name="Input [yellow] 3 2 7" xfId="30523" xr:uid="{2A01128E-46EA-49C5-8E44-5EDE74A17B9A}"/>
    <cellStyle name="Input [yellow] 3 2 8" xfId="28413" xr:uid="{DCBBBAB3-AEBF-4A53-B09A-122B7F76E485}"/>
    <cellStyle name="Input [yellow] 3 2 9" xfId="36180" xr:uid="{9F23D03A-3E3B-493A-BB7A-142FA67D3639}"/>
    <cellStyle name="Input [yellow] 3 3" xfId="16042" xr:uid="{98560007-63C7-4790-A89A-83238F20731E}"/>
    <cellStyle name="Input [yellow] 3 3 2" xfId="16043" xr:uid="{AC6005DD-311A-41DF-A2B2-39878CF91667}"/>
    <cellStyle name="Input [yellow] 3 3 2 2" xfId="16044" xr:uid="{E74E1105-DC1E-40C5-8CBA-1130DE69C88B}"/>
    <cellStyle name="Input [yellow] 3 3 2 2 2" xfId="16045" xr:uid="{39B40802-4383-4571-A1CA-D69B4E46BC60}"/>
    <cellStyle name="Input [yellow] 3 3 2 2 2 2" xfId="30544" xr:uid="{B319F033-E501-42AE-93A4-052EBE0AEADB}"/>
    <cellStyle name="Input [yellow] 3 3 2 2 2 3" xfId="28395" xr:uid="{337A0392-E2EA-4950-8EB2-94C7841EC9E9}"/>
    <cellStyle name="Input [yellow] 3 3 2 2 2 4" xfId="36201" xr:uid="{EED89403-4908-4A87-83E3-3E39C52761A6}"/>
    <cellStyle name="Input [yellow] 3 3 2 2 3" xfId="16046" xr:uid="{19DDEBF7-B374-4FB3-A230-13CDDF6E7F28}"/>
    <cellStyle name="Input [yellow] 3 3 2 2 3 2" xfId="30545" xr:uid="{A668E6B1-A302-4E66-8AC0-A30E4DF9741F}"/>
    <cellStyle name="Input [yellow] 3 3 2 2 3 3" xfId="28394" xr:uid="{A342B9C6-5979-4F0D-9143-01F92FA0BE61}"/>
    <cellStyle name="Input [yellow] 3 3 2 2 3 4" xfId="36202" xr:uid="{749F3765-E318-4BD9-8AFA-BAC86078E9DB}"/>
    <cellStyle name="Input [yellow] 3 3 2 2 4" xfId="30543" xr:uid="{F4802CF9-BA7B-4071-93EC-8CFDA2A59CBB}"/>
    <cellStyle name="Input [yellow] 3 3 2 2 5" xfId="27485" xr:uid="{13F89E78-EE53-47BC-99CC-8D4F180AB568}"/>
    <cellStyle name="Input [yellow] 3 3 2 2 6" xfId="36200" xr:uid="{875EF80D-EAAE-4673-8304-493B3490B561}"/>
    <cellStyle name="Input [yellow] 3 3 2 3" xfId="16047" xr:uid="{511CB81D-E2D3-49D3-82C9-087FC5D336CF}"/>
    <cellStyle name="Input [yellow] 3 3 2 3 2" xfId="30546" xr:uid="{EB5781A2-37F6-48CF-8627-FDA3D45EBD05}"/>
    <cellStyle name="Input [yellow] 3 3 2 3 3" xfId="28393" xr:uid="{8BEB51A4-C829-4968-85E3-48670A81E690}"/>
    <cellStyle name="Input [yellow] 3 3 2 3 4" xfId="36203" xr:uid="{1A52E648-A4C3-403F-AE6B-4F207EEEF946}"/>
    <cellStyle name="Input [yellow] 3 3 2 4" xfId="16048" xr:uid="{A2DBDE30-C419-4757-8C06-294FBB1E244C}"/>
    <cellStyle name="Input [yellow] 3 3 2 4 2" xfId="30547" xr:uid="{706E3571-777D-42DA-A172-CF36E29C1D2C}"/>
    <cellStyle name="Input [yellow] 3 3 2 4 3" xfId="28392" xr:uid="{1631B1B7-20EE-4CC8-9774-8F4C17E836C0}"/>
    <cellStyle name="Input [yellow] 3 3 2 4 4" xfId="36204" xr:uid="{59F0B4F9-8C91-4D23-9D8B-71DA4A6E1387}"/>
    <cellStyle name="Input [yellow] 3 3 2 5" xfId="30542" xr:uid="{7C7C9640-4C0D-4527-8504-C51DDC7FBBAF}"/>
    <cellStyle name="Input [yellow] 3 3 2 6" xfId="27486" xr:uid="{DD59A13C-AA5A-4E63-93E2-DB3B284E7A49}"/>
    <cellStyle name="Input [yellow] 3 3 2 7" xfId="36199" xr:uid="{B966F446-AF59-4DF8-B98A-9FCBCF86E223}"/>
    <cellStyle name="Input [yellow] 3 3 3" xfId="16049" xr:uid="{3096DC28-E4DD-4857-A428-39D08C6B6B74}"/>
    <cellStyle name="Input [yellow] 3 3 3 2" xfId="16050" xr:uid="{F76256CE-AF65-4B58-BCDA-0BF34C358C30}"/>
    <cellStyle name="Input [yellow] 3 3 3 2 2" xfId="16051" xr:uid="{258DDC1C-C46E-476D-9B63-E655A3EF5E01}"/>
    <cellStyle name="Input [yellow] 3 3 3 2 2 2" xfId="30550" xr:uid="{4F240824-B289-4F04-8911-C708A9749590}"/>
    <cellStyle name="Input [yellow] 3 3 3 2 2 3" xfId="28389" xr:uid="{B2A73299-A39A-471E-9052-821B75785914}"/>
    <cellStyle name="Input [yellow] 3 3 3 2 2 4" xfId="36207" xr:uid="{646FC2B8-8F87-413B-A6B9-BE5678EFDFE0}"/>
    <cellStyle name="Input [yellow] 3 3 3 2 3" xfId="16052" xr:uid="{C34F9033-F531-4113-A6FD-C24A59D20629}"/>
    <cellStyle name="Input [yellow] 3 3 3 2 3 2" xfId="30551" xr:uid="{7DC80585-A94D-4C65-AC3F-EAC8890D6378}"/>
    <cellStyle name="Input [yellow] 3 3 3 2 3 3" xfId="28388" xr:uid="{7DDD8449-FB8F-4428-AABC-421A4CD0EA86}"/>
    <cellStyle name="Input [yellow] 3 3 3 2 3 4" xfId="36208" xr:uid="{B34CDA8B-7DFD-4935-B88D-F4A8AD579B7A}"/>
    <cellStyle name="Input [yellow] 3 3 3 2 4" xfId="30549" xr:uid="{564ED449-4AA6-4316-B80D-90C69B5FEBC5}"/>
    <cellStyle name="Input [yellow] 3 3 3 2 5" xfId="28390" xr:uid="{9292A0CA-12B8-4FDC-87DF-684D28C97265}"/>
    <cellStyle name="Input [yellow] 3 3 3 2 6" xfId="36206" xr:uid="{D3AE515B-9EBD-4EC1-A4DF-26BA5A8FF9DD}"/>
    <cellStyle name="Input [yellow] 3 3 3 3" xfId="16053" xr:uid="{6D37ACB8-4E26-49A4-8BA4-6A42CF3698C7}"/>
    <cellStyle name="Input [yellow] 3 3 3 3 2" xfId="30552" xr:uid="{B329C534-28B1-47E7-B07B-16C1CCCD53BC}"/>
    <cellStyle name="Input [yellow] 3 3 3 3 3" xfId="28387" xr:uid="{40C4B88C-C3DE-47A7-9055-7CAF6550F063}"/>
    <cellStyle name="Input [yellow] 3 3 3 3 4" xfId="36209" xr:uid="{605D8827-6995-4BA0-9A26-C2310988BFE2}"/>
    <cellStyle name="Input [yellow] 3 3 3 4" xfId="16054" xr:uid="{07309F53-2515-4ED0-9634-F8ACDA6EAD35}"/>
    <cellStyle name="Input [yellow] 3 3 3 4 2" xfId="30553" xr:uid="{7D7685D3-5925-49B0-8DB4-0DF0893DE24A}"/>
    <cellStyle name="Input [yellow] 3 3 3 4 3" xfId="28386" xr:uid="{FA2718F3-2E86-48C1-9E61-64C11823EEF1}"/>
    <cellStyle name="Input [yellow] 3 3 3 4 4" xfId="36210" xr:uid="{5F267002-771A-4E27-A30C-0639BA388113}"/>
    <cellStyle name="Input [yellow] 3 3 3 5" xfId="30548" xr:uid="{EBEB78DB-38EF-4798-8298-77BB5A9C5418}"/>
    <cellStyle name="Input [yellow] 3 3 3 6" xfId="28391" xr:uid="{C28C9690-BBE5-4C75-92DE-AFDD4A7D95FF}"/>
    <cellStyle name="Input [yellow] 3 3 3 7" xfId="36205" xr:uid="{E69FA5B2-3AB1-4E48-AD75-4CB2280E85A8}"/>
    <cellStyle name="Input [yellow] 3 3 4" xfId="16055" xr:uid="{B85293C1-E89A-44E0-8443-3559AD930B01}"/>
    <cellStyle name="Input [yellow] 3 3 4 2" xfId="16056" xr:uid="{2E15ED11-5D69-4CA2-9E50-290A340C1B87}"/>
    <cellStyle name="Input [yellow] 3 3 4 2 2" xfId="30555" xr:uid="{A3804529-35CD-465D-BEA1-20B09BD9044B}"/>
    <cellStyle name="Input [yellow] 3 3 4 2 3" xfId="28385" xr:uid="{F0FC5A85-64D6-4F93-A2E2-314F68936947}"/>
    <cellStyle name="Input [yellow] 3 3 4 2 4" xfId="36212" xr:uid="{736AAE33-342B-41E0-BAED-3956569F8DC0}"/>
    <cellStyle name="Input [yellow] 3 3 4 3" xfId="16057" xr:uid="{07ACB252-DA5E-471C-B931-4731227E11F4}"/>
    <cellStyle name="Input [yellow] 3 3 4 3 2" xfId="30556" xr:uid="{8944B350-857A-4434-AE38-DF298817DEF1}"/>
    <cellStyle name="Input [yellow] 3 3 4 3 3" xfId="28384" xr:uid="{81B64BD0-3C8C-4D29-935A-E941EA3C62B5}"/>
    <cellStyle name="Input [yellow] 3 3 4 3 4" xfId="36213" xr:uid="{4CCE7F80-79BA-444F-B9C6-9656672B3AD4}"/>
    <cellStyle name="Input [yellow] 3 3 4 4" xfId="30554" xr:uid="{CD4070E4-6E90-46B7-9D52-EDA2F2666160}"/>
    <cellStyle name="Input [yellow] 3 3 4 5" xfId="27484" xr:uid="{D7941B56-AF2D-4A6E-9A3A-A3FF34D98F43}"/>
    <cellStyle name="Input [yellow] 3 3 4 6" xfId="36211" xr:uid="{827C2032-25BC-4580-9DF3-414EE06DD523}"/>
    <cellStyle name="Input [yellow] 3 3 5" xfId="16058" xr:uid="{DB791079-37CA-4AB4-B244-EC647275C42A}"/>
    <cellStyle name="Input [yellow] 3 3 5 2" xfId="30557" xr:uid="{64B20591-28E8-4DE5-9BAA-900A3444BC25}"/>
    <cellStyle name="Input [yellow] 3 3 5 3" xfId="28383" xr:uid="{6F6BC811-D3D7-45D6-8FF5-B37216A83653}"/>
    <cellStyle name="Input [yellow] 3 3 5 4" xfId="36214" xr:uid="{A035EB73-DE75-4537-B217-F80FB9CDDE83}"/>
    <cellStyle name="Input [yellow] 3 3 6" xfId="16059" xr:uid="{53BA2C6A-1613-4C57-BD8F-CB38933CA2F3}"/>
    <cellStyle name="Input [yellow] 3 3 6 2" xfId="30558" xr:uid="{0EE5CC89-03BB-4C45-A49C-8336022FAD1A}"/>
    <cellStyle name="Input [yellow] 3 3 6 3" xfId="28382" xr:uid="{7EA6D7FB-4BF5-4546-9587-40190ED8315D}"/>
    <cellStyle name="Input [yellow] 3 3 6 4" xfId="36215" xr:uid="{0F2E1159-E1CE-4C54-BDF5-AB4FDCE54537}"/>
    <cellStyle name="Input [yellow] 3 3 7" xfId="30541" xr:uid="{4672CF93-9B94-4674-AAFB-7F7045AC1324}"/>
    <cellStyle name="Input [yellow] 3 3 8" xfId="28396" xr:uid="{18B96AFE-9BB6-4A74-94C4-72ACF4016E02}"/>
    <cellStyle name="Input [yellow] 3 3 9" xfId="36198" xr:uid="{9EDD9A92-DC30-41EC-B95B-9048E119A9FC}"/>
    <cellStyle name="Input [yellow] 3 4" xfId="16060" xr:uid="{F77E88EC-BF00-4691-AF4D-30AB68DE20F0}"/>
    <cellStyle name="Input [yellow] 3 4 2" xfId="16061" xr:uid="{AF2DA660-886F-4B1A-88CB-E2CEFC87DCB9}"/>
    <cellStyle name="Input [yellow] 3 4 2 2" xfId="16062" xr:uid="{51C2EEA4-C658-404E-AE54-6C7B9D216A55}"/>
    <cellStyle name="Input [yellow] 3 4 2 2 2" xfId="16063" xr:uid="{F0904C98-FA57-4C43-82E7-B2545E162D69}"/>
    <cellStyle name="Input [yellow] 3 4 2 2 2 2" xfId="30562" xr:uid="{E9B92A6B-CFA4-41D1-88F0-D565F1CCE370}"/>
    <cellStyle name="Input [yellow] 3 4 2 2 2 3" xfId="28378" xr:uid="{A8FBD04B-657F-481E-93C9-B453403BB6F0}"/>
    <cellStyle name="Input [yellow] 3 4 2 2 2 4" xfId="36219" xr:uid="{5FA27BF0-FA88-40AD-98C7-8BB0202855E4}"/>
    <cellStyle name="Input [yellow] 3 4 2 2 3" xfId="16064" xr:uid="{08CEEF08-2D14-4E95-9B7E-EC85284A8D40}"/>
    <cellStyle name="Input [yellow] 3 4 2 2 3 2" xfId="30563" xr:uid="{716D457B-9CD2-4560-AC54-446922B002ED}"/>
    <cellStyle name="Input [yellow] 3 4 2 2 3 3" xfId="28377" xr:uid="{78849947-BD5C-4B2A-BACA-951ECE5BEB97}"/>
    <cellStyle name="Input [yellow] 3 4 2 2 3 4" xfId="36220" xr:uid="{3A4232B6-D0D2-4A9F-AFC5-30EF0AA0A5BB}"/>
    <cellStyle name="Input [yellow] 3 4 2 2 4" xfId="30561" xr:uid="{8B92D033-4DCB-4CC3-A031-CF4CAF1DA6E1}"/>
    <cellStyle name="Input [yellow] 3 4 2 2 5" xfId="28379" xr:uid="{1B912619-11F8-4DD6-90ED-92152244A06A}"/>
    <cellStyle name="Input [yellow] 3 4 2 2 6" xfId="36218" xr:uid="{75689410-B80B-4B50-9564-A4EF4CEB6B42}"/>
    <cellStyle name="Input [yellow] 3 4 2 3" xfId="16065" xr:uid="{85E0D868-C838-4A5E-90EC-F2F5260AE6F3}"/>
    <cellStyle name="Input [yellow] 3 4 2 3 2" xfId="30564" xr:uid="{AF47F3EF-401D-46EF-9136-13C14CFCD4E4}"/>
    <cellStyle name="Input [yellow] 3 4 2 3 3" xfId="28376" xr:uid="{BD6F46A6-F428-411F-87B3-99B087276356}"/>
    <cellStyle name="Input [yellow] 3 4 2 3 4" xfId="36221" xr:uid="{BCA1ABF4-BC97-4DD4-B24F-76061E9CB6F7}"/>
    <cellStyle name="Input [yellow] 3 4 2 4" xfId="16066" xr:uid="{02A679DA-661D-4D45-898B-0F0153E2D97F}"/>
    <cellStyle name="Input [yellow] 3 4 2 4 2" xfId="30565" xr:uid="{B0EE24D0-401E-4AD7-ADFF-8640FE7D424F}"/>
    <cellStyle name="Input [yellow] 3 4 2 4 3" xfId="27483" xr:uid="{9D7F94E6-50D3-4EB5-98DE-1561426D1383}"/>
    <cellStyle name="Input [yellow] 3 4 2 4 4" xfId="36222" xr:uid="{385576E9-B55F-4E50-B6DC-12E18CC52AC2}"/>
    <cellStyle name="Input [yellow] 3 4 2 5" xfId="30560" xr:uid="{70D1EBC6-1297-4897-BE34-14B56E2C23A3}"/>
    <cellStyle name="Input [yellow] 3 4 2 6" xfId="28380" xr:uid="{DC24CE9D-E22E-49C3-93E5-B07D858DEE73}"/>
    <cellStyle name="Input [yellow] 3 4 2 7" xfId="36217" xr:uid="{81FC47FE-77C6-4DD0-8D82-4AFBF042ADC1}"/>
    <cellStyle name="Input [yellow] 3 4 3" xfId="16067" xr:uid="{E9F0DE3E-CB73-43D5-8FA0-9C31C1617BD4}"/>
    <cellStyle name="Input [yellow] 3 4 3 2" xfId="16068" xr:uid="{E2B046B1-58A8-4031-9BFA-F54E73AAF935}"/>
    <cellStyle name="Input [yellow] 3 4 3 2 2" xfId="16069" xr:uid="{BCC88B4B-F0E7-4E01-992B-CD83ADF27688}"/>
    <cellStyle name="Input [yellow] 3 4 3 2 2 2" xfId="30568" xr:uid="{AB8D8115-EC5A-4803-9AE1-37F1724249A0}"/>
    <cellStyle name="Input [yellow] 3 4 3 2 2 3" xfId="28375" xr:uid="{E1C2558B-A04D-4C33-8FEC-294A79D4E240}"/>
    <cellStyle name="Input [yellow] 3 4 3 2 2 4" xfId="36225" xr:uid="{6CD55CFF-1F37-4389-9543-BEB01487BC92}"/>
    <cellStyle name="Input [yellow] 3 4 3 2 3" xfId="16070" xr:uid="{1F7266D2-CF34-4BEA-ACCA-DFB4FACE90E1}"/>
    <cellStyle name="Input [yellow] 3 4 3 2 3 2" xfId="30569" xr:uid="{4F286CE3-6079-40C4-AB38-C1627C45CCC9}"/>
    <cellStyle name="Input [yellow] 3 4 3 2 3 3" xfId="28374" xr:uid="{8D1D0969-4D38-4F94-84BD-B633CD3F3036}"/>
    <cellStyle name="Input [yellow] 3 4 3 2 3 4" xfId="36226" xr:uid="{FFAA6A20-CE14-4DE1-BAE3-B3811A5D83F5}"/>
    <cellStyle name="Input [yellow] 3 4 3 2 4" xfId="30567" xr:uid="{7DA6D27F-C971-4D61-86B2-5AC1A4774733}"/>
    <cellStyle name="Input [yellow] 3 4 3 2 5" xfId="27481" xr:uid="{C96237DA-1BDC-48E3-B267-F7AD47F5C129}"/>
    <cellStyle name="Input [yellow] 3 4 3 2 6" xfId="36224" xr:uid="{B48A5271-0B81-4764-9B1E-502650CCEB90}"/>
    <cellStyle name="Input [yellow] 3 4 3 3" xfId="16071" xr:uid="{5D057754-4406-4E5D-B5FF-B494E652F2DB}"/>
    <cellStyle name="Input [yellow] 3 4 3 3 2" xfId="30570" xr:uid="{4ECBF0E0-E8F3-47D6-BC88-9FFCABC5DBE4}"/>
    <cellStyle name="Input [yellow] 3 4 3 3 3" xfId="28373" xr:uid="{B5307E57-2E9B-4E5B-8375-1F07D60D6892}"/>
    <cellStyle name="Input [yellow] 3 4 3 3 4" xfId="36227" xr:uid="{B1827A17-4EA8-4B3F-BA78-30E0B6FD07D8}"/>
    <cellStyle name="Input [yellow] 3 4 3 4" xfId="16072" xr:uid="{E5A861F2-B7F6-4B5E-9F34-A85D853872F6}"/>
    <cellStyle name="Input [yellow] 3 4 3 4 2" xfId="30571" xr:uid="{9AEDD299-2C69-4A9A-B2A8-7BEFC72CE10C}"/>
    <cellStyle name="Input [yellow] 3 4 3 4 3" xfId="28372" xr:uid="{2D9A7EB9-91FC-4D4E-BC73-8A63C5105369}"/>
    <cellStyle name="Input [yellow] 3 4 3 4 4" xfId="36228" xr:uid="{5ACF3DAF-5D50-4842-B299-50E20B5C40C0}"/>
    <cellStyle name="Input [yellow] 3 4 3 5" xfId="30566" xr:uid="{25BAC985-EF0B-4F5C-8A34-B79D2560F774}"/>
    <cellStyle name="Input [yellow] 3 4 3 6" xfId="27482" xr:uid="{66265343-04A5-40A8-A2BE-8CCDFD16B85B}"/>
    <cellStyle name="Input [yellow] 3 4 3 7" xfId="36223" xr:uid="{23B26CC8-A69E-4584-9856-8592C568049A}"/>
    <cellStyle name="Input [yellow] 3 4 4" xfId="16073" xr:uid="{EB820135-0C23-436A-A48E-01DC294C034D}"/>
    <cellStyle name="Input [yellow] 3 4 4 2" xfId="16074" xr:uid="{91174546-7405-4BD0-983A-159D3483DD77}"/>
    <cellStyle name="Input [yellow] 3 4 4 2 2" xfId="30573" xr:uid="{034F1B00-CD21-4EFE-949E-6AEC0CD4AF8D}"/>
    <cellStyle name="Input [yellow] 3 4 4 2 3" xfId="28370" xr:uid="{95EE99FC-BAF7-44E7-8FAB-6FA596AF78C5}"/>
    <cellStyle name="Input [yellow] 3 4 4 2 4" xfId="36230" xr:uid="{F067A52F-043F-4ED2-A8BA-D281C9543E6F}"/>
    <cellStyle name="Input [yellow] 3 4 4 3" xfId="16075" xr:uid="{FD633CC3-C43B-49D6-8E19-850003445117}"/>
    <cellStyle name="Input [yellow] 3 4 4 3 2" xfId="30574" xr:uid="{488568C9-6D8A-49CE-85E9-AD1401C39C6E}"/>
    <cellStyle name="Input [yellow] 3 4 4 3 3" xfId="28369" xr:uid="{47A482AA-3A85-4023-A95B-D6742C165CEA}"/>
    <cellStyle name="Input [yellow] 3 4 4 3 4" xfId="36231" xr:uid="{0D420A2A-16D6-40D7-BC51-F51208E93098}"/>
    <cellStyle name="Input [yellow] 3 4 4 4" xfId="30572" xr:uid="{0694CF5C-AFE1-469D-B2CC-6F39CF342C5D}"/>
    <cellStyle name="Input [yellow] 3 4 4 5" xfId="28371" xr:uid="{A71060D0-7CA3-4929-81A9-4CAB58BAC37E}"/>
    <cellStyle name="Input [yellow] 3 4 4 6" xfId="36229" xr:uid="{C17BB559-5847-4BF9-B930-5C188FDBCF1B}"/>
    <cellStyle name="Input [yellow] 3 4 5" xfId="16076" xr:uid="{A739C694-4454-4857-BDBD-598769A982AA}"/>
    <cellStyle name="Input [yellow] 3 4 5 2" xfId="30575" xr:uid="{4C80FEF9-77BF-4C2B-8134-1F1643DD8A74}"/>
    <cellStyle name="Input [yellow] 3 4 5 3" xfId="28368" xr:uid="{21317F79-4792-4F07-BFAB-58BE83ACB5C5}"/>
    <cellStyle name="Input [yellow] 3 4 5 4" xfId="36232" xr:uid="{A378103F-B9C0-41E6-B901-55F687085EF3}"/>
    <cellStyle name="Input [yellow] 3 4 6" xfId="16077" xr:uid="{AD6BDEA1-87C9-459D-A6C2-21D617686B4F}"/>
    <cellStyle name="Input [yellow] 3 4 6 2" xfId="30576" xr:uid="{2E9B8206-2325-4DF7-AE7F-0FEEB59EA192}"/>
    <cellStyle name="Input [yellow] 3 4 6 3" xfId="28367" xr:uid="{D290EA1A-D562-4293-A0A4-00DA67390246}"/>
    <cellStyle name="Input [yellow] 3 4 6 4" xfId="36233" xr:uid="{D9DFDC14-6D1F-4B1E-ADAE-8AD445ACA395}"/>
    <cellStyle name="Input [yellow] 3 4 7" xfId="30559" xr:uid="{4E90BA64-5428-4D30-AA00-03CA47C90E14}"/>
    <cellStyle name="Input [yellow] 3 4 8" xfId="28381" xr:uid="{331AC74C-41D8-487A-B1B1-8563A2982C2A}"/>
    <cellStyle name="Input [yellow] 3 4 9" xfId="36216" xr:uid="{18783768-B8B5-4E1F-92C0-D22F2D3904A2}"/>
    <cellStyle name="Input [yellow] 3 5" xfId="16078" xr:uid="{9C9FB2E4-9D38-422D-A84E-3B4921D49A8E}"/>
    <cellStyle name="Input [yellow] 3 5 2" xfId="16079" xr:uid="{DB06D29E-FE08-49D9-B24B-69EA4137479E}"/>
    <cellStyle name="Input [yellow] 3 5 2 2" xfId="16080" xr:uid="{A4578356-524E-4390-B601-3E28596FFF6A}"/>
    <cellStyle name="Input [yellow] 3 5 2 2 2" xfId="16081" xr:uid="{1A280451-0DBD-42C6-8403-16320195E428}"/>
    <cellStyle name="Input [yellow] 3 5 2 2 2 2" xfId="30580" xr:uid="{732FB11F-D2C4-4E48-998D-759FAC609EF7}"/>
    <cellStyle name="Input [yellow] 3 5 2 2 2 3" xfId="28364" xr:uid="{79BE660B-F05A-44E6-A737-7D04C0807FC2}"/>
    <cellStyle name="Input [yellow] 3 5 2 2 2 4" xfId="36237" xr:uid="{05FBBC23-0A09-4594-A966-B103C35B7CAF}"/>
    <cellStyle name="Input [yellow] 3 5 2 2 3" xfId="16082" xr:uid="{0C79E1FF-565A-4F53-916B-95603AEFADDA}"/>
    <cellStyle name="Input [yellow] 3 5 2 2 3 2" xfId="30581" xr:uid="{9F1F4415-B139-414D-9CC6-E62533C9FD16}"/>
    <cellStyle name="Input [yellow] 3 5 2 2 3 3" xfId="28363" xr:uid="{6CE430C9-6F7D-41E4-A889-3BFD1BA53F62}"/>
    <cellStyle name="Input [yellow] 3 5 2 2 3 4" xfId="36238" xr:uid="{B7CE7AB4-0CC2-4828-AE72-349CF911AC3E}"/>
    <cellStyle name="Input [yellow] 3 5 2 2 4" xfId="30579" xr:uid="{9A494874-B5C4-439B-8060-4440EDA4F553}"/>
    <cellStyle name="Input [yellow] 3 5 2 2 5" xfId="28365" xr:uid="{F6007F3C-32D9-4F1D-B555-F70E045880E0}"/>
    <cellStyle name="Input [yellow] 3 5 2 2 6" xfId="36236" xr:uid="{07D62F67-58BF-4C2B-A45C-3AE73F54ADD5}"/>
    <cellStyle name="Input [yellow] 3 5 2 3" xfId="16083" xr:uid="{11F1EE5B-A541-4896-A587-82BFC9E3750E}"/>
    <cellStyle name="Input [yellow] 3 5 2 3 2" xfId="30582" xr:uid="{54A5E8AF-A2E6-4141-A44A-C97071073964}"/>
    <cellStyle name="Input [yellow] 3 5 2 3 3" xfId="28362" xr:uid="{E69D4EB5-BC5B-4163-9C2E-281A03162E3E}"/>
    <cellStyle name="Input [yellow] 3 5 2 3 4" xfId="36239" xr:uid="{4BE9281A-1C88-4835-B857-BCDD9E66B04D}"/>
    <cellStyle name="Input [yellow] 3 5 2 4" xfId="16084" xr:uid="{2CC3DA2E-72F1-49A4-B1CF-F5A63F91F039}"/>
    <cellStyle name="Input [yellow] 3 5 2 4 2" xfId="30583" xr:uid="{8F27EE6F-45DF-4C7A-BEF8-A22320704B44}"/>
    <cellStyle name="Input [yellow] 3 5 2 4 3" xfId="28361" xr:uid="{87406F6E-8396-42AB-848F-E3A05DB26485}"/>
    <cellStyle name="Input [yellow] 3 5 2 4 4" xfId="36240" xr:uid="{68CF0965-2159-4147-A2F5-EC02ED9B1A49}"/>
    <cellStyle name="Input [yellow] 3 5 2 5" xfId="30578" xr:uid="{11D633F2-7209-4CC5-B5AF-3CF5A84ACAE5}"/>
    <cellStyle name="Input [yellow] 3 5 2 6" xfId="27480" xr:uid="{A87BC423-0935-4245-877D-A8DE25E9D6E0}"/>
    <cellStyle name="Input [yellow] 3 5 2 7" xfId="36235" xr:uid="{E9DE2CAB-076F-48B1-936C-B19EEE45F05F}"/>
    <cellStyle name="Input [yellow] 3 5 3" xfId="16085" xr:uid="{840280AE-A2CF-47CE-8757-2D13776C11DC}"/>
    <cellStyle name="Input [yellow] 3 5 3 2" xfId="16086" xr:uid="{2F39F378-D366-4E57-8353-ABC33BB3DB97}"/>
    <cellStyle name="Input [yellow] 3 5 3 2 2" xfId="16087" xr:uid="{D9AD457C-412D-4494-91CA-6070A156F1E1}"/>
    <cellStyle name="Input [yellow] 3 5 3 2 2 2" xfId="30586" xr:uid="{0DC3DEE4-0D5F-43DB-AB39-8DB2DBC9FF8B}"/>
    <cellStyle name="Input [yellow] 3 5 3 2 2 3" xfId="28358" xr:uid="{F5B36507-FDCB-4FE4-A888-7E6233EBEB34}"/>
    <cellStyle name="Input [yellow] 3 5 3 2 2 4" xfId="36243" xr:uid="{DAD9DAC4-E2D1-46F2-A484-26AF3228DEE1}"/>
    <cellStyle name="Input [yellow] 3 5 3 2 3" xfId="16088" xr:uid="{FA3329AC-37F2-425E-A3C6-5AEFDA956745}"/>
    <cellStyle name="Input [yellow] 3 5 3 2 3 2" xfId="30587" xr:uid="{4C0D73E6-C451-453F-B90F-3DA759E8650C}"/>
    <cellStyle name="Input [yellow] 3 5 3 2 3 3" xfId="28357" xr:uid="{7035F289-EA15-451C-B358-558175287368}"/>
    <cellStyle name="Input [yellow] 3 5 3 2 3 4" xfId="36244" xr:uid="{E9DBF108-744C-453B-8254-85E499747A5B}"/>
    <cellStyle name="Input [yellow] 3 5 3 2 4" xfId="30585" xr:uid="{77870920-768E-438B-BA52-38C08BBD099A}"/>
    <cellStyle name="Input [yellow] 3 5 3 2 5" xfId="28359" xr:uid="{217CFAD7-58AC-413D-9AD9-65DE0D6D7F73}"/>
    <cellStyle name="Input [yellow] 3 5 3 2 6" xfId="36242" xr:uid="{9A32E153-CA32-4619-AF9B-37F2DA5D9912}"/>
    <cellStyle name="Input [yellow] 3 5 3 3" xfId="16089" xr:uid="{A6F2D0B5-F3BA-43A8-B42F-8C9E8F2F6144}"/>
    <cellStyle name="Input [yellow] 3 5 3 3 2" xfId="30588" xr:uid="{76B9BEA4-CE69-4E1B-ADBB-BC35E19D6A27}"/>
    <cellStyle name="Input [yellow] 3 5 3 3 3" xfId="28356" xr:uid="{00E712BE-78B6-4187-ACF3-ECBE4391DA0B}"/>
    <cellStyle name="Input [yellow] 3 5 3 3 4" xfId="36245" xr:uid="{4E59C3C4-746C-431C-B9DC-ECE59F6113B5}"/>
    <cellStyle name="Input [yellow] 3 5 3 4" xfId="16090" xr:uid="{C437DD50-44A7-457C-9934-63C26A4BB572}"/>
    <cellStyle name="Input [yellow] 3 5 3 4 2" xfId="30589" xr:uid="{A690FBE5-D5F2-474B-B8F2-550CC47AB9CC}"/>
    <cellStyle name="Input [yellow] 3 5 3 4 3" xfId="27479" xr:uid="{086CDDBF-74F2-4F81-9ABA-8CF5E18CE1BD}"/>
    <cellStyle name="Input [yellow] 3 5 3 4 4" xfId="36246" xr:uid="{F671F133-CB90-4025-AF4A-9955BDE4F531}"/>
    <cellStyle name="Input [yellow] 3 5 3 5" xfId="30584" xr:uid="{02267741-665E-4D1E-9D1B-73FE942F2848}"/>
    <cellStyle name="Input [yellow] 3 5 3 6" xfId="28360" xr:uid="{A7BC2F3F-92E3-4F76-A7FD-2437BD526302}"/>
    <cellStyle name="Input [yellow] 3 5 3 7" xfId="36241" xr:uid="{D1EC90A6-9557-425B-A545-3C33926A215E}"/>
    <cellStyle name="Input [yellow] 3 5 4" xfId="16091" xr:uid="{BA59255C-2856-41DF-B104-600ABEAA7D29}"/>
    <cellStyle name="Input [yellow] 3 5 4 2" xfId="16092" xr:uid="{A297AFE9-121E-4AA0-ACB1-DC37B53B507F}"/>
    <cellStyle name="Input [yellow] 3 5 4 2 2" xfId="30591" xr:uid="{A9BB1DD6-18F9-48BA-A20F-EA59729DBA43}"/>
    <cellStyle name="Input [yellow] 3 5 4 2 3" xfId="27477" xr:uid="{40DC47A8-A544-4BEA-A99A-3CCBB84BCE31}"/>
    <cellStyle name="Input [yellow] 3 5 4 2 4" xfId="36248" xr:uid="{99BD4F53-A6DE-4CBB-8DFC-5EF114A1D986}"/>
    <cellStyle name="Input [yellow] 3 5 4 3" xfId="16093" xr:uid="{6037D97D-0039-4626-8700-F2F84B9D6C59}"/>
    <cellStyle name="Input [yellow] 3 5 4 3 2" xfId="30592" xr:uid="{147BF4F1-4995-403B-9456-BBBC4EB1B18F}"/>
    <cellStyle name="Input [yellow] 3 5 4 3 3" xfId="27476" xr:uid="{60F73A61-AC46-4E44-843F-2F73685D86B9}"/>
    <cellStyle name="Input [yellow] 3 5 4 3 4" xfId="36249" xr:uid="{A6A64924-B1C0-4CB3-BFCF-5CAB90708D1E}"/>
    <cellStyle name="Input [yellow] 3 5 4 4" xfId="30590" xr:uid="{38B684B3-7DB8-4F83-8845-F659ED04E352}"/>
    <cellStyle name="Input [yellow] 3 5 4 5" xfId="27478" xr:uid="{297C14BD-0FCA-4850-85A8-955034FA5A7F}"/>
    <cellStyle name="Input [yellow] 3 5 4 6" xfId="36247" xr:uid="{18736267-3CCB-4902-AE7C-52E516596748}"/>
    <cellStyle name="Input [yellow] 3 5 5" xfId="16094" xr:uid="{F154CEB7-2B81-46C5-8F11-5F2FCBD95772}"/>
    <cellStyle name="Input [yellow] 3 5 5 2" xfId="30593" xr:uid="{B7DE2520-A960-4BB8-8DB7-3915FD3D86F8}"/>
    <cellStyle name="Input [yellow] 3 5 5 3" xfId="28355" xr:uid="{D79CCAA6-54EB-4040-A3EF-64261FE81D61}"/>
    <cellStyle name="Input [yellow] 3 5 5 4" xfId="36250" xr:uid="{C9D14083-599D-46D5-971B-740FFD792AB2}"/>
    <cellStyle name="Input [yellow] 3 5 6" xfId="16095" xr:uid="{2EEAC4CA-0773-4A6C-B976-E2C36A43AB14}"/>
    <cellStyle name="Input [yellow] 3 5 6 2" xfId="30594" xr:uid="{13BB504C-B28F-4A8C-9436-FE8DBEC20C94}"/>
    <cellStyle name="Input [yellow] 3 5 6 3" xfId="28354" xr:uid="{BD5815A1-BEE2-4013-9F97-15436AF7D785}"/>
    <cellStyle name="Input [yellow] 3 5 6 4" xfId="36251" xr:uid="{E52C98DE-AE75-43B4-A0AC-8159847FF2B3}"/>
    <cellStyle name="Input [yellow] 3 5 7" xfId="30577" xr:uid="{69EF448F-A76F-410F-A9FF-D87B8FBBA8A0}"/>
    <cellStyle name="Input [yellow] 3 5 8" xfId="28366" xr:uid="{4B608ECC-427C-4123-A741-228A2EEA9334}"/>
    <cellStyle name="Input [yellow] 3 5 9" xfId="36234" xr:uid="{859F51AE-1E19-4E89-B369-D4ACB1452B01}"/>
    <cellStyle name="Input [yellow] 3 6" xfId="16096" xr:uid="{416155CD-E3EA-4254-9A62-7D6D55417926}"/>
    <cellStyle name="Input [yellow] 3 6 2" xfId="16097" xr:uid="{2B334044-D377-4408-ACB4-3C177B938BD5}"/>
    <cellStyle name="Input [yellow] 3 6 2 2" xfId="16098" xr:uid="{653845C3-B459-4763-BEA2-C7B4730C16A9}"/>
    <cellStyle name="Input [yellow] 3 6 2 2 2" xfId="30597" xr:uid="{2E289D5D-15BB-4C17-AFBE-C95F6D89F3A2}"/>
    <cellStyle name="Input [yellow] 3 6 2 2 3" xfId="28351" xr:uid="{FB38599C-ECB9-4610-8630-74290B3D49D0}"/>
    <cellStyle name="Input [yellow] 3 6 2 2 4" xfId="36254" xr:uid="{8A2C9092-3F25-469C-86D5-ADAB3D180614}"/>
    <cellStyle name="Input [yellow] 3 6 2 3" xfId="16099" xr:uid="{9FB69BE0-5006-41E1-8E2E-CA04F374496C}"/>
    <cellStyle name="Input [yellow] 3 6 2 3 2" xfId="30598" xr:uid="{7DB69234-12B6-4114-B60D-CA678EA674B3}"/>
    <cellStyle name="Input [yellow] 3 6 2 3 3" xfId="28350" xr:uid="{1FDC5526-DA27-4CD5-BBC7-8ED115821772}"/>
    <cellStyle name="Input [yellow] 3 6 2 3 4" xfId="36255" xr:uid="{754DC83B-CE30-485F-80C5-F14FB9A889A4}"/>
    <cellStyle name="Input [yellow] 3 6 2 4" xfId="30596" xr:uid="{25463BD5-86B8-4D2D-AC8C-4D8413395BE3}"/>
    <cellStyle name="Input [yellow] 3 6 2 5" xfId="28352" xr:uid="{02287756-067C-48B9-AE81-6B977A3AA952}"/>
    <cellStyle name="Input [yellow] 3 6 2 6" xfId="36253" xr:uid="{A3A59616-900D-4542-B146-762CE47B7D41}"/>
    <cellStyle name="Input [yellow] 3 6 3" xfId="16100" xr:uid="{F6293CF5-D3DB-4C4B-8D7E-EB0F0CF2D9FE}"/>
    <cellStyle name="Input [yellow] 3 6 3 2" xfId="30599" xr:uid="{9769679D-3D1C-4F73-B5E8-BCA66176346B}"/>
    <cellStyle name="Input [yellow] 3 6 3 3" xfId="28349" xr:uid="{BA86248D-7574-4D8C-8D7E-F59FBA815635}"/>
    <cellStyle name="Input [yellow] 3 6 3 4" xfId="36256" xr:uid="{CCF506DC-BE31-4DDA-A3A7-6AD68A0BD75B}"/>
    <cellStyle name="Input [yellow] 3 6 4" xfId="16101" xr:uid="{866B9EF2-1013-4DDD-95E7-A189F351F168}"/>
    <cellStyle name="Input [yellow] 3 6 4 2" xfId="30600" xr:uid="{892DCAA4-A6E8-485F-93DB-C810324AFC4F}"/>
    <cellStyle name="Input [yellow] 3 6 4 3" xfId="28348" xr:uid="{9721CD26-3BB5-403F-83B0-F1D7625960F2}"/>
    <cellStyle name="Input [yellow] 3 6 4 4" xfId="36257" xr:uid="{1F0E2145-D47D-4F71-807E-ACFFA38E0D18}"/>
    <cellStyle name="Input [yellow] 3 6 5" xfId="30595" xr:uid="{ACD5B5C4-275A-4A2F-AA1F-659B31CCE273}"/>
    <cellStyle name="Input [yellow] 3 6 6" xfId="28353" xr:uid="{810C839F-9E77-49B9-866F-64B937D8131F}"/>
    <cellStyle name="Input [yellow] 3 6 7" xfId="36252" xr:uid="{09059154-4B93-4340-8FAD-398002318A83}"/>
    <cellStyle name="Input [yellow] 3 7" xfId="16102" xr:uid="{DF6F622C-863E-4885-8BF7-44008B794B1D}"/>
    <cellStyle name="Input [yellow] 3 7 2" xfId="16103" xr:uid="{A84286C6-BAEB-4557-9EBB-9BF2046C2E96}"/>
    <cellStyle name="Input [yellow] 3 7 2 2" xfId="16104" xr:uid="{39F8AA7F-F54E-462E-83C5-7B77BB28FA3A}"/>
    <cellStyle name="Input [yellow] 3 7 2 2 2" xfId="30603" xr:uid="{40C56C2A-763F-4418-9FA1-9D910DA686FF}"/>
    <cellStyle name="Input [yellow] 3 7 2 2 3" xfId="27475" xr:uid="{A01B1B2D-5A29-4CA3-AA79-003C61D6712F}"/>
    <cellStyle name="Input [yellow] 3 7 2 2 4" xfId="36260" xr:uid="{9C37CE0A-DE61-4B11-9613-DFEBCE234B40}"/>
    <cellStyle name="Input [yellow] 3 7 2 3" xfId="16105" xr:uid="{C27E5F65-F06D-4614-8BB6-38539209233D}"/>
    <cellStyle name="Input [yellow] 3 7 2 3 2" xfId="30604" xr:uid="{1E6BA8D2-27E2-49E1-9D62-73BA6972D7C4}"/>
    <cellStyle name="Input [yellow] 3 7 2 3 3" xfId="28345" xr:uid="{90854C5E-B9DE-47D4-B879-023DEA18206D}"/>
    <cellStyle name="Input [yellow] 3 7 2 3 4" xfId="36261" xr:uid="{DA4FB371-1012-4161-A547-825FE5A58ED7}"/>
    <cellStyle name="Input [yellow] 3 7 2 4" xfId="30602" xr:uid="{0FD487F2-A03B-41A6-B24B-328D470E146F}"/>
    <cellStyle name="Input [yellow] 3 7 2 5" xfId="28346" xr:uid="{C49243D0-07C1-4035-99C4-E775EF84FBAC}"/>
    <cellStyle name="Input [yellow] 3 7 2 6" xfId="36259" xr:uid="{149D7013-678E-424B-B1D7-ED079F71ABFC}"/>
    <cellStyle name="Input [yellow] 3 7 3" xfId="16106" xr:uid="{E0687A0E-E906-40BA-8DD4-A9A60C7A63CD}"/>
    <cellStyle name="Input [yellow] 3 7 3 2" xfId="30605" xr:uid="{F9C7870C-0895-4020-AB56-6C146A3E6946}"/>
    <cellStyle name="Input [yellow] 3 7 3 3" xfId="28344" xr:uid="{CD12C069-D958-4007-AE67-3750DF558CFC}"/>
    <cellStyle name="Input [yellow] 3 7 3 4" xfId="36262" xr:uid="{F2CEBDD8-3239-42AA-AFFB-F8A9971F75DB}"/>
    <cellStyle name="Input [yellow] 3 7 4" xfId="16107" xr:uid="{54E794A3-30F6-46BE-A844-7A2C366126B4}"/>
    <cellStyle name="Input [yellow] 3 7 4 2" xfId="30606" xr:uid="{2EAFFA29-520C-463F-9A94-53DAE9544B99}"/>
    <cellStyle name="Input [yellow] 3 7 4 3" xfId="28343" xr:uid="{71BABFC1-8486-4357-B594-DFAB76D3436A}"/>
    <cellStyle name="Input [yellow] 3 7 4 4" xfId="36263" xr:uid="{BABC3D08-0688-4F5E-9C16-D24CE1EECEE1}"/>
    <cellStyle name="Input [yellow] 3 7 5" xfId="30601" xr:uid="{AFEC9A04-C9EF-4D53-A610-E23D55F17098}"/>
    <cellStyle name="Input [yellow] 3 7 6" xfId="28347" xr:uid="{4DBD5C67-C8FE-4D79-B1DD-7F4620D5F4C2}"/>
    <cellStyle name="Input [yellow] 3 7 7" xfId="36258" xr:uid="{C6900500-A561-4429-9276-AF9D56B30B18}"/>
    <cellStyle name="Input [yellow] 3 8" xfId="16108" xr:uid="{36706E6F-FD1A-4014-8DA4-A5FACBB2647D}"/>
    <cellStyle name="Input [yellow] 3 8 2" xfId="16109" xr:uid="{875D1E14-BD32-48D6-925B-8BADFC6EDAF5}"/>
    <cellStyle name="Input [yellow] 3 8 2 2" xfId="30608" xr:uid="{390B3756-8524-41E7-9F0B-0827880E3A2A}"/>
    <cellStyle name="Input [yellow] 3 8 2 3" xfId="28341" xr:uid="{D98BBBB9-351A-4700-81D9-0FA128E54DD3}"/>
    <cellStyle name="Input [yellow] 3 8 2 4" xfId="36265" xr:uid="{D8A13912-E5D6-4751-B214-63D4B758117D}"/>
    <cellStyle name="Input [yellow] 3 8 3" xfId="16110" xr:uid="{6AD6615E-A8DC-40C9-AAAA-430651578658}"/>
    <cellStyle name="Input [yellow] 3 8 3 2" xfId="30609" xr:uid="{DB276F63-9BE3-4BA2-A988-8AFADFC8F82F}"/>
    <cellStyle name="Input [yellow] 3 8 3 3" xfId="28340" xr:uid="{59B3E4CF-FD7D-4B63-96F0-D8050122EE9D}"/>
    <cellStyle name="Input [yellow] 3 8 3 4" xfId="36266" xr:uid="{C5A79A6A-8775-41B0-B35B-0C9AF48F5B24}"/>
    <cellStyle name="Input [yellow] 3 8 4" xfId="30607" xr:uid="{EF11C77D-CBF7-40CF-8B30-63F4114C1804}"/>
    <cellStyle name="Input [yellow] 3 8 5" xfId="28342" xr:uid="{655648AF-6C8A-4004-AFA7-20F7A39AD723}"/>
    <cellStyle name="Input [yellow] 3 8 6" xfId="36264" xr:uid="{4D57473C-D37C-402F-9D11-78C99D6544A2}"/>
    <cellStyle name="Input [yellow] 3 9" xfId="16111" xr:uid="{1D150895-73EC-4E4B-9E4B-6C0362457DCD}"/>
    <cellStyle name="Input [yellow] 3 9 2" xfId="30610" xr:uid="{56ADB239-C7F6-4FDF-BF0A-5DB1A54FC000}"/>
    <cellStyle name="Input [yellow] 3 9 3" xfId="28339" xr:uid="{1F4ECCFD-A9A2-4395-9AF1-A2FDB9DF8F1E}"/>
    <cellStyle name="Input [yellow] 3 9 4" xfId="36267" xr:uid="{4187039E-C194-4461-B6E3-8FD14D584A8C}"/>
    <cellStyle name="Input [yellow] 30" xfId="34402" xr:uid="{A5CD4270-B193-40E9-B656-2474182C3F37}"/>
    <cellStyle name="Input [yellow] 31" xfId="663" xr:uid="{381F304D-FB65-4263-B567-094072489207}"/>
    <cellStyle name="Input [yellow] 4" xfId="16112" xr:uid="{21FB1C51-7564-4F67-82A8-8D116D97D3F5}"/>
    <cellStyle name="Input [yellow] 4 2" xfId="16113" xr:uid="{393D4BAE-E36F-4323-9BED-BE9A58867DE6}"/>
    <cellStyle name="Input [yellow] 4 2 2" xfId="16114" xr:uid="{5E0527B1-2FA5-4753-A469-1AA158531B7F}"/>
    <cellStyle name="Input [yellow] 4 2 2 2" xfId="16115" xr:uid="{18013937-7234-4C2E-83ED-05F39F3A7812}"/>
    <cellStyle name="Input [yellow] 4 2 2 2 2" xfId="30614" xr:uid="{FEAAB8FA-F1B1-49F0-979F-C41AD3D7AB0B}"/>
    <cellStyle name="Input [yellow] 4 2 2 2 3" xfId="27474" xr:uid="{AB8A67BD-D275-4A03-94B7-D3F4783631B0}"/>
    <cellStyle name="Input [yellow] 4 2 2 2 4" xfId="36271" xr:uid="{CFC7D191-1C33-457C-80CA-3E08470577A9}"/>
    <cellStyle name="Input [yellow] 4 2 2 3" xfId="16116" xr:uid="{1D9CF9BF-002C-49A7-A974-6E1F509D1421}"/>
    <cellStyle name="Input [yellow] 4 2 2 3 2" xfId="30615" xr:uid="{C0923127-1684-45B2-94B6-DB7F910E709D}"/>
    <cellStyle name="Input [yellow] 4 2 2 3 3" xfId="27473" xr:uid="{2509E22F-576F-45FD-A8E9-DFF4D4DE5CB0}"/>
    <cellStyle name="Input [yellow] 4 2 2 3 4" xfId="36272" xr:uid="{74F7CAAD-9499-41CB-B2CC-E89A6951A972}"/>
    <cellStyle name="Input [yellow] 4 2 2 4" xfId="30613" xr:uid="{4A9FF1C3-5A6C-4BD0-A75F-48C5A26C75E1}"/>
    <cellStyle name="Input [yellow] 4 2 2 5" xfId="28336" xr:uid="{9B8B632A-C818-442C-9701-90AFEE87FD42}"/>
    <cellStyle name="Input [yellow] 4 2 2 6" xfId="36270" xr:uid="{33D69CD9-ED87-49A0-A6BE-4DFF6966E881}"/>
    <cellStyle name="Input [yellow] 4 2 3" xfId="16117" xr:uid="{25645753-3EAE-4AD5-B2CA-2A0E5D7F95B2}"/>
    <cellStyle name="Input [yellow] 4 2 3 2" xfId="30616" xr:uid="{1300536A-D63F-4B4C-A027-EE7AF2887C2D}"/>
    <cellStyle name="Input [yellow] 4 2 3 3" xfId="28335" xr:uid="{E4E1F863-50A8-4B9A-8C1B-F0C340EE9434}"/>
    <cellStyle name="Input [yellow] 4 2 3 4" xfId="36273" xr:uid="{35909DD5-2318-46DC-A83A-0C351125F8EE}"/>
    <cellStyle name="Input [yellow] 4 2 4" xfId="16118" xr:uid="{AA35B292-0C8B-4960-A295-029D85A8DFC5}"/>
    <cellStyle name="Input [yellow] 4 2 4 2" xfId="30617" xr:uid="{D2BB0D3B-520C-48EA-8CCE-036A76CB9FE7}"/>
    <cellStyle name="Input [yellow] 4 2 4 3" xfId="28334" xr:uid="{59AE64C9-3B29-4EE6-A168-6F5E03EF2811}"/>
    <cellStyle name="Input [yellow] 4 2 4 4" xfId="36274" xr:uid="{4C93EF65-409C-4A26-A75E-A15DC4100E87}"/>
    <cellStyle name="Input [yellow] 4 2 5" xfId="30612" xr:uid="{2CB02E91-999D-4451-B51A-EFFCFDB8B5F0}"/>
    <cellStyle name="Input [yellow] 4 2 6" xfId="28337" xr:uid="{241ED486-54EC-47D8-B414-20531975857C}"/>
    <cellStyle name="Input [yellow] 4 2 7" xfId="36269" xr:uid="{68EF96D0-7D74-4ABC-A16D-E163B71A3608}"/>
    <cellStyle name="Input [yellow] 4 3" xfId="16119" xr:uid="{7CEEC749-6FFA-45B5-98E2-1E4FCAA7093A}"/>
    <cellStyle name="Input [yellow] 4 3 2" xfId="16120" xr:uid="{16F084E0-5AE4-4527-942F-A3601B7D5EFC}"/>
    <cellStyle name="Input [yellow] 4 3 2 2" xfId="16121" xr:uid="{0F3376F2-4B12-4104-AE0E-B7F055501CF3}"/>
    <cellStyle name="Input [yellow] 4 3 2 2 2" xfId="30620" xr:uid="{471EB26E-25B6-4EEF-AF89-6172E3E1589A}"/>
    <cellStyle name="Input [yellow] 4 3 2 2 3" xfId="28331" xr:uid="{E24895A6-5E10-4E73-8E9B-BB5DA3FED595}"/>
    <cellStyle name="Input [yellow] 4 3 2 2 4" xfId="36277" xr:uid="{1166ECEF-6418-4848-B99B-5879B1150CE6}"/>
    <cellStyle name="Input [yellow] 4 3 2 3" xfId="16122" xr:uid="{FD1BBE4C-AC1A-4A80-A310-CF688039DAA8}"/>
    <cellStyle name="Input [yellow] 4 3 2 3 2" xfId="30621" xr:uid="{8C3C10F0-E0B0-4AFB-B700-C86F1590CF5D}"/>
    <cellStyle name="Input [yellow] 4 3 2 3 3" xfId="28330" xr:uid="{2CC100D2-57D4-456B-988D-E7D1D662DFB0}"/>
    <cellStyle name="Input [yellow] 4 3 2 3 4" xfId="36278" xr:uid="{A22EED61-006C-40DF-9BE8-7DCD360ACDE3}"/>
    <cellStyle name="Input [yellow] 4 3 2 4" xfId="30619" xr:uid="{150AD56C-7F08-4369-A7B5-065200986A4E}"/>
    <cellStyle name="Input [yellow] 4 3 2 5" xfId="28332" xr:uid="{24F3D2EF-879C-494D-831F-0DE67CD763A9}"/>
    <cellStyle name="Input [yellow] 4 3 2 6" xfId="36276" xr:uid="{2981BD94-A75C-458D-83CA-81AFDF75C75C}"/>
    <cellStyle name="Input [yellow] 4 3 3" xfId="16123" xr:uid="{6B163E7A-A4BE-40D7-8883-5ED79044E3E8}"/>
    <cellStyle name="Input [yellow] 4 3 3 2" xfId="30622" xr:uid="{B62D9282-6B85-4CEF-A0E8-F57202DDDEEB}"/>
    <cellStyle name="Input [yellow] 4 3 3 3" xfId="28329" xr:uid="{DFECBBA2-61E4-4907-9BA5-3CAF1D0CA1A2}"/>
    <cellStyle name="Input [yellow] 4 3 3 4" xfId="36279" xr:uid="{E6641841-347D-4E15-BFD3-7E13433FA8EB}"/>
    <cellStyle name="Input [yellow] 4 3 4" xfId="16124" xr:uid="{C40FEAFC-5A6F-4FCE-93D8-D9A822DB1593}"/>
    <cellStyle name="Input [yellow] 4 3 4 2" xfId="30623" xr:uid="{3D282654-706E-4D6D-B047-83F5BB2F292E}"/>
    <cellStyle name="Input [yellow] 4 3 4 3" xfId="28328" xr:uid="{76224FF4-DE74-4B9E-BB2F-2C5B5050685B}"/>
    <cellStyle name="Input [yellow] 4 3 4 4" xfId="36280" xr:uid="{1744FB3B-972F-4439-9D01-BF0F14CA7C35}"/>
    <cellStyle name="Input [yellow] 4 3 5" xfId="30618" xr:uid="{A31EB05D-233C-4FEC-93A6-1CD9D47C8709}"/>
    <cellStyle name="Input [yellow] 4 3 6" xfId="28333" xr:uid="{D38682EC-16CE-40E3-8744-DD75B78346C7}"/>
    <cellStyle name="Input [yellow] 4 3 7" xfId="36275" xr:uid="{77A34523-BF61-4F81-A5B7-F43E7383A96A}"/>
    <cellStyle name="Input [yellow] 4 4" xfId="16125" xr:uid="{9C37A5A2-5A43-4FE1-80AD-EB0E64BDFA73}"/>
    <cellStyle name="Input [yellow] 4 4 2" xfId="16126" xr:uid="{5EE0E2FB-EA69-4C84-BC1E-76EDC0D95478}"/>
    <cellStyle name="Input [yellow] 4 4 2 2" xfId="30625" xr:uid="{E318AAD1-7B5A-4A2B-B815-FBB1160DFDEA}"/>
    <cellStyle name="Input [yellow] 4 4 2 3" xfId="28326" xr:uid="{0F57C638-EF8C-43B0-90BD-EAC2A8312957}"/>
    <cellStyle name="Input [yellow] 4 4 2 4" xfId="36282" xr:uid="{162ED7B6-DA5E-4484-812B-76607154DC73}"/>
    <cellStyle name="Input [yellow] 4 4 3" xfId="16127" xr:uid="{50B7980E-DE50-4C33-A5A1-C0F3BC03572C}"/>
    <cellStyle name="Input [yellow] 4 4 3 2" xfId="30626" xr:uid="{9B0E55FF-ED25-40A4-8E14-0663F97A28D8}"/>
    <cellStyle name="Input [yellow] 4 4 3 3" xfId="27472" xr:uid="{F580418A-7CE9-400E-8ED6-F9E976DF7E62}"/>
    <cellStyle name="Input [yellow] 4 4 3 4" xfId="36283" xr:uid="{FAE4AF2F-3FDC-4151-8A19-DBD4DF87AFC6}"/>
    <cellStyle name="Input [yellow] 4 4 4" xfId="30624" xr:uid="{D5E23963-3A62-4018-B6C9-E6AEEDFEB53F}"/>
    <cellStyle name="Input [yellow] 4 4 5" xfId="28327" xr:uid="{40984010-B7E4-4B38-9D3E-1259F5B9B6E8}"/>
    <cellStyle name="Input [yellow] 4 4 6" xfId="36281" xr:uid="{238D04E5-93F5-4E2C-AFD2-18FB145608FF}"/>
    <cellStyle name="Input [yellow] 4 5" xfId="16128" xr:uid="{227A74C7-2BD9-404B-96DC-391CEB44C4DF}"/>
    <cellStyle name="Input [yellow] 4 5 2" xfId="30627" xr:uid="{F1916575-8FF9-415E-98B9-6711B6262F8E}"/>
    <cellStyle name="Input [yellow] 4 5 3" xfId="28325" xr:uid="{FF7F0F8D-6A3B-41DC-B003-942182601389}"/>
    <cellStyle name="Input [yellow] 4 5 4" xfId="36284" xr:uid="{B3056213-B2E0-41C4-8133-D3E87FCDAC6F}"/>
    <cellStyle name="Input [yellow] 4 6" xfId="16129" xr:uid="{36BBCC55-A95D-4B60-8E6E-FF673D3E8A20}"/>
    <cellStyle name="Input [yellow] 4 6 2" xfId="30628" xr:uid="{656CD0A4-0855-4C2D-AE26-697B5DDFBC54}"/>
    <cellStyle name="Input [yellow] 4 6 3" xfId="28324" xr:uid="{72A5216D-C4D6-4482-8883-887C3433BD31}"/>
    <cellStyle name="Input [yellow] 4 6 4" xfId="36285" xr:uid="{F3903526-3581-418F-A44B-57E87F4ACC03}"/>
    <cellStyle name="Input [yellow] 4 7" xfId="30611" xr:uid="{2CAEC3CE-473F-4796-ABD3-E1A549726C0E}"/>
    <cellStyle name="Input [yellow] 4 8" xfId="28338" xr:uid="{EF1DA916-B9B1-419F-BA8A-DC94E68965FF}"/>
    <cellStyle name="Input [yellow] 4 9" xfId="36268" xr:uid="{42928A72-19A9-4E05-83A6-221C3179303C}"/>
    <cellStyle name="Input [yellow] 5" xfId="16130" xr:uid="{E89C1787-A90E-42CB-8808-E57A2F51602F}"/>
    <cellStyle name="Input [yellow] 5 2" xfId="16131" xr:uid="{27DC5FC7-664A-4933-A69D-1C3EF71CA697}"/>
    <cellStyle name="Input [yellow] 5 2 2" xfId="16132" xr:uid="{957D0793-47EE-45A4-BB0D-073D6B0A1A54}"/>
    <cellStyle name="Input [yellow] 5 2 2 2" xfId="16133" xr:uid="{F766F8B1-090A-4D81-9686-11189974C3C7}"/>
    <cellStyle name="Input [yellow] 5 2 2 2 2" xfId="30632" xr:uid="{F959266A-717F-445E-8460-E7C5ED2A35C1}"/>
    <cellStyle name="Input [yellow] 5 2 2 2 3" xfId="28320" xr:uid="{E03A81BB-F5E7-42E2-8EDC-7B2DC0CA0289}"/>
    <cellStyle name="Input [yellow] 5 2 2 2 4" xfId="36289" xr:uid="{F2BA88E0-3C59-4BC2-9BF0-A637B4C47284}"/>
    <cellStyle name="Input [yellow] 5 2 2 3" xfId="16134" xr:uid="{6734393F-30F0-4ACF-B139-696F1E979771}"/>
    <cellStyle name="Input [yellow] 5 2 2 3 2" xfId="30633" xr:uid="{1D09158E-B677-4DD8-B836-FE04A30EECC5}"/>
    <cellStyle name="Input [yellow] 5 2 2 3 3" xfId="28319" xr:uid="{4F1E6FE2-674F-4382-A030-E5962FC75112}"/>
    <cellStyle name="Input [yellow] 5 2 2 3 4" xfId="36290" xr:uid="{E807A662-7B1F-484C-9557-D86EDC7FC288}"/>
    <cellStyle name="Input [yellow] 5 2 2 4" xfId="30631" xr:uid="{630DB5D0-9057-4E80-B69B-411B024BA03A}"/>
    <cellStyle name="Input [yellow] 5 2 2 5" xfId="28321" xr:uid="{E398EE89-2BB8-455C-98B8-E345C1AFA598}"/>
    <cellStyle name="Input [yellow] 5 2 2 6" xfId="36288" xr:uid="{A4CE6B9F-8950-477C-9FC5-7A5B9E7D03BC}"/>
    <cellStyle name="Input [yellow] 5 2 3" xfId="16135" xr:uid="{80BA92C5-51DD-4B3A-8F85-A6DB0607290F}"/>
    <cellStyle name="Input [yellow] 5 2 3 2" xfId="30634" xr:uid="{3CD644DE-255F-45B4-ACA0-9B0CF3C026E9}"/>
    <cellStyle name="Input [yellow] 5 2 3 3" xfId="28318" xr:uid="{2077E7AB-AE8E-45A3-9B71-E14EBA0AD4D8}"/>
    <cellStyle name="Input [yellow] 5 2 3 4" xfId="36291" xr:uid="{5D33782B-1962-4664-BAB2-E7380CC8F039}"/>
    <cellStyle name="Input [yellow] 5 2 4" xfId="16136" xr:uid="{0415C0B9-2A06-421C-A257-7954AAFC7574}"/>
    <cellStyle name="Input [yellow] 5 2 4 2" xfId="30635" xr:uid="{3450440E-7882-4FB3-8CF6-B02A9140BF69}"/>
    <cellStyle name="Input [yellow] 5 2 4 3" xfId="28317" xr:uid="{5326B382-BAE8-463B-8F0D-26ED34BC7953}"/>
    <cellStyle name="Input [yellow] 5 2 4 4" xfId="36292" xr:uid="{49FFB2ED-BFC6-4CF1-BEA3-4475CFBBF644}"/>
    <cellStyle name="Input [yellow] 5 2 5" xfId="30630" xr:uid="{7704C25B-5EF2-419B-9907-AF47131A589C}"/>
    <cellStyle name="Input [yellow] 5 2 6" xfId="28322" xr:uid="{CB460D89-4E9D-48CB-92A0-E37D162BA9BB}"/>
    <cellStyle name="Input [yellow] 5 2 7" xfId="36287" xr:uid="{5C12986B-4552-4CB3-BA96-62BF0CD098EF}"/>
    <cellStyle name="Input [yellow] 5 3" xfId="16137" xr:uid="{1FC9588C-39C5-4F5C-A426-DA37FF4BF85C}"/>
    <cellStyle name="Input [yellow] 5 3 2" xfId="16138" xr:uid="{81770F7B-0DE7-41A9-8B38-96E1EC6ACFD7}"/>
    <cellStyle name="Input [yellow] 5 3 2 2" xfId="16139" xr:uid="{2B2CF779-D346-4BDE-BACE-C547ABF07EE7}"/>
    <cellStyle name="Input [yellow] 5 3 2 2 2" xfId="30638" xr:uid="{A2A14E16-151F-4C71-9854-E8DF2D54C8EA}"/>
    <cellStyle name="Input [yellow] 5 3 2 2 3" xfId="27470" xr:uid="{35C003C5-BDDC-4365-98AA-3B301470447D}"/>
    <cellStyle name="Input [yellow] 5 3 2 2 4" xfId="36295" xr:uid="{8E1DBA92-F099-41CF-98BD-A20FC7B0B368}"/>
    <cellStyle name="Input [yellow] 5 3 2 3" xfId="16140" xr:uid="{1440706E-ED2A-4040-B81C-633EDEC84DD9}"/>
    <cellStyle name="Input [yellow] 5 3 2 3 2" xfId="30639" xr:uid="{83866F7D-3701-4DFC-861F-5C331E71BCBF}"/>
    <cellStyle name="Input [yellow] 5 3 2 3 3" xfId="27469" xr:uid="{7EDF517D-EA1A-4C59-B46E-1C4DED997393}"/>
    <cellStyle name="Input [yellow] 5 3 2 3 4" xfId="36296" xr:uid="{CC60BD5A-A467-4F7B-9863-7B20F9062083}"/>
    <cellStyle name="Input [yellow] 5 3 2 4" xfId="30637" xr:uid="{7C23ABAE-31B3-4941-8581-19470E2C1199}"/>
    <cellStyle name="Input [yellow] 5 3 2 5" xfId="27471" xr:uid="{B4194344-D8CC-4B19-8E3D-A07D5A0448AD}"/>
    <cellStyle name="Input [yellow] 5 3 2 6" xfId="36294" xr:uid="{4417A1FE-70EB-4001-91A0-13A2CFD53062}"/>
    <cellStyle name="Input [yellow] 5 3 3" xfId="16141" xr:uid="{2E99EB0D-5880-47BF-8CC1-4AA299EBFE46}"/>
    <cellStyle name="Input [yellow] 5 3 3 2" xfId="30640" xr:uid="{844744E0-65F9-401A-B95F-CA22712642FE}"/>
    <cellStyle name="Input [yellow] 5 3 3 3" xfId="28315" xr:uid="{356AD0C4-3D6D-4399-92A3-0887E47CE7F9}"/>
    <cellStyle name="Input [yellow] 5 3 3 4" xfId="36297" xr:uid="{6F325759-A682-4411-AC6C-C912D9804625}"/>
    <cellStyle name="Input [yellow] 5 3 4" xfId="16142" xr:uid="{A4808124-60C5-484F-9AD4-1BFE01D072D2}"/>
    <cellStyle name="Input [yellow] 5 3 4 2" xfId="30641" xr:uid="{8E6D49F8-37D4-4201-883B-E5F5A31DE469}"/>
    <cellStyle name="Input [yellow] 5 3 4 3" xfId="28314" xr:uid="{908AFA14-B513-40D2-BF94-5685255AC135}"/>
    <cellStyle name="Input [yellow] 5 3 4 4" xfId="36298" xr:uid="{C9C74AB5-9A3C-4AB5-AB48-FFB35147DB43}"/>
    <cellStyle name="Input [yellow] 5 3 5" xfId="30636" xr:uid="{086FE833-C2A0-49FD-A9BB-7A507C371604}"/>
    <cellStyle name="Input [yellow] 5 3 6" xfId="28316" xr:uid="{4BBE8CD0-285B-42E7-9C22-3770AC734A94}"/>
    <cellStyle name="Input [yellow] 5 3 7" xfId="36293" xr:uid="{F6EA0538-0366-45D8-B37B-5020A248F1CF}"/>
    <cellStyle name="Input [yellow] 5 4" xfId="16143" xr:uid="{F965BCD5-0227-4F24-874E-95B7434DA6AA}"/>
    <cellStyle name="Input [yellow] 5 4 2" xfId="16144" xr:uid="{65912BB0-D898-473C-AEC3-192C351C6DB9}"/>
    <cellStyle name="Input [yellow] 5 4 2 2" xfId="30643" xr:uid="{139B623E-DCB3-47A2-92B1-C64144E3A48D}"/>
    <cellStyle name="Input [yellow] 5 4 2 3" xfId="28312" xr:uid="{6DEEFB8D-C775-4305-8753-54411F03D8EA}"/>
    <cellStyle name="Input [yellow] 5 4 2 4" xfId="36300" xr:uid="{3EDB1963-0169-4B8A-8074-6093152D377A}"/>
    <cellStyle name="Input [yellow] 5 4 3" xfId="16145" xr:uid="{D6B91716-9766-47FA-8B6B-F2D4AA2A30B5}"/>
    <cellStyle name="Input [yellow] 5 4 3 2" xfId="30644" xr:uid="{D86ECD74-6CA6-49CD-8327-AEB2E1176C8B}"/>
    <cellStyle name="Input [yellow] 5 4 3 3" xfId="28311" xr:uid="{8E644535-1A05-470F-983A-9D656E9A5E51}"/>
    <cellStyle name="Input [yellow] 5 4 3 4" xfId="36301" xr:uid="{A78DDD54-F8A1-4346-9445-89A4C0659865}"/>
    <cellStyle name="Input [yellow] 5 4 4" xfId="30642" xr:uid="{A4502B27-D1C5-4724-A659-BF88F27AE625}"/>
    <cellStyle name="Input [yellow] 5 4 5" xfId="28313" xr:uid="{948782F8-DEB1-4326-B47B-6F3385ABFDBE}"/>
    <cellStyle name="Input [yellow] 5 4 6" xfId="36299" xr:uid="{91BD7541-993D-4866-8075-41D44882E589}"/>
    <cellStyle name="Input [yellow] 5 5" xfId="16146" xr:uid="{9A3D5A65-FA22-4A15-891B-9793F98CCA9C}"/>
    <cellStyle name="Input [yellow] 5 5 2" xfId="30645" xr:uid="{0BA90D1C-7A58-42F7-9F62-21E66472A01A}"/>
    <cellStyle name="Input [yellow] 5 5 3" xfId="28310" xr:uid="{55D68578-FF84-4E08-A628-EEBDC0E20102}"/>
    <cellStyle name="Input [yellow] 5 5 4" xfId="36302" xr:uid="{16DF7CFA-A350-46B8-B572-F7AFD2819108}"/>
    <cellStyle name="Input [yellow] 5 6" xfId="16147" xr:uid="{EF7338E3-5CEF-424A-B55D-5EA37340EC5F}"/>
    <cellStyle name="Input [yellow] 5 6 2" xfId="30646" xr:uid="{EA76740A-9E37-41B8-B97A-50D132E6FBCF}"/>
    <cellStyle name="Input [yellow] 5 6 3" xfId="28309" xr:uid="{25562D67-7E65-49A4-9905-E84975AD7F93}"/>
    <cellStyle name="Input [yellow] 5 6 4" xfId="36303" xr:uid="{72B14DB1-6046-4A9A-8C49-8217C8AE8BB3}"/>
    <cellStyle name="Input [yellow] 5 7" xfId="30629" xr:uid="{CC703205-340A-49D7-AB4B-9CA743E62A5C}"/>
    <cellStyle name="Input [yellow] 5 8" xfId="28323" xr:uid="{A5B69D97-ABB4-4A0D-A61C-5435B853BC19}"/>
    <cellStyle name="Input [yellow] 5 9" xfId="36286" xr:uid="{376E9F82-2DB5-436E-A46E-877D8B1AA656}"/>
    <cellStyle name="Input [yellow] 6" xfId="16148" xr:uid="{5C8253EE-1E38-4BBC-9480-26C1A516FDB2}"/>
    <cellStyle name="Input [yellow] 6 2" xfId="16149" xr:uid="{722CD9BC-448C-4D49-AEB1-0938F427AEFE}"/>
    <cellStyle name="Input [yellow] 6 2 2" xfId="16150" xr:uid="{C400F719-15D0-42F0-8ECA-24A966B5CD04}"/>
    <cellStyle name="Input [yellow] 6 2 2 2" xfId="16151" xr:uid="{02E2EF86-6159-48C1-89D4-90BB03FE68F1}"/>
    <cellStyle name="Input [yellow] 6 2 2 2 2" xfId="30650" xr:uid="{5C743083-26A9-4682-9023-D8E62CB81D17}"/>
    <cellStyle name="Input [yellow] 6 2 2 2 3" xfId="27468" xr:uid="{DBEA8F13-14B7-42E0-A925-70F097A0EEBD}"/>
    <cellStyle name="Input [yellow] 6 2 2 2 4" xfId="36307" xr:uid="{8E3E4169-3D57-4794-8C8B-3CD7190E9183}"/>
    <cellStyle name="Input [yellow] 6 2 2 3" xfId="16152" xr:uid="{59CD1968-C537-43A8-A036-DE9346F65963}"/>
    <cellStyle name="Input [yellow] 6 2 2 3 2" xfId="30651" xr:uid="{48856B85-39B8-4E32-81CE-4006723C1962}"/>
    <cellStyle name="Input [yellow] 6 2 2 3 3" xfId="28305" xr:uid="{60278209-D35F-43B8-975C-2BDB37EF5EE9}"/>
    <cellStyle name="Input [yellow] 6 2 2 3 4" xfId="36308" xr:uid="{06CA1442-AF48-4B8E-A659-3FC3E6C04B4F}"/>
    <cellStyle name="Input [yellow] 6 2 2 4" xfId="30649" xr:uid="{38AF0C61-4E9B-40A3-859E-849E279BF679}"/>
    <cellStyle name="Input [yellow] 6 2 2 5" xfId="28306" xr:uid="{5939437E-180A-4595-8B85-60B928A28119}"/>
    <cellStyle name="Input [yellow] 6 2 2 6" xfId="36306" xr:uid="{D93A8184-23D9-49DB-8F08-2B65C5D28E42}"/>
    <cellStyle name="Input [yellow] 6 2 3" xfId="16153" xr:uid="{273B8A42-499A-484F-A7F4-A9C304494349}"/>
    <cellStyle name="Input [yellow] 6 2 3 2" xfId="30652" xr:uid="{2728229B-550D-4480-84A2-44ED648E801F}"/>
    <cellStyle name="Input [yellow] 6 2 3 3" xfId="28304" xr:uid="{EFEB2187-9D28-40B1-B0DF-D19B7B2288FC}"/>
    <cellStyle name="Input [yellow] 6 2 3 4" xfId="36309" xr:uid="{37405E15-9666-470D-901D-FD700A909A3B}"/>
    <cellStyle name="Input [yellow] 6 2 4" xfId="16154" xr:uid="{D17D65EE-CD92-4C50-A92E-0EC77583FCC6}"/>
    <cellStyle name="Input [yellow] 6 2 4 2" xfId="30653" xr:uid="{44E1A88C-6220-43B1-B6DF-85DDD577B025}"/>
    <cellStyle name="Input [yellow] 6 2 4 3" xfId="28303" xr:uid="{C86AB8A5-D85C-497B-83D8-E3EE4A30817C}"/>
    <cellStyle name="Input [yellow] 6 2 4 4" xfId="36310" xr:uid="{C8964E80-DF9E-42DA-9DE1-66D94EB9837C}"/>
    <cellStyle name="Input [yellow] 6 2 5" xfId="30648" xr:uid="{7C5645A8-42C0-44B8-BDD5-BE21F3326382}"/>
    <cellStyle name="Input [yellow] 6 2 6" xfId="28307" xr:uid="{9F580CD0-8D04-446D-AE56-5A641DFDF07E}"/>
    <cellStyle name="Input [yellow] 6 2 7" xfId="36305" xr:uid="{2FEA318D-FC11-4A26-96F6-21A7D7602680}"/>
    <cellStyle name="Input [yellow] 6 3" xfId="16155" xr:uid="{4AAF2E0A-AF51-400E-B50F-62A4AC77D176}"/>
    <cellStyle name="Input [yellow] 6 3 2" xfId="16156" xr:uid="{656ED89B-8CDC-4705-8034-06F0DCA901D1}"/>
    <cellStyle name="Input [yellow] 6 3 2 2" xfId="16157" xr:uid="{BC6B774F-D7E9-4FCE-A42B-686853DCF27C}"/>
    <cellStyle name="Input [yellow] 6 3 2 2 2" xfId="30656" xr:uid="{882D7F97-0E08-4404-8540-8056B05A6BF7}"/>
    <cellStyle name="Input [yellow] 6 3 2 2 3" xfId="28300" xr:uid="{548620A6-9DEA-4C36-B4E1-647FB89D2A29}"/>
    <cellStyle name="Input [yellow] 6 3 2 2 4" xfId="36313" xr:uid="{EFA4E5A2-8AF7-4FD7-B958-E658CDEF7848}"/>
    <cellStyle name="Input [yellow] 6 3 2 3" xfId="16158" xr:uid="{C7529CC3-44E9-4AEE-A794-372B84AF13C4}"/>
    <cellStyle name="Input [yellow] 6 3 2 3 2" xfId="30657" xr:uid="{063DE21E-BE1D-4BD4-B2A1-A171D3A29C35}"/>
    <cellStyle name="Input [yellow] 6 3 2 3 3" xfId="28299" xr:uid="{2EC4818B-18BB-4B10-9F71-FD3004530F1F}"/>
    <cellStyle name="Input [yellow] 6 3 2 3 4" xfId="36314" xr:uid="{F38FF5A8-EB7B-4F40-9D31-AA2F8509FEF7}"/>
    <cellStyle name="Input [yellow] 6 3 2 4" xfId="30655" xr:uid="{774B7DCC-DDAE-49BA-A56D-0069962299C7}"/>
    <cellStyle name="Input [yellow] 6 3 2 5" xfId="28301" xr:uid="{61EF2E96-C95C-4178-A20D-44DEEA954D5C}"/>
    <cellStyle name="Input [yellow] 6 3 2 6" xfId="36312" xr:uid="{AB008C60-9829-4BC1-A32B-DFE2684F729C}"/>
    <cellStyle name="Input [yellow] 6 3 3" xfId="16159" xr:uid="{DB0B3A35-FCD8-43CE-B496-2F3B364A9DF9}"/>
    <cellStyle name="Input [yellow] 6 3 3 2" xfId="30658" xr:uid="{4DD8F9F4-EDF0-49B2-AEB7-A21C8B21E198}"/>
    <cellStyle name="Input [yellow] 6 3 3 3" xfId="28298" xr:uid="{132BA196-E0F4-4CC2-BC23-03F0E50CE89A}"/>
    <cellStyle name="Input [yellow] 6 3 3 4" xfId="36315" xr:uid="{357D251D-C9E1-482E-9441-8E78D894C296}"/>
    <cellStyle name="Input [yellow] 6 3 4" xfId="16160" xr:uid="{C32CD606-1684-48EE-A567-D60459FB6D2D}"/>
    <cellStyle name="Input [yellow] 6 3 4 2" xfId="30659" xr:uid="{B9214D4E-A3E6-4B23-A8ED-1F6B07F3AC1A}"/>
    <cellStyle name="Input [yellow] 6 3 4 3" xfId="28297" xr:uid="{DB9106F4-1812-48EA-B884-5939F9CDB65A}"/>
    <cellStyle name="Input [yellow] 6 3 4 4" xfId="36316" xr:uid="{EC7174E3-6E52-46AF-BF32-E4D08A550AE2}"/>
    <cellStyle name="Input [yellow] 6 3 5" xfId="30654" xr:uid="{CA14EDCD-539D-47D8-ADF5-74CC3133A820}"/>
    <cellStyle name="Input [yellow] 6 3 6" xfId="28302" xr:uid="{5237955C-51ED-4745-B711-A988E732CB17}"/>
    <cellStyle name="Input [yellow] 6 3 7" xfId="36311" xr:uid="{D4844A13-EC8F-4448-91DD-9E1D1884275C}"/>
    <cellStyle name="Input [yellow] 6 4" xfId="16161" xr:uid="{2917D930-2579-4C05-B4D7-18C2B027DCE5}"/>
    <cellStyle name="Input [yellow] 6 4 2" xfId="16162" xr:uid="{B09A3B7E-D913-4A87-8890-EA94471C7D74}"/>
    <cellStyle name="Input [yellow] 6 4 2 2" xfId="30661" xr:uid="{626C24A7-FEF3-4ACB-B5F8-2612C55C5427}"/>
    <cellStyle name="Input [yellow] 6 4 2 3" xfId="27467" xr:uid="{BB8D9B8E-E092-4133-BCB5-350862E325E8}"/>
    <cellStyle name="Input [yellow] 6 4 2 4" xfId="36318" xr:uid="{EC55E4D0-2A33-4E22-86B5-5E1E1EEEB899}"/>
    <cellStyle name="Input [yellow] 6 4 3" xfId="16163" xr:uid="{DA23F45A-8D62-4437-AC2C-D838D7EA9973}"/>
    <cellStyle name="Input [yellow] 6 4 3 2" xfId="30662" xr:uid="{90B7E6B1-DB4D-4ED8-BA1E-E45B2929BCC9}"/>
    <cellStyle name="Input [yellow] 6 4 3 3" xfId="27466" xr:uid="{3842D333-9D1B-4B39-957E-DB3FF87E9381}"/>
    <cellStyle name="Input [yellow] 6 4 3 4" xfId="36319" xr:uid="{934A742A-D910-4C9B-A695-537DE0BDE642}"/>
    <cellStyle name="Input [yellow] 6 4 4" xfId="30660" xr:uid="{FA466793-DCFF-465D-8160-9D06DDE1B389}"/>
    <cellStyle name="Input [yellow] 6 4 5" xfId="28296" xr:uid="{9199F858-5005-410F-B6A1-3E897C943667}"/>
    <cellStyle name="Input [yellow] 6 4 6" xfId="36317" xr:uid="{229F6179-CB56-47BB-8283-1EDCF6344FEB}"/>
    <cellStyle name="Input [yellow] 6 5" xfId="16164" xr:uid="{B804AE66-88E0-465C-803B-7439498480AF}"/>
    <cellStyle name="Input [yellow] 6 5 2" xfId="30663" xr:uid="{F9FBEB17-E70F-4C33-82AA-5AF07874C18E}"/>
    <cellStyle name="Input [yellow] 6 5 3" xfId="27465" xr:uid="{C00D3B62-B387-4067-B04B-5200470FA9B0}"/>
    <cellStyle name="Input [yellow] 6 5 4" xfId="36320" xr:uid="{DF04E55E-5D8D-484C-BD02-B6E14D1D7C7F}"/>
    <cellStyle name="Input [yellow] 6 6" xfId="16165" xr:uid="{6FA68D54-5A32-412F-AEAF-237B1F0BA982}"/>
    <cellStyle name="Input [yellow] 6 6 2" xfId="30664" xr:uid="{4AA209F5-54A0-4489-B5CD-ED17A4EB6416}"/>
    <cellStyle name="Input [yellow] 6 6 3" xfId="27464" xr:uid="{94EEFB41-2C2A-435C-96F3-257913F0A94C}"/>
    <cellStyle name="Input [yellow] 6 6 4" xfId="36321" xr:uid="{0F0741C9-07E8-48CB-9872-C683C7AF8A1D}"/>
    <cellStyle name="Input [yellow] 6 7" xfId="30647" xr:uid="{063BA404-B508-49D8-BFCC-E1A242BA468E}"/>
    <cellStyle name="Input [yellow] 6 8" xfId="28308" xr:uid="{933429B7-F8B0-4F15-82B5-79EF259ADAD3}"/>
    <cellStyle name="Input [yellow] 6 9" xfId="36304" xr:uid="{FAE04F58-F83D-4970-A910-FDE61A879722}"/>
    <cellStyle name="Input [yellow] 7" xfId="16166" xr:uid="{EBF69B8E-B29F-47E9-BC0D-F51370658737}"/>
    <cellStyle name="Input [yellow] 7 2" xfId="16167" xr:uid="{D6B55D36-6C28-4650-9ECB-C3EA670BD750}"/>
    <cellStyle name="Input [yellow] 7 2 2" xfId="16168" xr:uid="{05CC8D93-6839-49E6-82A6-B6CB8EE04760}"/>
    <cellStyle name="Input [yellow] 7 2 2 2" xfId="16169" xr:uid="{FB34E539-B69B-4D26-A94D-9B5917108E06}"/>
    <cellStyle name="Input [yellow] 7 2 2 2 2" xfId="30668" xr:uid="{9B849940-50FA-4996-92E4-7D27EF2EA5A7}"/>
    <cellStyle name="Input [yellow] 7 2 2 2 3" xfId="28293" xr:uid="{F8935363-167A-4C91-8FC1-F640063DFB84}"/>
    <cellStyle name="Input [yellow] 7 2 2 2 4" xfId="36325" xr:uid="{586DE92B-AD00-4D0A-A0DF-D3F949406D87}"/>
    <cellStyle name="Input [yellow] 7 2 2 3" xfId="16170" xr:uid="{386EE406-0897-4BB3-938E-EA0DA70E2DE2}"/>
    <cellStyle name="Input [yellow] 7 2 2 3 2" xfId="30669" xr:uid="{A9211BC4-1898-4295-9713-E6C1F23FD0F8}"/>
    <cellStyle name="Input [yellow] 7 2 2 3 3" xfId="28292" xr:uid="{BD40D59F-E829-4DFC-A575-4F7410E1A261}"/>
    <cellStyle name="Input [yellow] 7 2 2 3 4" xfId="36326" xr:uid="{F6703611-1938-4314-BA64-E9F4CAA81EE2}"/>
    <cellStyle name="Input [yellow] 7 2 2 4" xfId="30667" xr:uid="{1D68CE9A-44F1-47F3-AD4A-C7B14B134743}"/>
    <cellStyle name="Input [yellow] 7 2 2 5" xfId="28294" xr:uid="{E400D795-325E-4E1B-8AF2-5ECBE36B3B94}"/>
    <cellStyle name="Input [yellow] 7 2 2 6" xfId="36324" xr:uid="{8109FF09-F2E9-4D96-8126-0803790A303F}"/>
    <cellStyle name="Input [yellow] 7 2 3" xfId="16171" xr:uid="{BC7865F0-4B37-4724-B0DA-B0FCBA381FE2}"/>
    <cellStyle name="Input [yellow] 7 2 3 2" xfId="30670" xr:uid="{EC5F5703-C790-49EF-9C54-225213A4FCE5}"/>
    <cellStyle name="Input [yellow] 7 2 3 3" xfId="28291" xr:uid="{B61AF269-F8C9-44BF-8254-C7ED285826A0}"/>
    <cellStyle name="Input [yellow] 7 2 3 4" xfId="36327" xr:uid="{3A7E1825-A66C-414D-AB33-331B16BC3189}"/>
    <cellStyle name="Input [yellow] 7 2 4" xfId="16172" xr:uid="{29C9CD88-DBFC-422D-BE1F-2D5F50EA6C39}"/>
    <cellStyle name="Input [yellow] 7 2 4 2" xfId="30671" xr:uid="{035D590B-168E-4912-8A03-F0421D2DCFCD}"/>
    <cellStyle name="Input [yellow] 7 2 4 3" xfId="28290" xr:uid="{794B75AF-06C4-4609-90AE-AC8290C6D2D4}"/>
    <cellStyle name="Input [yellow] 7 2 4 4" xfId="36328" xr:uid="{6BAB680B-E4D7-4FEC-8ABB-0BBD45394D38}"/>
    <cellStyle name="Input [yellow] 7 2 5" xfId="30666" xr:uid="{964F51C1-DEB3-42F5-A0CD-245AD338C538}"/>
    <cellStyle name="Input [yellow] 7 2 6" xfId="28295" xr:uid="{8AC111CE-E2E7-4361-9A6D-96BEACFA9D53}"/>
    <cellStyle name="Input [yellow] 7 2 7" xfId="36323" xr:uid="{C1A52ECA-FD64-446C-86AA-B5FD12D20628}"/>
    <cellStyle name="Input [yellow] 7 3" xfId="16173" xr:uid="{4F7702D9-C263-45A2-A3C7-3EC22C0EE456}"/>
    <cellStyle name="Input [yellow] 7 3 2" xfId="16174" xr:uid="{C4131A36-65FA-41EC-A721-07D26F8E024B}"/>
    <cellStyle name="Input [yellow] 7 3 2 2" xfId="16175" xr:uid="{AD3FF930-A0B5-48E8-86C3-63E5D103CDAA}"/>
    <cellStyle name="Input [yellow] 7 3 2 2 2" xfId="30674" xr:uid="{31A2D76F-8D03-43CF-BFAB-C26D3615C9DC}"/>
    <cellStyle name="Input [yellow] 7 3 2 2 3" xfId="28287" xr:uid="{4286D1EA-D2A5-4F6D-86F4-7AACA2058403}"/>
    <cellStyle name="Input [yellow] 7 3 2 2 4" xfId="36331" xr:uid="{993518B5-EFB5-43AC-8883-A4615104105D}"/>
    <cellStyle name="Input [yellow] 7 3 2 3" xfId="16176" xr:uid="{463AD3E8-BBFD-4241-BF2E-B667CEDA04F2}"/>
    <cellStyle name="Input [yellow] 7 3 2 3 2" xfId="30675" xr:uid="{F6BD3098-D588-4C6A-9CC0-D3B1FF47B22C}"/>
    <cellStyle name="Input [yellow] 7 3 2 3 3" xfId="28286" xr:uid="{E746AF37-33D6-4EF1-AD90-C92FBE1DF75B}"/>
    <cellStyle name="Input [yellow] 7 3 2 3 4" xfId="36332" xr:uid="{F31CE593-D569-443F-8CB1-A7C35445D80E}"/>
    <cellStyle name="Input [yellow] 7 3 2 4" xfId="30673" xr:uid="{C6647238-36DD-4DC7-8046-31E41C671FA0}"/>
    <cellStyle name="Input [yellow] 7 3 2 5" xfId="28288" xr:uid="{996948B9-0F39-4736-BD84-9AD6603411D2}"/>
    <cellStyle name="Input [yellow] 7 3 2 6" xfId="36330" xr:uid="{A6F433BC-36E6-4546-A2B2-9A8E1EFF87A3}"/>
    <cellStyle name="Input [yellow] 7 3 3" xfId="16177" xr:uid="{43BB0BB5-DD98-4822-BDC8-B78F54BEBC6D}"/>
    <cellStyle name="Input [yellow] 7 3 3 2" xfId="30676" xr:uid="{1927AD07-7BFD-4E21-B8C7-7CD12CD3C58B}"/>
    <cellStyle name="Input [yellow] 7 3 3 3" xfId="28285" xr:uid="{880BC90A-A4BB-47EA-B03E-A728B59E7092}"/>
    <cellStyle name="Input [yellow] 7 3 3 4" xfId="36333" xr:uid="{A83DF0F3-C045-43C2-9FF4-DDDDD3EAE960}"/>
    <cellStyle name="Input [yellow] 7 3 4" xfId="16178" xr:uid="{13112438-592D-4456-B62C-78CD88C7B6E4}"/>
    <cellStyle name="Input [yellow] 7 3 4 2" xfId="30677" xr:uid="{8341F668-53E3-46E6-905C-6FDDF4325E41}"/>
    <cellStyle name="Input [yellow] 7 3 4 3" xfId="28284" xr:uid="{6433104B-ABF0-4FC1-8D7D-BB002835D47B}"/>
    <cellStyle name="Input [yellow] 7 3 4 4" xfId="36334" xr:uid="{BF4CCC50-782A-4ADA-9DF4-4DB590663B57}"/>
    <cellStyle name="Input [yellow] 7 3 5" xfId="30672" xr:uid="{A68A8972-9953-40C8-AFC2-F50E950DF213}"/>
    <cellStyle name="Input [yellow] 7 3 6" xfId="28289" xr:uid="{B96C18C7-2CEB-4119-83B5-FD8289B2AC80}"/>
    <cellStyle name="Input [yellow] 7 3 7" xfId="36329" xr:uid="{1C4333DC-42CB-4A60-AFFC-3089C9712DDD}"/>
    <cellStyle name="Input [yellow] 7 4" xfId="16179" xr:uid="{A8D5509B-8540-4C89-8A73-B73225FD6ECD}"/>
    <cellStyle name="Input [yellow] 7 4 2" xfId="16180" xr:uid="{488E9BED-F083-4596-B92C-9C2211FBE85E}"/>
    <cellStyle name="Input [yellow] 7 4 2 2" xfId="30679" xr:uid="{307C8614-92A3-43E0-BE37-019856BF500F}"/>
    <cellStyle name="Input [yellow] 7 4 2 3" xfId="28282" xr:uid="{297EC866-A6FB-401F-ACC7-B9145AC772AA}"/>
    <cellStyle name="Input [yellow] 7 4 2 4" xfId="36336" xr:uid="{D1F82080-C6B3-4FE8-B383-9AAF8FAB73C4}"/>
    <cellStyle name="Input [yellow] 7 4 3" xfId="16181" xr:uid="{263BC7E1-C06E-49D2-B4BF-6676AEBA1226}"/>
    <cellStyle name="Input [yellow] 7 4 3 2" xfId="30680" xr:uid="{F667D65B-C247-4420-A407-436D3A79F79B}"/>
    <cellStyle name="Input [yellow] 7 4 3 3" xfId="28281" xr:uid="{E69E440F-F1CD-4A19-8CDA-6B480272B69B}"/>
    <cellStyle name="Input [yellow] 7 4 3 4" xfId="36337" xr:uid="{F04C7643-0D1D-47A0-99F1-94A8D50993FB}"/>
    <cellStyle name="Input [yellow] 7 4 4" xfId="30678" xr:uid="{D11843B7-E325-4C12-A26A-4FF2036C9B7A}"/>
    <cellStyle name="Input [yellow] 7 4 5" xfId="28283" xr:uid="{65003167-BCE9-4357-88C1-6D1936E9BC7E}"/>
    <cellStyle name="Input [yellow] 7 4 6" xfId="36335" xr:uid="{78B11DF6-6398-446E-8CE3-560F9E7A0112}"/>
    <cellStyle name="Input [yellow] 7 5" xfId="16182" xr:uid="{F0B0EA0C-1C52-4347-84F5-D30A48B15C20}"/>
    <cellStyle name="Input [yellow] 7 5 2" xfId="30681" xr:uid="{A782F61A-0C68-423F-8564-ECDA29831EA9}"/>
    <cellStyle name="Input [yellow] 7 5 3" xfId="28280" xr:uid="{C4BF7407-8411-49B1-9ED7-796D57FCC38C}"/>
    <cellStyle name="Input [yellow] 7 5 4" xfId="36338" xr:uid="{6C151A90-33EE-40CF-9A10-22D9366A4CD5}"/>
    <cellStyle name="Input [yellow] 7 6" xfId="16183" xr:uid="{25B497D1-48CF-4CA1-A4B5-69084F9DACCB}"/>
    <cellStyle name="Input [yellow] 7 6 2" xfId="30682" xr:uid="{7AD0AE09-D70E-4B15-B5B7-28F2CEB0B5B6}"/>
    <cellStyle name="Input [yellow] 7 6 3" xfId="28279" xr:uid="{85C952EA-2AEA-48EB-8465-76D746514FDD}"/>
    <cellStyle name="Input [yellow] 7 6 4" xfId="36339" xr:uid="{65133257-A907-4E13-89B2-C1B403697A6F}"/>
    <cellStyle name="Input [yellow] 7 7" xfId="30665" xr:uid="{2637AF14-3043-4A52-B8C5-6475CBBA50D2}"/>
    <cellStyle name="Input [yellow] 7 8" xfId="27463" xr:uid="{C83A83E9-D501-4EA5-9FA5-DB7521B5E694}"/>
    <cellStyle name="Input [yellow] 7 9" xfId="36322" xr:uid="{D829693F-C92E-420F-9885-C894BB8D5BF0}"/>
    <cellStyle name="Input [yellow] 8" xfId="16184" xr:uid="{B5C8A058-5935-478C-A9B1-D7EC652D8940}"/>
    <cellStyle name="Input [yellow] 8 2" xfId="16185" xr:uid="{EA302BC9-FDBE-4D3C-8362-4389B38C957B}"/>
    <cellStyle name="Input [yellow] 8 2 2" xfId="16186" xr:uid="{1F09C3F9-0AF5-4CF9-8657-DC7C6BD589FD}"/>
    <cellStyle name="Input [yellow] 8 2 2 2" xfId="30685" xr:uid="{235B4124-4587-4406-BB4D-0D42788D4A2E}"/>
    <cellStyle name="Input [yellow] 8 2 2 3" xfId="28277" xr:uid="{8F9A1FA9-63FD-413D-9156-1FD258DB1BBC}"/>
    <cellStyle name="Input [yellow] 8 2 2 4" xfId="36342" xr:uid="{A153D0BD-CF86-4391-9E5B-F27F8331F074}"/>
    <cellStyle name="Input [yellow] 8 2 3" xfId="16187" xr:uid="{9C370889-9DF5-4D2B-8230-C351D29C77D9}"/>
    <cellStyle name="Input [yellow] 8 2 3 2" xfId="30686" xr:uid="{B75A3503-4414-46B7-ABD2-D0CC08E073E2}"/>
    <cellStyle name="Input [yellow] 8 2 3 3" xfId="28276" xr:uid="{F17516A1-FEE4-4466-B00D-1CA3D36E8743}"/>
    <cellStyle name="Input [yellow] 8 2 3 4" xfId="36343" xr:uid="{4981D32E-7841-43DD-BD01-405537D1984C}"/>
    <cellStyle name="Input [yellow] 8 2 4" xfId="30684" xr:uid="{49EB98F9-BF5F-4C02-8B46-54151DB01DCF}"/>
    <cellStyle name="Input [yellow] 8 2 5" xfId="27462" xr:uid="{79EB8D6A-67A1-49C9-AF94-EB72772FF9BD}"/>
    <cellStyle name="Input [yellow] 8 2 6" xfId="36341" xr:uid="{33D7076C-F47A-4909-A554-EE46F5E9919F}"/>
    <cellStyle name="Input [yellow] 8 3" xfId="16188" xr:uid="{36EA73FE-7DCE-45D3-9E8E-930F16DC1E6D}"/>
    <cellStyle name="Input [yellow] 8 3 2" xfId="30687" xr:uid="{2462E489-7640-4B1C-A3E2-0DE7922C1080}"/>
    <cellStyle name="Input [yellow] 8 3 3" xfId="28275" xr:uid="{A0C70005-433F-4AD2-99DD-6D0E23B95B01}"/>
    <cellStyle name="Input [yellow] 8 3 4" xfId="36344" xr:uid="{5C574C8B-A9D0-45AD-B320-3D2EF13A1987}"/>
    <cellStyle name="Input [yellow] 8 4" xfId="16189" xr:uid="{491BF05B-ACAA-47B4-B52E-40190F25EB2C}"/>
    <cellStyle name="Input [yellow] 8 4 2" xfId="30688" xr:uid="{5D12119B-3CC0-48CD-8106-EC69D84F8D17}"/>
    <cellStyle name="Input [yellow] 8 4 3" xfId="28274" xr:uid="{8A92FAB3-E85B-4743-A04B-C6E1539E2934}"/>
    <cellStyle name="Input [yellow] 8 4 4" xfId="36345" xr:uid="{7A3302FB-9E45-4BA5-ADAF-927D64DA5B69}"/>
    <cellStyle name="Input [yellow] 8 5" xfId="30683" xr:uid="{91803239-1B56-47E9-9988-7A187046E3D4}"/>
    <cellStyle name="Input [yellow] 8 6" xfId="28278" xr:uid="{6555028C-A336-4EDB-BECA-FCDB9E7B9BF8}"/>
    <cellStyle name="Input [yellow] 8 7" xfId="36340" xr:uid="{7D103062-7D5C-47D7-991B-162C049FB73C}"/>
    <cellStyle name="Input [yellow] 9" xfId="16190" xr:uid="{6BC0BA02-19E2-4DBE-9CBB-C0B55678A893}"/>
    <cellStyle name="Input [yellow] 9 2" xfId="16191" xr:uid="{0A2CBD0D-B1D2-439F-8A05-D2D9F3039091}"/>
    <cellStyle name="Input [yellow] 9 2 2" xfId="16192" xr:uid="{506F60B0-EC5D-44B1-82D9-19F2E1FD03EA}"/>
    <cellStyle name="Input [yellow] 9 2 2 2" xfId="30691" xr:uid="{7A184A84-EA59-454D-82FF-7E83622F3FB4}"/>
    <cellStyle name="Input [yellow] 9 2 2 3" xfId="28271" xr:uid="{FFB0D51A-9A5A-4BA4-B277-ECB14706906C}"/>
    <cellStyle name="Input [yellow] 9 2 2 4" xfId="36348" xr:uid="{E81DA956-8198-45D2-8E27-A53FE9C2C476}"/>
    <cellStyle name="Input [yellow] 9 2 3" xfId="16193" xr:uid="{578033D1-3C31-47B0-BABD-B7197DEC7BB1}"/>
    <cellStyle name="Input [yellow] 9 2 3 2" xfId="30692" xr:uid="{D32B4D95-0AA1-4B1D-8835-99A4B21D3DDA}"/>
    <cellStyle name="Input [yellow] 9 2 3 3" xfId="28270" xr:uid="{C8B4420B-5078-4982-8B3A-00E5639484BA}"/>
    <cellStyle name="Input [yellow] 9 2 3 4" xfId="36349" xr:uid="{F9DEAE57-65EE-4356-9278-2CEB9E5A9B32}"/>
    <cellStyle name="Input [yellow] 9 2 4" xfId="30690" xr:uid="{DCBF6947-3494-4410-9D76-42C5D7498124}"/>
    <cellStyle name="Input [yellow] 9 2 5" xfId="28272" xr:uid="{8AA5854D-D588-4F40-BDDA-666ECA957962}"/>
    <cellStyle name="Input [yellow] 9 2 6" xfId="36347" xr:uid="{0B4212AE-CFAB-4133-8E97-47C093E8E103}"/>
    <cellStyle name="Input [yellow] 9 3" xfId="16194" xr:uid="{B6A25AE5-456F-47B1-AE0A-6A260A4E7717}"/>
    <cellStyle name="Input [yellow] 9 3 2" xfId="30693" xr:uid="{8F37B7A0-978E-48ED-9E08-14E54B8D9B41}"/>
    <cellStyle name="Input [yellow] 9 3 3" xfId="28269" xr:uid="{0DB7A178-A46D-41DD-9E7D-0219ECD341E7}"/>
    <cellStyle name="Input [yellow] 9 3 4" xfId="36350" xr:uid="{3049A59B-C664-46D6-8689-2E56458BA30E}"/>
    <cellStyle name="Input [yellow] 9 4" xfId="16195" xr:uid="{3374AEF1-451B-4257-A3F9-59EBD5F03D6C}"/>
    <cellStyle name="Input [yellow] 9 4 2" xfId="30694" xr:uid="{E7B977DA-DA59-4326-86E3-B62D3B4E2B36}"/>
    <cellStyle name="Input [yellow] 9 4 3" xfId="28268" xr:uid="{0CBAF556-433A-443B-B7A8-4E092E9450EB}"/>
    <cellStyle name="Input [yellow] 9 4 4" xfId="36351" xr:uid="{F8D889B2-C109-4801-9D4E-674F59BC95D0}"/>
    <cellStyle name="Input [yellow] 9 5" xfId="30689" xr:uid="{38C8C087-0A1B-4862-833C-8390FED23E3F}"/>
    <cellStyle name="Input [yellow] 9 6" xfId="28273" xr:uid="{9ADE004C-FEC1-4717-A346-F445919DF48C}"/>
    <cellStyle name="Input [yellow] 9 7" xfId="36346" xr:uid="{CA0806B9-ED27-4838-A1B1-3E9589CDFDF2}"/>
    <cellStyle name="Input 10" xfId="16196" xr:uid="{76BFE3AA-B710-4E71-8A81-E37B6E554FBF}"/>
    <cellStyle name="Input 11" xfId="16197" xr:uid="{312239F3-F4D7-4461-AEE4-7FE917D2AA29}"/>
    <cellStyle name="Input 12" xfId="40094" xr:uid="{24115B44-A3AD-416B-B695-BE66FE29172B}"/>
    <cellStyle name="Input 2" xfId="52" xr:uid="{00000000-0005-0000-0000-000033000000}"/>
    <cellStyle name="Input 2 2" xfId="123" xr:uid="{9F2AF5C9-94A4-4786-9B8E-844ADBE87473}"/>
    <cellStyle name="Input 2 2 10" xfId="16198" xr:uid="{625D8C35-E8A4-4802-A41B-59D14EEAB493}"/>
    <cellStyle name="Input 2 2 2" xfId="16199" xr:uid="{BAE209D3-27EA-4A6F-A463-07D265248AE5}"/>
    <cellStyle name="Input 2 2 2 2" xfId="16200" xr:uid="{335ACEB5-4ACB-48E4-9E83-41B98EF0AD22}"/>
    <cellStyle name="Input 2 2 2 2 2" xfId="16201" xr:uid="{FD83E323-4528-4F2D-B92B-3AD1985345B8}"/>
    <cellStyle name="Input 2 2 2 2 2 2" xfId="16202" xr:uid="{4042BDC6-B377-4A3F-8917-56E38C9CD845}"/>
    <cellStyle name="Input 2 2 2 2 2 2 2" xfId="30698" xr:uid="{E6EE7081-4CA5-40D8-BEAE-8D9236C2DEB3}"/>
    <cellStyle name="Input 2 2 2 2 2 2 3" xfId="36355" xr:uid="{174D4E44-07AA-45ED-88B8-1080B6B64542}"/>
    <cellStyle name="Input 2 2 2 2 2 3" xfId="30697" xr:uid="{F29105EB-5D40-49D5-B510-B7B8B0A2507A}"/>
    <cellStyle name="Input 2 2 2 2 2 4" xfId="36354" xr:uid="{790631A4-8CCD-4028-9CB9-0947C72A2604}"/>
    <cellStyle name="Input 2 2 2 2 3" xfId="16203" xr:uid="{62414A54-72D5-4014-B1AC-D37E31188723}"/>
    <cellStyle name="Input 2 2 2 2 3 2" xfId="30699" xr:uid="{F8FA8F0A-7EB3-45BE-B862-8DC2720593CE}"/>
    <cellStyle name="Input 2 2 2 2 3 3" xfId="36356" xr:uid="{C2753823-D5F1-4421-9E55-096D2DFF66ED}"/>
    <cellStyle name="Input 2 2 2 2 4" xfId="16204" xr:uid="{1345BCA4-0ACB-4871-A0D2-01A510DB3AF3}"/>
    <cellStyle name="Input 2 2 2 2 4 2" xfId="30700" xr:uid="{935953B1-8305-4D64-B89B-9F8480D690F0}"/>
    <cellStyle name="Input 2 2 2 2 4 3" xfId="36357" xr:uid="{AB0B7342-6B66-47B9-8627-EB188BFFD376}"/>
    <cellStyle name="Input 2 2 2 2 5" xfId="30696" xr:uid="{4DBA14E0-9F07-4E93-8B4E-45D89B4B0269}"/>
    <cellStyle name="Input 2 2 2 2 6" xfId="36353" xr:uid="{E539B992-7565-4757-B848-58016B477B50}"/>
    <cellStyle name="Input 2 2 2 3" xfId="16205" xr:uid="{DE2C6B76-57C6-45DE-9A1B-5CA69BF6E7D0}"/>
    <cellStyle name="Input 2 2 2 3 2" xfId="16206" xr:uid="{CBB0B3EA-D6E8-48C6-95A4-4CEEFB71B075}"/>
    <cellStyle name="Input 2 2 2 3 2 2" xfId="16207" xr:uid="{0DB2B2E1-6DB5-4062-AFA4-A3C44FDC2194}"/>
    <cellStyle name="Input 2 2 2 3 2 2 2" xfId="30703" xr:uid="{78610FC0-9365-4647-AD41-6E4F10F1BDD0}"/>
    <cellStyle name="Input 2 2 2 3 2 2 3" xfId="36360" xr:uid="{D0FD80FB-AEC7-4AE0-8839-3D181DF12578}"/>
    <cellStyle name="Input 2 2 2 3 2 3" xfId="30702" xr:uid="{2EE83215-99A4-4487-AD39-54085430F758}"/>
    <cellStyle name="Input 2 2 2 3 2 4" xfId="36359" xr:uid="{B8547563-01B2-43BB-A092-59E6C2FC252A}"/>
    <cellStyle name="Input 2 2 2 3 3" xfId="16208" xr:uid="{EEB57E69-0D3E-4D5B-8802-AE1D9B3C8B72}"/>
    <cellStyle name="Input 2 2 2 3 3 2" xfId="30704" xr:uid="{4884AB4B-9BEA-4B2B-B46B-0B6E52589DE8}"/>
    <cellStyle name="Input 2 2 2 3 3 3" xfId="36361" xr:uid="{3D43D45A-CE9D-46D4-946C-72C14AF58C6F}"/>
    <cellStyle name="Input 2 2 2 3 4" xfId="30701" xr:uid="{9F289336-0919-444C-AF5D-BD6B4420B1B2}"/>
    <cellStyle name="Input 2 2 2 3 5" xfId="36358" xr:uid="{56454F45-3FD2-4BA9-8A41-353580B6FADA}"/>
    <cellStyle name="Input 2 2 2 4" xfId="16209" xr:uid="{A033364C-BABD-4E8C-B3D6-ED2FF1BB09D4}"/>
    <cellStyle name="Input 2 2 2 4 2" xfId="16210" xr:uid="{A5C3D20E-5E5A-4948-8182-2D4359F37301}"/>
    <cellStyle name="Input 2 2 2 4 2 2" xfId="16211" xr:uid="{FB934F9C-8425-4943-9A5F-02839DC4F0A5}"/>
    <cellStyle name="Input 2 2 2 4 2 2 2" xfId="30707" xr:uid="{FF0D8317-3889-4A1B-95A2-FA65F22728C8}"/>
    <cellStyle name="Input 2 2 2 4 2 2 3" xfId="36364" xr:uid="{7A836B13-42D5-4283-8C07-91E45C731F56}"/>
    <cellStyle name="Input 2 2 2 4 2 3" xfId="30706" xr:uid="{B1657740-9853-4D77-B4FC-4F3FD40E676C}"/>
    <cellStyle name="Input 2 2 2 4 2 4" xfId="36363" xr:uid="{724A0939-D5D9-4F23-9FDD-5CB157F4A72C}"/>
    <cellStyle name="Input 2 2 2 4 3" xfId="16212" xr:uid="{0E416622-1562-45C2-8EC9-59924A844FCF}"/>
    <cellStyle name="Input 2 2 2 4 3 2" xfId="30708" xr:uid="{7B1F81FA-7E21-4707-9412-D05CAC687E0C}"/>
    <cellStyle name="Input 2 2 2 4 3 3" xfId="36365" xr:uid="{54E19D72-26E7-4D40-AC5E-5A44F08E4C77}"/>
    <cellStyle name="Input 2 2 2 4 4" xfId="30705" xr:uid="{6EED857B-299C-458D-930F-27C2266D0380}"/>
    <cellStyle name="Input 2 2 2 4 5" xfId="36362" xr:uid="{01F65651-9636-477A-A135-481C5FD5EAF6}"/>
    <cellStyle name="Input 2 2 2 5" xfId="16213" xr:uid="{6438FE00-6884-4691-85A3-C66A1B9223A8}"/>
    <cellStyle name="Input 2 2 2 5 2" xfId="16214" xr:uid="{77E1B1C4-B5EB-44A8-87F4-769F93D0363A}"/>
    <cellStyle name="Input 2 2 2 5 2 2" xfId="30710" xr:uid="{F020AEBB-7E84-46EC-A532-E383B25D26E0}"/>
    <cellStyle name="Input 2 2 2 5 2 3" xfId="36367" xr:uid="{328468CF-3FBA-4D74-8FA0-951E991CB482}"/>
    <cellStyle name="Input 2 2 2 5 3" xfId="30709" xr:uid="{7682B5E2-267D-48A1-98B7-9DC8D7BE6109}"/>
    <cellStyle name="Input 2 2 2 5 4" xfId="36366" xr:uid="{A5B1BE95-2167-4BCA-B911-F1CE82F695E7}"/>
    <cellStyle name="Input 2 2 2 6" xfId="16215" xr:uid="{FBDB7990-473D-4A43-837F-ADFF51A6A201}"/>
    <cellStyle name="Input 2 2 2 6 2" xfId="30711" xr:uid="{5B2422EC-8909-42C1-8F48-CCFABFD0E36A}"/>
    <cellStyle name="Input 2 2 2 6 3" xfId="36368" xr:uid="{3E943B4C-1914-43F1-992D-4CB120156BBE}"/>
    <cellStyle name="Input 2 2 2 7" xfId="16216" xr:uid="{972F951D-6F65-47A6-87D0-364B6037A48B}"/>
    <cellStyle name="Input 2 2 2 7 2" xfId="30712" xr:uid="{43C0CEDA-C6BD-462C-AEEF-EF7707105F67}"/>
    <cellStyle name="Input 2 2 2 7 3" xfId="36369" xr:uid="{D224FAD6-8DE0-4426-A365-2F221C915ADA}"/>
    <cellStyle name="Input 2 2 2 8" xfId="30695" xr:uid="{35B4A137-3084-42C5-8F93-61C1E73D2C88}"/>
    <cellStyle name="Input 2 2 2 9" xfId="36352" xr:uid="{1B90E767-BAEA-417C-8C78-ACC4FC23E119}"/>
    <cellStyle name="Input 2 2 3" xfId="16217" xr:uid="{B4F363EB-C8BC-47BB-BB49-81A85122601B}"/>
    <cellStyle name="Input 2 2 3 2" xfId="16218" xr:uid="{6EE2311D-1B36-41E5-83DC-23DEA1CA82D9}"/>
    <cellStyle name="Input 2 2 3 2 2" xfId="16219" xr:uid="{DA2B89BB-5559-4110-B446-E0016C2E0C41}"/>
    <cellStyle name="Input 2 2 3 2 2 2" xfId="16220" xr:uid="{242432BA-6D07-47AB-8193-673B210FAB5A}"/>
    <cellStyle name="Input 2 2 3 2 2 2 2" xfId="30716" xr:uid="{081775D5-1785-466E-8AD6-DA2CCEEED062}"/>
    <cellStyle name="Input 2 2 3 2 2 2 3" xfId="36373" xr:uid="{06A08B6B-6AD5-4E2D-92EF-DE8C432185A1}"/>
    <cellStyle name="Input 2 2 3 2 2 3" xfId="30715" xr:uid="{F6C27587-495E-4EAD-8DF4-09BEDEEA4C81}"/>
    <cellStyle name="Input 2 2 3 2 2 4" xfId="36372" xr:uid="{64DBF5B4-2E42-4B0A-B2D6-016B35F22733}"/>
    <cellStyle name="Input 2 2 3 2 3" xfId="16221" xr:uid="{3980D846-2323-4419-B1F2-0F5837691922}"/>
    <cellStyle name="Input 2 2 3 2 3 2" xfId="30717" xr:uid="{99B73684-60CC-4CEA-B421-510E62B43C5E}"/>
    <cellStyle name="Input 2 2 3 2 3 3" xfId="36374" xr:uid="{C85BA894-6627-479B-8E1E-7703F6345DF9}"/>
    <cellStyle name="Input 2 2 3 2 4" xfId="16222" xr:uid="{63BD0BE3-89A3-4F3A-98CC-3A53BDC49055}"/>
    <cellStyle name="Input 2 2 3 2 4 2" xfId="30718" xr:uid="{8CE41381-196D-42C3-BF6F-A3805B38CCF4}"/>
    <cellStyle name="Input 2 2 3 2 4 3" xfId="36375" xr:uid="{7FA03844-50F3-4CD6-ABFE-02AEB7CDD47A}"/>
    <cellStyle name="Input 2 2 3 2 5" xfId="30714" xr:uid="{E48C75DF-0FA8-4920-AB49-CE768F1366CD}"/>
    <cellStyle name="Input 2 2 3 2 6" xfId="36371" xr:uid="{66625446-5BC7-4B25-B767-B6610C99AB7F}"/>
    <cellStyle name="Input 2 2 3 3" xfId="16223" xr:uid="{9505BABD-66F7-4F11-A062-6D784CCD91A0}"/>
    <cellStyle name="Input 2 2 3 3 2" xfId="16224" xr:uid="{005DE2EC-BC07-4A52-938F-6E3BF44E0191}"/>
    <cellStyle name="Input 2 2 3 3 2 2" xfId="16225" xr:uid="{38EB9B5E-6F95-4109-BF3F-AFB1C60E2397}"/>
    <cellStyle name="Input 2 2 3 3 2 2 2" xfId="30721" xr:uid="{8D35DBBA-643F-4DA7-A763-CAEA818E0C09}"/>
    <cellStyle name="Input 2 2 3 3 2 2 3" xfId="36378" xr:uid="{211AF66F-A05F-4384-A898-B12C3C970D9B}"/>
    <cellStyle name="Input 2 2 3 3 2 3" xfId="30720" xr:uid="{D910C24A-7261-4770-BAE3-2401E376A88F}"/>
    <cellStyle name="Input 2 2 3 3 2 4" xfId="36377" xr:uid="{84113387-F4C2-4727-A4EE-F58AE3B27248}"/>
    <cellStyle name="Input 2 2 3 3 3" xfId="16226" xr:uid="{29205ED2-281D-4A2F-A42E-E924E71582AA}"/>
    <cellStyle name="Input 2 2 3 3 3 2" xfId="30722" xr:uid="{2B152F8A-49CC-4256-9501-540E2DC54CC3}"/>
    <cellStyle name="Input 2 2 3 3 3 3" xfId="36379" xr:uid="{5200ADFB-5F2B-4387-B1CC-6553D74D1219}"/>
    <cellStyle name="Input 2 2 3 3 4" xfId="30719" xr:uid="{C299E91C-3918-4168-8E87-B9134A486F4F}"/>
    <cellStyle name="Input 2 2 3 3 5" xfId="36376" xr:uid="{DACE4412-B9C2-46E5-B43A-9C19DF5EE503}"/>
    <cellStyle name="Input 2 2 3 4" xfId="16227" xr:uid="{DD89DC14-EEBE-4B5D-A8B9-798F6DE1ADB0}"/>
    <cellStyle name="Input 2 2 3 4 2" xfId="16228" xr:uid="{87C0D543-C920-4E4C-AC09-97155105CABC}"/>
    <cellStyle name="Input 2 2 3 4 2 2" xfId="16229" xr:uid="{D5E06EB9-A0A0-48BC-B4BC-677EBE0B0F9B}"/>
    <cellStyle name="Input 2 2 3 4 2 2 2" xfId="30725" xr:uid="{8EAFFE9C-0FFD-42B5-8433-7266DFEA82B5}"/>
    <cellStyle name="Input 2 2 3 4 2 2 3" xfId="36382" xr:uid="{0A212811-63AB-433C-BA7B-5283669E6235}"/>
    <cellStyle name="Input 2 2 3 4 2 3" xfId="30724" xr:uid="{6B269523-2D9B-4BD3-AD18-7F1BD6424768}"/>
    <cellStyle name="Input 2 2 3 4 2 4" xfId="36381" xr:uid="{F7048481-17EB-42BA-A8CA-413023A15AA8}"/>
    <cellStyle name="Input 2 2 3 4 3" xfId="16230" xr:uid="{EA2DAE25-E8DD-4E44-8711-BDEFC40C983C}"/>
    <cellStyle name="Input 2 2 3 4 3 2" xfId="30726" xr:uid="{470D490F-0F40-4EE7-970E-F9B43413A383}"/>
    <cellStyle name="Input 2 2 3 4 3 3" xfId="36383" xr:uid="{9427BB08-2383-4DE2-BEAA-A6B758192C90}"/>
    <cellStyle name="Input 2 2 3 4 4" xfId="30723" xr:uid="{870A4D38-26CB-469C-9594-ACCA691BA620}"/>
    <cellStyle name="Input 2 2 3 4 5" xfId="36380" xr:uid="{DCCA7AD3-00E3-4033-A329-3F7953840EBC}"/>
    <cellStyle name="Input 2 2 3 5" xfId="16231" xr:uid="{90B2CA6B-4A4F-435E-992F-2B65115827E2}"/>
    <cellStyle name="Input 2 2 3 5 2" xfId="16232" xr:uid="{E3CD8C8C-BF5A-446B-8701-8DBF20F19B34}"/>
    <cellStyle name="Input 2 2 3 5 2 2" xfId="30728" xr:uid="{2F2A5599-3813-4712-AFF9-3EF8212E88A5}"/>
    <cellStyle name="Input 2 2 3 5 2 3" xfId="36385" xr:uid="{C910CCC7-4596-4FD7-A79A-EA9B685CFBDB}"/>
    <cellStyle name="Input 2 2 3 5 3" xfId="30727" xr:uid="{92FC5FAE-DD2B-40A8-91F4-730C7BC0DB99}"/>
    <cellStyle name="Input 2 2 3 5 4" xfId="36384" xr:uid="{EE13E24B-C352-40DC-8F6C-0253237C729E}"/>
    <cellStyle name="Input 2 2 3 6" xfId="16233" xr:uid="{791DE93B-67F9-4E06-B4FD-6C778096176A}"/>
    <cellStyle name="Input 2 2 3 6 2" xfId="30729" xr:uid="{311CFFAE-00DF-4267-BA16-DB0974935B1D}"/>
    <cellStyle name="Input 2 2 3 6 3" xfId="36386" xr:uid="{784E90CB-5198-4B30-9891-CE65016EC299}"/>
    <cellStyle name="Input 2 2 3 7" xfId="16234" xr:uid="{88A7C88E-6A7D-4A77-9E24-AA1AD86CBCAE}"/>
    <cellStyle name="Input 2 2 3 7 2" xfId="30730" xr:uid="{2A4B5124-2DA7-4A8C-BF45-32B518DA905A}"/>
    <cellStyle name="Input 2 2 3 7 3" xfId="36387" xr:uid="{4D1F9018-2D96-4FA7-8497-1647A1A06F7D}"/>
    <cellStyle name="Input 2 2 3 8" xfId="30713" xr:uid="{8FC0349F-3080-41F8-AA41-D5E752A23583}"/>
    <cellStyle name="Input 2 2 3 9" xfId="36370" xr:uid="{621719A7-2E78-4CF9-84EC-66756A76F723}"/>
    <cellStyle name="Input 2 2 4" xfId="16235" xr:uid="{EEA0D231-AAC5-4E8E-B0C1-D7FDD7127181}"/>
    <cellStyle name="Input 2 2 4 2" xfId="16236" xr:uid="{D9D2A26E-9CA0-40C1-B4A4-FD59792E649F}"/>
    <cellStyle name="Input 2 2 4 2 2" xfId="16237" xr:uid="{923C9ED5-6F39-4EFD-9DC3-C6196C418E5B}"/>
    <cellStyle name="Input 2 2 4 2 2 2" xfId="16238" xr:uid="{2654B6B9-D977-4DFE-8340-200C2AA2B972}"/>
    <cellStyle name="Input 2 2 4 2 2 2 2" xfId="30734" xr:uid="{C89F3511-9F4F-44F8-85D0-EB113CE98C50}"/>
    <cellStyle name="Input 2 2 4 2 2 2 3" xfId="36391" xr:uid="{6AE8ED19-DA24-430A-95DF-CC78BC62C5C4}"/>
    <cellStyle name="Input 2 2 4 2 2 3" xfId="30733" xr:uid="{DA02B3B1-8CD0-457E-9F90-C538117DBBB4}"/>
    <cellStyle name="Input 2 2 4 2 2 4" xfId="36390" xr:uid="{74B24632-3DB6-43D4-86FC-A6283797DADA}"/>
    <cellStyle name="Input 2 2 4 2 3" xfId="16239" xr:uid="{8304129F-656D-4EF1-A36A-05390B8C4F84}"/>
    <cellStyle name="Input 2 2 4 2 3 2" xfId="30735" xr:uid="{77CD6D3C-CCB6-49B0-8509-9E66F0260087}"/>
    <cellStyle name="Input 2 2 4 2 3 3" xfId="36392" xr:uid="{24A0256D-5F8B-4505-BC8D-D35F56C8CAFD}"/>
    <cellStyle name="Input 2 2 4 2 4" xfId="30732" xr:uid="{D7997EBE-3403-4C39-B0E3-C5524695E2F1}"/>
    <cellStyle name="Input 2 2 4 2 5" xfId="36389" xr:uid="{3B1D1E03-7506-444B-9BC7-8A16C67A1066}"/>
    <cellStyle name="Input 2 2 4 3" xfId="16240" xr:uid="{A1AF1AB8-BAE0-4ACD-904F-0DA52C3DEC05}"/>
    <cellStyle name="Input 2 2 4 3 2" xfId="16241" xr:uid="{435625E4-9CAF-46C3-931A-B3D3CC9510D8}"/>
    <cellStyle name="Input 2 2 4 3 2 2" xfId="16242" xr:uid="{7FCA9393-C5AF-41D1-A29E-D586FA113046}"/>
    <cellStyle name="Input 2 2 4 3 2 2 2" xfId="30738" xr:uid="{79EE40EB-CC09-441A-A7CF-8BB6A6478127}"/>
    <cellStyle name="Input 2 2 4 3 2 2 3" xfId="36395" xr:uid="{EC5DB693-19B7-455E-8C45-77013A7026E9}"/>
    <cellStyle name="Input 2 2 4 3 2 3" xfId="30737" xr:uid="{41FCF253-F253-4FA3-A178-C29E7C2D8423}"/>
    <cellStyle name="Input 2 2 4 3 2 4" xfId="36394" xr:uid="{787FD135-35B6-44E5-93D9-B76B8FFA70BD}"/>
    <cellStyle name="Input 2 2 4 3 3" xfId="16243" xr:uid="{3D0E773B-345F-491B-A715-80D649A284D2}"/>
    <cellStyle name="Input 2 2 4 3 3 2" xfId="30739" xr:uid="{8E991BB9-E902-4B84-9152-15232D671718}"/>
    <cellStyle name="Input 2 2 4 3 3 3" xfId="36396" xr:uid="{A5EBD2A6-D6F9-4560-A448-0D3BD5EF2A61}"/>
    <cellStyle name="Input 2 2 4 3 4" xfId="30736" xr:uid="{1BA89B79-6EA2-42F4-BFEE-440AACCB17C4}"/>
    <cellStyle name="Input 2 2 4 3 5" xfId="36393" xr:uid="{F16CA882-B946-45A4-98F9-08F86849003A}"/>
    <cellStyle name="Input 2 2 4 4" xfId="16244" xr:uid="{EB65A6E7-C696-49C5-9D69-3EBAEC8ACBE6}"/>
    <cellStyle name="Input 2 2 4 4 2" xfId="16245" xr:uid="{F931BD6D-A0D0-4F5C-BBB4-A9E2FAFB60FD}"/>
    <cellStyle name="Input 2 2 4 4 2 2" xfId="16246" xr:uid="{039710EA-0D16-4F3A-B0EB-9FAEEBC41CD0}"/>
    <cellStyle name="Input 2 2 4 4 2 2 2" xfId="30742" xr:uid="{D653A1D4-0328-435C-B9AE-E58AFDAF0391}"/>
    <cellStyle name="Input 2 2 4 4 2 2 3" xfId="36399" xr:uid="{8516D8D3-BBA2-4067-B7E9-34130BD8873E}"/>
    <cellStyle name="Input 2 2 4 4 2 3" xfId="30741" xr:uid="{DD873731-433F-472D-B05C-F0A305691D4B}"/>
    <cellStyle name="Input 2 2 4 4 2 4" xfId="36398" xr:uid="{2C3AA778-F2DB-4BEA-AE24-D8A9E759C64A}"/>
    <cellStyle name="Input 2 2 4 4 3" xfId="16247" xr:uid="{6E22F3D3-A971-4821-9690-F094101D405B}"/>
    <cellStyle name="Input 2 2 4 4 3 2" xfId="30743" xr:uid="{79B9F2E7-FA53-473D-910E-FB292C01DEC1}"/>
    <cellStyle name="Input 2 2 4 4 3 3" xfId="36400" xr:uid="{37DCC71B-F89B-4370-A267-794F16834A8A}"/>
    <cellStyle name="Input 2 2 4 4 4" xfId="30740" xr:uid="{4C404CA6-F56D-46AF-AB8B-9861CDCAAD6B}"/>
    <cellStyle name="Input 2 2 4 4 5" xfId="36397" xr:uid="{E89DF66A-2EBA-4D7F-8DAA-4711E8C5B90F}"/>
    <cellStyle name="Input 2 2 4 5" xfId="16248" xr:uid="{C30B8D37-34FB-44F9-955A-94329D3D76F0}"/>
    <cellStyle name="Input 2 2 4 5 2" xfId="16249" xr:uid="{571DB361-26C3-41F8-A2EA-CC9ADE62D5C1}"/>
    <cellStyle name="Input 2 2 4 5 2 2" xfId="30745" xr:uid="{9656B6F7-0144-4465-A1AE-AA86EB01236B}"/>
    <cellStyle name="Input 2 2 4 5 2 3" xfId="36402" xr:uid="{5B04E7BE-EADD-47CC-9B3A-05F868B8BC52}"/>
    <cellStyle name="Input 2 2 4 5 3" xfId="30744" xr:uid="{D9EB6965-DABA-4A9A-B0A9-DF49B58E2290}"/>
    <cellStyle name="Input 2 2 4 5 4" xfId="36401" xr:uid="{B3AC7623-6924-46C1-95EC-3268240C3E3C}"/>
    <cellStyle name="Input 2 2 4 6" xfId="16250" xr:uid="{006E196D-FA35-44F3-B192-AF8EDBABC14A}"/>
    <cellStyle name="Input 2 2 4 6 2" xfId="30746" xr:uid="{52DBE7A7-80BB-4BE1-A7DF-D94627DE2B5F}"/>
    <cellStyle name="Input 2 2 4 6 3" xfId="36403" xr:uid="{39662CBD-A7E5-4209-9E1F-7AC69F47E0EA}"/>
    <cellStyle name="Input 2 2 4 7" xfId="30731" xr:uid="{1A1D38E9-5C3D-4443-A532-7D5CB981844F}"/>
    <cellStyle name="Input 2 2 4 8" xfId="36388" xr:uid="{8195FCCD-8CB1-44FF-8709-71ABDA95505B}"/>
    <cellStyle name="Input 2 2 5" xfId="16251" xr:uid="{684536B4-0D5E-493C-8B73-B21CB6C13152}"/>
    <cellStyle name="Input 2 2 5 2" xfId="16252" xr:uid="{D6E476AD-4667-42F7-8BAF-83141B73F350}"/>
    <cellStyle name="Input 2 2 5 2 2" xfId="16253" xr:uid="{41D7AC30-B5CA-4FEF-A5F8-943FA16D0402}"/>
    <cellStyle name="Input 2 2 5 2 2 2" xfId="30749" xr:uid="{5616D49D-3AED-4253-AB1C-C1EA644EB927}"/>
    <cellStyle name="Input 2 2 5 2 2 3" xfId="36406" xr:uid="{3A4AC437-77B3-46D8-9400-D922CCA913A0}"/>
    <cellStyle name="Input 2 2 5 2 3" xfId="30748" xr:uid="{584F7BF4-1407-4036-83CF-B2E06F798F2F}"/>
    <cellStyle name="Input 2 2 5 2 4" xfId="36405" xr:uid="{C541E7A2-AE74-4215-8E6F-D61EEE6444BF}"/>
    <cellStyle name="Input 2 2 5 3" xfId="16254" xr:uid="{32EDF395-7767-41E9-99EA-F86A0810E41A}"/>
    <cellStyle name="Input 2 2 5 3 2" xfId="30750" xr:uid="{384DDAED-62F1-4ABA-82BC-CD18CE7910D4}"/>
    <cellStyle name="Input 2 2 5 3 3" xfId="36407" xr:uid="{70B72F40-7253-46A4-BBDD-CBAB91C4CDD1}"/>
    <cellStyle name="Input 2 2 5 4" xfId="30747" xr:uid="{AA33C4DE-8F99-49ED-BC50-58C90FE52C5C}"/>
    <cellStyle name="Input 2 2 5 5" xfId="36404" xr:uid="{7EC1CC9C-690C-4BEB-B327-FAE740CFA78F}"/>
    <cellStyle name="Input 2 2 6" xfId="16255" xr:uid="{37ACA195-E7A2-4538-9556-2847FE44994C}"/>
    <cellStyle name="Input 2 2 6 2" xfId="16256" xr:uid="{040E936D-740F-4134-A8D0-FF653D53BCA4}"/>
    <cellStyle name="Input 2 2 6 2 2" xfId="16257" xr:uid="{4CF735F6-2221-432B-8E3A-996D33FEFE60}"/>
    <cellStyle name="Input 2 2 6 2 2 2" xfId="30753" xr:uid="{0B42B614-FB70-45C6-939C-340BA51B80BC}"/>
    <cellStyle name="Input 2 2 6 2 2 3" xfId="36410" xr:uid="{FDA01DF6-3058-4840-B647-E8D550E28107}"/>
    <cellStyle name="Input 2 2 6 2 3" xfId="30752" xr:uid="{BDA96A7E-5690-498A-A194-02A1EA299090}"/>
    <cellStyle name="Input 2 2 6 2 4" xfId="36409" xr:uid="{AB8B2344-ED24-4E63-9902-13584E661423}"/>
    <cellStyle name="Input 2 2 6 3" xfId="16258" xr:uid="{12CCC58C-F619-4750-B25A-205F223DB8E2}"/>
    <cellStyle name="Input 2 2 6 3 2" xfId="30754" xr:uid="{7FA7E66F-48F9-45BB-936C-80C82C447697}"/>
    <cellStyle name="Input 2 2 6 3 3" xfId="36411" xr:uid="{36DED863-CC73-425F-A4A0-6315B19A7460}"/>
    <cellStyle name="Input 2 2 6 4" xfId="30751" xr:uid="{9D4AA691-12F9-4EF0-B71D-1BE66CFCC933}"/>
    <cellStyle name="Input 2 2 6 5" xfId="36408" xr:uid="{E39354BB-F17E-4081-82CB-A6E56089D901}"/>
    <cellStyle name="Input 2 2 7" xfId="16259" xr:uid="{0473832A-CDC2-4727-8650-6BFB05C7A3D9}"/>
    <cellStyle name="Input 2 2 7 2" xfId="16260" xr:uid="{B4EF6312-CC81-487C-A16D-951D8279A09A}"/>
    <cellStyle name="Input 2 2 7 2 2" xfId="16261" xr:uid="{EA6F7407-3576-47C7-AF56-E5B1EB45C12E}"/>
    <cellStyle name="Input 2 2 7 2 2 2" xfId="30757" xr:uid="{3F2D3D3E-98BD-4458-9F1F-882CC3A8C60C}"/>
    <cellStyle name="Input 2 2 7 2 2 3" xfId="36414" xr:uid="{74CD8BCC-B063-4C98-AB86-A20E0A9B8E63}"/>
    <cellStyle name="Input 2 2 7 2 3" xfId="30756" xr:uid="{594627E3-7653-4AC1-A19C-DE197CE8AD2A}"/>
    <cellStyle name="Input 2 2 7 2 4" xfId="36413" xr:uid="{0712400D-4212-4685-8A54-084F06C7C564}"/>
    <cellStyle name="Input 2 2 7 3" xfId="16262" xr:uid="{75665D72-F0D3-4D83-AE93-15799A582765}"/>
    <cellStyle name="Input 2 2 7 3 2" xfId="30758" xr:uid="{4304DF01-6189-4EB9-B571-D3F2F48D43B7}"/>
    <cellStyle name="Input 2 2 7 3 3" xfId="36415" xr:uid="{C73BBC03-E6E8-415E-9704-55C54CA3A07F}"/>
    <cellStyle name="Input 2 2 7 4" xfId="30755" xr:uid="{A7948F30-CFC3-428E-8103-8DA180AA7456}"/>
    <cellStyle name="Input 2 2 7 5" xfId="36412" xr:uid="{E22634A5-B22A-4447-99C9-FB2764252982}"/>
    <cellStyle name="Input 2 2 8" xfId="16263" xr:uid="{3A5340CB-B7D3-45FF-870C-A8C028803D69}"/>
    <cellStyle name="Input 2 2 8 2" xfId="16264" xr:uid="{6C725EC4-08CD-4CE1-8CF6-06292F077372}"/>
    <cellStyle name="Input 2 2 8 2 2" xfId="30760" xr:uid="{42F81B48-F376-4583-AC6C-68D112AFF7B0}"/>
    <cellStyle name="Input 2 2 8 2 3" xfId="36417" xr:uid="{D55A2CE3-55FA-4021-8326-1925658621F3}"/>
    <cellStyle name="Input 2 2 8 3" xfId="30759" xr:uid="{416636F1-E5A8-4B93-90EE-3630B66986E5}"/>
    <cellStyle name="Input 2 2 8 4" xfId="36416" xr:uid="{CA1DF95E-67E7-4492-8503-D0CC07745B12}"/>
    <cellStyle name="Input 2 2 9" xfId="16265" xr:uid="{258DB738-E815-4160-BC5B-2440BF1B0928}"/>
    <cellStyle name="Input 2 2 9 2" xfId="30761" xr:uid="{50504D5F-B80D-4DCD-9F7E-F5942B261E1F}"/>
    <cellStyle name="Input 2 2 9 3" xfId="36418" xr:uid="{4DBF39A5-692A-4A7D-8F8C-1B81BDD1FA3F}"/>
    <cellStyle name="Input 2 3" xfId="16266" xr:uid="{7E8D579C-C9FF-461E-A3D6-C2B48F41C58C}"/>
    <cellStyle name="Input 2 3 2" xfId="16267" xr:uid="{098C719C-5C92-44F9-B6BE-FE3663D5B54B}"/>
    <cellStyle name="Input 2 3 2 2" xfId="16268" xr:uid="{BABC719C-DAFD-4E24-9F3D-201D22E4DDD2}"/>
    <cellStyle name="Input 2 3 2 2 2" xfId="16269" xr:uid="{F0C9C803-5861-4D89-957A-E0607007E44F}"/>
    <cellStyle name="Input 2 3 2 2 2 2" xfId="30765" xr:uid="{7C3D95E2-8F34-44FB-8322-9A00184E5D3E}"/>
    <cellStyle name="Input 2 3 2 2 2 3" xfId="36422" xr:uid="{2A42799D-8253-4BDB-A5CB-C09F7683F9B6}"/>
    <cellStyle name="Input 2 3 2 2 3" xfId="16270" xr:uid="{3B2979DF-B14F-4DD9-A9DE-BC3C58C5217F}"/>
    <cellStyle name="Input 2 3 2 2 3 2" xfId="30766" xr:uid="{765FF550-348E-49A4-8100-6D356F10435C}"/>
    <cellStyle name="Input 2 3 2 2 3 3" xfId="36423" xr:uid="{0DCCAD41-58CF-4819-8441-DA5775A665AD}"/>
    <cellStyle name="Input 2 3 2 2 4" xfId="30764" xr:uid="{58D7FB31-E38F-4CDC-853A-E54907704026}"/>
    <cellStyle name="Input 2 3 2 2 5" xfId="36421" xr:uid="{83C5F6F1-4859-4038-831F-06D3E481D7AD}"/>
    <cellStyle name="Input 2 3 2 3" xfId="16271" xr:uid="{68CB22B3-DEDC-4837-A3AC-E84634462250}"/>
    <cellStyle name="Input 2 3 2 3 2" xfId="30767" xr:uid="{7E169AC9-17AA-4419-8BC6-45CEE3287DD6}"/>
    <cellStyle name="Input 2 3 2 3 3" xfId="36424" xr:uid="{EDA82DA4-5FC2-4A3F-A403-C533528A30B6}"/>
    <cellStyle name="Input 2 3 2 4" xfId="16272" xr:uid="{119503DE-6120-4774-813C-F347604096F0}"/>
    <cellStyle name="Input 2 3 2 4 2" xfId="30768" xr:uid="{86897E2A-4523-4FF0-A0DB-3F49A3EFBD19}"/>
    <cellStyle name="Input 2 3 2 4 3" xfId="36425" xr:uid="{1A67DD5B-781A-489A-8024-1341B395FF9B}"/>
    <cellStyle name="Input 2 3 2 5" xfId="30763" xr:uid="{F468D78F-62EE-4560-A58C-83AAC1277DE5}"/>
    <cellStyle name="Input 2 3 2 6" xfId="36420" xr:uid="{A0186D92-8DFB-4FFD-B24D-9F972D09AB6E}"/>
    <cellStyle name="Input 2 3 3" xfId="16273" xr:uid="{2DF4F56A-741F-40D2-ACE0-A42C9B441E82}"/>
    <cellStyle name="Input 2 3 3 2" xfId="16274" xr:uid="{289B14BB-5F84-401D-9A53-3E089BFB9902}"/>
    <cellStyle name="Input 2 3 3 2 2" xfId="16275" xr:uid="{DB9084D0-C6D2-4FEB-8F73-F0F7045B5372}"/>
    <cellStyle name="Input 2 3 3 2 2 2" xfId="30771" xr:uid="{4E1889A6-6F13-4118-9309-C7586904FC60}"/>
    <cellStyle name="Input 2 3 3 2 2 3" xfId="36428" xr:uid="{43D984AA-D64A-4EE0-BAF0-A414C953AD1D}"/>
    <cellStyle name="Input 2 3 3 2 3" xfId="16276" xr:uid="{905C4AF0-7CD2-4F26-9CC1-C84668FD4536}"/>
    <cellStyle name="Input 2 3 3 2 3 2" xfId="30772" xr:uid="{82625316-73C0-4805-A3F2-45AFB230AB45}"/>
    <cellStyle name="Input 2 3 3 2 3 3" xfId="36429" xr:uid="{6888AA91-A87E-453C-A4DF-9BABD5AFE4FC}"/>
    <cellStyle name="Input 2 3 3 2 4" xfId="30770" xr:uid="{953A1D4C-34A0-4669-9446-50D54DF91E82}"/>
    <cellStyle name="Input 2 3 3 2 5" xfId="36427" xr:uid="{A0DD4005-FF12-4C48-A53D-FEE49CFB0754}"/>
    <cellStyle name="Input 2 3 3 3" xfId="16277" xr:uid="{302245C2-7E28-42D2-99E2-5431667F83C4}"/>
    <cellStyle name="Input 2 3 3 3 2" xfId="30773" xr:uid="{BED9D6A1-78F5-49C9-B446-55CBDCB9952B}"/>
    <cellStyle name="Input 2 3 3 3 3" xfId="36430" xr:uid="{82199281-8369-463A-906B-151F1CD45C4F}"/>
    <cellStyle name="Input 2 3 3 4" xfId="16278" xr:uid="{E8715C07-D8A3-4482-8D79-0D8B7921FCE9}"/>
    <cellStyle name="Input 2 3 3 4 2" xfId="30774" xr:uid="{F7AF6345-DDD9-4D59-BB0F-581AE546D9B2}"/>
    <cellStyle name="Input 2 3 3 4 3" xfId="36431" xr:uid="{C78DC086-33C9-4E45-8C9C-C9D0A23B9404}"/>
    <cellStyle name="Input 2 3 3 5" xfId="30769" xr:uid="{54472E75-3161-4784-BF78-88D2E962BE68}"/>
    <cellStyle name="Input 2 3 3 6" xfId="36426" xr:uid="{F75CEFB4-537A-4CDA-ADA3-5D74C75A4688}"/>
    <cellStyle name="Input 2 3 4" xfId="16279" xr:uid="{A1B79FEF-9C62-4A61-BE38-7AA8CAD2D724}"/>
    <cellStyle name="Input 2 3 4 2" xfId="16280" xr:uid="{C6DEED6C-012E-486B-9D7C-D13EDBAFD24A}"/>
    <cellStyle name="Input 2 3 4 2 2" xfId="16281" xr:uid="{7C491803-2939-4FD4-9C1D-00E26564077C}"/>
    <cellStyle name="Input 2 3 4 2 2 2" xfId="30777" xr:uid="{193BB2C1-451D-4DF0-8EC7-255D575153DC}"/>
    <cellStyle name="Input 2 3 4 2 2 3" xfId="36434" xr:uid="{A6E9409B-9CFD-4188-A797-182AE1C6AEEE}"/>
    <cellStyle name="Input 2 3 4 2 3" xfId="30776" xr:uid="{C8CDB412-0D39-4641-855D-16A517A7E623}"/>
    <cellStyle name="Input 2 3 4 2 4" xfId="36433" xr:uid="{E4AE88B9-1A37-4C1D-81AE-272E28D44688}"/>
    <cellStyle name="Input 2 3 4 3" xfId="16282" xr:uid="{39470301-CB6F-424B-84A8-D5AEABACFA12}"/>
    <cellStyle name="Input 2 3 4 3 2" xfId="30778" xr:uid="{C2B6B53F-5CCF-44B2-9EEF-20C10746C489}"/>
    <cellStyle name="Input 2 3 4 3 3" xfId="36435" xr:uid="{1D014C32-21D4-4FBB-9D4A-F0B3FDD58EC4}"/>
    <cellStyle name="Input 2 3 4 4" xfId="16283" xr:uid="{92028F39-7F9A-4F19-A346-0988842AE094}"/>
    <cellStyle name="Input 2 3 4 4 2" xfId="30779" xr:uid="{38BED522-05FA-4E52-B64D-15DBC5D7BB0A}"/>
    <cellStyle name="Input 2 3 4 4 3" xfId="36436" xr:uid="{0A82212D-6AB3-4F75-ABBF-6DBAE6DD2984}"/>
    <cellStyle name="Input 2 3 4 5" xfId="30775" xr:uid="{2ACC8414-1E5D-4A5D-A83C-3A5E9822C644}"/>
    <cellStyle name="Input 2 3 4 6" xfId="36432" xr:uid="{6BB24DA8-3F51-4B4E-BE38-6CD6BCCB0242}"/>
    <cellStyle name="Input 2 3 5" xfId="16284" xr:uid="{3D545B47-9099-4BDB-86EA-FFC43186D665}"/>
    <cellStyle name="Input 2 3 5 2" xfId="16285" xr:uid="{1EF2861E-C504-4C2A-8F4F-0B3DF19DB11D}"/>
    <cellStyle name="Input 2 3 5 2 2" xfId="30781" xr:uid="{3505CA63-5815-451D-8AC4-24714081FA0D}"/>
    <cellStyle name="Input 2 3 5 2 3" xfId="36438" xr:uid="{C8A53DCD-F80C-469C-8CA1-ED2DEC0C6BE0}"/>
    <cellStyle name="Input 2 3 5 3" xfId="30780" xr:uid="{62452D10-EE17-4ED5-9506-C2DB76E6BDDA}"/>
    <cellStyle name="Input 2 3 5 4" xfId="36437" xr:uid="{C9D2EBEB-3AC9-42CA-8160-B5A98D599B88}"/>
    <cellStyle name="Input 2 3 6" xfId="16286" xr:uid="{4854CAC4-8C2E-4E41-8928-6554574B73B1}"/>
    <cellStyle name="Input 2 3 6 2" xfId="30782" xr:uid="{31C8B73F-6768-46A5-A00A-1703AD204509}"/>
    <cellStyle name="Input 2 3 6 3" xfId="36439" xr:uid="{3F8D6797-BE8F-4CB8-8E2D-F7C62F61AD74}"/>
    <cellStyle name="Input 2 3 7" xfId="16287" xr:uid="{66EFECC1-7E2B-484E-AAF5-846CB6C3C87D}"/>
    <cellStyle name="Input 2 3 7 2" xfId="30783" xr:uid="{8518121D-52FF-43CA-A5EE-341718819131}"/>
    <cellStyle name="Input 2 3 7 3" xfId="36440" xr:uid="{3F6CE00C-7552-45CA-BEA7-0AE3C51CF501}"/>
    <cellStyle name="Input 2 3 8" xfId="30762" xr:uid="{C2434808-409B-458C-8DD5-BA4AE132656F}"/>
    <cellStyle name="Input 2 3 9" xfId="36419" xr:uid="{2E1FA468-74AE-49E6-B73C-46EC2306AC7F}"/>
    <cellStyle name="Input 2 4" xfId="16288" xr:uid="{92F4BFEF-9940-437A-A828-8BD2C8AC10A5}"/>
    <cellStyle name="Input 2 4 2" xfId="16289" xr:uid="{0336F391-BDE4-4C04-A737-5F26B1A8E67E}"/>
    <cellStyle name="Input 2 4 2 2" xfId="16290" xr:uid="{01FCF3C7-3FE1-40B2-9694-20A1655EAB08}"/>
    <cellStyle name="Input 2 4 2 2 2" xfId="16291" xr:uid="{85248EA9-4EE6-44DA-8E8F-EDDF4E148EF6}"/>
    <cellStyle name="Input 2 4 2 2 2 2" xfId="30786" xr:uid="{53BD05A0-AD31-4C22-A75D-1F42E18D2656}"/>
    <cellStyle name="Input 2 4 2 2 2 3" xfId="36443" xr:uid="{7D4F49E2-AD77-4886-9F5C-8A597421B111}"/>
    <cellStyle name="Input 2 4 2 2 3" xfId="30785" xr:uid="{A450FBC2-25E8-4B69-853E-9FB2216A4E7E}"/>
    <cellStyle name="Input 2 4 2 2 4" xfId="36442" xr:uid="{AC0A714C-A089-458F-889E-4CE6503030C6}"/>
    <cellStyle name="Input 2 4 2 3" xfId="16292" xr:uid="{7AD49B00-CDE6-4F3A-A3BC-02B22D0A8456}"/>
    <cellStyle name="Input 2 4 2 3 2" xfId="30787" xr:uid="{089A6E17-0F2E-459C-BCBD-33AACCD6FE5D}"/>
    <cellStyle name="Input 2 4 2 3 3" xfId="36444" xr:uid="{2FCE75FE-7573-491D-98A1-0D5763097162}"/>
    <cellStyle name="Input 2 4 2 4" xfId="30784" xr:uid="{CB6DA329-FEBB-4684-8459-D77134A6A167}"/>
    <cellStyle name="Input 2 4 2 5" xfId="36441" xr:uid="{59775FC9-EE3A-4A79-B3AA-9D064BF64DD7}"/>
    <cellStyle name="Input 2 4 3" xfId="16293" xr:uid="{BEDA80C1-9344-48F8-9FBC-F7078E133AD0}"/>
    <cellStyle name="Input 2 4 3 2" xfId="16294" xr:uid="{EAE74CDE-9BC7-49F4-ACB1-77CA6EB7C89E}"/>
    <cellStyle name="Input 2 4 3 2 2" xfId="16295" xr:uid="{5F55C6E2-2F3D-4546-A967-70B1A5DB3C1E}"/>
    <cellStyle name="Input 2 4 3 2 2 2" xfId="30790" xr:uid="{75AB1396-24F4-4960-9F29-E31046747CEB}"/>
    <cellStyle name="Input 2 4 3 2 2 3" xfId="36447" xr:uid="{777BAA09-EB06-4394-8D60-66C18CCF41AC}"/>
    <cellStyle name="Input 2 4 3 2 3" xfId="30789" xr:uid="{D6DE8930-7D4D-4CE6-BA8F-EA86510A3574}"/>
    <cellStyle name="Input 2 4 3 2 4" xfId="36446" xr:uid="{EEB87D26-85D1-4A7D-BC71-33CF6260E2AB}"/>
    <cellStyle name="Input 2 4 3 3" xfId="16296" xr:uid="{6E05A229-E6AA-4FB5-9ACA-6B35A2DFFA10}"/>
    <cellStyle name="Input 2 4 3 3 2" xfId="30791" xr:uid="{0E8F72D3-7B28-44C5-9D0A-EB6A8FB10045}"/>
    <cellStyle name="Input 2 4 3 3 3" xfId="36448" xr:uid="{EBB18C29-08D2-4867-B6E5-729D4CAE58B5}"/>
    <cellStyle name="Input 2 4 3 4" xfId="30788" xr:uid="{3D2E51EC-DAFA-401F-B0EE-DCEA6B2F6668}"/>
    <cellStyle name="Input 2 4 3 5" xfId="36445" xr:uid="{9A59DB96-8041-4466-9BAD-922BE798B465}"/>
    <cellStyle name="Input 2 4 4" xfId="16297" xr:uid="{32D7003A-3C96-449C-AA59-42AD766CCFB2}"/>
    <cellStyle name="Input 2 4 4 2" xfId="16298" xr:uid="{6146DBBD-CF22-4EF1-9DF2-CCEB2F5B26D1}"/>
    <cellStyle name="Input 2 4 4 2 2" xfId="16299" xr:uid="{C9A8895B-3F3E-431A-9C4D-5BC668C6E8B3}"/>
    <cellStyle name="Input 2 4 4 2 2 2" xfId="30794" xr:uid="{C7C1FB41-5249-4859-8DB3-460CD328BAAD}"/>
    <cellStyle name="Input 2 4 4 2 2 3" xfId="36451" xr:uid="{FE0BF92A-A826-47A0-854F-1541477A2964}"/>
    <cellStyle name="Input 2 4 4 2 3" xfId="30793" xr:uid="{CFDD21D4-8321-4AA2-BF66-26133AAD6705}"/>
    <cellStyle name="Input 2 4 4 2 4" xfId="36450" xr:uid="{76ABB898-4FAD-4A6A-B340-CC158FCD071E}"/>
    <cellStyle name="Input 2 4 4 3" xfId="16300" xr:uid="{484F6338-8389-4CC2-A23D-0FE7395110CF}"/>
    <cellStyle name="Input 2 4 4 3 2" xfId="30795" xr:uid="{C7472831-632A-4558-8726-973D19A8BF92}"/>
    <cellStyle name="Input 2 4 4 3 3" xfId="36452" xr:uid="{F20244CC-17A3-4272-B39D-1D56AE9553B6}"/>
    <cellStyle name="Input 2 4 4 4" xfId="30792" xr:uid="{92F98B65-A7A7-450E-818F-AA3768D18AFE}"/>
    <cellStyle name="Input 2 4 4 5" xfId="36449" xr:uid="{EAA2C5EA-0CE3-49A0-BB99-DF374C46FD48}"/>
    <cellStyle name="Input 2 4 5" xfId="16301" xr:uid="{F2B9E626-E31B-435E-80A3-0334F1E74FB7}"/>
    <cellStyle name="Input 2 4 5 2" xfId="16302" xr:uid="{C9F44C70-889B-4A62-8B36-FDE062B6C720}"/>
    <cellStyle name="Input 2 4 5 2 2" xfId="30797" xr:uid="{00EFAD7E-1359-4E75-9FD5-12325932CD4C}"/>
    <cellStyle name="Input 2 4 5 2 3" xfId="36454" xr:uid="{37A65F89-F945-487A-9D12-1BA3EA22321C}"/>
    <cellStyle name="Input 2 4 5 3" xfId="30796" xr:uid="{EDD06A1F-BEB6-46E0-8CAB-E3E51D5212A0}"/>
    <cellStyle name="Input 2 4 5 4" xfId="36453" xr:uid="{F46B935D-01F7-43B2-8A3F-B6D2A0F0B5B5}"/>
    <cellStyle name="Input 2 4 6" xfId="16303" xr:uid="{68751A05-4731-4503-8051-7833B81D8F30}"/>
    <cellStyle name="Input 2 4 6 2" xfId="30798" xr:uid="{1AF76DDD-1022-4AB1-9631-A99FFF9F35AC}"/>
    <cellStyle name="Input 2 4 6 3" xfId="36455" xr:uid="{3744E58C-4C43-4BEB-A41B-930E989711FB}"/>
    <cellStyle name="Input 2 4 7" xfId="16304" xr:uid="{FE7E0645-4FC8-42D9-B58F-5D24FE4A06A3}"/>
    <cellStyle name="Input 2 4 7 2" xfId="30799" xr:uid="{274ED6AE-6B0B-481E-8B99-2ACA1768E866}"/>
    <cellStyle name="Input 2 4 7 3" xfId="36456" xr:uid="{0809CD7E-A2CA-45E8-81BF-F702FB84FA6A}"/>
    <cellStyle name="Input 2 5" xfId="16305" xr:uid="{1C4E6F86-6099-4C68-A6D6-8D10E3E2E943}"/>
    <cellStyle name="Input 2 5 2" xfId="16306" xr:uid="{318EBB8B-CDB0-4AD3-A892-7C280FAEAA5A}"/>
    <cellStyle name="Input 2 5 2 2" xfId="16307" xr:uid="{8D2B2852-31EC-439D-933A-8B4F15139432}"/>
    <cellStyle name="Input 2 5 2 2 2" xfId="16308" xr:uid="{D7022AC7-8E90-4BAA-892F-5AEB30EE6FF8}"/>
    <cellStyle name="Input 2 5 2 2 2 2" xfId="30803" xr:uid="{C4AE86D0-449B-43BA-86FB-FF9D067A7A6D}"/>
    <cellStyle name="Input 2 5 2 2 2 3" xfId="36460" xr:uid="{E52FEE71-4957-470E-A53A-61644AC619A9}"/>
    <cellStyle name="Input 2 5 2 2 3" xfId="30802" xr:uid="{66C1C3D9-CAFE-4E29-B609-73E30546E3FD}"/>
    <cellStyle name="Input 2 5 2 2 4" xfId="36459" xr:uid="{820E89E5-D403-4C4F-B364-841DEB218D39}"/>
    <cellStyle name="Input 2 5 2 3" xfId="16309" xr:uid="{7EF8B543-2D36-4479-8DFD-9584A889EB74}"/>
    <cellStyle name="Input 2 5 2 3 2" xfId="30804" xr:uid="{1D8C20AE-7B20-4766-BF49-B9478DCFE8DF}"/>
    <cellStyle name="Input 2 5 2 3 3" xfId="36461" xr:uid="{7B21F3E1-E9F1-4748-9C7E-4B93FB2BAEC0}"/>
    <cellStyle name="Input 2 5 2 4" xfId="30801" xr:uid="{3A6F3F5B-9B59-41A8-B36A-ADFF345FFFE3}"/>
    <cellStyle name="Input 2 5 2 5" xfId="36458" xr:uid="{48615A0E-E780-481C-A913-535FFAC97708}"/>
    <cellStyle name="Input 2 5 3" xfId="16310" xr:uid="{94FD8148-E754-4609-9CF8-D5907B4013C2}"/>
    <cellStyle name="Input 2 5 3 2" xfId="16311" xr:uid="{51D8A9C7-F2A4-48F2-84D1-35E2B6349F8F}"/>
    <cellStyle name="Input 2 5 3 2 2" xfId="16312" xr:uid="{3910A784-22F2-4D43-9D38-FBFD018ACE06}"/>
    <cellStyle name="Input 2 5 3 2 2 2" xfId="30807" xr:uid="{00F62C76-7CF2-4FF7-9D6B-10E0C71EE27D}"/>
    <cellStyle name="Input 2 5 3 2 2 3" xfId="36464" xr:uid="{97AC2199-0BFC-4EBF-B2D4-3ECA1360A3A7}"/>
    <cellStyle name="Input 2 5 3 2 3" xfId="30806" xr:uid="{8398FF6F-2494-42AB-8FEC-D7290E72C78A}"/>
    <cellStyle name="Input 2 5 3 2 4" xfId="36463" xr:uid="{45113584-0497-4708-BD59-7B41291B18F5}"/>
    <cellStyle name="Input 2 5 3 3" xfId="16313" xr:uid="{8B27A1E4-CB39-4DB1-B8D5-76D29548DC76}"/>
    <cellStyle name="Input 2 5 3 3 2" xfId="30808" xr:uid="{C76B412D-2E1B-4180-9881-DB4370FA7604}"/>
    <cellStyle name="Input 2 5 3 3 3" xfId="36465" xr:uid="{B99AE4AB-6D79-42E8-B0AA-860F98D5673C}"/>
    <cellStyle name="Input 2 5 3 4" xfId="30805" xr:uid="{8B6D7513-4956-4578-8190-470F55B13005}"/>
    <cellStyle name="Input 2 5 3 5" xfId="36462" xr:uid="{8CAB1A99-6D1E-40E6-B0CA-BB4DC158B52F}"/>
    <cellStyle name="Input 2 5 4" xfId="16314" xr:uid="{79E69AC1-071F-4716-BA07-13EF4935B789}"/>
    <cellStyle name="Input 2 5 4 2" xfId="16315" xr:uid="{90BECD08-3788-4048-A0BD-39C6A5E09A3A}"/>
    <cellStyle name="Input 2 5 4 2 2" xfId="16316" xr:uid="{7B778048-E22D-4B7A-936C-07FCBE08075E}"/>
    <cellStyle name="Input 2 5 4 2 2 2" xfId="30811" xr:uid="{CFB8C2DD-9FC8-453F-9CFC-BF65513BA965}"/>
    <cellStyle name="Input 2 5 4 2 2 3" xfId="36468" xr:uid="{77179CDE-E5E1-44A4-806D-42E6A3020E8B}"/>
    <cellStyle name="Input 2 5 4 2 3" xfId="30810" xr:uid="{6AD5FC93-0000-4F80-B753-8A6D3962F9C2}"/>
    <cellStyle name="Input 2 5 4 2 4" xfId="36467" xr:uid="{528EA3DD-0F43-4B48-A452-ADD77E38AD42}"/>
    <cellStyle name="Input 2 5 4 3" xfId="16317" xr:uid="{8CEB461D-DBBB-4AC0-B0C9-2DEACBF90431}"/>
    <cellStyle name="Input 2 5 4 3 2" xfId="30812" xr:uid="{8CD3A4E7-23BD-4F7B-B854-F203CBD3CB70}"/>
    <cellStyle name="Input 2 5 4 3 3" xfId="36469" xr:uid="{00B2DAD4-9525-4F5A-BF38-3A9AF22285DE}"/>
    <cellStyle name="Input 2 5 4 4" xfId="30809" xr:uid="{DB0B1B94-9062-4F0B-8429-AB755444D329}"/>
    <cellStyle name="Input 2 5 4 5" xfId="36466" xr:uid="{4FB85C36-0893-4028-91F7-169112D20C81}"/>
    <cellStyle name="Input 2 5 5" xfId="16318" xr:uid="{E5D887A9-B6EC-45C3-8024-7BFBDBD6F79B}"/>
    <cellStyle name="Input 2 5 5 2" xfId="16319" xr:uid="{9743AC51-578B-444B-B3D4-8EE5CEA82122}"/>
    <cellStyle name="Input 2 5 5 2 2" xfId="30814" xr:uid="{02C08FE2-F3BC-4986-AF9E-890CC349D572}"/>
    <cellStyle name="Input 2 5 5 2 3" xfId="36471" xr:uid="{7C73FBE6-F2F7-4F98-9F4E-B1A3F5CE32A1}"/>
    <cellStyle name="Input 2 5 5 3" xfId="30813" xr:uid="{BC0C86DE-0586-4B48-923D-F8311BA924F2}"/>
    <cellStyle name="Input 2 5 5 4" xfId="36470" xr:uid="{2521FC42-B4DA-495E-A853-5119C9152015}"/>
    <cellStyle name="Input 2 5 6" xfId="16320" xr:uid="{F18580F2-10B8-47DA-B31F-374AEB981B07}"/>
    <cellStyle name="Input 2 5 6 2" xfId="30815" xr:uid="{D11DC7C6-6AE3-4C22-A3AB-823FF4C498D5}"/>
    <cellStyle name="Input 2 5 6 3" xfId="36472" xr:uid="{57A5B5C9-6AD0-447C-9F99-D81ADE1DA5A6}"/>
    <cellStyle name="Input 2 5 7" xfId="30800" xr:uid="{F3D6526D-47EA-497A-A6FD-C0019783F6A1}"/>
    <cellStyle name="Input 2 5 8" xfId="36457" xr:uid="{7FF39891-5C2F-418F-8DE1-515353FF5335}"/>
    <cellStyle name="Input 2 6" xfId="16321" xr:uid="{9F938B81-6B40-407F-A353-3E4AB49DD269}"/>
    <cellStyle name="Input 2 6 2" xfId="16322" xr:uid="{8309A614-B476-4EB4-A9E0-541103447E44}"/>
    <cellStyle name="Input 2 6 2 2" xfId="16323" xr:uid="{1CD5EFAC-21D7-4B37-B657-8973951DC8BA}"/>
    <cellStyle name="Input 2 6 2 2 2" xfId="16324" xr:uid="{8F868421-550C-47A5-B2D5-7013CB0719BF}"/>
    <cellStyle name="Input 2 6 2 2 2 2" xfId="30819" xr:uid="{6B671088-0249-4FFB-A368-AE2F166D34C8}"/>
    <cellStyle name="Input 2 6 2 2 2 3" xfId="36476" xr:uid="{193F1993-8461-4D56-A8F0-A8FA71309756}"/>
    <cellStyle name="Input 2 6 2 2 3" xfId="30818" xr:uid="{CD6F7D09-E192-46E9-8106-43A7E3D59666}"/>
    <cellStyle name="Input 2 6 2 2 4" xfId="36475" xr:uid="{465E46B2-EAF2-45C4-9B2B-FAEDA68197D7}"/>
    <cellStyle name="Input 2 6 2 3" xfId="16325" xr:uid="{FD74EE8C-8B4F-45AA-AC50-B7CE65BB56FC}"/>
    <cellStyle name="Input 2 6 2 3 2" xfId="30820" xr:uid="{FDBF5ED4-F0C6-4074-842C-63046FD5B302}"/>
    <cellStyle name="Input 2 6 2 3 3" xfId="36477" xr:uid="{22D4CF8F-D65F-4AFF-8889-1628FE312FD8}"/>
    <cellStyle name="Input 2 6 2 4" xfId="30817" xr:uid="{C07A4129-1E84-4871-9D16-5DBD3EA3BCCC}"/>
    <cellStyle name="Input 2 6 2 5" xfId="36474" xr:uid="{19F272C5-E3FC-4A6E-8896-82B1886CEB65}"/>
    <cellStyle name="Input 2 6 3" xfId="16326" xr:uid="{03840421-4594-41DD-A64A-305DEA4AB1B5}"/>
    <cellStyle name="Input 2 6 3 2" xfId="16327" xr:uid="{B664FFF5-4EA2-47A1-A4AE-F6B15DD2E690}"/>
    <cellStyle name="Input 2 6 3 2 2" xfId="16328" xr:uid="{527A0435-2FC1-4168-9EE0-8F4FCA0C9901}"/>
    <cellStyle name="Input 2 6 3 2 2 2" xfId="30823" xr:uid="{CA989F66-B480-4AA9-B13F-B208CB2EB02E}"/>
    <cellStyle name="Input 2 6 3 2 2 3" xfId="36480" xr:uid="{4BEF280D-FA51-4094-980E-666DF47F0923}"/>
    <cellStyle name="Input 2 6 3 2 3" xfId="30822" xr:uid="{1628D070-2F95-4B64-98A0-CE4D55EDF994}"/>
    <cellStyle name="Input 2 6 3 2 4" xfId="36479" xr:uid="{4A5D65FA-7539-4E58-AE3F-BC8AE3AE7044}"/>
    <cellStyle name="Input 2 6 3 3" xfId="16329" xr:uid="{AB5750DF-8C5F-46E1-88B1-EB175F2B3DD6}"/>
    <cellStyle name="Input 2 6 3 3 2" xfId="30824" xr:uid="{1F5A008B-DCE4-4A32-80A9-67438AFC44DF}"/>
    <cellStyle name="Input 2 6 3 3 3" xfId="36481" xr:uid="{3CFD3539-5836-4957-9958-1F0777EE7F46}"/>
    <cellStyle name="Input 2 6 3 4" xfId="30821" xr:uid="{367442BB-A8EA-457D-851F-47635D2FFC1F}"/>
    <cellStyle name="Input 2 6 3 5" xfId="36478" xr:uid="{A5328AFD-C72F-4616-BE54-187DC95DBA26}"/>
    <cellStyle name="Input 2 6 4" xfId="16330" xr:uid="{03C9B19C-045C-42C5-8585-0608CE922359}"/>
    <cellStyle name="Input 2 6 4 2" xfId="16331" xr:uid="{9C5C442F-760C-41A0-89F7-F2C4A8BC0B38}"/>
    <cellStyle name="Input 2 6 4 2 2" xfId="16332" xr:uid="{4990D07E-FD82-4BEB-9F27-8A9979AA8C77}"/>
    <cellStyle name="Input 2 6 4 2 2 2" xfId="30827" xr:uid="{FF1E590A-5BEF-4B0D-A557-8FABEF2E6B8E}"/>
    <cellStyle name="Input 2 6 4 2 2 3" xfId="36484" xr:uid="{C9211ECF-33C7-48A3-9D3B-755E89092EB1}"/>
    <cellStyle name="Input 2 6 4 2 3" xfId="30826" xr:uid="{8D580CAA-7E66-4188-AA47-5B0A1947D162}"/>
    <cellStyle name="Input 2 6 4 2 4" xfId="36483" xr:uid="{CEB01977-51BA-467E-8FD8-D77D9117E29E}"/>
    <cellStyle name="Input 2 6 4 3" xfId="16333" xr:uid="{8A8F7863-EBA4-4CA2-BCC9-B411D4381DF1}"/>
    <cellStyle name="Input 2 6 4 3 2" xfId="30828" xr:uid="{06CB58EA-81ED-4262-A3CF-999D9E37C51A}"/>
    <cellStyle name="Input 2 6 4 3 3" xfId="36485" xr:uid="{65532661-44F5-459B-A624-0268718494A3}"/>
    <cellStyle name="Input 2 6 4 4" xfId="30825" xr:uid="{07E4F679-90EA-420C-A75D-393429F6D4FE}"/>
    <cellStyle name="Input 2 6 4 5" xfId="36482" xr:uid="{D78FB2E9-FE9D-490C-A500-8B45317D3754}"/>
    <cellStyle name="Input 2 6 5" xfId="16334" xr:uid="{90BFD53F-679D-49B9-93D4-47094E910F85}"/>
    <cellStyle name="Input 2 6 5 2" xfId="16335" xr:uid="{982EB099-3607-4F1F-B88E-9046FEC20546}"/>
    <cellStyle name="Input 2 6 5 2 2" xfId="30830" xr:uid="{C5F1084B-741A-4772-BDD5-E70ABD3BF6C2}"/>
    <cellStyle name="Input 2 6 5 2 3" xfId="36487" xr:uid="{7759C664-680D-4061-B449-748E131097F2}"/>
    <cellStyle name="Input 2 6 5 3" xfId="30829" xr:uid="{B94C78BE-E6C3-4FB8-992B-81BFC1DBFAF9}"/>
    <cellStyle name="Input 2 6 5 4" xfId="36486" xr:uid="{D99F69B8-F4F8-40B4-B8DB-EF91EFA11DC5}"/>
    <cellStyle name="Input 2 6 6" xfId="16336" xr:uid="{DDA12183-F8F2-4F5B-BAA3-209C97176FC6}"/>
    <cellStyle name="Input 2 6 6 2" xfId="30831" xr:uid="{5EC7F64D-848B-42C5-A9C8-F15CF0861C12}"/>
    <cellStyle name="Input 2 6 6 3" xfId="36488" xr:uid="{3166B148-73AE-49F3-AE8E-CB4E50C2BE43}"/>
    <cellStyle name="Input 2 6 7" xfId="30816" xr:uid="{E51E0EAE-0352-4512-B200-F6AE0EDC45A0}"/>
    <cellStyle name="Input 2 6 8" xfId="36473" xr:uid="{E74A5A6F-14F0-407E-914F-98C82A8E3CD8}"/>
    <cellStyle name="Input 2 7" xfId="16337" xr:uid="{AE30FC28-5812-4F5B-ABDE-F13A3846C95E}"/>
    <cellStyle name="Input 2 7 2" xfId="30832" xr:uid="{60EF9E17-58B5-468B-9CF0-6BC8720EACBE}"/>
    <cellStyle name="Input 2 7 3" xfId="36489" xr:uid="{793211A9-63D9-4FC8-9C86-C459FBADC874}"/>
    <cellStyle name="Input 2 8" xfId="16338" xr:uid="{C8BA7A54-9299-4F37-94A0-5F9FC850F47F}"/>
    <cellStyle name="Input 2 8 2" xfId="30833" xr:uid="{EE17F752-93C5-450F-8BFA-8C5FE4F0D03F}"/>
    <cellStyle name="Input 2 8 3" xfId="36490" xr:uid="{7374F4AE-F284-4475-B133-042FC5BB1B6B}"/>
    <cellStyle name="Input 2 9" xfId="3942" xr:uid="{F7D29495-A7E0-4411-92D1-0E3DBE2B3D19}"/>
    <cellStyle name="Input 3" xfId="53" xr:uid="{00000000-0005-0000-0000-000034000000}"/>
    <cellStyle name="Input 3 2" xfId="16339" xr:uid="{94042DF4-1B3A-4AFF-A9BF-A51F8EF3B838}"/>
    <cellStyle name="Input 3 2 10" xfId="30834" xr:uid="{3F0FE0BE-66DB-4D77-9DDF-E7CF40028202}"/>
    <cellStyle name="Input 3 2 11" xfId="36491" xr:uid="{CC9E87F2-C292-4504-B52F-057C0CBE7971}"/>
    <cellStyle name="Input 3 2 2" xfId="16340" xr:uid="{E537BC3D-775A-44B8-94C4-0007C822593A}"/>
    <cellStyle name="Input 3 2 2 2" xfId="16341" xr:uid="{075839BC-1C23-439D-A429-B3A5DE59146D}"/>
    <cellStyle name="Input 3 2 2 2 2" xfId="16342" xr:uid="{D6CA6A91-D50A-4694-9FD8-C5B50412E329}"/>
    <cellStyle name="Input 3 2 2 2 2 2" xfId="16343" xr:uid="{FB8D3648-FB74-47A9-9BE4-0F4AE97B598E}"/>
    <cellStyle name="Input 3 2 2 2 2 2 2" xfId="30838" xr:uid="{020791A1-0BAA-40FF-9379-2F7221262C0A}"/>
    <cellStyle name="Input 3 2 2 2 2 2 3" xfId="36495" xr:uid="{335C11CF-7A36-4567-A164-A8ED44C1B6C7}"/>
    <cellStyle name="Input 3 2 2 2 2 3" xfId="30837" xr:uid="{69392AFE-0625-4D91-B5B6-F871F1E7CC50}"/>
    <cellStyle name="Input 3 2 2 2 2 4" xfId="36494" xr:uid="{3B52FE53-1385-4EF4-9C45-04AC08E3F2C8}"/>
    <cellStyle name="Input 3 2 2 2 3" xfId="16344" xr:uid="{00ABD03F-9490-4030-9BD1-F6D0FBBABE97}"/>
    <cellStyle name="Input 3 2 2 2 3 2" xfId="30839" xr:uid="{CA266382-09E1-4B3E-8399-180272DC04DE}"/>
    <cellStyle name="Input 3 2 2 2 3 3" xfId="36496" xr:uid="{02069745-8C71-42EE-A77D-DDE53A53CA37}"/>
    <cellStyle name="Input 3 2 2 2 4" xfId="30836" xr:uid="{C878EDC8-EC61-45FF-A1F7-8903F7E09513}"/>
    <cellStyle name="Input 3 2 2 2 5" xfId="36493" xr:uid="{3523C7E6-9FD5-4BB6-9ABC-FEF15C4163BE}"/>
    <cellStyle name="Input 3 2 2 3" xfId="16345" xr:uid="{6D918BEC-9794-4593-BDF9-29DA20DBEF0B}"/>
    <cellStyle name="Input 3 2 2 3 2" xfId="16346" xr:uid="{CB2C597B-4818-414C-9DD1-236B288BFACF}"/>
    <cellStyle name="Input 3 2 2 3 2 2" xfId="16347" xr:uid="{FAC7C104-C47D-4DEF-B312-2C47C752F4CD}"/>
    <cellStyle name="Input 3 2 2 3 2 2 2" xfId="30842" xr:uid="{98C528EE-37D0-4B89-A8BF-B1792203E41A}"/>
    <cellStyle name="Input 3 2 2 3 2 2 3" xfId="36499" xr:uid="{E0BA68CD-E01F-400D-9CD5-53D11EC7A24E}"/>
    <cellStyle name="Input 3 2 2 3 2 3" xfId="30841" xr:uid="{68F48F5C-571B-4D83-806F-4D2F66C42D77}"/>
    <cellStyle name="Input 3 2 2 3 2 4" xfId="36498" xr:uid="{D9427F5E-C8E3-47F3-9770-26E07E754073}"/>
    <cellStyle name="Input 3 2 2 3 3" xfId="16348" xr:uid="{1E50AC08-0204-49E9-9AA8-3D72E04D503D}"/>
    <cellStyle name="Input 3 2 2 3 3 2" xfId="30843" xr:uid="{65BE7D4D-48F7-4809-A54F-0AE1702CC78C}"/>
    <cellStyle name="Input 3 2 2 3 3 3" xfId="36500" xr:uid="{4BA08A8D-969A-44C0-BCAE-65BB90E7CF6D}"/>
    <cellStyle name="Input 3 2 2 3 4" xfId="30840" xr:uid="{4121699E-F238-4D9B-BBD2-583E66C6DA3B}"/>
    <cellStyle name="Input 3 2 2 3 5" xfId="36497" xr:uid="{D18E9FEE-6020-43E3-923C-3A7CE86C941E}"/>
    <cellStyle name="Input 3 2 2 4" xfId="16349" xr:uid="{5DC37C35-8338-4E80-A1A5-3AED11626280}"/>
    <cellStyle name="Input 3 2 2 4 2" xfId="16350" xr:uid="{C44127B7-06C1-4099-B25C-EA4CA9A87346}"/>
    <cellStyle name="Input 3 2 2 4 2 2" xfId="16351" xr:uid="{5AA8CB9F-2C31-4FC9-AD2D-0C64BAA2AB10}"/>
    <cellStyle name="Input 3 2 2 4 2 2 2" xfId="30846" xr:uid="{505F4EAE-B554-426E-80FC-94B921D0C413}"/>
    <cellStyle name="Input 3 2 2 4 2 2 3" xfId="36503" xr:uid="{1E77370E-6085-403E-A146-0A997D9BFFCE}"/>
    <cellStyle name="Input 3 2 2 4 2 3" xfId="30845" xr:uid="{432D351C-F7EC-4E8E-AE8E-9F8B32258CB2}"/>
    <cellStyle name="Input 3 2 2 4 2 4" xfId="36502" xr:uid="{242989C8-FD56-4A48-BDBA-CD25E5A57BAF}"/>
    <cellStyle name="Input 3 2 2 4 3" xfId="16352" xr:uid="{F2704EA3-FDD5-4337-AF7F-11BF277C5F4F}"/>
    <cellStyle name="Input 3 2 2 4 3 2" xfId="30847" xr:uid="{5BD58375-3BA3-4880-9D6D-BC0B8881A365}"/>
    <cellStyle name="Input 3 2 2 4 3 3" xfId="36504" xr:uid="{7935408F-B563-4417-93DD-42BC29BEE060}"/>
    <cellStyle name="Input 3 2 2 4 4" xfId="30844" xr:uid="{16EAAE2E-AE05-43BC-8C79-6D3590B3B988}"/>
    <cellStyle name="Input 3 2 2 4 5" xfId="36501" xr:uid="{95A47964-4582-4B67-9D6F-51A431673FB8}"/>
    <cellStyle name="Input 3 2 2 5" xfId="16353" xr:uid="{2DCCD0DE-9FCB-44D6-BF44-F0483563F1B3}"/>
    <cellStyle name="Input 3 2 2 5 2" xfId="16354" xr:uid="{44DCC892-D426-41EE-98ED-C0378F5F40AE}"/>
    <cellStyle name="Input 3 2 2 5 2 2" xfId="30849" xr:uid="{77EB8DA0-0369-4242-93CE-2CE805944551}"/>
    <cellStyle name="Input 3 2 2 5 2 3" xfId="36506" xr:uid="{E6995E6D-0F7A-485A-B93C-2E77D10BA2E1}"/>
    <cellStyle name="Input 3 2 2 5 3" xfId="30848" xr:uid="{CB8B918A-E85D-42D4-AFAF-763B3CF0499C}"/>
    <cellStyle name="Input 3 2 2 5 4" xfId="36505" xr:uid="{C62D36E0-4BD3-4000-AE83-BDC0CEEF5B48}"/>
    <cellStyle name="Input 3 2 2 6" xfId="16355" xr:uid="{0F9F5EEC-F1D1-45CB-AF5A-E69C61C4F6BE}"/>
    <cellStyle name="Input 3 2 2 6 2" xfId="30850" xr:uid="{24B89580-FE1B-47DC-87E9-29C84EE5D6A6}"/>
    <cellStyle name="Input 3 2 2 6 3" xfId="36507" xr:uid="{BF415A1E-DDEC-4771-A81A-863B91844878}"/>
    <cellStyle name="Input 3 2 2 7" xfId="30835" xr:uid="{57A517BE-0EC4-454C-BEA5-AB1822D114DC}"/>
    <cellStyle name="Input 3 2 2 8" xfId="36492" xr:uid="{DD2B2DD0-5FC7-4AA8-9407-63AC3B66C2D3}"/>
    <cellStyle name="Input 3 2 3" xfId="16356" xr:uid="{BFB294A8-1209-4D51-94CD-EC597D5FFF11}"/>
    <cellStyle name="Input 3 2 3 2" xfId="16357" xr:uid="{1B664ECA-C579-4400-BA05-6A15D048BB76}"/>
    <cellStyle name="Input 3 2 3 2 2" xfId="16358" xr:uid="{32B3B45F-34E6-4AEE-8983-E15648B61847}"/>
    <cellStyle name="Input 3 2 3 2 2 2" xfId="16359" xr:uid="{93E18C71-8FD1-46E3-B423-431BA3E3A0B1}"/>
    <cellStyle name="Input 3 2 3 2 2 2 2" xfId="30854" xr:uid="{05863443-3A8C-4F8F-BCD9-C1A84E058266}"/>
    <cellStyle name="Input 3 2 3 2 2 2 3" xfId="36511" xr:uid="{99CA6BEB-0706-48A9-B8BE-234F4B90447B}"/>
    <cellStyle name="Input 3 2 3 2 2 3" xfId="30853" xr:uid="{A98680C3-FE31-40AD-8909-CDA67B149309}"/>
    <cellStyle name="Input 3 2 3 2 2 4" xfId="36510" xr:uid="{280E283F-C94C-403F-8829-CE07068B7D0A}"/>
    <cellStyle name="Input 3 2 3 2 3" xfId="16360" xr:uid="{1BCC0F7D-A01E-4BA6-B1EF-5548AB6FA4CE}"/>
    <cellStyle name="Input 3 2 3 2 3 2" xfId="30855" xr:uid="{0C302081-0A37-4CA0-BBEB-2EDC7A881891}"/>
    <cellStyle name="Input 3 2 3 2 3 3" xfId="36512" xr:uid="{6D1C02BC-EED9-4296-A6C2-034B7A8A3C93}"/>
    <cellStyle name="Input 3 2 3 2 4" xfId="30852" xr:uid="{0310C9D4-7FDB-4348-983F-15F5C7B28FC5}"/>
    <cellStyle name="Input 3 2 3 2 5" xfId="36509" xr:uid="{81D8D534-E6DA-408B-B220-DEE92820F430}"/>
    <cellStyle name="Input 3 2 3 3" xfId="16361" xr:uid="{0372E15D-BF64-4439-8466-4CF2551C7A13}"/>
    <cellStyle name="Input 3 2 3 3 2" xfId="16362" xr:uid="{E0C4F655-2B17-4C89-8A6A-18CF1B57D475}"/>
    <cellStyle name="Input 3 2 3 3 2 2" xfId="16363" xr:uid="{8BDC9FA0-7B76-4B76-99E4-F7F2CF60BCBA}"/>
    <cellStyle name="Input 3 2 3 3 2 2 2" xfId="30858" xr:uid="{5D1863A3-6539-458F-8011-EE28C038F1A1}"/>
    <cellStyle name="Input 3 2 3 3 2 2 3" xfId="36515" xr:uid="{9B364EAD-B35F-4545-B3D2-3336B511833C}"/>
    <cellStyle name="Input 3 2 3 3 2 3" xfId="30857" xr:uid="{D1D1BADA-059B-47D5-B3C7-6065EAF9F1A1}"/>
    <cellStyle name="Input 3 2 3 3 2 4" xfId="36514" xr:uid="{FC0C8446-3033-4002-AD8C-4B75FCE88DBF}"/>
    <cellStyle name="Input 3 2 3 3 3" xfId="16364" xr:uid="{20DB61DE-04E0-4C33-A200-C1CB8391042C}"/>
    <cellStyle name="Input 3 2 3 3 3 2" xfId="30859" xr:uid="{6051A94E-DB21-43FD-B89E-7C53693C6CA9}"/>
    <cellStyle name="Input 3 2 3 3 3 3" xfId="36516" xr:uid="{00A7BD63-BB9E-40A4-89DF-137EE4E2F4B7}"/>
    <cellStyle name="Input 3 2 3 3 4" xfId="30856" xr:uid="{662346EE-F0CB-44BF-8001-5623A252D519}"/>
    <cellStyle name="Input 3 2 3 3 5" xfId="36513" xr:uid="{6AFBC3F1-6536-4789-85E9-B8628BBD3C86}"/>
    <cellStyle name="Input 3 2 3 4" xfId="16365" xr:uid="{CBC9C580-F31A-4230-B95E-169FDEA1C99E}"/>
    <cellStyle name="Input 3 2 3 4 2" xfId="16366" xr:uid="{65D1A0A8-59A0-4D7C-8AE0-3450252D1D95}"/>
    <cellStyle name="Input 3 2 3 4 2 2" xfId="16367" xr:uid="{5E066D8E-CDA9-4992-A673-13ACEC91A206}"/>
    <cellStyle name="Input 3 2 3 4 2 2 2" xfId="30862" xr:uid="{B8581490-A578-4C4C-9FFA-2CE6FED147EA}"/>
    <cellStyle name="Input 3 2 3 4 2 2 3" xfId="36519" xr:uid="{F0F0C1B7-31C7-4F73-BD9F-BC111C4C0D7C}"/>
    <cellStyle name="Input 3 2 3 4 2 3" xfId="30861" xr:uid="{E26FBDAB-118E-4F60-B82E-EDF748E72A9F}"/>
    <cellStyle name="Input 3 2 3 4 2 4" xfId="36518" xr:uid="{CB4B96EC-E351-4DCB-B07B-30042C370BFC}"/>
    <cellStyle name="Input 3 2 3 4 3" xfId="16368" xr:uid="{ED5DF698-1D50-43C4-B99E-C6EDF4E36C53}"/>
    <cellStyle name="Input 3 2 3 4 3 2" xfId="30863" xr:uid="{DF9B2526-EB45-4DC8-BCD9-C040B7154D2D}"/>
    <cellStyle name="Input 3 2 3 4 3 3" xfId="36520" xr:uid="{834DD323-2086-419A-A4D0-861F7B1383F7}"/>
    <cellStyle name="Input 3 2 3 4 4" xfId="30860" xr:uid="{E31C4EB7-C69C-4962-9EA5-34636461FA94}"/>
    <cellStyle name="Input 3 2 3 4 5" xfId="36517" xr:uid="{17E88098-FF35-429C-A743-869759FABE49}"/>
    <cellStyle name="Input 3 2 3 5" xfId="16369" xr:uid="{227298B4-E012-4221-9217-FA1452C938AC}"/>
    <cellStyle name="Input 3 2 3 5 2" xfId="16370" xr:uid="{FA91722C-C74E-4B3D-9136-DB5173AE0E4A}"/>
    <cellStyle name="Input 3 2 3 5 2 2" xfId="30865" xr:uid="{A3B62A72-9328-42A9-B0C1-C47E2A2C85D7}"/>
    <cellStyle name="Input 3 2 3 5 2 3" xfId="36522" xr:uid="{F96AF05A-6572-4842-BBC9-655A6276A3AB}"/>
    <cellStyle name="Input 3 2 3 5 3" xfId="30864" xr:uid="{0252DEDA-F280-42C1-B723-5CA1399C0F95}"/>
    <cellStyle name="Input 3 2 3 5 4" xfId="36521" xr:uid="{B0C3D143-7A48-429A-8F1F-764A6024208D}"/>
    <cellStyle name="Input 3 2 3 6" xfId="16371" xr:uid="{F3C01CD5-2A30-4A61-9D51-60596D611261}"/>
    <cellStyle name="Input 3 2 3 6 2" xfId="30866" xr:uid="{61BF8336-8C0B-460A-86B7-FB15ECACAD74}"/>
    <cellStyle name="Input 3 2 3 6 3" xfId="36523" xr:uid="{1F2B39B7-A157-4F09-B396-6B7B8BF77E29}"/>
    <cellStyle name="Input 3 2 3 7" xfId="30851" xr:uid="{E4D18273-E913-4F3E-BE36-8043435981CF}"/>
    <cellStyle name="Input 3 2 3 8" xfId="36508" xr:uid="{92B66A41-84CC-4089-8DA2-D0B2B1D3DB34}"/>
    <cellStyle name="Input 3 2 4" xfId="16372" xr:uid="{A77431B6-1D3B-4DFE-AFE4-14D7E0156D6D}"/>
    <cellStyle name="Input 3 2 4 2" xfId="16373" xr:uid="{0AC3F7AF-BDC3-4193-B30F-98F706ED0078}"/>
    <cellStyle name="Input 3 2 4 2 2" xfId="16374" xr:uid="{89C6ADC5-3C1C-4F2F-8894-A74EFDFAAB1B}"/>
    <cellStyle name="Input 3 2 4 2 2 2" xfId="16375" xr:uid="{8DE4BCED-AF1D-43AD-8467-168CD9D1EFF9}"/>
    <cellStyle name="Input 3 2 4 2 2 2 2" xfId="30870" xr:uid="{CC2AF3E3-5FDE-4D43-97D6-29D10683BCB0}"/>
    <cellStyle name="Input 3 2 4 2 2 2 3" xfId="36527" xr:uid="{574A05B8-214D-49EF-A5A4-66D4BACC9A88}"/>
    <cellStyle name="Input 3 2 4 2 2 3" xfId="30869" xr:uid="{1B2A8F87-940A-4447-8BB8-95F560EABE1E}"/>
    <cellStyle name="Input 3 2 4 2 2 4" xfId="36526" xr:uid="{FC365C37-13A4-4C1B-9047-F49BE33E83E1}"/>
    <cellStyle name="Input 3 2 4 2 3" xfId="16376" xr:uid="{67C6B741-C845-4A7A-ACBE-E5B0262A3044}"/>
    <cellStyle name="Input 3 2 4 2 3 2" xfId="30871" xr:uid="{B3BA3B5A-0CB0-4697-ADFE-86C627E7CC81}"/>
    <cellStyle name="Input 3 2 4 2 3 3" xfId="36528" xr:uid="{4CDA8DAF-E89D-404C-938E-667AEAC65D31}"/>
    <cellStyle name="Input 3 2 4 2 4" xfId="30868" xr:uid="{92A6449C-EF62-4BAA-8EB0-DE89A892960B}"/>
    <cellStyle name="Input 3 2 4 2 5" xfId="36525" xr:uid="{35C2F277-DD58-4EFA-8D7C-506A8B474568}"/>
    <cellStyle name="Input 3 2 4 3" xfId="16377" xr:uid="{517475E9-CBA6-46A5-BFFE-EDA230C44E17}"/>
    <cellStyle name="Input 3 2 4 3 2" xfId="16378" xr:uid="{F17B242F-B954-4BE8-AC84-0B427252617D}"/>
    <cellStyle name="Input 3 2 4 3 2 2" xfId="16379" xr:uid="{EC9F2CC4-D6BE-41BF-9C59-B7B3EB6AC9FF}"/>
    <cellStyle name="Input 3 2 4 3 2 2 2" xfId="30874" xr:uid="{503E106D-DF94-4593-96C5-F8D359A4D2E0}"/>
    <cellStyle name="Input 3 2 4 3 2 2 3" xfId="36531" xr:uid="{A0B61454-C85F-4F5B-9D33-402B755C5169}"/>
    <cellStyle name="Input 3 2 4 3 2 3" xfId="30873" xr:uid="{C229DBB8-BA90-4742-B5BB-ECF5D3C537F9}"/>
    <cellStyle name="Input 3 2 4 3 2 4" xfId="36530" xr:uid="{AB519C03-34FA-424B-8D54-2BCB356E48F4}"/>
    <cellStyle name="Input 3 2 4 3 3" xfId="16380" xr:uid="{CAD0A7B0-99E4-4975-8256-F89C56BE7BD2}"/>
    <cellStyle name="Input 3 2 4 3 3 2" xfId="30875" xr:uid="{F0553171-E74E-462E-A8EF-E79E0705E577}"/>
    <cellStyle name="Input 3 2 4 3 3 3" xfId="36532" xr:uid="{DAC0F62B-147C-43A8-977E-7531D9EC732A}"/>
    <cellStyle name="Input 3 2 4 3 4" xfId="30872" xr:uid="{5403D84B-8519-4DB1-A0D2-CA5262B621C8}"/>
    <cellStyle name="Input 3 2 4 3 5" xfId="36529" xr:uid="{ACB1613B-0091-42F9-B7A4-C902AFC3AE97}"/>
    <cellStyle name="Input 3 2 4 4" xfId="16381" xr:uid="{6E0CF7D4-0601-41BA-9618-8A01E474FDC8}"/>
    <cellStyle name="Input 3 2 4 4 2" xfId="16382" xr:uid="{351ED8C1-9FA4-4416-9EF2-0B21CFDFC2D9}"/>
    <cellStyle name="Input 3 2 4 4 2 2" xfId="16383" xr:uid="{7CD35C33-E3F4-493F-BAED-DBA7E055AD4C}"/>
    <cellStyle name="Input 3 2 4 4 2 2 2" xfId="30878" xr:uid="{62B34DA3-7BA0-4646-9FB0-5972001BDF85}"/>
    <cellStyle name="Input 3 2 4 4 2 2 3" xfId="36535" xr:uid="{5AE5D8B5-EB43-4E0B-AB60-3EB9B1CBA280}"/>
    <cellStyle name="Input 3 2 4 4 2 3" xfId="30877" xr:uid="{06F19549-76DA-4FE7-8813-7B839FB3D9BB}"/>
    <cellStyle name="Input 3 2 4 4 2 4" xfId="36534" xr:uid="{1CF4BA3B-222F-423E-96C0-B9B87CA6DE51}"/>
    <cellStyle name="Input 3 2 4 4 3" xfId="16384" xr:uid="{5696F08A-F593-4D84-8AB9-5FC1D3471835}"/>
    <cellStyle name="Input 3 2 4 4 3 2" xfId="30879" xr:uid="{FDF36CD2-28EF-402A-B018-F47DB832A803}"/>
    <cellStyle name="Input 3 2 4 4 3 3" xfId="36536" xr:uid="{3EC56581-9352-4DCB-AC25-6317CA4297B9}"/>
    <cellStyle name="Input 3 2 4 4 4" xfId="30876" xr:uid="{53F64864-464F-49D5-A914-93088EE7A9BA}"/>
    <cellStyle name="Input 3 2 4 4 5" xfId="36533" xr:uid="{9DACE51D-81BE-4B05-AD4A-C7F96EAF852A}"/>
    <cellStyle name="Input 3 2 4 5" xfId="16385" xr:uid="{B9FFAFF8-5578-454B-AC39-3333D584B397}"/>
    <cellStyle name="Input 3 2 4 5 2" xfId="16386" xr:uid="{3D6BAD49-8C2F-4F05-A7C5-0FFC6AEFA815}"/>
    <cellStyle name="Input 3 2 4 5 2 2" xfId="30881" xr:uid="{F86A1D35-0503-48B5-A301-BBA558E8E4BA}"/>
    <cellStyle name="Input 3 2 4 5 2 3" xfId="36538" xr:uid="{5245379D-29FE-47BD-B73B-B5D1153F3E8F}"/>
    <cellStyle name="Input 3 2 4 5 3" xfId="30880" xr:uid="{105D5327-AB9E-4526-A140-775AF4BB4C38}"/>
    <cellStyle name="Input 3 2 4 5 4" xfId="36537" xr:uid="{3CAC9DF3-244D-4F88-8F6B-563CD83E7E96}"/>
    <cellStyle name="Input 3 2 4 6" xfId="16387" xr:uid="{3FC2EC53-769C-43A4-963F-51DF22FC20D3}"/>
    <cellStyle name="Input 3 2 4 6 2" xfId="30882" xr:uid="{FF0129D9-56D1-4A51-8934-7787CC82CEAD}"/>
    <cellStyle name="Input 3 2 4 6 3" xfId="36539" xr:uid="{1A545ADC-33B4-43EC-A273-74DDC7607A74}"/>
    <cellStyle name="Input 3 2 4 7" xfId="30867" xr:uid="{BFF758B6-DCCA-49E3-944F-222897CC1909}"/>
    <cellStyle name="Input 3 2 4 8" xfId="36524" xr:uid="{7C4BC748-24E2-4986-9CCE-E2CBC39B20CE}"/>
    <cellStyle name="Input 3 2 5" xfId="16388" xr:uid="{340FBB20-6204-412D-90A6-400AA59E3EF0}"/>
    <cellStyle name="Input 3 2 5 2" xfId="16389" xr:uid="{7616C199-2883-40CE-83A7-D42E60372A68}"/>
    <cellStyle name="Input 3 2 5 2 2" xfId="16390" xr:uid="{AE08EBDB-E6AF-492D-8946-021BE470C4FD}"/>
    <cellStyle name="Input 3 2 5 2 2 2" xfId="30885" xr:uid="{EFAB96FA-E63B-44FC-9196-7A5B9FBA14AE}"/>
    <cellStyle name="Input 3 2 5 2 2 3" xfId="36542" xr:uid="{A86B0741-2BB3-4381-97C5-101ED7A22B39}"/>
    <cellStyle name="Input 3 2 5 2 3" xfId="30884" xr:uid="{28A6F160-BE1D-4C21-84FD-603A2252DFBB}"/>
    <cellStyle name="Input 3 2 5 2 4" xfId="36541" xr:uid="{F3988985-50BF-4E33-B169-AED773EB9BB7}"/>
    <cellStyle name="Input 3 2 5 3" xfId="16391" xr:uid="{1DF6DAA9-4713-487F-95FE-7F8A61A48163}"/>
    <cellStyle name="Input 3 2 5 3 2" xfId="30886" xr:uid="{6CDC7436-839C-4597-A2B8-862EDD5B26AA}"/>
    <cellStyle name="Input 3 2 5 3 3" xfId="36543" xr:uid="{D9C36226-850C-4425-862A-33B1777C6B71}"/>
    <cellStyle name="Input 3 2 5 4" xfId="30883" xr:uid="{F14A5D44-EAE9-416B-B092-538F3BA8A9C5}"/>
    <cellStyle name="Input 3 2 5 5" xfId="36540" xr:uid="{071F6302-3369-4F12-B66D-20C802979861}"/>
    <cellStyle name="Input 3 2 6" xfId="16392" xr:uid="{829B470E-0A07-45E1-8DF6-5D6BA9F1039E}"/>
    <cellStyle name="Input 3 2 6 2" xfId="16393" xr:uid="{FEFC2AFB-79DE-4ADE-ADC5-E86BE3325E63}"/>
    <cellStyle name="Input 3 2 6 2 2" xfId="16394" xr:uid="{85A3BF9B-6006-4107-BEAF-A87BA833D607}"/>
    <cellStyle name="Input 3 2 6 2 2 2" xfId="30889" xr:uid="{B42D69C4-9A69-4783-B107-DA1E639B3290}"/>
    <cellStyle name="Input 3 2 6 2 2 3" xfId="36546" xr:uid="{3AF2BEF1-DD9E-44DD-89FC-B2C1C3AC7B7D}"/>
    <cellStyle name="Input 3 2 6 2 3" xfId="30888" xr:uid="{BD483B88-3071-4A28-B69D-A4241028210D}"/>
    <cellStyle name="Input 3 2 6 2 4" xfId="36545" xr:uid="{052E0777-E297-4482-9429-1F028CB236EC}"/>
    <cellStyle name="Input 3 2 6 3" xfId="16395" xr:uid="{E405E75B-AAF5-4EB0-B306-DD8A961350EE}"/>
    <cellStyle name="Input 3 2 6 3 2" xfId="30890" xr:uid="{84B3391A-D8A0-42D5-94C5-3A71433B0E62}"/>
    <cellStyle name="Input 3 2 6 3 3" xfId="36547" xr:uid="{2D842CC7-DCA8-45CC-ADD0-DCF17ADC7824}"/>
    <cellStyle name="Input 3 2 6 4" xfId="30887" xr:uid="{8621056E-5529-49B1-B7CC-6D95D730B086}"/>
    <cellStyle name="Input 3 2 6 5" xfId="36544" xr:uid="{16505818-5FC6-45AC-A211-01330490F728}"/>
    <cellStyle name="Input 3 2 7" xfId="16396" xr:uid="{0B31A8B7-17DE-46EC-AF61-49F8C83FF015}"/>
    <cellStyle name="Input 3 2 7 2" xfId="16397" xr:uid="{69DFFD0D-6FC6-459F-9586-7444FBB83186}"/>
    <cellStyle name="Input 3 2 7 2 2" xfId="16398" xr:uid="{18880F5D-7F28-457A-B75C-0D7EEFA99B5A}"/>
    <cellStyle name="Input 3 2 7 2 2 2" xfId="30893" xr:uid="{C974B9D3-E499-418B-8A6E-69DDD197FED3}"/>
    <cellStyle name="Input 3 2 7 2 2 3" xfId="36550" xr:uid="{B944ABC4-A54C-4014-B871-04EB7E84FF07}"/>
    <cellStyle name="Input 3 2 7 2 3" xfId="30892" xr:uid="{A42D68C4-E8F7-4172-8C6F-3555A0767171}"/>
    <cellStyle name="Input 3 2 7 2 4" xfId="36549" xr:uid="{1D4BE8FA-EB9A-4833-9700-C611A3874484}"/>
    <cellStyle name="Input 3 2 7 3" xfId="16399" xr:uid="{A1030812-EF6A-4163-B452-12A12F001AF0}"/>
    <cellStyle name="Input 3 2 7 3 2" xfId="30894" xr:uid="{83F8E6C9-9B6E-42EC-9B04-6771A9BD218B}"/>
    <cellStyle name="Input 3 2 7 3 3" xfId="36551" xr:uid="{E2D79F6B-ED5B-484E-81CC-726F22D35294}"/>
    <cellStyle name="Input 3 2 7 4" xfId="30891" xr:uid="{709F4DFE-8802-4E67-82E4-31F4EA2A7979}"/>
    <cellStyle name="Input 3 2 7 5" xfId="36548" xr:uid="{E2C5B110-F831-4A79-99F1-54642F1AAAFA}"/>
    <cellStyle name="Input 3 2 8" xfId="16400" xr:uid="{545DC6F9-7EFD-43B8-937E-91B32AE6FE55}"/>
    <cellStyle name="Input 3 2 8 2" xfId="16401" xr:uid="{019151EF-4711-48AC-9ED9-530E7D43FC8E}"/>
    <cellStyle name="Input 3 2 8 2 2" xfId="30896" xr:uid="{A78E0018-B645-442D-94A9-6AE3A1F5F91D}"/>
    <cellStyle name="Input 3 2 8 2 3" xfId="36553" xr:uid="{75BA7098-5BA3-44B9-BA3E-3A9E099D23A0}"/>
    <cellStyle name="Input 3 2 8 3" xfId="30895" xr:uid="{B40DECF1-14A3-4423-9D9B-D62C55235322}"/>
    <cellStyle name="Input 3 2 8 4" xfId="36552" xr:uid="{A5254883-BD92-4D52-8E47-2AA58D41F27B}"/>
    <cellStyle name="Input 3 2 9" xfId="16402" xr:uid="{1C52F8F5-62D7-4CEE-8604-1BE9337A64F3}"/>
    <cellStyle name="Input 3 2 9 2" xfId="30897" xr:uid="{F648FAE8-63BB-4244-9C35-9BAD36AA145B}"/>
    <cellStyle name="Input 3 2 9 3" xfId="36554" xr:uid="{CD0C24CB-CBF5-4BF3-89BA-2B6C1BCA7B86}"/>
    <cellStyle name="Input 3 3" xfId="16403" xr:uid="{B6566C5B-C1C4-4EBA-91D6-3CB04BD156F1}"/>
    <cellStyle name="Input 3 3 2" xfId="16404" xr:uid="{5A967EC2-683A-45E0-91DA-BA203F2B70BA}"/>
    <cellStyle name="Input 3 3 2 2" xfId="16405" xr:uid="{95301616-6D03-4BB3-BEBD-468616E8CF4C}"/>
    <cellStyle name="Input 3 3 2 2 2" xfId="16406" xr:uid="{0F58B1B2-F040-4547-8DD2-663DE92A38D3}"/>
    <cellStyle name="Input 3 3 2 2 2 2" xfId="30901" xr:uid="{5B5B6E2D-DFBB-4647-B827-1F7464DA272A}"/>
    <cellStyle name="Input 3 3 2 2 2 3" xfId="36558" xr:uid="{6A9E7FC5-E997-4C26-8B42-BDA636222364}"/>
    <cellStyle name="Input 3 3 2 2 3" xfId="30900" xr:uid="{E55493AF-23B8-4D48-BA7E-B789E63D188D}"/>
    <cellStyle name="Input 3 3 2 2 4" xfId="36557" xr:uid="{E0057078-EED9-4EE6-B68B-FEF6839F9F6B}"/>
    <cellStyle name="Input 3 3 2 3" xfId="16407" xr:uid="{62631CB9-8CB5-49BE-B268-985501270D5C}"/>
    <cellStyle name="Input 3 3 2 3 2" xfId="30902" xr:uid="{30A72229-4EC4-4C2D-8A27-136BBAEA0E31}"/>
    <cellStyle name="Input 3 3 2 3 3" xfId="36559" xr:uid="{7BC0E0E8-6D39-4C94-9922-AA471AEF3BE0}"/>
    <cellStyle name="Input 3 3 2 4" xfId="30899" xr:uid="{036183D8-26C7-4368-B1F6-500160C4F3F3}"/>
    <cellStyle name="Input 3 3 2 5" xfId="36556" xr:uid="{EB480D4B-8685-4BC9-AE4B-6F64C57F24F9}"/>
    <cellStyle name="Input 3 3 3" xfId="16408" xr:uid="{866DBA0A-6862-4214-BD72-BC3A5F41CDF2}"/>
    <cellStyle name="Input 3 3 3 2" xfId="16409" xr:uid="{8705C1D3-B2AC-4491-89A3-9DEECC254EE5}"/>
    <cellStyle name="Input 3 3 3 2 2" xfId="16410" xr:uid="{7B30A218-4E32-4E34-9408-6E5F01D5772F}"/>
    <cellStyle name="Input 3 3 3 2 2 2" xfId="30905" xr:uid="{94003FFE-2D50-43E5-AC3C-645D3D4B6B45}"/>
    <cellStyle name="Input 3 3 3 2 2 3" xfId="36562" xr:uid="{753D5A19-F5FA-4BE2-9EE3-6C42707F42CF}"/>
    <cellStyle name="Input 3 3 3 2 3" xfId="30904" xr:uid="{40EE59A0-59EA-4655-BF90-CED7F885A973}"/>
    <cellStyle name="Input 3 3 3 2 4" xfId="36561" xr:uid="{04F6988B-5304-4167-AB0C-988FDF23EE9A}"/>
    <cellStyle name="Input 3 3 3 3" xfId="16411" xr:uid="{B2282582-7B89-4D3A-8389-E057971B2E89}"/>
    <cellStyle name="Input 3 3 3 3 2" xfId="30906" xr:uid="{C67AFF15-7618-4FA8-B7FE-63A00CFE1D0D}"/>
    <cellStyle name="Input 3 3 3 3 3" xfId="36563" xr:uid="{88813CD0-516A-49F5-9EED-F4C508CA272B}"/>
    <cellStyle name="Input 3 3 3 4" xfId="30903" xr:uid="{F8722303-CFA9-4579-BB21-E2C5BE964F52}"/>
    <cellStyle name="Input 3 3 3 5" xfId="36560" xr:uid="{26706C7E-1ED5-4B35-85BE-24A8E55566A2}"/>
    <cellStyle name="Input 3 3 4" xfId="16412" xr:uid="{4C795885-47A5-443A-8C11-B551A09AF804}"/>
    <cellStyle name="Input 3 3 4 2" xfId="16413" xr:uid="{0164E64D-DE37-40A2-9B52-252221FBF291}"/>
    <cellStyle name="Input 3 3 4 2 2" xfId="16414" xr:uid="{CF1BC7D8-F5CE-4079-A50C-4D1C8452CC30}"/>
    <cellStyle name="Input 3 3 4 2 2 2" xfId="30909" xr:uid="{E39D4FD4-44AC-469F-9B14-4902BAC7EE34}"/>
    <cellStyle name="Input 3 3 4 2 2 3" xfId="36566" xr:uid="{BC3EFB40-640F-46C2-B405-9660901A5381}"/>
    <cellStyle name="Input 3 3 4 2 3" xfId="30908" xr:uid="{96496924-2305-4AAE-A8EC-CCE17DD951EE}"/>
    <cellStyle name="Input 3 3 4 2 4" xfId="36565" xr:uid="{2993B766-769C-48B8-9FDF-9E5F223A8BAB}"/>
    <cellStyle name="Input 3 3 4 3" xfId="16415" xr:uid="{332345F7-DAA7-4E0F-9E62-090BABE77528}"/>
    <cellStyle name="Input 3 3 4 3 2" xfId="30910" xr:uid="{E6398CE1-EA40-4B58-AAB2-72CD809C2B21}"/>
    <cellStyle name="Input 3 3 4 3 3" xfId="36567" xr:uid="{BC1369F9-DF0E-458D-9F4D-BDB664EB7667}"/>
    <cellStyle name="Input 3 3 4 4" xfId="30907" xr:uid="{B511120A-AD7B-48A3-AE9E-C59631C4A03B}"/>
    <cellStyle name="Input 3 3 4 5" xfId="36564" xr:uid="{03661D62-F44C-4F4C-825A-1D5C8CC43106}"/>
    <cellStyle name="Input 3 3 5" xfId="16416" xr:uid="{DF499816-29DC-4143-89B4-37FAF5672590}"/>
    <cellStyle name="Input 3 3 5 2" xfId="16417" xr:uid="{1EF4108D-B0AD-41A6-91B7-8B9196506D90}"/>
    <cellStyle name="Input 3 3 5 2 2" xfId="30912" xr:uid="{DA14E230-490E-4EAE-9DA6-AC26E141D15E}"/>
    <cellStyle name="Input 3 3 5 2 3" xfId="36569" xr:uid="{F94A5424-897B-401E-9473-CB0FCB421B4B}"/>
    <cellStyle name="Input 3 3 5 3" xfId="30911" xr:uid="{BF1576B7-483C-4C11-9503-2933DB7DC36C}"/>
    <cellStyle name="Input 3 3 5 4" xfId="36568" xr:uid="{67A9AAF4-0AF0-4222-B102-ED639E9342DD}"/>
    <cellStyle name="Input 3 3 6" xfId="16418" xr:uid="{04EFED0D-AD91-432C-88B1-F1D1F3649D0F}"/>
    <cellStyle name="Input 3 3 6 2" xfId="30913" xr:uid="{2DBF757D-6771-45C8-9BE6-49ABC18912D4}"/>
    <cellStyle name="Input 3 3 6 3" xfId="36570" xr:uid="{7A799C52-1501-4D25-9D0B-57C7F564B053}"/>
    <cellStyle name="Input 3 3 7" xfId="30898" xr:uid="{A1CFCB24-0AEE-480E-8F89-1A7A881A0946}"/>
    <cellStyle name="Input 3 3 8" xfId="36555" xr:uid="{8EB0EA95-F17C-45F5-BBFA-EAFF89DB576B}"/>
    <cellStyle name="Input 3 4" xfId="16419" xr:uid="{71FAD368-B59E-495F-9411-36A643B604AF}"/>
    <cellStyle name="Input 3 4 2" xfId="16420" xr:uid="{E7B7C5F9-F4AC-4AF5-A90E-DA29C02E3260}"/>
    <cellStyle name="Input 3 4 2 2" xfId="16421" xr:uid="{49177749-1D26-4FCC-8184-0FCEFDE29C54}"/>
    <cellStyle name="Input 3 4 2 2 2" xfId="16422" xr:uid="{87C580F4-1941-44C4-8C91-7CF389C67122}"/>
    <cellStyle name="Input 3 4 2 2 2 2" xfId="30917" xr:uid="{F5CB8FA9-0ADE-49C9-949F-A9C4DEFB845D}"/>
    <cellStyle name="Input 3 4 2 2 2 3" xfId="36574" xr:uid="{D7193738-8FB5-44B9-90FD-428A46D788B2}"/>
    <cellStyle name="Input 3 4 2 2 3" xfId="30916" xr:uid="{75EE7203-5B7B-4D17-9B4E-6BC532D7FF26}"/>
    <cellStyle name="Input 3 4 2 2 4" xfId="36573" xr:uid="{C27967F9-715A-42AE-8A9D-5F690055F10D}"/>
    <cellStyle name="Input 3 4 2 3" xfId="16423" xr:uid="{E3719C08-59B2-4E21-9B64-CDF156DA7A8E}"/>
    <cellStyle name="Input 3 4 2 3 2" xfId="30918" xr:uid="{1C388CE0-7843-4B96-8086-B88F25218F02}"/>
    <cellStyle name="Input 3 4 2 3 3" xfId="36575" xr:uid="{D2BC849A-76FF-45C7-B57B-540A7E2D51B2}"/>
    <cellStyle name="Input 3 4 2 4" xfId="30915" xr:uid="{3765AA47-8E76-42EF-BDCA-AEEF3E174D79}"/>
    <cellStyle name="Input 3 4 2 5" xfId="36572" xr:uid="{52EECDC2-2631-41A7-AFC3-FDDCCEC96002}"/>
    <cellStyle name="Input 3 4 3" xfId="16424" xr:uid="{336CBFC7-041A-454F-9EA2-5B8B5099AF6A}"/>
    <cellStyle name="Input 3 4 3 2" xfId="16425" xr:uid="{FE07ACE1-75D8-42D0-8484-D1DEAACE84AC}"/>
    <cellStyle name="Input 3 4 3 2 2" xfId="16426" xr:uid="{F7F37AA8-1B65-4007-B549-46B4FCC8273F}"/>
    <cellStyle name="Input 3 4 3 2 2 2" xfId="30921" xr:uid="{B17453D1-2F12-4F09-8D81-D8D64D6B9841}"/>
    <cellStyle name="Input 3 4 3 2 2 3" xfId="36578" xr:uid="{CAA55C86-89F5-4C04-B72C-E4F6B5F6039E}"/>
    <cellStyle name="Input 3 4 3 2 3" xfId="30920" xr:uid="{ADBD8DAC-AA88-40DD-83EB-030680A39FAB}"/>
    <cellStyle name="Input 3 4 3 2 4" xfId="36577" xr:uid="{64C8B315-DCA7-4A02-9A09-2B4DAD9AA76F}"/>
    <cellStyle name="Input 3 4 3 3" xfId="16427" xr:uid="{8CA65124-A12E-4B04-BABB-F2D2F20EFC8C}"/>
    <cellStyle name="Input 3 4 3 3 2" xfId="30922" xr:uid="{74E7F496-500C-4F75-B372-C555F9BA8154}"/>
    <cellStyle name="Input 3 4 3 3 3" xfId="36579" xr:uid="{2C27D500-C589-44F0-AC44-3B64E09B2EAD}"/>
    <cellStyle name="Input 3 4 3 4" xfId="30919" xr:uid="{055916D6-4C69-4FE7-9B85-CBD6837225FB}"/>
    <cellStyle name="Input 3 4 3 5" xfId="36576" xr:uid="{48BF4835-A2E2-4F6F-BA81-56DA988FCED0}"/>
    <cellStyle name="Input 3 4 4" xfId="16428" xr:uid="{C4E2F72C-C40B-4BD1-88E1-5E1B7E6DBC98}"/>
    <cellStyle name="Input 3 4 4 2" xfId="16429" xr:uid="{60929EB6-4B94-43C8-94AC-A23F03D8A48B}"/>
    <cellStyle name="Input 3 4 4 2 2" xfId="16430" xr:uid="{5FC0A65A-67CC-4263-98ED-DCB865BD4A78}"/>
    <cellStyle name="Input 3 4 4 2 2 2" xfId="30925" xr:uid="{C05E4AE2-5074-4BEF-AEE5-D5E15D2ADA60}"/>
    <cellStyle name="Input 3 4 4 2 2 3" xfId="36582" xr:uid="{166E327E-8299-48AD-B051-A456E4690DA6}"/>
    <cellStyle name="Input 3 4 4 2 3" xfId="30924" xr:uid="{36E4ECD6-F7C7-4C2A-BB59-D89BA39C580F}"/>
    <cellStyle name="Input 3 4 4 2 4" xfId="36581" xr:uid="{50B799D2-2274-4961-902D-8F1556BC2FEB}"/>
    <cellStyle name="Input 3 4 4 3" xfId="16431" xr:uid="{A1E7F67D-1C47-4851-B76A-39EDAC24320B}"/>
    <cellStyle name="Input 3 4 4 3 2" xfId="30926" xr:uid="{082E28DA-C318-4DF2-972D-1445C64AFE25}"/>
    <cellStyle name="Input 3 4 4 3 3" xfId="36583" xr:uid="{C4A53738-99D6-42C6-8683-66FF1FCB8FBC}"/>
    <cellStyle name="Input 3 4 4 4" xfId="30923" xr:uid="{FCDAEEFF-50B2-478E-97DE-21CA0CA75644}"/>
    <cellStyle name="Input 3 4 4 5" xfId="36580" xr:uid="{96408016-1786-48E0-8EC3-CDE737810156}"/>
    <cellStyle name="Input 3 4 5" xfId="16432" xr:uid="{CB3F1B2B-718E-4E37-A983-80CE0F46E464}"/>
    <cellStyle name="Input 3 4 5 2" xfId="16433" xr:uid="{23EDCBCD-18FB-4CAF-B197-BDD6614649A6}"/>
    <cellStyle name="Input 3 4 5 2 2" xfId="30928" xr:uid="{C01AE953-6A20-48ED-B318-49960052BB7F}"/>
    <cellStyle name="Input 3 4 5 2 3" xfId="36585" xr:uid="{BC9EFDE0-82F3-4894-8D50-2EC5BF4D3248}"/>
    <cellStyle name="Input 3 4 5 3" xfId="30927" xr:uid="{0D25B784-45C2-4C8A-94D7-2ECEC6276B69}"/>
    <cellStyle name="Input 3 4 5 4" xfId="36584" xr:uid="{25207328-9F6E-4743-B769-1AD855A826A0}"/>
    <cellStyle name="Input 3 4 6" xfId="16434" xr:uid="{CA0658A9-AC95-4173-ADEB-906870DC2AF5}"/>
    <cellStyle name="Input 3 4 6 2" xfId="30929" xr:uid="{A34CE26D-FF12-4E0E-8EEA-00B3D385599E}"/>
    <cellStyle name="Input 3 4 6 3" xfId="36586" xr:uid="{2C098DA3-F072-4172-803C-E0426235C17A}"/>
    <cellStyle name="Input 3 4 7" xfId="30914" xr:uid="{639F5303-1D43-4F1A-A026-2E1FBC094584}"/>
    <cellStyle name="Input 3 4 8" xfId="36571" xr:uid="{77E42089-955F-4364-A3DB-4DDAD2A8D784}"/>
    <cellStyle name="Input 3 5" xfId="16435" xr:uid="{EC3E60C0-AA97-421F-A6AA-6AA24E61DB1B}"/>
    <cellStyle name="Input 3 5 2" xfId="16436" xr:uid="{0D017C65-33DC-4CED-8C9C-60B09E235692}"/>
    <cellStyle name="Input 3 5 2 2" xfId="16437" xr:uid="{87C6BDE4-7832-4A81-B524-9C6DCA19E54A}"/>
    <cellStyle name="Input 3 5 2 2 2" xfId="16438" xr:uid="{E2147E9F-DEFE-4292-9EEB-F149DF7D217F}"/>
    <cellStyle name="Input 3 5 2 2 2 2" xfId="30933" xr:uid="{2BFAAB70-BFE4-43C8-9362-44CDA2B9C6B4}"/>
    <cellStyle name="Input 3 5 2 2 2 3" xfId="36590" xr:uid="{DB2B0000-B9E8-4227-BB31-AF7CF5A9C365}"/>
    <cellStyle name="Input 3 5 2 2 3" xfId="30932" xr:uid="{0BE67D98-8447-4877-B01B-82F8CA201577}"/>
    <cellStyle name="Input 3 5 2 2 4" xfId="36589" xr:uid="{CD6BEDD3-4314-453C-A13F-C40E250F3F40}"/>
    <cellStyle name="Input 3 5 2 3" xfId="16439" xr:uid="{67F49F0A-CFE2-47C5-9B2F-9282FB23CEF3}"/>
    <cellStyle name="Input 3 5 2 3 2" xfId="30934" xr:uid="{52892897-15AD-4E16-9927-D0F42DB658E0}"/>
    <cellStyle name="Input 3 5 2 3 3" xfId="36591" xr:uid="{DC467852-7E43-4590-AE29-E438B83C1D13}"/>
    <cellStyle name="Input 3 5 2 4" xfId="30931" xr:uid="{300AD225-A518-410C-AF34-DBF08A55BE73}"/>
    <cellStyle name="Input 3 5 2 5" xfId="36588" xr:uid="{AC88A02D-123B-4664-8A61-397725E51E2E}"/>
    <cellStyle name="Input 3 5 3" xfId="16440" xr:uid="{1A27581F-4DE7-48C8-888A-8AC0D1A71BC4}"/>
    <cellStyle name="Input 3 5 3 2" xfId="16441" xr:uid="{C6D862D1-0F86-4309-939B-0ECC50B6EE45}"/>
    <cellStyle name="Input 3 5 3 2 2" xfId="16442" xr:uid="{AB1D7A10-7F56-4ED5-9D98-AFC6E4A79990}"/>
    <cellStyle name="Input 3 5 3 2 2 2" xfId="30937" xr:uid="{711E4A36-2063-4671-91B8-CA0EBEEE1D6F}"/>
    <cellStyle name="Input 3 5 3 2 2 3" xfId="36594" xr:uid="{443B0B05-316A-45F1-8324-39F58567C83C}"/>
    <cellStyle name="Input 3 5 3 2 3" xfId="30936" xr:uid="{17744626-114D-4D7B-B3DC-E6EF3A54DBC6}"/>
    <cellStyle name="Input 3 5 3 2 4" xfId="36593" xr:uid="{33CF2AD5-6504-46EE-B024-58F08418597A}"/>
    <cellStyle name="Input 3 5 3 3" xfId="16443" xr:uid="{7C3E3A0F-EE67-4F13-B971-435439A9A94A}"/>
    <cellStyle name="Input 3 5 3 3 2" xfId="30938" xr:uid="{9F5F3BF8-C9A4-4819-BDA2-580518E06F86}"/>
    <cellStyle name="Input 3 5 3 3 3" xfId="36595" xr:uid="{2ADA9627-4615-49E0-A431-37F86621167C}"/>
    <cellStyle name="Input 3 5 3 4" xfId="30935" xr:uid="{488FCE58-7EA5-4BE4-8238-CAEEDEACE5BD}"/>
    <cellStyle name="Input 3 5 3 5" xfId="36592" xr:uid="{CF77BAAC-1F59-44B2-80D5-EC705FCC2B3B}"/>
    <cellStyle name="Input 3 5 4" xfId="16444" xr:uid="{BEC5E35E-BA7D-4E17-AB5D-E9E371381747}"/>
    <cellStyle name="Input 3 5 4 2" xfId="16445" xr:uid="{C8E31CBE-5BE5-4315-8015-99E0046997A2}"/>
    <cellStyle name="Input 3 5 4 2 2" xfId="16446" xr:uid="{3B2BB2DE-6D30-437A-AAB8-DC094CBB31EA}"/>
    <cellStyle name="Input 3 5 4 2 2 2" xfId="30941" xr:uid="{F6F0FA0E-141A-4E4F-B29B-1B2B8B17CF50}"/>
    <cellStyle name="Input 3 5 4 2 2 3" xfId="36598" xr:uid="{287BFF9B-9F9B-46D3-AA5F-B706D1564A28}"/>
    <cellStyle name="Input 3 5 4 2 3" xfId="30940" xr:uid="{A8A07A7F-1558-461C-99C3-43A25D077F33}"/>
    <cellStyle name="Input 3 5 4 2 4" xfId="36597" xr:uid="{6CEE324F-7D21-438A-9FE3-152925320219}"/>
    <cellStyle name="Input 3 5 4 3" xfId="16447" xr:uid="{660BC20A-F829-4000-8D08-5AB9FDB46E74}"/>
    <cellStyle name="Input 3 5 4 3 2" xfId="30942" xr:uid="{AFC388F5-44FF-4393-8919-C8144F42F687}"/>
    <cellStyle name="Input 3 5 4 3 3" xfId="36599" xr:uid="{970567CD-5875-4D84-8581-68DE1A19FDC1}"/>
    <cellStyle name="Input 3 5 4 4" xfId="30939" xr:uid="{A5892448-06EF-4985-8BE5-24874C9A401C}"/>
    <cellStyle name="Input 3 5 4 5" xfId="36596" xr:uid="{6C7EA98B-3826-4D4E-B4E2-806AA2825358}"/>
    <cellStyle name="Input 3 5 5" xfId="16448" xr:uid="{7FFF8FFF-183F-410F-9ADC-E72181741C80}"/>
    <cellStyle name="Input 3 5 5 2" xfId="16449" xr:uid="{F571893B-8B65-4F38-8278-F020C2342C60}"/>
    <cellStyle name="Input 3 5 5 2 2" xfId="30944" xr:uid="{57C6DD7A-AA9E-4124-A1AD-62602018FF05}"/>
    <cellStyle name="Input 3 5 5 2 3" xfId="36601" xr:uid="{E899B0E1-4653-4960-84F8-6A556D7EE75C}"/>
    <cellStyle name="Input 3 5 5 3" xfId="30943" xr:uid="{18683EE0-D5A8-495F-A64D-24E01EE0C2DD}"/>
    <cellStyle name="Input 3 5 5 4" xfId="36600" xr:uid="{A0A7B606-8C2B-4C87-B384-4DDDA08C44C0}"/>
    <cellStyle name="Input 3 5 6" xfId="16450" xr:uid="{E63C5CEB-77F2-4F0B-A6B3-71E6C54E097A}"/>
    <cellStyle name="Input 3 5 6 2" xfId="30945" xr:uid="{5C0C3100-5293-4772-9532-4C1AB8F20D50}"/>
    <cellStyle name="Input 3 5 6 3" xfId="36602" xr:uid="{DE000DCE-8EA1-40EF-B0B0-18EBF18C6DB7}"/>
    <cellStyle name="Input 3 5 7" xfId="30930" xr:uid="{3D6E5539-D676-47E7-A21A-AD19353E51FA}"/>
    <cellStyle name="Input 3 5 8" xfId="36587" xr:uid="{27A7F2C6-A3A2-4341-AA87-6C2E3217E0AA}"/>
    <cellStyle name="Input 3 6" xfId="16451" xr:uid="{BAE682A7-F6B8-40AC-9F29-76132CD685AC}"/>
    <cellStyle name="Input 3 6 2" xfId="16452" xr:uid="{51A0FE64-5178-4E53-8FBB-B55609E30153}"/>
    <cellStyle name="Input 3 6 2 2" xfId="16453" xr:uid="{BF4F6F18-D273-4C79-A00A-72690A682B0A}"/>
    <cellStyle name="Input 3 6 2 2 2" xfId="16454" xr:uid="{E50117C3-3D5E-4462-A59D-82E9F87D10E2}"/>
    <cellStyle name="Input 3 6 2 2 2 2" xfId="30949" xr:uid="{07B890B6-DADD-4AE9-A304-2EFCCA534BD8}"/>
    <cellStyle name="Input 3 6 2 2 2 3" xfId="36606" xr:uid="{0806E875-02FD-469B-B2A4-3AA08AA4A01B}"/>
    <cellStyle name="Input 3 6 2 2 3" xfId="30948" xr:uid="{18A181A4-CE03-4173-A148-8EB6B3A9C7EB}"/>
    <cellStyle name="Input 3 6 2 2 4" xfId="36605" xr:uid="{832F7E57-C089-4A55-B622-E3CB5BD8CA0E}"/>
    <cellStyle name="Input 3 6 2 3" xfId="16455" xr:uid="{AE1229E7-2C8A-4AFA-BBAA-75624BE78DFE}"/>
    <cellStyle name="Input 3 6 2 3 2" xfId="30950" xr:uid="{5E6534FF-3BB9-4BC8-B06D-D0900AB6D695}"/>
    <cellStyle name="Input 3 6 2 3 3" xfId="36607" xr:uid="{CDEE31AD-AA96-4828-B349-7BD07EBDA846}"/>
    <cellStyle name="Input 3 6 2 4" xfId="30947" xr:uid="{29FD7A2E-8E00-469F-A438-B968BE15B31E}"/>
    <cellStyle name="Input 3 6 2 5" xfId="36604" xr:uid="{3E96E0CC-55B2-413F-8B6D-4855BBD6D022}"/>
    <cellStyle name="Input 3 6 3" xfId="16456" xr:uid="{5476CED0-239D-44EE-8D3C-DDAED383A505}"/>
    <cellStyle name="Input 3 6 3 2" xfId="16457" xr:uid="{4BF9DAFD-E3F2-4061-9773-A858368745BB}"/>
    <cellStyle name="Input 3 6 3 2 2" xfId="16458" xr:uid="{27985F94-6487-48EA-94CC-88AC04A9080A}"/>
    <cellStyle name="Input 3 6 3 2 2 2" xfId="30953" xr:uid="{954FE026-A34F-43A7-B37C-001A78F4824E}"/>
    <cellStyle name="Input 3 6 3 2 2 3" xfId="36610" xr:uid="{8D833F49-9F4D-420C-8886-9AB969D49D88}"/>
    <cellStyle name="Input 3 6 3 2 3" xfId="30952" xr:uid="{81B96230-013A-440B-8E54-7266ABF2C431}"/>
    <cellStyle name="Input 3 6 3 2 4" xfId="36609" xr:uid="{B0EB4B47-5E8D-4CA2-B811-12CBC987C3F4}"/>
    <cellStyle name="Input 3 6 3 3" xfId="16459" xr:uid="{64078EFE-2DF7-4366-BD48-C1BBB54C2473}"/>
    <cellStyle name="Input 3 6 3 3 2" xfId="30954" xr:uid="{75F33848-D860-4A06-A659-5E626C03768A}"/>
    <cellStyle name="Input 3 6 3 3 3" xfId="36611" xr:uid="{F62E4E38-A84F-4494-98E4-5E6AE675EB1C}"/>
    <cellStyle name="Input 3 6 3 4" xfId="30951" xr:uid="{E864932E-DBE4-4C06-A461-1D7ECD434D38}"/>
    <cellStyle name="Input 3 6 3 5" xfId="36608" xr:uid="{A17E0DCA-F21E-4406-ACFF-29AD818B9D76}"/>
    <cellStyle name="Input 3 6 4" xfId="16460" xr:uid="{0CEAB383-2033-4A9A-BD2E-1FF1BD519615}"/>
    <cellStyle name="Input 3 6 4 2" xfId="16461" xr:uid="{EFDF4728-A9B9-49C5-8DD1-964ED5FFD4D0}"/>
    <cellStyle name="Input 3 6 4 2 2" xfId="16462" xr:uid="{1AE50DBC-A07A-419A-B5F5-55A438881EA7}"/>
    <cellStyle name="Input 3 6 4 2 2 2" xfId="30957" xr:uid="{09356B1D-F982-415E-9CA2-7FFECE543308}"/>
    <cellStyle name="Input 3 6 4 2 2 3" xfId="36614" xr:uid="{6C79BB89-19CF-4D7A-9FF9-2CD90E6A5347}"/>
    <cellStyle name="Input 3 6 4 2 3" xfId="30956" xr:uid="{CF944D36-7334-4630-A344-366C3367C626}"/>
    <cellStyle name="Input 3 6 4 2 4" xfId="36613" xr:uid="{8E196847-52EC-4161-A458-7AE99413BD61}"/>
    <cellStyle name="Input 3 6 4 3" xfId="16463" xr:uid="{9953623D-FD9A-4B94-BC20-53818D82A61A}"/>
    <cellStyle name="Input 3 6 4 3 2" xfId="30958" xr:uid="{8184AF23-FF8A-47B6-ABE3-CAFAD55D1ED3}"/>
    <cellStyle name="Input 3 6 4 3 3" xfId="36615" xr:uid="{2EBBCDC2-A165-4DEF-AAB7-61A0D067E570}"/>
    <cellStyle name="Input 3 6 4 4" xfId="30955" xr:uid="{4F934E64-5D5D-4549-BF14-18891BCAC17D}"/>
    <cellStyle name="Input 3 6 4 5" xfId="36612" xr:uid="{AE0CCDB2-A3F2-47AC-A65C-AD456B32491C}"/>
    <cellStyle name="Input 3 6 5" xfId="16464" xr:uid="{88688296-7B41-42AB-94C9-D745004C1EFB}"/>
    <cellStyle name="Input 3 6 5 2" xfId="16465" xr:uid="{8FE7F735-5CB4-4888-827D-594DD2D18FA7}"/>
    <cellStyle name="Input 3 6 5 2 2" xfId="30960" xr:uid="{50F9F7E7-83C7-4686-86C0-E85F355C5D8F}"/>
    <cellStyle name="Input 3 6 5 2 3" xfId="36617" xr:uid="{A5D7A82A-28A9-48C5-8AF7-B274B1A3AA9D}"/>
    <cellStyle name="Input 3 6 5 3" xfId="30959" xr:uid="{9C67BA9E-3802-48F7-A8B2-5ABA181EFABD}"/>
    <cellStyle name="Input 3 6 5 4" xfId="36616" xr:uid="{D2BEBC4A-C218-46F2-92AA-2AFC292CF4EE}"/>
    <cellStyle name="Input 3 6 6" xfId="16466" xr:uid="{BBA78A3F-EED4-4369-9A50-E2840C8BA677}"/>
    <cellStyle name="Input 3 6 6 2" xfId="30961" xr:uid="{2F8F845E-0A6B-40D2-A66C-2CD3259B41D5}"/>
    <cellStyle name="Input 3 6 6 3" xfId="36618" xr:uid="{1CEF6633-302E-468B-8361-D97042522CEB}"/>
    <cellStyle name="Input 3 6 7" xfId="30946" xr:uid="{7ADE863C-C8A5-4D77-A7B3-CB722EC797C0}"/>
    <cellStyle name="Input 3 6 8" xfId="36603" xr:uid="{29D90366-F30F-40ED-A0AF-C6B0BEA5E02B}"/>
    <cellStyle name="Input 3 7" xfId="3943" xr:uid="{1A51CDCD-94A4-472C-BBE9-236DEBEFE880}"/>
    <cellStyle name="Input 4" xfId="79" xr:uid="{E6450BD7-D1CB-482F-9045-F0030B1502B4}"/>
    <cellStyle name="Input 4 2" xfId="16467" xr:uid="{62E13DDC-E3E8-4EC3-8359-0B58A6D4E8D4}"/>
    <cellStyle name="Input 4 3" xfId="16468" xr:uid="{82FDDD2E-F259-44F9-917E-89EB0F918E91}"/>
    <cellStyle name="Input 4 3 2" xfId="16469" xr:uid="{0199240A-3F67-46BB-9B2E-749620958E71}"/>
    <cellStyle name="Input 4 3 2 2" xfId="30963" xr:uid="{05D437A8-D77A-489B-BFB0-4E3C15997B8F}"/>
    <cellStyle name="Input 4 3 2 3" xfId="36620" xr:uid="{599452AC-AF0F-4DD3-AB9D-AAACA1F68A7D}"/>
    <cellStyle name="Input 4 3 3" xfId="30962" xr:uid="{566DFCAD-74E0-40BD-B034-A6F0DF858541}"/>
    <cellStyle name="Input 4 3 4" xfId="36619" xr:uid="{1F076E0F-9E75-40D7-B8EA-8F6F410E4C11}"/>
    <cellStyle name="Input 4 4" xfId="16470" xr:uid="{D1C137B6-0F05-4DDE-9BCC-858D6F4F8B95}"/>
    <cellStyle name="Input 4 4 2" xfId="16471" xr:uid="{87C20D38-5406-4692-959B-527408704E3E}"/>
    <cellStyle name="Input 4 4 2 2" xfId="30965" xr:uid="{544347F3-2C64-4D76-9704-1420A5A4C5AA}"/>
    <cellStyle name="Input 4 4 2 3" xfId="36622" xr:uid="{81D020EE-786D-435C-AE81-83588AFD77BC}"/>
    <cellStyle name="Input 4 4 3" xfId="30964" xr:uid="{92C7AEDE-9E79-448E-9AB2-19B8E84D4E40}"/>
    <cellStyle name="Input 4 4 4" xfId="36621" xr:uid="{2FC425EC-876C-4F7B-9067-599DB40DAAB4}"/>
    <cellStyle name="Input 4 5" xfId="16472" xr:uid="{864B193A-BF9B-4029-8AE7-507EAEC70821}"/>
    <cellStyle name="Input 4 5 2" xfId="30966" xr:uid="{8D7049B7-4985-4FF7-8B07-959DB312B23E}"/>
    <cellStyle name="Input 4 5 3" xfId="36623" xr:uid="{3D6CC7AA-E18D-45A2-ABB2-B349ADBD9766}"/>
    <cellStyle name="Input 4 6" xfId="3944" xr:uid="{FB508193-610F-44C2-99CF-47EA98186274}"/>
    <cellStyle name="Input 5" xfId="75" xr:uid="{E08E7400-E095-4453-93E3-76C7C0B54AB7}"/>
    <cellStyle name="Input 5 2" xfId="16474" xr:uid="{CAACC694-F513-465A-9B4C-C0D065B8E06D}"/>
    <cellStyle name="Input 5 2 2" xfId="30968" xr:uid="{F9534E5F-0D36-4025-9CAA-ECC4740554BF}"/>
    <cellStyle name="Input 5 2 3" xfId="36625" xr:uid="{6AB2AF3C-EA85-45B6-B091-F191EB4EF0BA}"/>
    <cellStyle name="Input 5 3" xfId="30967" xr:uid="{D0761BBB-8EB6-4C8A-8FF0-017D1163195E}"/>
    <cellStyle name="Input 5 4" xfId="36624" xr:uid="{45478B9F-3904-49F2-94FE-2C5B55D40ADB}"/>
    <cellStyle name="Input 5 5" xfId="16473" xr:uid="{AE13C45E-4248-47B5-9D0D-2E88227746DF}"/>
    <cellStyle name="Input 6" xfId="16475" xr:uid="{CCF96939-6D4A-47EF-BCE3-742BF2BD8174}"/>
    <cellStyle name="Input 6 2" xfId="30969" xr:uid="{A1C91698-C032-4613-BA19-939C78D92FA7}"/>
    <cellStyle name="Input 6 3" xfId="36626" xr:uid="{4A1FF2A8-38AA-4B90-8E13-58BB773C9588}"/>
    <cellStyle name="Input 7" xfId="16476" xr:uid="{3E77D200-3786-4865-B914-52436A38D514}"/>
    <cellStyle name="Input 7 2" xfId="30970" xr:uid="{1E53180B-86B9-4FF0-8144-0AFC31528D3F}"/>
    <cellStyle name="Input 7 3" xfId="36627" xr:uid="{4F74A7DD-C4F1-4F31-95E2-EF5ABAC67AAD}"/>
    <cellStyle name="Input 8" xfId="16477" xr:uid="{7A20D9AE-E246-4273-89DA-6ABC66C57C88}"/>
    <cellStyle name="Input 8 2" xfId="30971" xr:uid="{329F7B27-133F-4D9F-83B6-DE4C1DE3F96B}"/>
    <cellStyle name="Input 8 3" xfId="36628" xr:uid="{13472DD7-2C82-48DE-9D00-7E27E7475F97}"/>
    <cellStyle name="Input 9" xfId="16478" xr:uid="{DE90F50D-4BAD-4014-A4C1-BD2B7C15FB02}"/>
    <cellStyle name="Input 9 2" xfId="30972" xr:uid="{79278348-E0F3-4D99-8137-7FD8CA6D79B5}"/>
    <cellStyle name="Input 9 3" xfId="36629" xr:uid="{3BD954E1-E767-4361-9174-7220CE2EA0E8}"/>
    <cellStyle name="Input Other Sheet" xfId="16479" xr:uid="{FB796B45-74D5-45F9-B24A-DC946D68AABD}"/>
    <cellStyle name="Input Transfer Same Sheet" xfId="16480" xr:uid="{3547F4E4-D3CF-4779-AC22-9709E41EC938}"/>
    <cellStyle name="INPUTS" xfId="3945" xr:uid="{CC5BD5CE-13D6-497D-82E4-6730E37EFCDC}"/>
    <cellStyle name="INPUTS 2" xfId="16481" xr:uid="{0489E197-D286-4F49-84CF-20F476D86D90}"/>
    <cellStyle name="INPUTS 3" xfId="16482" xr:uid="{D249D349-BB2D-4095-8613-98E7780C2696}"/>
    <cellStyle name="INPUTS 4" xfId="16483" xr:uid="{5B5EB25F-6F3E-4872-898C-0C6DF408675E}"/>
    <cellStyle name="INPUTS 5" xfId="16484" xr:uid="{C4911B32-17B0-4713-97A7-26761F40327B}"/>
    <cellStyle name="INPUTS 6" xfId="16485" xr:uid="{0CACBD06-685A-4DC8-BECF-727ACB5CDC17}"/>
    <cellStyle name="Inputs2" xfId="3946" xr:uid="{92E6A904-5207-4A17-9378-D453F80FF870}"/>
    <cellStyle name="Internal link" xfId="16486" xr:uid="{9ED22FE5-B814-4CD2-B830-01D5FB9D3723}"/>
    <cellStyle name="Joe's" xfId="3947" xr:uid="{BA2200A4-FE81-4140-A661-FDD20052F04E}"/>
    <cellStyle name="JOURNAL" xfId="16487" xr:uid="{AFCB905E-75CC-44FA-A748-CB118B6B7922}"/>
    <cellStyle name="JOURNAL 2" xfId="16488" xr:uid="{9CBECEEB-F485-4A32-843C-A53F7BAD8A66}"/>
    <cellStyle name="JOURNAL 3" xfId="16489" xr:uid="{FBE5492F-677F-4333-8C36-2B1805D38F4E}"/>
    <cellStyle name="JOURNAL 4" xfId="16490" xr:uid="{EF9541A6-9C8B-470F-88E2-1D2F674C6982}"/>
    <cellStyle name="JOURNAL 5" xfId="16491" xr:uid="{50C99147-F27E-4764-BCE9-7B4F3F68F553}"/>
    <cellStyle name="JOURNAL 5 2" xfId="16492" xr:uid="{D0ED64BB-E96F-4382-B627-030FE8D00D51}"/>
    <cellStyle name="Justified Col Head" xfId="16493" xr:uid="{167C3784-70C1-4B7A-976C-3A6801F0EF71}"/>
    <cellStyle name="KPMG Heading 1" xfId="16494" xr:uid="{90AF7036-C446-473B-AAC8-5F721EDE7AF3}"/>
    <cellStyle name="KPMG Heading 2" xfId="16495" xr:uid="{A58AB4DC-D85E-4081-9520-BE0BE6D8154C}"/>
    <cellStyle name="KPMG Heading 3" xfId="16496" xr:uid="{791ADA9C-5C4A-41EB-B067-2CAC1381ECA7}"/>
    <cellStyle name="KPMG Heading 4" xfId="16497" xr:uid="{CA255328-CD91-4675-8E0A-A148076381CD}"/>
    <cellStyle name="KPMG Normal" xfId="16498" xr:uid="{AAF7B007-9705-48AC-BEDB-EC68E486E9A9}"/>
    <cellStyle name="KPMG Normal Text" xfId="16499" xr:uid="{39AFBB74-8BE8-407D-97F9-0327C4DBFAAD}"/>
    <cellStyle name="KPMG Normal_10" xfId="16500" xr:uid="{150F01FD-B778-4AA3-87DD-E4DE132FAE26}"/>
    <cellStyle name="Labels - Style3" xfId="3948" xr:uid="{EFF9B8F4-96CC-4774-97F1-2621220FF371}"/>
    <cellStyle name="Labels - Style3 2" xfId="16501" xr:uid="{A1A26255-282A-42AF-A7F6-683610D5D2D1}"/>
    <cellStyle name="Labels - Style3 2 2" xfId="30973" xr:uid="{70DF1363-8C07-4674-AB1D-0BF8F9908F33}"/>
    <cellStyle name="Labels - Style3 2 3" xfId="36630" xr:uid="{369A5BBC-06A8-4845-A8DD-8DBF83C5C040}"/>
    <cellStyle name="Labels - Style3 3" xfId="27822" xr:uid="{900C1DDE-A532-4C8B-BAC4-00F9990E2014}"/>
    <cellStyle name="Labels - Style3 4" xfId="34406" xr:uid="{931E2AFF-8075-455C-B6C9-ADADB57DD24E}"/>
    <cellStyle name="left" xfId="16502" xr:uid="{C1B8046E-89AB-4C04-A767-45F93F470162}"/>
    <cellStyle name="LG_View_1" xfId="16503" xr:uid="{46185723-772E-4F08-A848-CAF255795B87}"/>
    <cellStyle name="Link Currency (0)" xfId="721" xr:uid="{FB8302B7-88E2-41E5-A9DF-F50FC30EA8E8}"/>
    <cellStyle name="Link Currency (0) 2" xfId="3949" xr:uid="{1529FB58-A12F-4F0F-800D-52511076C4F0}"/>
    <cellStyle name="Link Currency (0) 3" xfId="16504" xr:uid="{BBBF8183-541F-4E8D-ACE9-6750F78C8AC4}"/>
    <cellStyle name="Link Currency (2)" xfId="722" xr:uid="{F6AB7BBF-98BE-4FAF-8CC6-FB3999DF7FEB}"/>
    <cellStyle name="Link Currency (2) 2" xfId="3951" xr:uid="{C254F2F4-86C4-4462-8D71-858D9C0E4648}"/>
    <cellStyle name="Link Currency (2) 3" xfId="16505" xr:uid="{F86A6BFC-E1AC-43C8-8D49-702F957E9E44}"/>
    <cellStyle name="Link Currency (2) 4" xfId="16506" xr:uid="{37ADCC13-5DFF-4193-ADA1-0F580CD7444F}"/>
    <cellStyle name="Link Currency (2) 5" xfId="3950" xr:uid="{4EB37BBC-DB95-49D2-B406-2901C44A5AB4}"/>
    <cellStyle name="Link Units (0)" xfId="723" xr:uid="{BE14FB80-5EBF-45BD-B3C8-F3BE07D29C4E}"/>
    <cellStyle name="Link Units (0) 2" xfId="3952" xr:uid="{77D91BF6-AE1F-43B5-BF66-672EB82557A5}"/>
    <cellStyle name="Link Units (0) 3" xfId="16507" xr:uid="{1926F9F0-D33E-48AD-8176-35325399E88A}"/>
    <cellStyle name="Link Units (1)" xfId="724" xr:uid="{6EFE8F96-4508-4CD1-AFFB-DF8E88077705}"/>
    <cellStyle name="Link Units (1) 2" xfId="3954" xr:uid="{DE094CF1-EDAF-433E-9112-0F5A7500ACDE}"/>
    <cellStyle name="Link Units (1) 3" xfId="16508" xr:uid="{337F468F-2E66-4A81-BA13-3EF9BF058535}"/>
    <cellStyle name="Link Units (1) 4" xfId="16509" xr:uid="{0F72559C-1ECA-43E5-95C9-797CEBF2F56F}"/>
    <cellStyle name="Link Units (1) 5" xfId="3953" xr:uid="{F71CA048-CB1E-4200-8688-1E2B52DF39E0}"/>
    <cellStyle name="Link Units (2)" xfId="725" xr:uid="{044F1D31-1EB0-4424-84D0-5FF73073B43E}"/>
    <cellStyle name="Link Units (2) 2" xfId="3956" xr:uid="{3734AD70-D055-402B-8D32-65EE30C80E36}"/>
    <cellStyle name="Link Units (2) 3" xfId="16510" xr:uid="{AFA3D0DD-2CA2-4498-9AF6-07CAF642DFA4}"/>
    <cellStyle name="Link Units (2) 4" xfId="16511" xr:uid="{A755EEE0-66F0-45CD-9719-BB5E5384224A}"/>
    <cellStyle name="Link Units (2) 5" xfId="3955" xr:uid="{CCC66B61-A501-4704-B689-BFFAE1C8E166}"/>
    <cellStyle name="Linked Cell" xfId="175" builtinId="24" customBuiltin="1"/>
    <cellStyle name="Linked Cell 2" xfId="54" xr:uid="{00000000-0005-0000-0000-000035000000}"/>
    <cellStyle name="Linked Cell 2 2" xfId="124" xr:uid="{658F48C1-FD10-42F6-BDFA-A0EB011C0D5D}"/>
    <cellStyle name="Linked Cell 2 2 2" xfId="16513" xr:uid="{43A468C1-3AE8-464B-AF13-58CEA9A92A65}"/>
    <cellStyle name="Linked Cell 2 2 3" xfId="16514" xr:uid="{C57F45D6-1F52-4119-BB29-5B814232A204}"/>
    <cellStyle name="Linked Cell 2 2 4" xfId="16512" xr:uid="{322E2A2A-DA9F-46C8-ABB9-B1F0B25905C0}"/>
    <cellStyle name="Linked Cell 2 3" xfId="16515" xr:uid="{159CE20F-0A65-4924-9279-001E08EE2D5C}"/>
    <cellStyle name="Linked Cell 2 4" xfId="16516" xr:uid="{3E9B8C71-8E7F-4977-9254-1ED38C69729D}"/>
    <cellStyle name="Linked Cell 2 5" xfId="16517" xr:uid="{C0ECCD20-1189-4D49-935D-00402FBF49CE}"/>
    <cellStyle name="Linked Cell 2 6" xfId="3957" xr:uid="{66BCEBF5-54C9-4F9D-BC21-9FA27971231D}"/>
    <cellStyle name="Linked Cell 3" xfId="16518" xr:uid="{DC56C513-B847-4581-BC18-24A58DD6B299}"/>
    <cellStyle name="Linked Cell 4" xfId="16519" xr:uid="{2F70A706-017C-4078-8EAF-93FA256424BC}"/>
    <cellStyle name="MargeV/B" xfId="16520" xr:uid="{FCA8C539-94C2-44B0-B5F0-7CB9FB7D24F4}"/>
    <cellStyle name="MargeV/B 2" xfId="16521" xr:uid="{046528E1-C4C9-4CA2-8A5F-DD4C6A5FA5DC}"/>
    <cellStyle name="MargeV/B 2 2" xfId="30975" xr:uid="{6FC8B7B2-35C0-4A0F-B144-B378BAD639CF}"/>
    <cellStyle name="MargeV/B 3" xfId="30974" xr:uid="{3675B86E-21AC-4332-9B1C-FA3482C683BA}"/>
    <cellStyle name="Millares [0]_10 AVERIAS MASIVAS + ANT" xfId="16522" xr:uid="{19BCC518-BE0E-4CB7-81E2-34CC436FB3DD}"/>
    <cellStyle name="Millares_10 AVERIAS MASIVAS + ANT" xfId="16523" xr:uid="{913426A0-EDCD-424D-948D-7A0A5FEA49CE}"/>
    <cellStyle name="Milliers [0]_AR1194" xfId="16524" xr:uid="{8FCB6911-B7CF-4DCE-B94C-4435149A37CB}"/>
    <cellStyle name="Milliers_AR1194" xfId="16525" xr:uid="{ACA81DCE-5096-484F-A6AC-92642278E298}"/>
    <cellStyle name="mmm-yy" xfId="16526" xr:uid="{B98CFDAB-DCF0-4463-A369-A8D902DBC5EB}"/>
    <cellStyle name="Mon?taire [0]_AR1194" xfId="16527" xr:uid="{1DCF0971-DA80-4FC9-8AC3-401A37F49142}"/>
    <cellStyle name="Mon?taire_AR1194" xfId="16528" xr:uid="{C68CD322-EAE4-4DD0-B3BB-0729A110AAB7}"/>
    <cellStyle name="Moneda [0]_10 AVERIAS MASIVAS + ANT" xfId="16529" xr:uid="{FFA5F882-CE9C-4110-AAAB-816874FEA8AF}"/>
    <cellStyle name="Moneda_10 AVERIAS MASIVAS + ANT" xfId="16530" xr:uid="{8F47FB2C-A690-42D8-A6C8-14399058D43D}"/>
    <cellStyle name="Monétaire [0]_Capex2001" xfId="16531" xr:uid="{686E43F1-EB34-4C56-9957-D4A2A07370C2}"/>
    <cellStyle name="Monétaire_Capex2001" xfId="16532" xr:uid="{F6C82B2A-B4F4-4C6C-8C54-7BBCBE6A5519}"/>
    <cellStyle name="Monetario" xfId="16533" xr:uid="{08F195DC-A69B-4DA7-8FC1-3E7E91C20973}"/>
    <cellStyle name="Month" xfId="3958" xr:uid="{E29E0F07-1E6A-4D13-BD95-EE1D5CAB1059}"/>
    <cellStyle name="Multiple" xfId="16534" xr:uid="{3F44E747-2E9C-4DA8-8165-E4BE1E5221A3}"/>
    <cellStyle name="Multiple [1]" xfId="16535" xr:uid="{FC413C7F-67B2-4791-8A5A-7FA8216798B1}"/>
    <cellStyle name="Multiple_CommercialVehicle 001020_1" xfId="16536" xr:uid="{8969EBC1-4311-4EEE-83C4-1280C10274B7}"/>
    <cellStyle name="MY DATE" xfId="16537" xr:uid="{5A6773F4-1F28-474D-80B4-50B4FCEAD648}"/>
    <cellStyle name="MY DATE 10" xfId="16538" xr:uid="{41D786E4-7595-469C-80D1-447EF795F466}"/>
    <cellStyle name="MY DATE 11" xfId="16539" xr:uid="{2E86F09B-7DE0-4D4E-8980-26E1B297D074}"/>
    <cellStyle name="MY DATE 12" xfId="16540" xr:uid="{8D9F672D-9245-43E7-B7E5-88294266A487}"/>
    <cellStyle name="MY DATE 13" xfId="16541" xr:uid="{A8A43F2E-06E3-4AD6-B8DD-7745E88F8670}"/>
    <cellStyle name="MY DATE 14" xfId="16542" xr:uid="{457B7810-5A5F-4E53-B210-AE9D7BD94D9B}"/>
    <cellStyle name="MY DATE 2" xfId="16543" xr:uid="{8DC170A1-5645-4A5C-8605-F73D5357F9E5}"/>
    <cellStyle name="MY DATE 3" xfId="16544" xr:uid="{145D0E2D-2EA9-411D-A3BB-55178536F081}"/>
    <cellStyle name="MY DATE 4" xfId="16545" xr:uid="{0346D14B-2B85-465D-B69F-FF9F40448D97}"/>
    <cellStyle name="MY DATE 5" xfId="16546" xr:uid="{8A806478-2F6C-4762-8297-E177C64849EC}"/>
    <cellStyle name="MY DATE 6" xfId="16547" xr:uid="{D4DE6695-DF7C-4A5B-92C9-F709ED7701C7}"/>
    <cellStyle name="MY DATE 7" xfId="16548" xr:uid="{1F354480-38A7-45EC-ABF1-5D7B37F6A4EA}"/>
    <cellStyle name="MY DATE 8" xfId="16549" xr:uid="{207F4304-4ABF-4B70-A3E5-8EEF54350D8F}"/>
    <cellStyle name="MY DATE 9" xfId="16550" xr:uid="{ED916FE9-F820-4FC4-BDC6-1D2DB03FFEB2}"/>
    <cellStyle name="MY NUMBER" xfId="16551" xr:uid="{32346323-075A-4C9D-8447-2C4E21007178}"/>
    <cellStyle name="MY NUMBER 10" xfId="16552" xr:uid="{9F02D85B-A5B2-4159-BC68-B496905A7407}"/>
    <cellStyle name="MY NUMBER 11" xfId="16553" xr:uid="{8390EA89-6386-4D8C-B5BA-C24D0B72F06C}"/>
    <cellStyle name="MY NUMBER 12" xfId="16554" xr:uid="{3E667452-2EF8-499A-A5F9-4B4DED568F8C}"/>
    <cellStyle name="MY NUMBER 13" xfId="16555" xr:uid="{4525A057-DE72-4B5A-9379-D5B236E7686B}"/>
    <cellStyle name="MY NUMBER 14" xfId="16556" xr:uid="{C09667AD-73DD-4B76-9366-443C6D43285F}"/>
    <cellStyle name="MY NUMBER 2" xfId="16557" xr:uid="{89660F2A-3041-4B51-ADE2-CEA18EAE82D3}"/>
    <cellStyle name="MY NUMBER 3" xfId="16558" xr:uid="{9D745151-341C-434C-9050-2B08AE1812BE}"/>
    <cellStyle name="MY NUMBER 4" xfId="16559" xr:uid="{38D65C72-F971-4239-9DBB-3135BF3441A4}"/>
    <cellStyle name="MY NUMBER 5" xfId="16560" xr:uid="{C9AE3C7D-90DA-4357-A754-7E3D2412838B}"/>
    <cellStyle name="MY NUMBER 6" xfId="16561" xr:uid="{4270A7AE-AB29-44EF-B544-2E64A22FF2A7}"/>
    <cellStyle name="MY NUMBER 7" xfId="16562" xr:uid="{65A4A976-3EB9-4EE1-82A2-E15AD58AA3DF}"/>
    <cellStyle name="MY NUMBER 8" xfId="16563" xr:uid="{922E5BFB-1C2E-46E8-A59E-CF2C419DBF5C}"/>
    <cellStyle name="MY NUMBER 9" xfId="16564" xr:uid="{A4E6008C-BADD-479A-9490-22813095DFAF}"/>
    <cellStyle name="MY NUMBER FORMAT" xfId="16565" xr:uid="{2504EE8E-B4E4-40B2-A1B0-5F1D380E0DDA}"/>
    <cellStyle name="MY NUMBER_081128 TOP - CFR Ratchaburi_041902" xfId="16566" xr:uid="{B92744E0-8609-469B-946B-8025C456564B}"/>
    <cellStyle name="MY PERCENT" xfId="16567" xr:uid="{CB412B55-CD08-4B15-91C0-F6C5B19235A3}"/>
    <cellStyle name="MY PERCENT 10" xfId="16568" xr:uid="{389CCE8D-FB95-4671-B318-519AC48E5A9A}"/>
    <cellStyle name="MY PERCENT 11" xfId="16569" xr:uid="{C82596E6-A50C-42C2-BAA2-70724C29F716}"/>
    <cellStyle name="MY PERCENT 12" xfId="16570" xr:uid="{19424465-A7C9-4B04-AE83-AE98405EBED1}"/>
    <cellStyle name="MY PERCENT 13" xfId="16571" xr:uid="{18DF5715-864B-4E3B-9931-E120E5D61C19}"/>
    <cellStyle name="MY PERCENT 14" xfId="16572" xr:uid="{2A842EA0-6253-4F8A-A068-F464154B434A}"/>
    <cellStyle name="MY PERCENT 2" xfId="16573" xr:uid="{C35CCA23-B569-41D2-980D-5B2964C573EB}"/>
    <cellStyle name="MY PERCENT 3" xfId="16574" xr:uid="{8577DF80-A12F-490F-899D-6603CC4FD271}"/>
    <cellStyle name="MY PERCENT 4" xfId="16575" xr:uid="{4B9C7FF7-7591-45C9-9E71-A6D0C72ABFBE}"/>
    <cellStyle name="MY PERCENT 5" xfId="16576" xr:uid="{2B91B226-0A6B-4C3F-A8BE-1358F87E6179}"/>
    <cellStyle name="MY PERCENT 6" xfId="16577" xr:uid="{0A686C6C-75D4-4408-AA50-159B3C2B443C}"/>
    <cellStyle name="MY PERCENT 7" xfId="16578" xr:uid="{689073C9-8877-493A-96AD-0D3C2CE136B8}"/>
    <cellStyle name="MY PERCENT 8" xfId="16579" xr:uid="{51C4386D-5357-4ECA-A312-31FE691781AB}"/>
    <cellStyle name="MY PERCENT 9" xfId="16580" xr:uid="{7D3C6FF6-BC7F-43FE-87D3-FCD0F15445B3}"/>
    <cellStyle name="Neutra" xfId="16581" xr:uid="{352876C8-35E7-4ACE-B17C-E6ADD139414F}"/>
    <cellStyle name="Neutral 2" xfId="55" xr:uid="{00000000-0005-0000-0000-000036000000}"/>
    <cellStyle name="Neutral 2 2" xfId="125" xr:uid="{CB2A503D-BB52-4C79-9176-55B6789774A4}"/>
    <cellStyle name="Neutral 2 2 2" xfId="16582" xr:uid="{339A994B-D573-4629-B16F-0852B4746C73}"/>
    <cellStyle name="Neutral 2 2 3" xfId="16583" xr:uid="{0FBB0369-C5A6-4696-BC7A-3227281EA93A}"/>
    <cellStyle name="Neutral 2 2 4" xfId="3960" xr:uid="{59E89BC0-B8A0-4A2B-8EC3-A15952C0F152}"/>
    <cellStyle name="Neutral 2 3" xfId="3961" xr:uid="{40BAE11E-3570-4FDA-968D-2568293157B2}"/>
    <cellStyle name="Neutral 2 3 2" xfId="16584" xr:uid="{3B9D2507-3D7F-497F-920B-CCDFD3B2D6E7}"/>
    <cellStyle name="Neutral 2 4" xfId="16585" xr:uid="{A6B288EA-9485-4818-AAAC-12107A0AFA39}"/>
    <cellStyle name="Neutral 2 4 2" xfId="16586" xr:uid="{4F6C4921-F234-4178-BCC9-C43E58AA3477}"/>
    <cellStyle name="Neutral 2 5" xfId="16587" xr:uid="{2411C60B-5EF8-4798-95C2-BBD4989928AE}"/>
    <cellStyle name="Neutral 2 6" xfId="3959" xr:uid="{FB364951-DAB4-4A2B-B17E-C3ADF555A74F}"/>
    <cellStyle name="Neutral 3" xfId="16588" xr:uid="{727F1C93-D3C9-4126-AF39-070FF8084781}"/>
    <cellStyle name="Neutral 4" xfId="16589" xr:uid="{0AB24C18-DB20-4318-84C1-92FE2FA650EE}"/>
    <cellStyle name="no dec" xfId="56" xr:uid="{00000000-0005-0000-0000-000037000000}"/>
    <cellStyle name="no dec 2" xfId="16590" xr:uid="{0EEF5180-A61B-4221-8819-CF7F891DA9C7}"/>
    <cellStyle name="no dec 2 2" xfId="16591" xr:uid="{AA34B73E-1557-44A0-A511-01B18D142CC4}"/>
    <cellStyle name="no dec 2 3" xfId="16592" xr:uid="{0B62C498-0B45-442F-B781-1CA203B6F3D2}"/>
    <cellStyle name="no dec 2 4" xfId="16593" xr:uid="{0CD9DBD9-5B63-4C46-9B35-97B9000D9D2D}"/>
    <cellStyle name="no dec 2 5" xfId="16594" xr:uid="{754B2BF2-79E7-445C-BB06-9F0C5A742EC6}"/>
    <cellStyle name="no dec 2 6" xfId="16595" xr:uid="{7E771174-7991-4B03-8F46-851DE373FE0B}"/>
    <cellStyle name="no dec 3" xfId="16596" xr:uid="{7F939147-737C-4E9A-9BB4-6EA8554FDB85}"/>
    <cellStyle name="no dec 4" xfId="16597" xr:uid="{E59F452B-DEC8-4617-BC11-F1B64B6C13A8}"/>
    <cellStyle name="no dec 5" xfId="16598" xr:uid="{4C1F0EA7-2101-454D-A5FB-D53BC7051947}"/>
    <cellStyle name="Non défini" xfId="16599" xr:uid="{0E2DF8E3-6AC0-40D5-9722-EE92681C52D6}"/>
    <cellStyle name="Non défini 2" xfId="16600" xr:uid="{292CE454-9A46-444B-B6E4-B8790AAD0B82}"/>
    <cellStyle name="Non défini 3" xfId="16601" xr:uid="{27544564-F92D-4D82-A183-759859581B0B}"/>
    <cellStyle name="Non défini_~1192351" xfId="16602" xr:uid="{30A301C0-AA5C-4E2D-850C-EF7C46430897}"/>
    <cellStyle name="Normal" xfId="0" builtinId="0" customBuiltin="1"/>
    <cellStyle name="Normal - Style1" xfId="57" xr:uid="{00000000-0005-0000-0000-000039000000}"/>
    <cellStyle name="Normal - Style1 10" xfId="16603" xr:uid="{65D5DFA4-5E2B-4814-B290-AB04646F3665}"/>
    <cellStyle name="Normal - Style1 11" xfId="664" xr:uid="{1457DFD8-CE8E-4C09-879F-17DF56510CE2}"/>
    <cellStyle name="Normal - Style1 2" xfId="3962" xr:uid="{1ABFDE4C-8500-4804-8ADB-A947515DBA0B}"/>
    <cellStyle name="Normal - Style1 2 2" xfId="16604" xr:uid="{F7BE57DA-EAE1-4D13-831B-489D5B8ACC9E}"/>
    <cellStyle name="Normal - Style1 2 2 2" xfId="16605" xr:uid="{B92C546F-6D0A-4D61-9EDC-DB3374E972B5}"/>
    <cellStyle name="Normal - Style1 2 3" xfId="16606" xr:uid="{BB60DAD6-5F30-486E-848B-F559254B5F02}"/>
    <cellStyle name="Normal - Style1 2_Audit INDO Mar 2012-030412 (S)" xfId="16607" xr:uid="{D049230F-7C8A-4B79-AAF5-9BE6CE31AA6E}"/>
    <cellStyle name="Normal - Style1 3" xfId="3963" xr:uid="{F2555F24-A7C2-47A3-B0F6-9897990DBF2D}"/>
    <cellStyle name="Normal - Style1 3 2" xfId="16608" xr:uid="{9905C719-60AD-487C-A6E1-5D392FCEEA76}"/>
    <cellStyle name="Normal - Style1 3 3" xfId="16609" xr:uid="{84D70078-B51F-4D53-8E03-5B06A0EEB517}"/>
    <cellStyle name="Normal - Style1 4" xfId="16610" xr:uid="{B84292B2-9A05-46D7-A7E1-1CE8FA87A44A}"/>
    <cellStyle name="Normal - Style1 5" xfId="16611" xr:uid="{0448F36A-923B-48C5-BCF4-0CCE75C16AEC}"/>
    <cellStyle name="Normal - Style1 6" xfId="16612" xr:uid="{E1EB0F5D-57A4-435D-9C21-D45545E16194}"/>
    <cellStyle name="Normal - Style1 7" xfId="16613" xr:uid="{1EEA2629-6563-4057-8781-A39DD6BBB0A1}"/>
    <cellStyle name="Normal - Style1 8" xfId="16614" xr:uid="{E144694C-9826-496F-9961-A7F5D1E2E99A}"/>
    <cellStyle name="Normal - Style1 9" xfId="16615" xr:uid="{D90D9441-051B-4510-96CC-4261569CD2CE}"/>
    <cellStyle name="Normal - Style1_~1192351" xfId="16616" xr:uid="{223DF037-F040-4275-9049-04B04BD45C37}"/>
    <cellStyle name="Normal - Style5" xfId="16617" xr:uid="{1F191BE7-8EDF-4536-B837-1FFBE061577C}"/>
    <cellStyle name="Normal [2]" xfId="3964" xr:uid="{FC154C3C-E303-4E65-A2D8-EC678BF1B4D9}"/>
    <cellStyle name="Normal 10" xfId="665" xr:uid="{A05B6F2D-FE23-461E-AC26-BFECC67A91CE}"/>
    <cellStyle name="Normal 10 10" xfId="16618" xr:uid="{058BA959-9CE5-46FC-BAB4-84913C636558}"/>
    <cellStyle name="Normal 10 10 10" xfId="40064" xr:uid="{16D271E5-6D9D-406F-ACB3-5E638CA8BC30}"/>
    <cellStyle name="Normal 10 10 11" xfId="40068" xr:uid="{F6E0BD9A-5076-434E-8B59-ACA4A309ED8F}"/>
    <cellStyle name="Normal 10 10 12" xfId="40072" xr:uid="{93C42D6B-9DFC-4E04-8211-D7A0E3C8E709}"/>
    <cellStyle name="Normal 10 10 13" xfId="40076" xr:uid="{6D167FAF-2BA7-4F9A-B900-3033E5AE5E2E}"/>
    <cellStyle name="Normal 10 10 14" xfId="40080" xr:uid="{7578816B-821B-4811-8A90-F03609331B18}"/>
    <cellStyle name="Normal 10 10 2" xfId="16619" xr:uid="{2C099F29-C260-4078-A8B7-6FD84C686747}"/>
    <cellStyle name="Normal 10 10 3" xfId="40034" xr:uid="{2C4A5EC7-BD92-4FE7-8ACE-66D0B641F7E2}"/>
    <cellStyle name="Normal 10 10 4" xfId="40041" xr:uid="{B4AC6C77-D2C1-47AE-95CE-056B6CB18584}"/>
    <cellStyle name="Normal 10 10 5" xfId="40043" xr:uid="{07FAAAD4-5E46-4C48-B9DD-1144A85BEF88}"/>
    <cellStyle name="Normal 10 10 6" xfId="40047" xr:uid="{924E09DD-1913-4F5B-8484-C30D7AF5BCC8}"/>
    <cellStyle name="Normal 10 10 7" xfId="40051" xr:uid="{7BDF7CA3-7B2D-4AB4-A49A-44EF0B2654B6}"/>
    <cellStyle name="Normal 10 10 8" xfId="40055" xr:uid="{0A28C9DD-A35C-4A77-81D2-7F29A2050FAC}"/>
    <cellStyle name="Normal 10 10 9" xfId="40062" xr:uid="{DB4F70E5-F5F8-4517-ABFD-34D089CDACFA}"/>
    <cellStyle name="Normal 10 11" xfId="16620" xr:uid="{050B8865-7F95-4DCA-9103-368ED233846A}"/>
    <cellStyle name="Normal 10 12" xfId="58" xr:uid="{00000000-0005-0000-0000-00003A000000}"/>
    <cellStyle name="Normal 10 13" xfId="34395" xr:uid="{4E63513F-751C-4C19-82DF-5C1342012455}"/>
    <cellStyle name="Normal 10 2" xfId="234" xr:uid="{06B785F2-2325-4906-B4F4-BE72FEDE0742}"/>
    <cellStyle name="Normal 10 2 2" xfId="231" xr:uid="{E711F194-223C-4923-9485-9E7425ED689D}"/>
    <cellStyle name="Normal 10 2 2 2" xfId="3966" xr:uid="{84C9E454-8196-421B-8265-E0B3C64F0D99}"/>
    <cellStyle name="Normal 10 2 2 2 2" xfId="3967" xr:uid="{ECA8431C-2031-43B5-9E42-F52E9B639466}"/>
    <cellStyle name="Normal 10 2 2 2 2 2" xfId="16621" xr:uid="{3842A4AB-6596-4EBF-83F6-D5DCDD882C07}"/>
    <cellStyle name="Normal 10 2 2 2 2 2 2" xfId="16622" xr:uid="{FBDAED47-E5C2-4722-B398-0C0EE452EB3D}"/>
    <cellStyle name="Normal 10 2 2 2 2 3" xfId="16623" xr:uid="{77884B1D-094D-4770-B17C-13FF5C9D36B9}"/>
    <cellStyle name="Normal 10 2 2 2 2 3 2" xfId="16624" xr:uid="{BEF18186-29E9-45F1-BCB0-3C13DC730E9B}"/>
    <cellStyle name="Normal 10 2 2 2 2 4" xfId="16625" xr:uid="{C3D23F79-4143-487B-927B-E170C81C07BB}"/>
    <cellStyle name="Normal 10 2 2 2 3" xfId="16626" xr:uid="{66049AE0-114F-4169-8A80-6BFCA357A0EB}"/>
    <cellStyle name="Normal 10 2 2 2 3 2" xfId="16627" xr:uid="{845B7703-603C-4AB9-A578-A4979FA89059}"/>
    <cellStyle name="Normal 10 2 2 2 4" xfId="16628" xr:uid="{FC53081C-C0B3-4014-9B50-3744889E4387}"/>
    <cellStyle name="Normal 10 2 2 2 4 2" xfId="16629" xr:uid="{F99A55A1-2931-40C7-B851-D5F68132B39F}"/>
    <cellStyle name="Normal 10 2 2 2 5" xfId="16630" xr:uid="{52263486-C743-44D3-9F20-FAEE000A0C50}"/>
    <cellStyle name="Normal 10 2 2 3" xfId="3968" xr:uid="{9A3AF643-3853-43DB-8506-CA4F55A17BF8}"/>
    <cellStyle name="Normal 10 2 2 3 2" xfId="16631" xr:uid="{60245F34-7A4C-4A81-9F36-68089F13F76C}"/>
    <cellStyle name="Normal 10 2 2 3 2 2" xfId="16632" xr:uid="{93ADA0C0-0478-4D3D-8AC0-F7009F95A825}"/>
    <cellStyle name="Normal 10 2 2 3 3" xfId="16633" xr:uid="{2BE2373F-3B5E-4A81-8EEF-F737D2B3A6AD}"/>
    <cellStyle name="Normal 10 2 2 3 3 2" xfId="16634" xr:uid="{23D47512-4489-48B1-B8E2-FF7243F0A978}"/>
    <cellStyle name="Normal 10 2 2 3 4" xfId="16635" xr:uid="{14C49A45-DFE7-446E-8F2A-DA9E52458747}"/>
    <cellStyle name="Normal 10 2 2 4" xfId="16636" xr:uid="{50806A6B-349A-49F4-88CC-74B885FBEB94}"/>
    <cellStyle name="Normal 10 2 2 4 2" xfId="16637" xr:uid="{5768BDF6-0FAF-4208-85EE-AF261A172B3F}"/>
    <cellStyle name="Normal 10 2 2 5" xfId="16638" xr:uid="{B90CBDD4-2BCE-4480-AE5F-94B42124B55B}"/>
    <cellStyle name="Normal 10 2 2 5 2" xfId="16639" xr:uid="{92073387-9F66-4986-A2DF-899E33A12C60}"/>
    <cellStyle name="Normal 10 2 2 6" xfId="16640" xr:uid="{8EEADFD2-4432-46D4-BE9B-00C8358381ED}"/>
    <cellStyle name="Normal 10 2 2 7" xfId="3965" xr:uid="{76D26CA5-84A0-4860-8E29-32C84C493D64}"/>
    <cellStyle name="Normal 10 2 3" xfId="3969" xr:uid="{D02FD5A2-73CD-4BDF-9FB2-82DC7FA08F4F}"/>
    <cellStyle name="Normal 10 2 3 2" xfId="3970" xr:uid="{D83F8D50-D7A1-4025-A789-5D8391CFDAC0}"/>
    <cellStyle name="Normal 10 2 3 2 2" xfId="3971" xr:uid="{34F29509-69C8-4C53-975F-630E188910C2}"/>
    <cellStyle name="Normal 10 2 3 2 2 2" xfId="16641" xr:uid="{987063A2-F825-4321-9522-904AA54D8AD1}"/>
    <cellStyle name="Normal 10 2 3 2 2 2 2" xfId="16642" xr:uid="{EEB7174D-32A8-483E-95A1-FB0620139DF9}"/>
    <cellStyle name="Normal 10 2 3 2 2 3" xfId="16643" xr:uid="{BCC9D252-808C-48C4-9723-822A3A74C12D}"/>
    <cellStyle name="Normal 10 2 3 2 2 3 2" xfId="16644" xr:uid="{E99DAA37-4B3E-4CCF-95B7-BFA0550B4AB8}"/>
    <cellStyle name="Normal 10 2 3 2 2 4" xfId="16645" xr:uid="{0A082BD4-32EA-4F62-B1AD-68F93852F963}"/>
    <cellStyle name="Normal 10 2 3 2 3" xfId="16646" xr:uid="{E6D5B9E7-847D-4EA2-961E-AA06B9994506}"/>
    <cellStyle name="Normal 10 2 3 2 3 2" xfId="16647" xr:uid="{FC2D84DA-E32A-4783-B5B4-B98BACD7C0E1}"/>
    <cellStyle name="Normal 10 2 3 2 4" xfId="16648" xr:uid="{9F55F7A9-7130-48ED-9BC1-15E38A84239F}"/>
    <cellStyle name="Normal 10 2 3 2 4 2" xfId="16649" xr:uid="{E0E73ECF-FA68-427E-842A-E81E1727D1FF}"/>
    <cellStyle name="Normal 10 2 3 2 5" xfId="16650" xr:uid="{3EE4B26C-17F3-47C8-BD46-68881F47E596}"/>
    <cellStyle name="Normal 10 2 3 3" xfId="3972" xr:uid="{AADADC10-EF1F-4ADC-91D2-83C1D7FE50F9}"/>
    <cellStyle name="Normal 10 2 3 3 2" xfId="16651" xr:uid="{653F34B2-B7AC-4803-9D95-4606A5763B28}"/>
    <cellStyle name="Normal 10 2 3 3 2 2" xfId="16652" xr:uid="{B22DD168-5F93-4273-B3E0-2D13EE70B0AF}"/>
    <cellStyle name="Normal 10 2 3 3 3" xfId="16653" xr:uid="{8763F7C0-9071-4CEE-86A0-461DB73E6818}"/>
    <cellStyle name="Normal 10 2 3 3 3 2" xfId="16654" xr:uid="{963DF716-37CD-4AA1-AB2B-AB0E324163E2}"/>
    <cellStyle name="Normal 10 2 3 3 4" xfId="16655" xr:uid="{60B86EAD-A90E-47C3-8F43-2C37A4801618}"/>
    <cellStyle name="Normal 10 2 3 4" xfId="16656" xr:uid="{04883236-11DF-425C-917B-F15256471ABC}"/>
    <cellStyle name="Normal 10 2 3 4 2" xfId="16657" xr:uid="{875935D8-5AD1-48B6-9A0D-9D672743558F}"/>
    <cellStyle name="Normal 10 2 3 5" xfId="16658" xr:uid="{80E2C751-E467-4699-AC7B-7213A99212AC}"/>
    <cellStyle name="Normal 10 2 3 5 2" xfId="16659" xr:uid="{B375A285-0555-4E2F-A05D-B780DB65BAB0}"/>
    <cellStyle name="Normal 10 2 3 6" xfId="16660" xr:uid="{71F81835-1108-491D-BA23-F016D0F9A57C}"/>
    <cellStyle name="Normal 10 2 4" xfId="3973" xr:uid="{7BB7B12E-FD50-498E-B157-0F4A332FFDD4}"/>
    <cellStyle name="Normal 10 2 4 2" xfId="3974" xr:uid="{67D73FD8-5660-49D2-A6FC-8FCD0D301162}"/>
    <cellStyle name="Normal 10 2 4 2 2" xfId="16661" xr:uid="{D74613A5-E955-4BF1-9ED8-94BBE3F4E1F3}"/>
    <cellStyle name="Normal 10 2 4 2 2 2" xfId="16662" xr:uid="{59CF7163-B7F5-4C95-B1CF-76A1D0BE1D91}"/>
    <cellStyle name="Normal 10 2 4 2 3" xfId="16663" xr:uid="{97A0DFDF-1C3D-4CDD-B143-F76466A5C371}"/>
    <cellStyle name="Normal 10 2 4 2 3 2" xfId="16664" xr:uid="{5A1FDBC2-0F02-4A1F-AC9B-1406FDCA32B7}"/>
    <cellStyle name="Normal 10 2 4 2 4" xfId="16665" xr:uid="{ABFF317D-2503-447E-8736-CB068B71D841}"/>
    <cellStyle name="Normal 10 2 4 3" xfId="16666" xr:uid="{11913116-181E-4F90-B02A-09062E89C5F2}"/>
    <cellStyle name="Normal 10 2 4 3 2" xfId="16667" xr:uid="{1859D806-8AF9-4068-AE0B-DEC0FAA88E71}"/>
    <cellStyle name="Normal 10 2 4 4" xfId="16668" xr:uid="{F35128C3-AB5C-44FE-9D91-C67A707A0780}"/>
    <cellStyle name="Normal 10 2 4 4 2" xfId="16669" xr:uid="{2715EEE7-4FC8-42B6-BE9A-598A22FB3A29}"/>
    <cellStyle name="Normal 10 2 4 5" xfId="16670" xr:uid="{21B6D857-07BD-482E-9104-455F825AD355}"/>
    <cellStyle name="Normal 10 2 5" xfId="3975" xr:uid="{0C470C32-1548-47A4-9586-41037418280F}"/>
    <cellStyle name="Normal 10 2 5 2" xfId="16671" xr:uid="{38C6F36A-22FE-41B0-8774-77C3E79BA3D0}"/>
    <cellStyle name="Normal 10 2 5 2 2" xfId="16672" xr:uid="{1CCA9E2C-5D18-4C7D-8B34-05D44EF2215C}"/>
    <cellStyle name="Normal 10 2 5 3" xfId="16673" xr:uid="{8302901A-EE30-414A-AF55-4CFBA742C316}"/>
    <cellStyle name="Normal 10 2 5 3 2" xfId="16674" xr:uid="{BA57ACED-0987-409B-8E31-57FEBC05C9CB}"/>
    <cellStyle name="Normal 10 2 5 4" xfId="16675" xr:uid="{AAC9FE24-F2E3-4241-AE81-3D9DB6858C69}"/>
    <cellStyle name="Normal 10 2 6" xfId="16676" xr:uid="{B6791E68-B3A8-408A-BBDA-9A895B0EDE5B}"/>
    <cellStyle name="Normal 10 2 6 2" xfId="16677" xr:uid="{5C4B9F51-C646-4C7F-B457-AE9EF7138F28}"/>
    <cellStyle name="Normal 10 2 7" xfId="16678" xr:uid="{15858579-B32B-4DCE-9593-F91D5FE4C26C}"/>
    <cellStyle name="Normal 10 2 7 2" xfId="16679" xr:uid="{29B58B38-AEFC-4BD1-AC48-72F0DDEE144D}"/>
    <cellStyle name="Normal 10 2 8" xfId="16680" xr:uid="{63031675-C78A-44D9-8985-CC66767422EB}"/>
    <cellStyle name="Normal 10 2 9" xfId="729" xr:uid="{2685EBD2-95D1-40EA-BCB9-10BBC7399FC2}"/>
    <cellStyle name="Normal 10 3" xfId="59" xr:uid="{00000000-0005-0000-0000-00003B000000}"/>
    <cellStyle name="Normal 10 3 2" xfId="60" xr:uid="{00000000-0005-0000-0000-00003C000000}"/>
    <cellStyle name="Normal 10 3 2 2" xfId="3978" xr:uid="{9968556C-ED6C-40D9-92F6-B7502187ED5C}"/>
    <cellStyle name="Normal 10 3 2 2 2" xfId="3979" xr:uid="{B700A0A8-AA21-4289-B65B-34A9D7B23438}"/>
    <cellStyle name="Normal 10 3 2 2 2 2" xfId="16681" xr:uid="{BA4F061A-A61E-4F64-8E11-470D660710CA}"/>
    <cellStyle name="Normal 10 3 2 2 2 2 2" xfId="16682" xr:uid="{3C8FAD36-21A3-483D-B9CF-CCDE46402679}"/>
    <cellStyle name="Normal 10 3 2 2 2 3" xfId="16683" xr:uid="{6E53AACD-2059-4361-9371-82C3DDE11731}"/>
    <cellStyle name="Normal 10 3 2 2 2 3 2" xfId="16684" xr:uid="{E21A589C-583E-41D9-8379-7327159FBA0C}"/>
    <cellStyle name="Normal 10 3 2 2 2 4" xfId="16685" xr:uid="{3D1D3794-138A-40AA-9A45-FE0455CB7ED4}"/>
    <cellStyle name="Normal 10 3 2 2 3" xfId="16686" xr:uid="{3816D931-7C72-47F2-A282-6ED29672C1B1}"/>
    <cellStyle name="Normal 10 3 2 2 3 2" xfId="16687" xr:uid="{D7AE4006-19B8-4A42-865E-5DF21733FBC8}"/>
    <cellStyle name="Normal 10 3 2 2 4" xfId="16688" xr:uid="{8C73417E-9ED4-4A77-9B98-A77D841D9DEA}"/>
    <cellStyle name="Normal 10 3 2 2 4 2" xfId="16689" xr:uid="{4C3648C1-C971-48EF-9275-2A0E960E6B09}"/>
    <cellStyle name="Normal 10 3 2 2 5" xfId="16690" xr:uid="{3DAD4630-9E73-4861-89E3-A205D87EABCA}"/>
    <cellStyle name="Normal 10 3 2 3" xfId="3980" xr:uid="{5BE88D87-C465-4C88-AACA-5CC85378CAAC}"/>
    <cellStyle name="Normal 10 3 2 3 2" xfId="16691" xr:uid="{B77F9D04-91B7-4E94-9B0E-8C84445EE5B7}"/>
    <cellStyle name="Normal 10 3 2 3 2 2" xfId="16692" xr:uid="{47783E10-880F-4522-9D50-3A819A762445}"/>
    <cellStyle name="Normal 10 3 2 3 3" xfId="16693" xr:uid="{E4A4F223-1ACE-4450-A842-7C194D58FF4D}"/>
    <cellStyle name="Normal 10 3 2 3 3 2" xfId="16694" xr:uid="{D3B27A95-78CC-4AC4-A524-3B02122D3B46}"/>
    <cellStyle name="Normal 10 3 2 3 4" xfId="16695" xr:uid="{F05C6C5F-D002-4B54-8040-0DFCFC0B3B7E}"/>
    <cellStyle name="Normal 10 3 2 4" xfId="16696" xr:uid="{1A2896FF-5BF5-4207-8035-8EB320E7B59D}"/>
    <cellStyle name="Normal 10 3 2 4 2" xfId="16697" xr:uid="{36A92EFA-75DD-4580-8FCC-BE88D57B57CD}"/>
    <cellStyle name="Normal 10 3 2 5" xfId="16698" xr:uid="{4C5DDAA9-90AE-48F4-BC93-AD215F3BAE30}"/>
    <cellStyle name="Normal 10 3 2 5 2" xfId="16699" xr:uid="{222D3B66-E4DE-47CE-B067-F9960A0C4A7B}"/>
    <cellStyle name="Normal 10 3 2 6" xfId="16700" xr:uid="{5907907D-9028-44D2-832A-53CC86394FF9}"/>
    <cellStyle name="Normal 10 3 2 7" xfId="3977" xr:uid="{69E8A148-AB80-45B1-A539-1A32C380CA04}"/>
    <cellStyle name="Normal 10 3 3" xfId="3981" xr:uid="{A80BF19A-75BE-4681-9476-1D42C7EFE9E2}"/>
    <cellStyle name="Normal 10 3 3 2" xfId="3982" xr:uid="{51C1AFC5-3795-443B-80BA-59E8B2F18A79}"/>
    <cellStyle name="Normal 10 3 3 2 2" xfId="3983" xr:uid="{6A14C24E-EC43-4192-898D-CD57A77FCF3A}"/>
    <cellStyle name="Normal 10 3 3 2 2 2" xfId="16701" xr:uid="{EEA651F0-32DF-4BDB-8E16-5EB4B430BD24}"/>
    <cellStyle name="Normal 10 3 3 2 2 2 2" xfId="16702" xr:uid="{26881E51-FAB5-432B-817A-ED07E559E4D1}"/>
    <cellStyle name="Normal 10 3 3 2 2 3" xfId="16703" xr:uid="{F60FBC14-BD61-43CF-86C4-6A668E9143D8}"/>
    <cellStyle name="Normal 10 3 3 2 2 3 2" xfId="16704" xr:uid="{36979F60-15CB-4B5C-B193-D93A4B2AED64}"/>
    <cellStyle name="Normal 10 3 3 2 2 4" xfId="16705" xr:uid="{EF9E2EBA-FC2B-415E-951A-04735715FF68}"/>
    <cellStyle name="Normal 10 3 3 2 3" xfId="16706" xr:uid="{C4DD41EE-F148-4BD9-AA9D-D99EF6DC78B3}"/>
    <cellStyle name="Normal 10 3 3 2 3 2" xfId="16707" xr:uid="{1492AE05-AFFD-4404-8F10-B6A8A94A3DD6}"/>
    <cellStyle name="Normal 10 3 3 2 4" xfId="16708" xr:uid="{7BB0B600-D053-4CB3-B424-92C48C22CCDE}"/>
    <cellStyle name="Normal 10 3 3 2 4 2" xfId="16709" xr:uid="{7A36A779-C0BA-4F7A-A830-D748582DF9F0}"/>
    <cellStyle name="Normal 10 3 3 2 5" xfId="16710" xr:uid="{3EDC528D-7A16-4949-BAC1-ABE5B6354988}"/>
    <cellStyle name="Normal 10 3 3 3" xfId="3984" xr:uid="{4B086EAC-C15D-436E-BD58-6256E629B655}"/>
    <cellStyle name="Normal 10 3 3 3 2" xfId="16711" xr:uid="{65415D6C-0026-4CFD-9E84-0386112F480C}"/>
    <cellStyle name="Normal 10 3 3 3 2 2" xfId="16712" xr:uid="{1FA76239-5812-4117-83FB-485E15830946}"/>
    <cellStyle name="Normal 10 3 3 3 3" xfId="16713" xr:uid="{2D73FDD5-41A1-4E21-8EDF-FE91D7C5E785}"/>
    <cellStyle name="Normal 10 3 3 3 3 2" xfId="16714" xr:uid="{F5927A4E-0EC8-4F1E-B5D0-A349C3E715F8}"/>
    <cellStyle name="Normal 10 3 3 3 4" xfId="16715" xr:uid="{7D0E7648-36A4-4533-8483-A55A683C02EF}"/>
    <cellStyle name="Normal 10 3 3 4" xfId="16716" xr:uid="{7988AC86-3C50-44A4-B4FD-648DBC6A52A2}"/>
    <cellStyle name="Normal 10 3 3 4 2" xfId="16717" xr:uid="{1198AE61-D2C3-407C-A073-77F2D5E20A32}"/>
    <cellStyle name="Normal 10 3 3 5" xfId="16718" xr:uid="{4BBE55B6-F207-44CC-92A4-6EA9B0AE694A}"/>
    <cellStyle name="Normal 10 3 3 5 2" xfId="16719" xr:uid="{8E5B70C7-7968-4C65-8701-E691EBA747F3}"/>
    <cellStyle name="Normal 10 3 3 6" xfId="16720" xr:uid="{7972F378-0ACB-4C2B-9B4C-36C269C0055B}"/>
    <cellStyle name="Normal 10 3 4" xfId="3985" xr:uid="{674C4DB7-C2DC-4BF1-80D8-0476F0EB7F82}"/>
    <cellStyle name="Normal 10 3 4 2" xfId="3986" xr:uid="{1E88DC6A-2FBF-4DA7-99A9-CCB5972C7AF3}"/>
    <cellStyle name="Normal 10 3 4 2 2" xfId="16721" xr:uid="{B360BD0B-6A18-4785-AFE8-7D87119ABE48}"/>
    <cellStyle name="Normal 10 3 4 2 2 2" xfId="16722" xr:uid="{32C0B1FE-861D-4DDA-AC32-FE53C484555B}"/>
    <cellStyle name="Normal 10 3 4 2 3" xfId="16723" xr:uid="{9A881FEB-E190-497D-8A7E-95C0E920DB28}"/>
    <cellStyle name="Normal 10 3 4 2 3 2" xfId="16724" xr:uid="{74F0D038-5731-46BF-9BD3-D1FF85DDA190}"/>
    <cellStyle name="Normal 10 3 4 2 4" xfId="16725" xr:uid="{CE37657D-CC83-4F1B-9253-657BEDC184C5}"/>
    <cellStyle name="Normal 10 3 4 3" xfId="16726" xr:uid="{62C93A99-2549-4BAD-813D-E0994D42B9F4}"/>
    <cellStyle name="Normal 10 3 4 3 2" xfId="16727" xr:uid="{DCEA6F21-BD4C-46ED-B01A-0A9D7CBB73F5}"/>
    <cellStyle name="Normal 10 3 4 4" xfId="16728" xr:uid="{84FB7F86-73E1-417A-95E7-0FF4F5FC684A}"/>
    <cellStyle name="Normal 10 3 4 4 2" xfId="16729" xr:uid="{48843C80-B1FA-42D4-9A66-8FB6EB3D5C39}"/>
    <cellStyle name="Normal 10 3 4 5" xfId="16730" xr:uid="{B8B40AF0-29AB-4A8A-85CD-4E3BA8B395FB}"/>
    <cellStyle name="Normal 10 3 5" xfId="3987" xr:uid="{D9013B61-887A-4689-A598-55601D7015F2}"/>
    <cellStyle name="Normal 10 3 5 2" xfId="16731" xr:uid="{22C36EA9-DAC5-4DAD-B992-E9171B805123}"/>
    <cellStyle name="Normal 10 3 5 2 2" xfId="16732" xr:uid="{8B468406-728B-47CE-BD48-D3B3974EEEBB}"/>
    <cellStyle name="Normal 10 3 5 3" xfId="16733" xr:uid="{E9FF6873-570E-4CD1-8A74-F3B8D4EF070D}"/>
    <cellStyle name="Normal 10 3 5 3 2" xfId="16734" xr:uid="{3B0AB568-F6BB-41BE-9A0C-089D6762C8AE}"/>
    <cellStyle name="Normal 10 3 5 4" xfId="16735" xr:uid="{F32972FB-56C8-4808-ABDB-8D8E417515C3}"/>
    <cellStyle name="Normal 10 3 6" xfId="16736" xr:uid="{B2D82E02-2193-41EC-B596-D4147F52A2AA}"/>
    <cellStyle name="Normal 10 3 6 2" xfId="16737" xr:uid="{282ABB28-C084-49F0-B2E1-CFAD4859A19E}"/>
    <cellStyle name="Normal 10 3 7" xfId="16738" xr:uid="{5219FDC0-7793-4691-A6A2-FD2600E9DF4B}"/>
    <cellStyle name="Normal 10 3 7 2" xfId="16739" xr:uid="{26245CA1-4F82-4903-8256-050FD39F9929}"/>
    <cellStyle name="Normal 10 3 7 3" xfId="16740" xr:uid="{5CEC4EE4-E4A8-48EF-A447-DD0DCDE92CC6}"/>
    <cellStyle name="Normal 10 3 8" xfId="16741" xr:uid="{0DB895DE-D182-4A3C-84C2-520E280ED80D}"/>
    <cellStyle name="Normal 10 3 9" xfId="3976" xr:uid="{E9AE4026-8EAA-45BD-9CB0-40C44BFF573B}"/>
    <cellStyle name="Normal 10 4" xfId="3988" xr:uid="{2FB6DD96-4CB6-491A-AC0D-D8CF68D4A3DA}"/>
    <cellStyle name="Normal 10 4 2" xfId="3989" xr:uid="{9D542241-AD53-45FE-9CEA-83CA49F63404}"/>
    <cellStyle name="Normal 10 4 2 2" xfId="3990" xr:uid="{DC1C01DF-513F-46E6-B247-6A039B9D6C2C}"/>
    <cellStyle name="Normal 10 4 2 2 2" xfId="16742" xr:uid="{AB75B73E-974D-4CC4-8363-104A782318A3}"/>
    <cellStyle name="Normal 10 4 2 2 2 2" xfId="16743" xr:uid="{BFBB1C13-CB2C-40D5-BD7A-413F73956501}"/>
    <cellStyle name="Normal 10 4 2 2 3" xfId="16744" xr:uid="{08FC8DFB-7E21-4096-8895-A5606188AE3F}"/>
    <cellStyle name="Normal 10 4 2 2 3 2" xfId="16745" xr:uid="{7811F4BA-99C0-483C-AC11-F197C7C7D3A3}"/>
    <cellStyle name="Normal 10 4 2 2 4" xfId="16746" xr:uid="{C5103FE6-4DDC-4907-9923-20969B4FDC87}"/>
    <cellStyle name="Normal 10 4 2 3" xfId="16747" xr:uid="{DD659C48-0972-42C4-A9D2-B8F8E4948753}"/>
    <cellStyle name="Normal 10 4 2 3 2" xfId="16748" xr:uid="{A751D25B-6B54-4E9B-ADA6-35CCC09215C9}"/>
    <cellStyle name="Normal 10 4 2 4" xfId="16749" xr:uid="{067327A9-D41F-4581-A793-03BA0D8D87D4}"/>
    <cellStyle name="Normal 10 4 2 4 2" xfId="16750" xr:uid="{FF0E1B67-A3D0-4628-82A7-B5748AF5CA53}"/>
    <cellStyle name="Normal 10 4 2 5" xfId="16751" xr:uid="{99B44F12-09E0-4439-836F-92200B1494D5}"/>
    <cellStyle name="Normal 10 4 3" xfId="3991" xr:uid="{FB519389-CB2C-46D8-B1E5-5D8B7D5455F4}"/>
    <cellStyle name="Normal 10 4 3 2" xfId="16752" xr:uid="{A9829F32-9B2A-45FF-96DF-BD8C0A58918C}"/>
    <cellStyle name="Normal 10 4 3 2 2" xfId="16753" xr:uid="{7CD43F77-107A-408F-8158-09B9373CC86A}"/>
    <cellStyle name="Normal 10 4 3 3" xfId="16754" xr:uid="{68C552CA-83F7-4794-B883-6D0459A08F8C}"/>
    <cellStyle name="Normal 10 4 3 3 2" xfId="16755" xr:uid="{4F15B246-3A91-4B20-A172-95D0A3389654}"/>
    <cellStyle name="Normal 10 4 3 4" xfId="16756" xr:uid="{6E2898A1-4567-4A91-9B3E-B1E650A126EC}"/>
    <cellStyle name="Normal 10 4 4" xfId="16757" xr:uid="{FCAE212F-6A71-491E-B361-F82819EF1F64}"/>
    <cellStyle name="Normal 10 4 4 2" xfId="16758" xr:uid="{03AEC104-BD8A-4CA3-AC1F-F2446A3AED53}"/>
    <cellStyle name="Normal 10 4 5" xfId="16759" xr:uid="{6FCA609A-C6B8-4C64-9A7E-E1F7FE64B085}"/>
    <cellStyle name="Normal 10 4 5 2" xfId="16760" xr:uid="{0991D614-3371-47F0-8367-B53B8DE38616}"/>
    <cellStyle name="Normal 10 4 6" xfId="16761" xr:uid="{373208CA-99B8-46D5-92C5-F801F20A69FE}"/>
    <cellStyle name="Normal 10 5" xfId="3992" xr:uid="{C24A126D-C928-436B-9ADD-CEBBD7AA989A}"/>
    <cellStyle name="Normal 10 5 2" xfId="3993" xr:uid="{88FF6B8E-EA88-4B25-A7EA-60A716D2E6FB}"/>
    <cellStyle name="Normal 10 5 2 2" xfId="3994" xr:uid="{FBB63DB0-15BA-4AE4-A05C-D125E7FC1E67}"/>
    <cellStyle name="Normal 10 5 2 2 2" xfId="16762" xr:uid="{F8CCF945-DFBC-43C2-BC50-6F9FF1FC5E61}"/>
    <cellStyle name="Normal 10 5 2 2 2 2" xfId="16763" xr:uid="{443A8D0D-FBB7-4A7E-99FE-1A3B591B393C}"/>
    <cellStyle name="Normal 10 5 2 2 3" xfId="16764" xr:uid="{62060188-D6A8-4201-95DC-9D99B7E7432F}"/>
    <cellStyle name="Normal 10 5 2 2 3 2" xfId="16765" xr:uid="{F52B7090-7928-4DE5-BB07-11F405FC4000}"/>
    <cellStyle name="Normal 10 5 2 2 4" xfId="16766" xr:uid="{D806F3B1-1B99-401C-BC58-D2259837A25E}"/>
    <cellStyle name="Normal 10 5 2 3" xfId="16767" xr:uid="{4B6AEC51-F8E1-4613-AA93-A6D8DBDC7588}"/>
    <cellStyle name="Normal 10 5 2 3 2" xfId="16768" xr:uid="{163C3B44-86C7-40C5-84CD-970704324AC5}"/>
    <cellStyle name="Normal 10 5 2 4" xfId="16769" xr:uid="{212DDB0E-5793-48AA-9955-1AC9E361DA08}"/>
    <cellStyle name="Normal 10 5 2 4 2" xfId="16770" xr:uid="{DB3455EE-55E1-4801-BFD8-66CEBDAE6266}"/>
    <cellStyle name="Normal 10 5 2 5" xfId="16771" xr:uid="{70EC4F77-BAAE-4D4C-BEFB-EDBE0C55D2E8}"/>
    <cellStyle name="Normal 10 5 3" xfId="3995" xr:uid="{D06E2E4C-E123-4BE0-A76B-A65E93CB0E4E}"/>
    <cellStyle name="Normal 10 5 3 2" xfId="16772" xr:uid="{BAC325F5-30AA-4C27-A4D8-03FFC3ED6ACD}"/>
    <cellStyle name="Normal 10 5 3 2 2" xfId="16773" xr:uid="{09363D2B-AAA8-4828-BBB1-7BD44EA8D4B3}"/>
    <cellStyle name="Normal 10 5 3 3" xfId="16774" xr:uid="{EBCC9115-8C90-46DC-B29C-65766E91645F}"/>
    <cellStyle name="Normal 10 5 3 3 2" xfId="16775" xr:uid="{C1938816-659A-4862-B13F-AD9EEE2CE40B}"/>
    <cellStyle name="Normal 10 5 3 4" xfId="16776" xr:uid="{AAF4A550-E776-4DD0-B2C7-53CD32F5C895}"/>
    <cellStyle name="Normal 10 5 4" xfId="16777" xr:uid="{0C4CFD5F-9F2D-4223-9622-9374C6AD1CB7}"/>
    <cellStyle name="Normal 10 5 4 2" xfId="16778" xr:uid="{E61C03C2-096D-4C68-8D77-56A520A5E0B0}"/>
    <cellStyle name="Normal 10 5 5" xfId="16779" xr:uid="{B880C43F-B1C3-4105-9E65-7A179EA58924}"/>
    <cellStyle name="Normal 10 5 5 2" xfId="16780" xr:uid="{78E09ACC-8ADE-4A41-A773-049F2D52128D}"/>
    <cellStyle name="Normal 10 5 6" xfId="16781" xr:uid="{13735EF4-696E-4C0B-9E87-4E4FB25C7A47}"/>
    <cellStyle name="Normal 10 6" xfId="3996" xr:uid="{9EFD7D69-9E5D-4B7D-B5DA-1CF058721427}"/>
    <cellStyle name="Normal 10 6 2" xfId="3997" xr:uid="{639CA14E-C724-40D8-B1B3-D3E5EFA0D349}"/>
    <cellStyle name="Normal 10 6 2 2" xfId="16782" xr:uid="{62A14E81-97C8-4493-8C4C-790D412A9950}"/>
    <cellStyle name="Normal 10 6 2 2 2" xfId="16783" xr:uid="{FF35F743-9151-4956-8E69-B6674B96B10D}"/>
    <cellStyle name="Normal 10 6 2 3" xfId="16784" xr:uid="{4A8A79F8-09DA-4BE6-8563-96E75017EA67}"/>
    <cellStyle name="Normal 10 6 2 3 2" xfId="16785" xr:uid="{8613D686-14E7-47CB-9C2C-AB190DE4CC59}"/>
    <cellStyle name="Normal 10 6 2 4" xfId="16786" xr:uid="{9E9E8E8C-4E4B-4BAC-9DD5-A185BB9E00FB}"/>
    <cellStyle name="Normal 10 6 3" xfId="16787" xr:uid="{EED08A1B-3FC5-4B49-BEBE-50E3818F9635}"/>
    <cellStyle name="Normal 10 6 3 2" xfId="16788" xr:uid="{A68C66BB-721A-4FEB-9432-0BBB9CE85BAE}"/>
    <cellStyle name="Normal 10 6 4" xfId="16789" xr:uid="{149A8725-B7A9-4E0E-A2A8-A215AD26E26E}"/>
    <cellStyle name="Normal 10 6 4 2" xfId="16790" xr:uid="{623417BE-7E58-4B90-8D36-7844B6ADFC1B}"/>
    <cellStyle name="Normal 10 6 5" xfId="16791" xr:uid="{E8B63920-E67F-4A22-A0AB-F8A2F1C46FC9}"/>
    <cellStyle name="Normal 10 7" xfId="3998" xr:uid="{AE2D3DFF-0336-41D7-82CC-ACAEBD2E3254}"/>
    <cellStyle name="Normal 10 7 2" xfId="16792" xr:uid="{E5D36504-99D4-48F7-9678-BFDC8456BD8B}"/>
    <cellStyle name="Normal 10 7 2 2" xfId="16793" xr:uid="{811182B3-AB06-454B-BFAE-60A1B8E74CC0}"/>
    <cellStyle name="Normal 10 7 3" xfId="16794" xr:uid="{0E1BC4FA-2862-48FF-8039-5C42392A6B1A}"/>
    <cellStyle name="Normal 10 7 3 2" xfId="16795" xr:uid="{EF57A49D-7C64-4C83-AC8E-5364951586D3}"/>
    <cellStyle name="Normal 10 7 4" xfId="16796" xr:uid="{076193C5-8BE3-493D-864D-4014C7FD9956}"/>
    <cellStyle name="Normal 10 8" xfId="16797" xr:uid="{483D40E5-680A-46AF-8CA2-094D17B17ED9}"/>
    <cellStyle name="Normal 10 8 2" xfId="16798" xr:uid="{D760CB27-76D4-4FB6-8722-2283D6C84F19}"/>
    <cellStyle name="Normal 10 8 3" xfId="16799" xr:uid="{691136E5-2F48-4756-91DA-B85985E5569D}"/>
    <cellStyle name="Normal 10 9" xfId="16800" xr:uid="{5502D623-D38E-4E38-A1CC-841F7C45F79B}"/>
    <cellStyle name="Normal 10 9 2" xfId="16801" xr:uid="{819E06A9-CA2B-439F-95A5-51A0B34C4364}"/>
    <cellStyle name="Normal 100" xfId="3999" xr:uid="{A59ECA67-A1E1-4820-88CF-730A095D9F27}"/>
    <cellStyle name="Normal 101" xfId="4000" xr:uid="{DDF68FB4-EEAC-46EB-9ACB-C33401A70CBC}"/>
    <cellStyle name="Normal 102" xfId="4001" xr:uid="{C927EE8D-36AC-4FAD-9C41-C5D2A1331C59}"/>
    <cellStyle name="Normal 103" xfId="4002" xr:uid="{2B7658E0-07B5-47BD-B338-5CAF4A40F29D}"/>
    <cellStyle name="Normal 104" xfId="4003" xr:uid="{D56D8AA1-F465-4A72-BF56-6F9233D9F084}"/>
    <cellStyle name="Normal 105" xfId="4004" xr:uid="{05720417-6B73-49EF-9211-AC4A286B9B84}"/>
    <cellStyle name="Normal 105 2" xfId="16802" xr:uid="{432E32B9-778B-4A46-BF92-718B05D4C766}"/>
    <cellStyle name="Normal 106" xfId="4005" xr:uid="{CD915237-475D-4534-8EF9-2E338F51CB8B}"/>
    <cellStyle name="Normal 106 2" xfId="16803" xr:uid="{351863B4-6147-483F-9AEC-CE1B8400A205}"/>
    <cellStyle name="Normal 107" xfId="4006" xr:uid="{0D2C4651-5C6A-4B5A-A113-E31C799ECD01}"/>
    <cellStyle name="Normal 108" xfId="4007" xr:uid="{D06BB167-390E-41FA-8A34-24BFBAE11FDE}"/>
    <cellStyle name="Normal 109" xfId="4008" xr:uid="{5EED1B35-77D8-4F8C-995C-E275A30B4765}"/>
    <cellStyle name="Normal 11" xfId="666" xr:uid="{7355B2C8-8EF4-4B3A-B226-1D140C38E86F}"/>
    <cellStyle name="Normal 11 10" xfId="16804" xr:uid="{0F2080B0-4A64-4649-82B6-CC62664DF18C}"/>
    <cellStyle name="Normal 11 10 2" xfId="16805" xr:uid="{8C6EAFEB-202B-414A-A572-D593385AE44A}"/>
    <cellStyle name="Normal 11 11" xfId="16806" xr:uid="{40215B54-3AD1-4019-84A2-D1A7E91E7E89}"/>
    <cellStyle name="Normal 11 11 2" xfId="16807" xr:uid="{710C0BED-E817-4662-BA7E-6BF5CB7A992A}"/>
    <cellStyle name="Normal 11 12" xfId="16808" xr:uid="{2F5F9820-56AA-49CD-90C3-5D95D7C697F5}"/>
    <cellStyle name="Normal 11 2" xfId="4009" xr:uid="{2E102DFB-639D-4A8F-9C5D-CBACC6A96BD7}"/>
    <cellStyle name="Normal 11 2 2" xfId="4010" xr:uid="{DDA04811-9BC8-4831-BC7D-E9994E2C4871}"/>
    <cellStyle name="Normal 11 2 2 2" xfId="4011" xr:uid="{6FDD091A-A01A-4FEF-8793-6D04344B22CF}"/>
    <cellStyle name="Normal 11 2 2 2 2" xfId="4012" xr:uid="{0779BADA-0A1B-4CF8-B7CC-1D6D5EFC3E37}"/>
    <cellStyle name="Normal 11 2 2 2 2 2" xfId="16809" xr:uid="{69DBAC14-1EDE-4525-8EB6-74690D58E63F}"/>
    <cellStyle name="Normal 11 2 2 2 2 2 2" xfId="16810" xr:uid="{FD26830D-6D04-4BDE-AAFE-13D10BA68FF6}"/>
    <cellStyle name="Normal 11 2 2 2 2 3" xfId="16811" xr:uid="{217CCE3B-505E-4243-BD9D-B4E92BC0A47F}"/>
    <cellStyle name="Normal 11 2 2 2 2 3 2" xfId="16812" xr:uid="{89BF9A79-D501-4FFA-A239-96BD12F3A6D2}"/>
    <cellStyle name="Normal 11 2 2 2 2 4" xfId="16813" xr:uid="{324F981A-678D-4C11-81AC-6F5BA453DF3B}"/>
    <cellStyle name="Normal 11 2 2 2 3" xfId="16814" xr:uid="{6C024B03-51CB-4DDB-AEA0-93557FA9EDB0}"/>
    <cellStyle name="Normal 11 2 2 2 3 2" xfId="16815" xr:uid="{9ADA3909-4503-43A4-9427-04FF3FD7BC63}"/>
    <cellStyle name="Normal 11 2 2 2 4" xfId="16816" xr:uid="{05AC03FA-E18E-4942-ABA7-E24DDAB9D89A}"/>
    <cellStyle name="Normal 11 2 2 2 4 2" xfId="16817" xr:uid="{FDCAAEC6-911B-4F17-A70E-D32DC171A031}"/>
    <cellStyle name="Normal 11 2 2 2 5" xfId="16818" xr:uid="{E32F2433-F0E2-4BF2-8919-2E34147A66FD}"/>
    <cellStyle name="Normal 11 2 2 3" xfId="4013" xr:uid="{2407B925-444F-4471-8E06-0B277A2B5592}"/>
    <cellStyle name="Normal 11 2 2 3 2" xfId="16819" xr:uid="{B2012905-F330-4979-8A26-1143424E07A6}"/>
    <cellStyle name="Normal 11 2 2 3 2 2" xfId="16820" xr:uid="{5B647B6D-88CC-4557-9E67-1111113B69D7}"/>
    <cellStyle name="Normal 11 2 2 3 3" xfId="16821" xr:uid="{93E37DAC-7AF1-4807-8D08-C90D1F25F4E0}"/>
    <cellStyle name="Normal 11 2 2 3 3 2" xfId="16822" xr:uid="{4260AC65-FC24-412A-8D91-A16B90B32B6C}"/>
    <cellStyle name="Normal 11 2 2 3 4" xfId="16823" xr:uid="{E0F78A3D-8C66-43FF-93F6-FFE906025BA0}"/>
    <cellStyle name="Normal 11 2 2 4" xfId="16824" xr:uid="{53B6D363-C5F4-4628-AE18-5DC898CC711D}"/>
    <cellStyle name="Normal 11 2 2 4 2" xfId="16825" xr:uid="{5A5588FD-9E5F-4EC1-A11C-47EFD1E2974E}"/>
    <cellStyle name="Normal 11 2 2 5" xfId="16826" xr:uid="{91518BCC-FDB7-41D0-846E-5858B70789F8}"/>
    <cellStyle name="Normal 11 2 2 5 2" xfId="16827" xr:uid="{FE707EFD-68FE-4F2A-85E9-AF6A352F8A4F}"/>
    <cellStyle name="Normal 11 2 2 6" xfId="16828" xr:uid="{966F003D-4C33-4A64-BC40-497689CB1D5F}"/>
    <cellStyle name="Normal 11 2 3" xfId="4014" xr:uid="{EA90B71A-5578-4388-9ACC-E7E6E7028F3E}"/>
    <cellStyle name="Normal 11 2 3 2" xfId="4015" xr:uid="{0876259B-C499-49B3-959C-7B23F7B47A1F}"/>
    <cellStyle name="Normal 11 2 3 2 2" xfId="4016" xr:uid="{DCB2EAB7-18EC-48CB-9C6C-481611B43C28}"/>
    <cellStyle name="Normal 11 2 3 2 2 2" xfId="16829" xr:uid="{421D2428-1D1C-46E3-98EE-BCD255438ABB}"/>
    <cellStyle name="Normal 11 2 3 2 2 2 2" xfId="16830" xr:uid="{0477C2A2-B4FE-432C-9721-ABDBCD4ED94F}"/>
    <cellStyle name="Normal 11 2 3 2 2 3" xfId="16831" xr:uid="{CF4237CB-8A07-4C7A-B42C-BE08630DC954}"/>
    <cellStyle name="Normal 11 2 3 2 2 3 2" xfId="16832" xr:uid="{6012AD68-EA61-4D53-ABC7-1A7CD3CB7B1C}"/>
    <cellStyle name="Normal 11 2 3 2 2 4" xfId="16833" xr:uid="{05065468-F264-49AD-843A-2C2A68B9279D}"/>
    <cellStyle name="Normal 11 2 3 2 3" xfId="16834" xr:uid="{8678E469-124E-4DB3-A9F3-6686D542F0CB}"/>
    <cellStyle name="Normal 11 2 3 2 3 2" xfId="16835" xr:uid="{CCEEB0C8-DE10-4859-9AD9-49CCD9A3F81C}"/>
    <cellStyle name="Normal 11 2 3 2 4" xfId="16836" xr:uid="{9DB094EF-7461-432B-AC82-359F62758A6B}"/>
    <cellStyle name="Normal 11 2 3 2 4 2" xfId="16837" xr:uid="{B2D578A4-6C25-4E23-8F92-6401E80DC3C7}"/>
    <cellStyle name="Normal 11 2 3 2 5" xfId="16838" xr:uid="{E00AFE54-61AE-4D11-B96E-DF1A00C53FAE}"/>
    <cellStyle name="Normal 11 2 3 3" xfId="4017" xr:uid="{B159DDB3-453C-41FA-8926-07A5465353A7}"/>
    <cellStyle name="Normal 11 2 3 3 2" xfId="16839" xr:uid="{1C7CB30C-3B71-4CE1-9B03-367FA1BC7455}"/>
    <cellStyle name="Normal 11 2 3 3 2 2" xfId="16840" xr:uid="{F332AFC6-5763-405E-9621-B475DF35A1B0}"/>
    <cellStyle name="Normal 11 2 3 3 3" xfId="16841" xr:uid="{1C9A2D12-EB61-42BA-A451-2EEDF963ECE4}"/>
    <cellStyle name="Normal 11 2 3 3 3 2" xfId="16842" xr:uid="{C00D0B46-C3DA-4C05-88DC-462B65637C4C}"/>
    <cellStyle name="Normal 11 2 3 3 4" xfId="16843" xr:uid="{104B15A6-4180-49EF-98B4-F9CEBE68CB39}"/>
    <cellStyle name="Normal 11 2 3 4" xfId="16844" xr:uid="{F0256671-0D60-4270-B057-385B64BD5491}"/>
    <cellStyle name="Normal 11 2 3 4 2" xfId="16845" xr:uid="{BC4B63BE-9BAE-47B0-A788-3518D9F27E08}"/>
    <cellStyle name="Normal 11 2 3 5" xfId="16846" xr:uid="{06FC672A-6AEA-40AA-9A74-60E87745C132}"/>
    <cellStyle name="Normal 11 2 3 5 2" xfId="16847" xr:uid="{7D6E6CF7-0F93-48F5-882B-91024427F5C1}"/>
    <cellStyle name="Normal 11 2 3 6" xfId="16848" xr:uid="{1C1FA4EB-56B6-47E9-B8E5-0A43721A9340}"/>
    <cellStyle name="Normal 11 2 4" xfId="4018" xr:uid="{00E8B3D5-C1D0-40A9-B7B1-3ED26F9A3A8F}"/>
    <cellStyle name="Normal 11 2 4 2" xfId="4019" xr:uid="{377DE998-D709-448C-8FF2-ED7BAC6558A7}"/>
    <cellStyle name="Normal 11 2 4 2 2" xfId="16849" xr:uid="{528BA02B-19D4-4570-BAEF-D10F37E668BE}"/>
    <cellStyle name="Normal 11 2 4 2 2 2" xfId="16850" xr:uid="{CBF96A3D-640F-43BF-9F56-36EE14FA5225}"/>
    <cellStyle name="Normal 11 2 4 2 3" xfId="16851" xr:uid="{54338FD0-F397-454F-9B07-A51F24F36C28}"/>
    <cellStyle name="Normal 11 2 4 2 3 2" xfId="16852" xr:uid="{675EEB6F-AF0A-4704-A5B7-FE1DDBE39F94}"/>
    <cellStyle name="Normal 11 2 4 2 4" xfId="16853" xr:uid="{3CF5676B-CF85-44CB-A94F-94FA434DE51B}"/>
    <cellStyle name="Normal 11 2 4 3" xfId="16854" xr:uid="{0DAE975E-AFE9-40D1-B939-D300620C15CE}"/>
    <cellStyle name="Normal 11 2 4 3 2" xfId="16855" xr:uid="{E005E5CD-2BED-46EE-A120-EBF0A283526D}"/>
    <cellStyle name="Normal 11 2 4 4" xfId="16856" xr:uid="{E8D3DAF0-659C-41C1-8933-1743984D5384}"/>
    <cellStyle name="Normal 11 2 4 4 2" xfId="16857" xr:uid="{34E5A820-3F16-4334-8A45-8269AC78F10E}"/>
    <cellStyle name="Normal 11 2 4 5" xfId="16858" xr:uid="{E2BA1B6B-EAE4-4E98-8354-D88E8C12696C}"/>
    <cellStyle name="Normal 11 2 5" xfId="4020" xr:uid="{5D478817-CEDB-445C-91A1-A3C9F36E3CF0}"/>
    <cellStyle name="Normal 11 2 5 2" xfId="16859" xr:uid="{5E7401DA-E3AF-48B5-A03E-368D58E68DD3}"/>
    <cellStyle name="Normal 11 2 5 2 2" xfId="16860" xr:uid="{9D42AD19-D625-46B4-8AB1-0C3D48EC91FC}"/>
    <cellStyle name="Normal 11 2 5 3" xfId="16861" xr:uid="{A5ECAD90-CEFD-4B1B-B5A5-B462BE5140F4}"/>
    <cellStyle name="Normal 11 2 5 3 2" xfId="16862" xr:uid="{5CD9C371-C303-44E5-BDFA-6138EC68D2F2}"/>
    <cellStyle name="Normal 11 2 5 4" xfId="16863" xr:uid="{2E419B62-3CE3-4DAC-A2D6-4CA691BEEF1F}"/>
    <cellStyle name="Normal 11 2 6" xfId="16864" xr:uid="{6B7AC2A4-A828-49A8-9B03-0E92BC93627F}"/>
    <cellStyle name="Normal 11 2 6 2" xfId="16865" xr:uid="{B1C5B56D-8A57-4DC0-8C0C-4C12B89B5706}"/>
    <cellStyle name="Normal 11 2 7" xfId="16866" xr:uid="{60BE4721-E5FD-4103-8F6B-289D3E9D17C1}"/>
    <cellStyle name="Normal 11 2 7 2" xfId="16867" xr:uid="{1A445719-9CA3-48EB-A85D-9939638FAC4E}"/>
    <cellStyle name="Normal 11 2 7 3" xfId="16868" xr:uid="{E4555296-07DC-4BED-BCF9-5546FFE4E66E}"/>
    <cellStyle name="Normal 11 2 8" xfId="16869" xr:uid="{7F141584-E8ED-4FBF-95CC-E6FC70CBAD61}"/>
    <cellStyle name="Normal 11 3" xfId="4021" xr:uid="{E5C24404-B970-4458-B210-C1813B085129}"/>
    <cellStyle name="Normal 11 3 2" xfId="4022" xr:uid="{5FBC1D0B-0FA6-4CE3-8A90-00AB262F2257}"/>
    <cellStyle name="Normal 11 3 2 2" xfId="4023" xr:uid="{7773EBF6-7EE5-48F5-8D37-ECF0413196F8}"/>
    <cellStyle name="Normal 11 3 2 2 2" xfId="4024" xr:uid="{6626FA99-FB14-4D64-A8C1-8A9F17E34400}"/>
    <cellStyle name="Normal 11 3 2 2 2 2" xfId="16870" xr:uid="{0074ADDE-9BE1-4F63-BB87-86F613EFFFAE}"/>
    <cellStyle name="Normal 11 3 2 2 2 2 2" xfId="16871" xr:uid="{B745D51E-96B8-4A33-B31F-1DF6ECEF9F53}"/>
    <cellStyle name="Normal 11 3 2 2 2 3" xfId="16872" xr:uid="{21CE983D-6BE9-43D5-99AA-4139A4EE4E21}"/>
    <cellStyle name="Normal 11 3 2 2 2 3 2" xfId="16873" xr:uid="{4603F988-2F21-425C-940B-9F394A1AEF59}"/>
    <cellStyle name="Normal 11 3 2 2 2 4" xfId="16874" xr:uid="{FA90413B-00E6-4942-9845-F01B436BE254}"/>
    <cellStyle name="Normal 11 3 2 2 3" xfId="16875" xr:uid="{12664E85-E50C-4046-9CAA-F37E810AE233}"/>
    <cellStyle name="Normal 11 3 2 2 3 2" xfId="16876" xr:uid="{DB414EDE-FEE9-4293-8211-D4C34055D11A}"/>
    <cellStyle name="Normal 11 3 2 2 4" xfId="16877" xr:uid="{11D57FC7-5966-40AB-9F8C-9ECB6B71E640}"/>
    <cellStyle name="Normal 11 3 2 2 4 2" xfId="16878" xr:uid="{C6014C13-0B0D-411E-8607-8A5F5447F3E7}"/>
    <cellStyle name="Normal 11 3 2 2 5" xfId="16879" xr:uid="{5309C236-7AED-4E73-9D3D-B6EC3EF421D7}"/>
    <cellStyle name="Normal 11 3 2 3" xfId="4025" xr:uid="{9A2540EF-454F-4D7B-9B9E-A02101CF916D}"/>
    <cellStyle name="Normal 11 3 2 3 2" xfId="16880" xr:uid="{6792BA34-2C53-4E25-B120-F46308B0101D}"/>
    <cellStyle name="Normal 11 3 2 3 2 2" xfId="16881" xr:uid="{D3156DD9-01B9-4B94-A715-086E6ACB5135}"/>
    <cellStyle name="Normal 11 3 2 3 3" xfId="16882" xr:uid="{D3A118D9-9F3C-4FFC-895E-92D209A9CFC7}"/>
    <cellStyle name="Normal 11 3 2 3 3 2" xfId="16883" xr:uid="{FE10CDD0-A0AC-4020-8742-0DB4A25EA056}"/>
    <cellStyle name="Normal 11 3 2 3 4" xfId="16884" xr:uid="{307257B0-F0BB-42CD-A1B7-68CDC44CEBFC}"/>
    <cellStyle name="Normal 11 3 2 4" xfId="16885" xr:uid="{091F1DAB-46F6-4CA5-A50E-C4FC80A148BD}"/>
    <cellStyle name="Normal 11 3 2 4 2" xfId="16886" xr:uid="{BEBF2C37-0BD8-4D62-974E-1D783132E1E6}"/>
    <cellStyle name="Normal 11 3 2 5" xfId="16887" xr:uid="{0D93D715-B1D5-4989-ABBA-754229A59A23}"/>
    <cellStyle name="Normal 11 3 2 5 2" xfId="16888" xr:uid="{5DB3DEE4-DD18-4D0A-B18C-21DB54294461}"/>
    <cellStyle name="Normal 11 3 2 6" xfId="16889" xr:uid="{62ED579E-32E3-4522-B8C6-30F667C38FD8}"/>
    <cellStyle name="Normal 11 3 3" xfId="4026" xr:uid="{4E0FEB8E-04E0-46F9-8621-476E19B783F7}"/>
    <cellStyle name="Normal 11 3 3 2" xfId="4027" xr:uid="{2B4D4BC9-CB08-4623-AE0D-9BD9B162934D}"/>
    <cellStyle name="Normal 11 3 3 2 2" xfId="4028" xr:uid="{0E841E63-C973-4EAF-AB3E-50A457156F33}"/>
    <cellStyle name="Normal 11 3 3 2 2 2" xfId="16890" xr:uid="{38E76500-FCDF-48E0-9C9E-E77452541290}"/>
    <cellStyle name="Normal 11 3 3 2 2 2 2" xfId="16891" xr:uid="{8A5C8113-D433-456A-A92E-95D58E588E0B}"/>
    <cellStyle name="Normal 11 3 3 2 2 3" xfId="16892" xr:uid="{2C352E8B-2B1D-455F-964A-80DE8A6EDF72}"/>
    <cellStyle name="Normal 11 3 3 2 2 3 2" xfId="16893" xr:uid="{9929F32F-F893-4F23-9B20-1A2581B043A4}"/>
    <cellStyle name="Normal 11 3 3 2 2 4" xfId="16894" xr:uid="{FECA79B9-B065-47B5-A3AE-BE3F4686E71C}"/>
    <cellStyle name="Normal 11 3 3 2 3" xfId="16895" xr:uid="{8CB27832-7DFA-401F-A273-BDDAD2A2A32B}"/>
    <cellStyle name="Normal 11 3 3 2 3 2" xfId="16896" xr:uid="{53A546E2-B147-41BE-BC44-C444053F790E}"/>
    <cellStyle name="Normal 11 3 3 2 4" xfId="16897" xr:uid="{892FC055-DE4A-4E0C-AE06-4151B71324D7}"/>
    <cellStyle name="Normal 11 3 3 2 4 2" xfId="16898" xr:uid="{63481C60-3F3B-4D20-AA97-6835F750D870}"/>
    <cellStyle name="Normal 11 3 3 2 5" xfId="16899" xr:uid="{124B94A8-DB95-418E-BAB6-3DC2CD4C3709}"/>
    <cellStyle name="Normal 11 3 3 3" xfId="4029" xr:uid="{1E60DA93-8DE0-4C3B-8E9A-E8FC1E40FD96}"/>
    <cellStyle name="Normal 11 3 3 3 2" xfId="16900" xr:uid="{247BADAA-1990-483F-B36A-7BD62753BD32}"/>
    <cellStyle name="Normal 11 3 3 3 2 2" xfId="16901" xr:uid="{FA5BD624-8497-45F2-96C6-9A2B0F8F767F}"/>
    <cellStyle name="Normal 11 3 3 3 3" xfId="16902" xr:uid="{F54517B8-4482-498B-9E76-8B92C98B3790}"/>
    <cellStyle name="Normal 11 3 3 3 3 2" xfId="16903" xr:uid="{F9AC6F82-EF43-4C8A-894D-8C0132E12FA5}"/>
    <cellStyle name="Normal 11 3 3 3 4" xfId="16904" xr:uid="{C11872CB-F7C9-4380-AB07-87BB51292B3D}"/>
    <cellStyle name="Normal 11 3 3 4" xfId="16905" xr:uid="{651985F6-0136-4B83-A5FA-0472A8DA71DC}"/>
    <cellStyle name="Normal 11 3 3 4 2" xfId="16906" xr:uid="{9717AC62-AA9C-4E5D-B293-18B7BA8A09FF}"/>
    <cellStyle name="Normal 11 3 3 5" xfId="16907" xr:uid="{D4C31AC9-4684-4192-AA49-CBFB32D34868}"/>
    <cellStyle name="Normal 11 3 3 5 2" xfId="16908" xr:uid="{50887B03-0EDD-4D13-86A3-18CD1FF23265}"/>
    <cellStyle name="Normal 11 3 3 6" xfId="16909" xr:uid="{32754B5A-A6B4-405F-BB25-0B862FC91335}"/>
    <cellStyle name="Normal 11 3 4" xfId="4030" xr:uid="{8D3CA2A9-DE38-44F2-8B60-67D28AD0AD82}"/>
    <cellStyle name="Normal 11 3 4 2" xfId="4031" xr:uid="{330ED1F7-8253-4090-85A3-E237393400AE}"/>
    <cellStyle name="Normal 11 3 4 2 2" xfId="16910" xr:uid="{702844D4-30DD-48EF-8135-9E7001029CB6}"/>
    <cellStyle name="Normal 11 3 4 2 2 2" xfId="16911" xr:uid="{A0D575FF-F37D-4CA8-8205-F0BC9274E7DF}"/>
    <cellStyle name="Normal 11 3 4 2 3" xfId="16912" xr:uid="{F68103B3-4464-49B6-B4CA-B39E7ED67514}"/>
    <cellStyle name="Normal 11 3 4 2 3 2" xfId="16913" xr:uid="{7C2F8F21-9750-46FC-AC59-6100F3F3E506}"/>
    <cellStyle name="Normal 11 3 4 2 4" xfId="16914" xr:uid="{43A40445-443B-47F6-A5BC-CCB5E4B9F6A6}"/>
    <cellStyle name="Normal 11 3 4 3" xfId="16915" xr:uid="{F324E313-9893-4816-9931-E80C1C902A4E}"/>
    <cellStyle name="Normal 11 3 4 3 2" xfId="16916" xr:uid="{6D099253-1115-4B2C-B1E8-ABDD55094AC5}"/>
    <cellStyle name="Normal 11 3 4 4" xfId="16917" xr:uid="{5AA65BBA-5DC7-478C-B453-9653891173BD}"/>
    <cellStyle name="Normal 11 3 4 4 2" xfId="16918" xr:uid="{105BA3E3-C26C-4495-A821-A0E4A4A8EDCE}"/>
    <cellStyle name="Normal 11 3 4 5" xfId="16919" xr:uid="{2609B61D-D1CD-4413-A5A0-AA9F7D381F9A}"/>
    <cellStyle name="Normal 11 3 5" xfId="4032" xr:uid="{89B265F8-1795-47F3-A32A-89F277A23DFC}"/>
    <cellStyle name="Normal 11 3 5 2" xfId="16920" xr:uid="{168BB0DB-3918-4386-9D23-E30808BEE2DC}"/>
    <cellStyle name="Normal 11 3 5 2 2" xfId="16921" xr:uid="{3F1A02F4-4191-45DD-A7C4-0EADD31FC241}"/>
    <cellStyle name="Normal 11 3 5 3" xfId="16922" xr:uid="{E95E3CD9-B499-4FC2-B59C-8F08FE6E53AB}"/>
    <cellStyle name="Normal 11 3 5 3 2" xfId="16923" xr:uid="{67E3B667-7417-4CB7-B524-61054CBC5BDC}"/>
    <cellStyle name="Normal 11 3 5 4" xfId="16924" xr:uid="{FD685FA4-B5CE-4F6C-BFEA-6E33770F57ED}"/>
    <cellStyle name="Normal 11 3 6" xfId="16925" xr:uid="{5C5A598C-F364-45FB-9BC3-9FC98D41AB7A}"/>
    <cellStyle name="Normal 11 3 6 2" xfId="16926" xr:uid="{6613D168-EE53-477B-9DEA-A34A05A5D354}"/>
    <cellStyle name="Normal 11 3 7" xfId="16927" xr:uid="{B87CE109-1B1D-4E8D-B8B1-7B427D8A672D}"/>
    <cellStyle name="Normal 11 3 7 2" xfId="16928" xr:uid="{237273CA-D110-4DA5-98C1-507953747435}"/>
    <cellStyle name="Normal 11 3 8" xfId="16929" xr:uid="{0424FACF-EF99-4AF3-9C16-922A1DF10459}"/>
    <cellStyle name="Normal 11 4" xfId="4033" xr:uid="{E3CBFDE9-E347-411D-9BCF-CFB20F82DE71}"/>
    <cellStyle name="Normal 11 4 2" xfId="4034" xr:uid="{21FAD73C-9955-4EA9-A264-5EA766DCA79D}"/>
    <cellStyle name="Normal 11 4 2 2" xfId="4035" xr:uid="{21C799BC-F7D9-4156-ADE5-A879F1A05411}"/>
    <cellStyle name="Normal 11 4 2 2 2" xfId="16930" xr:uid="{AD3DEFBD-4427-4258-9C8B-DB4318F6D4C6}"/>
    <cellStyle name="Normal 11 4 2 2 2 2" xfId="16931" xr:uid="{36B2918E-6121-4228-9888-1616BE38D02C}"/>
    <cellStyle name="Normal 11 4 2 2 3" xfId="16932" xr:uid="{D98B4047-92A6-46EB-86C8-E7B4614BF161}"/>
    <cellStyle name="Normal 11 4 2 2 3 2" xfId="16933" xr:uid="{4B471318-BC81-4DEE-BDF4-09EBDB9952C9}"/>
    <cellStyle name="Normal 11 4 2 2 4" xfId="16934" xr:uid="{A1093655-4CFD-4AA6-8B83-EA86351AA932}"/>
    <cellStyle name="Normal 11 4 2 3" xfId="16935" xr:uid="{B04BF74F-D223-4C87-B77E-099BCCD5CB04}"/>
    <cellStyle name="Normal 11 4 2 3 2" xfId="16936" xr:uid="{9AFF7E51-E43B-45A1-943B-7C31CDB1D47D}"/>
    <cellStyle name="Normal 11 4 2 4" xfId="16937" xr:uid="{619E9A38-14F2-4B6D-AB0C-050824741010}"/>
    <cellStyle name="Normal 11 4 2 4 2" xfId="16938" xr:uid="{9D02D80D-1827-499B-888A-13D36CD90C43}"/>
    <cellStyle name="Normal 11 4 2 5" xfId="16939" xr:uid="{423339B5-602D-4E7A-839D-19A20FEA0BAC}"/>
    <cellStyle name="Normal 11 4 3" xfId="4036" xr:uid="{7C3D280D-57E1-4030-94FA-C43302FD6886}"/>
    <cellStyle name="Normal 11 4 3 2" xfId="16940" xr:uid="{85500292-0F64-4400-90A5-CB032E985055}"/>
    <cellStyle name="Normal 11 4 3 2 2" xfId="16941" xr:uid="{BD371DD8-78A2-4E03-A2E8-4FB68FD31BF2}"/>
    <cellStyle name="Normal 11 4 3 3" xfId="16942" xr:uid="{67E275E5-36AC-4F4C-BFA3-5DFD4ACB7EA8}"/>
    <cellStyle name="Normal 11 4 3 3 2" xfId="16943" xr:uid="{0469616B-A428-4308-929B-BCF056294E5D}"/>
    <cellStyle name="Normal 11 4 3 4" xfId="16944" xr:uid="{B9666CB1-5B69-44AC-ABC6-66ABB975E29A}"/>
    <cellStyle name="Normal 11 4 4" xfId="16945" xr:uid="{2BCD3934-2022-460A-8EDC-227BC5779EAB}"/>
    <cellStyle name="Normal 11 4 4 2" xfId="16946" xr:uid="{0F566A9B-7CF0-460A-8CCD-4E6E1ECF851A}"/>
    <cellStyle name="Normal 11 4 5" xfId="16947" xr:uid="{A7968CFF-84C9-4738-B054-357A9AD3F048}"/>
    <cellStyle name="Normal 11 4 5 2" xfId="16948" xr:uid="{D852CA82-A597-41AB-8000-844EFF557BA3}"/>
    <cellStyle name="Normal 11 4 6" xfId="16949" xr:uid="{083A357C-6E36-46F0-9724-EC088A8B4208}"/>
    <cellStyle name="Normal 11 5" xfId="4037" xr:uid="{3E8F9DE2-F43C-42CF-8AEA-5AA80A6B611A}"/>
    <cellStyle name="Normal 11 5 2" xfId="4038" xr:uid="{3AAC9ECC-23F5-48BF-BF46-E272679E0CA6}"/>
    <cellStyle name="Normal 11 5 2 2" xfId="4039" xr:uid="{1CC3C274-3FFA-4731-98A4-9C7ADBC6D54C}"/>
    <cellStyle name="Normal 11 5 2 2 2" xfId="16950" xr:uid="{12BEDC77-4250-4A2E-9EA4-6C846B00F7C1}"/>
    <cellStyle name="Normal 11 5 2 2 2 2" xfId="16951" xr:uid="{B8F3A5A0-F6DD-45BA-9552-76A2DC2A2226}"/>
    <cellStyle name="Normal 11 5 2 2 3" xfId="16952" xr:uid="{8EDE9FA3-0669-4025-AC9E-5E8A0DF33F07}"/>
    <cellStyle name="Normal 11 5 2 2 3 2" xfId="16953" xr:uid="{5A5B97D9-6CC1-43B1-B685-0802C0F878B1}"/>
    <cellStyle name="Normal 11 5 2 2 4" xfId="16954" xr:uid="{F7ACE75D-2EB7-47F1-8567-7214875D77C5}"/>
    <cellStyle name="Normal 11 5 2 3" xfId="16955" xr:uid="{B7A27B6F-2255-4554-BBAF-0BEA0FC21A75}"/>
    <cellStyle name="Normal 11 5 2 3 2" xfId="16956" xr:uid="{99265078-A046-439B-9AD6-8BF8E45B6406}"/>
    <cellStyle name="Normal 11 5 2 4" xfId="16957" xr:uid="{FDDE1D4A-1776-4F2D-901E-CC30D77AD776}"/>
    <cellStyle name="Normal 11 5 2 4 2" xfId="16958" xr:uid="{28D43E25-D038-4BC1-B22B-478F7D3CE0D8}"/>
    <cellStyle name="Normal 11 5 2 5" xfId="16959" xr:uid="{99DB0264-53FE-482A-9FCD-BD9A6475B398}"/>
    <cellStyle name="Normal 11 5 3" xfId="4040" xr:uid="{665EBB6F-528C-4434-BD27-BDAFD8622AA9}"/>
    <cellStyle name="Normal 11 5 3 2" xfId="16960" xr:uid="{2FE9590C-3D0C-45D5-976A-AAFE006DCC6D}"/>
    <cellStyle name="Normal 11 5 3 2 2" xfId="16961" xr:uid="{C9341523-C6C0-4C01-B743-24CAE9C11ABE}"/>
    <cellStyle name="Normal 11 5 3 3" xfId="16962" xr:uid="{FE2735C3-9E9F-4C47-AAFD-41538EB69A8E}"/>
    <cellStyle name="Normal 11 5 3 3 2" xfId="16963" xr:uid="{9422B4F9-B1F5-4CE4-A8EC-87AA90EA58E0}"/>
    <cellStyle name="Normal 11 5 3 4" xfId="16964" xr:uid="{D02291F1-8C6E-4CD6-99F1-DE79DC573A85}"/>
    <cellStyle name="Normal 11 5 4" xfId="16965" xr:uid="{0E4E2344-0389-46AD-A274-13AEEB75D592}"/>
    <cellStyle name="Normal 11 5 4 2" xfId="16966" xr:uid="{92178F93-95C1-4431-8784-BBEF4A49B9C8}"/>
    <cellStyle name="Normal 11 5 5" xfId="16967" xr:uid="{7D528022-5731-43D5-B7D3-3229333201F6}"/>
    <cellStyle name="Normal 11 5 5 2" xfId="16968" xr:uid="{008E57FA-A121-4C02-B1EE-0B0D9781C460}"/>
    <cellStyle name="Normal 11 5 6" xfId="16969" xr:uid="{BE86FEBC-6539-4AE2-8E1F-2CCC59256194}"/>
    <cellStyle name="Normal 11 6" xfId="4041" xr:uid="{FA35DAD9-36E4-4853-8B82-77A05D934058}"/>
    <cellStyle name="Normal 11 6 2" xfId="4042" xr:uid="{1B219E50-FD4B-495F-B41E-00AAA12686CA}"/>
    <cellStyle name="Normal 11 6 2 2" xfId="16970" xr:uid="{2ECB3374-E779-456D-B4BF-318DCCB04E5A}"/>
    <cellStyle name="Normal 11 6 2 2 2" xfId="16971" xr:uid="{81D2EF12-9BB3-4CD3-8426-9E78364EBF0B}"/>
    <cellStyle name="Normal 11 6 2 3" xfId="16972" xr:uid="{2EB0302B-6638-4CB0-BCB2-5AEF47474062}"/>
    <cellStyle name="Normal 11 6 2 3 2" xfId="16973" xr:uid="{94D86833-6A51-47E1-A5D1-E1EB1E7754C4}"/>
    <cellStyle name="Normal 11 6 2 4" xfId="16974" xr:uid="{915E9F91-6F37-4AC9-8B5D-5731F80B2DD7}"/>
    <cellStyle name="Normal 11 6 3" xfId="16975" xr:uid="{6D6FC205-47BA-4880-B3F9-502833C03E11}"/>
    <cellStyle name="Normal 11 6 3 2" xfId="16976" xr:uid="{77F01793-8CA7-452C-ADFC-EB18DEC2D1D2}"/>
    <cellStyle name="Normal 11 6 4" xfId="16977" xr:uid="{06708DF8-2373-46BD-BE54-F9F86BA2CCF1}"/>
    <cellStyle name="Normal 11 6 4 2" xfId="16978" xr:uid="{F470E956-04AA-4F13-9640-02E6762762BD}"/>
    <cellStyle name="Normal 11 6 5" xfId="16979" xr:uid="{362CCA6D-0C1A-44D2-854F-76CFABBA85FC}"/>
    <cellStyle name="Normal 11 7" xfId="4043" xr:uid="{2F4A32EA-183B-4D73-AE2F-0CA5A66B1FF5}"/>
    <cellStyle name="Normal 11 7 2" xfId="16980" xr:uid="{60C7EA53-E58F-4728-9B6A-4BDBF3BCF064}"/>
    <cellStyle name="Normal 11 7 2 2" xfId="16981" xr:uid="{44BB4EE7-A312-4009-AF75-7D6373ACC12C}"/>
    <cellStyle name="Normal 11 7 3" xfId="16982" xr:uid="{2719C10C-8162-4B84-92A0-EEA4C02FB5DF}"/>
    <cellStyle name="Normal 11 7 3 2" xfId="16983" xr:uid="{C5BA6B6F-2C19-48BD-A3D1-8B869ED31DE5}"/>
    <cellStyle name="Normal 11 7 4" xfId="16984" xr:uid="{C658E3AA-0469-4EE6-8113-5832F757B0C0}"/>
    <cellStyle name="Normal 11 8" xfId="16985" xr:uid="{FAA1BEC8-443B-4EE4-9117-5217B65F938A}"/>
    <cellStyle name="Normal 11 8 2" xfId="16986" xr:uid="{F30448C6-3C25-4D5B-8250-CDCD433A8016}"/>
    <cellStyle name="Normal 11 9" xfId="16987" xr:uid="{214EE5C3-DFD4-4EBD-8D51-D50DEB4DB0E2}"/>
    <cellStyle name="Normal 11 9 2" xfId="16988" xr:uid="{6718F1A4-77AA-491B-B412-6AEB1D3A5ACD}"/>
    <cellStyle name="Normal 11 9 3" xfId="16989" xr:uid="{044C6436-93C4-460F-919D-352F5ECB7545}"/>
    <cellStyle name="Normal 110" xfId="4044" xr:uid="{EFB0BEBD-E180-4645-99F7-5309CBF2A26D}"/>
    <cellStyle name="Normal 111" xfId="4045" xr:uid="{579A476B-4F21-4597-A290-52D8F8C9F89F}"/>
    <cellStyle name="Normal 112" xfId="4046" xr:uid="{4EF77630-F2CA-4757-9EFB-F912CE04D190}"/>
    <cellStyle name="Normal 113" xfId="4047" xr:uid="{B6DFE785-B6B3-4372-B3D5-FC8BAAFF90C6}"/>
    <cellStyle name="Normal 114" xfId="4048" xr:uid="{BAA08F2F-9364-49DE-BD97-905DB87BED60}"/>
    <cellStyle name="Normal 115" xfId="4049" xr:uid="{2712CB2B-1D38-48D6-87FE-C7E5627A02F9}"/>
    <cellStyle name="Normal 116" xfId="4050" xr:uid="{212AAE01-22A6-4CCA-A27E-E487FF014D85}"/>
    <cellStyle name="Normal 117" xfId="4051" xr:uid="{0580FF34-40D7-4508-8484-9FB89F901777}"/>
    <cellStyle name="Normal 117 2" xfId="16990" xr:uid="{7AA41D3D-3FCE-4EA2-A077-96D3827DAA67}"/>
    <cellStyle name="Normal 117 2 2" xfId="16991" xr:uid="{26DEA3ED-D3F7-49CC-A1CF-57461E656215}"/>
    <cellStyle name="Normal 118" xfId="16992" xr:uid="{A936BE39-CDEF-4FD2-9AA1-CE413466A782}"/>
    <cellStyle name="Normal 118 2" xfId="16993" xr:uid="{38AECEFD-3C3C-48DE-A5AC-E9B3CFF95641}"/>
    <cellStyle name="Normal 118 2 2" xfId="16994" xr:uid="{C78E4984-C9E7-495B-AF68-9EC0BD6773F9}"/>
    <cellStyle name="Normal 118 3" xfId="16995" xr:uid="{D00B2E2C-552B-4A0A-952E-8E3420314957}"/>
    <cellStyle name="Normal 119" xfId="16996" xr:uid="{B5BFC28F-6591-40E3-A975-FCCD7CBF8A5B}"/>
    <cellStyle name="Normal 119 2" xfId="16997" xr:uid="{15590B59-47EF-410A-A44C-B381E8415605}"/>
    <cellStyle name="Normal 119 2 2" xfId="16998" xr:uid="{551BE62D-BAAF-49EA-8B06-A575BB0CB4BC}"/>
    <cellStyle name="Normal 119 3" xfId="16999" xr:uid="{BC4956E7-E95F-491B-8ED2-44C874CBB9B8}"/>
    <cellStyle name="Normal 12" xfId="61" xr:uid="{00000000-0005-0000-0000-00003D000000}"/>
    <cellStyle name="Normal 12 10" xfId="17000" xr:uid="{98F7E6E5-414A-4A4C-9740-0B938409B299}"/>
    <cellStyle name="Normal 12 10 2" xfId="17001" xr:uid="{A7C04BF4-5C31-4F5F-A109-5B7766DF7F05}"/>
    <cellStyle name="Normal 12 11" xfId="17002" xr:uid="{5BB4DA25-B7E5-4D14-8699-8F550A7772E7}"/>
    <cellStyle name="Normal 12 12" xfId="759" xr:uid="{9498E59A-6DD1-4FF7-8E79-8D73748B4C7B}"/>
    <cellStyle name="Normal 12 13" xfId="230" xr:uid="{FA7D1A2F-7059-4A36-9046-E4252C5ABCE4}"/>
    <cellStyle name="Normal 12 2" xfId="126" xr:uid="{24A670E2-D0F9-4D45-A889-8228E24C7208}"/>
    <cellStyle name="Normal 12 2 2" xfId="4053" xr:uid="{43267FF1-DC34-4791-B49A-2CFDFDF22C5C}"/>
    <cellStyle name="Normal 12 2 2 2" xfId="4054" xr:uid="{00D4F084-EBB6-4F48-99AF-80DBBCE3F05E}"/>
    <cellStyle name="Normal 12 2 2 2 2" xfId="4055" xr:uid="{406DCA30-840A-4668-92B3-915CA4921482}"/>
    <cellStyle name="Normal 12 2 2 2 2 2" xfId="17003" xr:uid="{4B59DF8A-A3B6-4287-95FC-9BA5F4E97A48}"/>
    <cellStyle name="Normal 12 2 2 2 2 2 2" xfId="17004" xr:uid="{CA1B7AD9-3429-4BC6-B4B9-3386019A8E7C}"/>
    <cellStyle name="Normal 12 2 2 2 2 3" xfId="17005" xr:uid="{B3A04EAD-635D-4C64-BFB6-C2D499EF197A}"/>
    <cellStyle name="Normal 12 2 2 2 2 3 2" xfId="17006" xr:uid="{3DDE442B-1C37-4F5E-AA9F-4BC9C1062F48}"/>
    <cellStyle name="Normal 12 2 2 2 2 4" xfId="17007" xr:uid="{B8A94280-8342-401E-AAE9-B46008B101D2}"/>
    <cellStyle name="Normal 12 2 2 2 3" xfId="17008" xr:uid="{6842F233-03BA-44FA-8019-082E57D80E75}"/>
    <cellStyle name="Normal 12 2 2 2 3 2" xfId="17009" xr:uid="{6247CC60-FFF6-4B60-AFDF-7E6AFCD61F34}"/>
    <cellStyle name="Normal 12 2 2 2 4" xfId="17010" xr:uid="{2FBB4020-F914-4603-915A-2266E5173671}"/>
    <cellStyle name="Normal 12 2 2 2 4 2" xfId="17011" xr:uid="{D372DDF8-CB88-4FEC-A71B-5703AE14708D}"/>
    <cellStyle name="Normal 12 2 2 2 5" xfId="17012" xr:uid="{6794C642-3187-45F0-85F3-45215EAB5200}"/>
    <cellStyle name="Normal 12 2 2 3" xfId="4056" xr:uid="{33377E6D-CA2C-48C4-8616-594BB716DB7E}"/>
    <cellStyle name="Normal 12 2 2 3 2" xfId="17013" xr:uid="{7639894A-01DC-4ABE-AF0C-3305B43020A9}"/>
    <cellStyle name="Normal 12 2 2 3 2 2" xfId="17014" xr:uid="{7D56DD9E-205A-4596-8FC3-B2C596E91A50}"/>
    <cellStyle name="Normal 12 2 2 3 3" xfId="17015" xr:uid="{461CB870-717C-4447-A32D-0278604E9A9A}"/>
    <cellStyle name="Normal 12 2 2 3 3 2" xfId="17016" xr:uid="{E8DB6FFD-0FF5-4993-AFC1-807FBEE79CE4}"/>
    <cellStyle name="Normal 12 2 2 3 4" xfId="17017" xr:uid="{2FBC2CC7-9D31-46F9-8C81-9C635F698EC0}"/>
    <cellStyle name="Normal 12 2 2 4" xfId="17018" xr:uid="{81DF4978-0BEE-43E2-9F98-1A6DDF5DEADB}"/>
    <cellStyle name="Normal 12 2 2 4 2" xfId="17019" xr:uid="{0F38079D-7753-44F2-9FF0-B7CEF56D41B4}"/>
    <cellStyle name="Normal 12 2 2 5" xfId="17020" xr:uid="{4C5AD001-BB0D-406C-A8F4-44194CE7C6AA}"/>
    <cellStyle name="Normal 12 2 2 5 2" xfId="17021" xr:uid="{B2A615BF-7503-41BB-82C2-74D044E8CF4F}"/>
    <cellStyle name="Normal 12 2 2 6" xfId="17022" xr:uid="{6E70FF89-4896-4251-BE77-E0972BCCF509}"/>
    <cellStyle name="Normal 12 2 3" xfId="4057" xr:uid="{29DCC341-A140-47C2-8F57-E7999161682C}"/>
    <cellStyle name="Normal 12 2 3 2" xfId="4058" xr:uid="{6872D065-FCF2-413F-ACA5-3BA73606AC76}"/>
    <cellStyle name="Normal 12 2 3 2 2" xfId="4059" xr:uid="{BEED954F-B4D3-4925-B0A8-FC69808B7816}"/>
    <cellStyle name="Normal 12 2 3 2 2 2" xfId="17023" xr:uid="{F15C743A-C8F8-469B-A686-E7B66BCDF79D}"/>
    <cellStyle name="Normal 12 2 3 2 2 2 2" xfId="17024" xr:uid="{D0AED46B-EF24-45B2-BD22-6C781877F66D}"/>
    <cellStyle name="Normal 12 2 3 2 2 3" xfId="17025" xr:uid="{8E73A2E2-5BA5-4937-880A-74DCA9C87B83}"/>
    <cellStyle name="Normal 12 2 3 2 2 3 2" xfId="17026" xr:uid="{5A7A0D21-9038-4B1B-AA64-BAF9537C06E7}"/>
    <cellStyle name="Normal 12 2 3 2 2 4" xfId="17027" xr:uid="{9E309D3A-CE78-4DA3-BB9E-7B1D2877617C}"/>
    <cellStyle name="Normal 12 2 3 2 3" xfId="17028" xr:uid="{EE739D95-2D73-4FE8-99CA-EF750D86C360}"/>
    <cellStyle name="Normal 12 2 3 2 3 2" xfId="17029" xr:uid="{1C1ACF35-5081-422C-A9B3-357DC1E19791}"/>
    <cellStyle name="Normal 12 2 3 2 4" xfId="17030" xr:uid="{632DE85C-A849-4640-BD4F-C1857C41E98D}"/>
    <cellStyle name="Normal 12 2 3 2 4 2" xfId="17031" xr:uid="{C601BCBE-720C-41F2-A9AC-5FF711697088}"/>
    <cellStyle name="Normal 12 2 3 2 5" xfId="17032" xr:uid="{C79D97E5-B541-4262-960C-427C730345F5}"/>
    <cellStyle name="Normal 12 2 3 3" xfId="4060" xr:uid="{DD913157-D4D5-46E2-8087-FFEEAC330649}"/>
    <cellStyle name="Normal 12 2 3 3 2" xfId="17033" xr:uid="{F416ACC7-F4FD-474C-B0DC-433EE485ED73}"/>
    <cellStyle name="Normal 12 2 3 3 2 2" xfId="17034" xr:uid="{51036554-6173-4171-80CA-028AF13477CC}"/>
    <cellStyle name="Normal 12 2 3 3 3" xfId="17035" xr:uid="{832E7E14-EF72-47ED-B20E-FBFF7F93C75A}"/>
    <cellStyle name="Normal 12 2 3 3 3 2" xfId="17036" xr:uid="{4A748778-82BA-4B56-A901-789D79D06F60}"/>
    <cellStyle name="Normal 12 2 3 3 4" xfId="17037" xr:uid="{BD428BC8-9060-4D76-96E0-2AB63C970CC6}"/>
    <cellStyle name="Normal 12 2 3 4" xfId="17038" xr:uid="{ACB5F828-D989-4825-AE8B-335B4D3BE7D6}"/>
    <cellStyle name="Normal 12 2 3 4 2" xfId="17039" xr:uid="{201FC420-8287-45DA-A33D-F85737E6FF90}"/>
    <cellStyle name="Normal 12 2 3 5" xfId="17040" xr:uid="{1F850821-A9E1-4F65-BDB3-B9143A17505A}"/>
    <cellStyle name="Normal 12 2 3 5 2" xfId="17041" xr:uid="{29D80592-53DC-425F-812F-1B3ECD32CFC2}"/>
    <cellStyle name="Normal 12 2 3 6" xfId="17042" xr:uid="{03512828-99D1-418C-91BE-51F5D11B8666}"/>
    <cellStyle name="Normal 12 2 4" xfId="4061" xr:uid="{625CA1DC-ECB5-4EEE-A7B3-833AFEEB8278}"/>
    <cellStyle name="Normal 12 2 4 2" xfId="4062" xr:uid="{41A36B73-183E-43CB-AC30-5DFEAFCEBE8E}"/>
    <cellStyle name="Normal 12 2 4 2 2" xfId="17043" xr:uid="{B0E5FA03-9920-44D3-A83A-BA36D8E37CA9}"/>
    <cellStyle name="Normal 12 2 4 2 2 2" xfId="17044" xr:uid="{F0864A98-6F0F-4E8A-BD44-34F51C50F7EF}"/>
    <cellStyle name="Normal 12 2 4 2 3" xfId="17045" xr:uid="{17083F54-EF7A-4CD7-8C92-FB32686733C0}"/>
    <cellStyle name="Normal 12 2 4 2 3 2" xfId="17046" xr:uid="{9F47E947-2DAC-499F-8FD7-CBFC2E64CCF9}"/>
    <cellStyle name="Normal 12 2 4 2 4" xfId="17047" xr:uid="{11219BF7-48DC-447D-9EDE-034BA9945EC6}"/>
    <cellStyle name="Normal 12 2 4 3" xfId="17048" xr:uid="{2D46FAEC-E8C1-43B4-B1EE-78C3CCE2C005}"/>
    <cellStyle name="Normal 12 2 4 3 2" xfId="17049" xr:uid="{E4215860-4D22-4AD0-9E62-008CB639D71F}"/>
    <cellStyle name="Normal 12 2 4 4" xfId="17050" xr:uid="{111A5AD6-4917-4774-9044-96626A02684F}"/>
    <cellStyle name="Normal 12 2 4 4 2" xfId="17051" xr:uid="{25DF33E9-DEDF-4BC8-8B87-8F779E094E11}"/>
    <cellStyle name="Normal 12 2 4 5" xfId="17052" xr:uid="{F674A507-3500-49E2-80BD-8BF3B5058CA0}"/>
    <cellStyle name="Normal 12 2 5" xfId="4063" xr:uid="{A558EE26-8A44-43B7-BBC6-E2B8E26EA860}"/>
    <cellStyle name="Normal 12 2 5 2" xfId="17053" xr:uid="{52165AA3-B85F-487E-BEA4-88CE5C5F6439}"/>
    <cellStyle name="Normal 12 2 5 2 2" xfId="17054" xr:uid="{87BC1491-DD21-4EBA-8D6B-65491EAAB139}"/>
    <cellStyle name="Normal 12 2 5 3" xfId="17055" xr:uid="{CBACDD5A-4CE9-4723-953C-2CF68611CAFB}"/>
    <cellStyle name="Normal 12 2 5 3 2" xfId="17056" xr:uid="{7E6AFF49-229E-471D-9806-EED76B853AF5}"/>
    <cellStyle name="Normal 12 2 5 4" xfId="17057" xr:uid="{133DE3D5-AA3F-4A7B-B191-9B739492CC7C}"/>
    <cellStyle name="Normal 12 2 6" xfId="17058" xr:uid="{C9DA0ACA-FB9D-45B2-9C50-4755D6854821}"/>
    <cellStyle name="Normal 12 2 6 2" xfId="17059" xr:uid="{8BD6854A-8C62-4B72-95B6-036613B4EE5C}"/>
    <cellStyle name="Normal 12 2 7" xfId="17060" xr:uid="{89CE3D0D-FB23-4638-A4B1-520B135A17B4}"/>
    <cellStyle name="Normal 12 2 7 2" xfId="17061" xr:uid="{01AEDA81-D1C4-421F-BDAD-C03AD6E22D79}"/>
    <cellStyle name="Normal 12 2 8" xfId="17062" xr:uid="{D93B89C9-49F1-46D4-B7DE-6F3C246B5EAF}"/>
    <cellStyle name="Normal 12 2 9" xfId="4052" xr:uid="{BE2D8071-9389-4B58-8E09-B9B159F51E03}"/>
    <cellStyle name="Normal 12 3" xfId="4064" xr:uid="{8A1D218B-D91A-464E-B97E-77136BBE6649}"/>
    <cellStyle name="Normal 12 3 2" xfId="4065" xr:uid="{6B9EB3BB-6664-497C-8334-0E2DBEAF0BDC}"/>
    <cellStyle name="Normal 12 3 2 2" xfId="4066" xr:uid="{BB011F2B-BF93-4C7C-B015-87CAB8ECBE61}"/>
    <cellStyle name="Normal 12 3 2 2 2" xfId="4067" xr:uid="{204D62E7-D6ED-4841-94B5-174C8B646FEB}"/>
    <cellStyle name="Normal 12 3 2 2 2 2" xfId="17063" xr:uid="{C67E0074-CE07-47F7-8EDD-D2E0BF37A753}"/>
    <cellStyle name="Normal 12 3 2 2 2 2 2" xfId="17064" xr:uid="{8242FD81-6DCD-42E4-A26C-25A8654C42D8}"/>
    <cellStyle name="Normal 12 3 2 2 2 3" xfId="17065" xr:uid="{51C41341-DB0C-45D6-8756-D5E3D19849D2}"/>
    <cellStyle name="Normal 12 3 2 2 2 3 2" xfId="17066" xr:uid="{91508832-3057-44DE-AA39-8FA418B6B2AC}"/>
    <cellStyle name="Normal 12 3 2 2 2 4" xfId="17067" xr:uid="{3805FC36-A3C0-4C25-98F8-4734F579F821}"/>
    <cellStyle name="Normal 12 3 2 2 3" xfId="17068" xr:uid="{98BACA0F-83C1-4155-97AE-9C468F50DA93}"/>
    <cellStyle name="Normal 12 3 2 2 3 2" xfId="17069" xr:uid="{D9CC754F-4E78-4B5B-A716-9764A18C690D}"/>
    <cellStyle name="Normal 12 3 2 2 4" xfId="17070" xr:uid="{C8A6D83C-9434-424A-BCA7-E6CFFBF48802}"/>
    <cellStyle name="Normal 12 3 2 2 4 2" xfId="17071" xr:uid="{F2A773CB-289B-414B-B015-6D7FCA692452}"/>
    <cellStyle name="Normal 12 3 2 2 5" xfId="17072" xr:uid="{0B466467-55E2-4B59-82D8-4DB49DDE31A3}"/>
    <cellStyle name="Normal 12 3 2 3" xfId="4068" xr:uid="{2B2D3374-937C-4A84-AEEB-9F381DBB9742}"/>
    <cellStyle name="Normal 12 3 2 3 2" xfId="17073" xr:uid="{C7C67C34-DC6A-434F-98FF-57A53AD4B963}"/>
    <cellStyle name="Normal 12 3 2 3 2 2" xfId="17074" xr:uid="{730C6832-4810-479A-B21E-23583717C8EA}"/>
    <cellStyle name="Normal 12 3 2 3 3" xfId="17075" xr:uid="{9A2D307C-C99C-40FC-8C85-AF79014D335E}"/>
    <cellStyle name="Normal 12 3 2 3 3 2" xfId="17076" xr:uid="{B5ACDE24-B129-49E1-9C66-9F1DB2658E39}"/>
    <cellStyle name="Normal 12 3 2 3 4" xfId="17077" xr:uid="{D8AEC0B6-CEFD-439E-9CA4-A343552EDAAB}"/>
    <cellStyle name="Normal 12 3 2 4" xfId="17078" xr:uid="{BB5ABF61-5215-424C-963B-50A61373BC89}"/>
    <cellStyle name="Normal 12 3 2 4 2" xfId="17079" xr:uid="{E461376A-B5B4-4C47-90DC-3ED2F984265A}"/>
    <cellStyle name="Normal 12 3 2 5" xfId="17080" xr:uid="{A512AFBD-F72D-48FB-BEA1-4622BEA538A1}"/>
    <cellStyle name="Normal 12 3 2 5 2" xfId="17081" xr:uid="{C7B9F3F1-8FC4-4BD4-B5EB-D5780BFED24C}"/>
    <cellStyle name="Normal 12 3 2 6" xfId="17082" xr:uid="{73C82D36-FAA6-42DF-92F1-67D4C191B9C5}"/>
    <cellStyle name="Normal 12 3 3" xfId="4069" xr:uid="{10BED8D1-4CA6-49DD-84A2-01CAE9AD9619}"/>
    <cellStyle name="Normal 12 3 3 2" xfId="4070" xr:uid="{8349EF41-D180-48FD-945A-1817FF018A8A}"/>
    <cellStyle name="Normal 12 3 3 2 2" xfId="4071" xr:uid="{391CB602-BF53-47DE-9478-BE7508212FF9}"/>
    <cellStyle name="Normal 12 3 3 2 2 2" xfId="17083" xr:uid="{57D9E537-D35F-4C4F-8E96-6A6D119DBC54}"/>
    <cellStyle name="Normal 12 3 3 2 2 2 2" xfId="17084" xr:uid="{429D1696-8E9E-43AD-B128-6EE59FE7E085}"/>
    <cellStyle name="Normal 12 3 3 2 2 3" xfId="17085" xr:uid="{855EDF71-9851-4E2A-A3E7-D252FB654772}"/>
    <cellStyle name="Normal 12 3 3 2 2 3 2" xfId="17086" xr:uid="{037B2808-5F4D-46CE-8C8D-0364549F196B}"/>
    <cellStyle name="Normal 12 3 3 2 2 4" xfId="17087" xr:uid="{97A7DC78-70F9-44FF-A71D-212B77BA5A09}"/>
    <cellStyle name="Normal 12 3 3 2 3" xfId="17088" xr:uid="{6408E99B-80ED-422C-8476-E5DE0737B77E}"/>
    <cellStyle name="Normal 12 3 3 2 3 2" xfId="17089" xr:uid="{88580689-DD5F-4874-A55A-9F597E5F43AA}"/>
    <cellStyle name="Normal 12 3 3 2 4" xfId="17090" xr:uid="{B7EC2625-268B-4020-A39D-32413760DB3D}"/>
    <cellStyle name="Normal 12 3 3 2 4 2" xfId="17091" xr:uid="{E6E173A0-E81D-43BA-B55B-A92F1AF0EA42}"/>
    <cellStyle name="Normal 12 3 3 2 5" xfId="17092" xr:uid="{B48F5512-1E00-40FD-AECB-D2E9C18F28C5}"/>
    <cellStyle name="Normal 12 3 3 3" xfId="4072" xr:uid="{CC4CAD43-1A0E-4862-862E-29C1C74DBA19}"/>
    <cellStyle name="Normal 12 3 3 3 2" xfId="17093" xr:uid="{2E58A859-7A03-487F-907D-843F397D8D82}"/>
    <cellStyle name="Normal 12 3 3 3 2 2" xfId="17094" xr:uid="{54DDEA46-5CF2-46DB-B2E1-260AC5E8E141}"/>
    <cellStyle name="Normal 12 3 3 3 3" xfId="17095" xr:uid="{27DFAEC3-2F0F-44A6-86CA-5706B5E224CA}"/>
    <cellStyle name="Normal 12 3 3 3 3 2" xfId="17096" xr:uid="{CF64B631-E619-4A6C-9952-7CF7785E73F3}"/>
    <cellStyle name="Normal 12 3 3 3 4" xfId="17097" xr:uid="{88090A9B-1CD0-4C7F-8CA5-9D8BF30CE126}"/>
    <cellStyle name="Normal 12 3 3 4" xfId="17098" xr:uid="{BB781F5E-AF25-45C1-B740-7C6AE079E4C2}"/>
    <cellStyle name="Normal 12 3 3 4 2" xfId="17099" xr:uid="{B825BB38-18E4-422A-B053-3D3F0DD743F4}"/>
    <cellStyle name="Normal 12 3 3 5" xfId="17100" xr:uid="{508B5653-8B8F-4A42-B32D-DE7BB9462938}"/>
    <cellStyle name="Normal 12 3 3 5 2" xfId="17101" xr:uid="{C1F62F36-8686-40AB-8EEC-F74860F413E8}"/>
    <cellStyle name="Normal 12 3 3 6" xfId="17102" xr:uid="{1BE4CD59-2F0E-421D-85E0-CF5280CCF11B}"/>
    <cellStyle name="Normal 12 3 4" xfId="4073" xr:uid="{DE4CD7C9-61BE-43DF-8FBE-C3EB9E5791D3}"/>
    <cellStyle name="Normal 12 3 4 2" xfId="4074" xr:uid="{FFAB48C5-6582-4913-AC94-3548A694763F}"/>
    <cellStyle name="Normal 12 3 4 2 2" xfId="17103" xr:uid="{BE5EE6C2-30BE-419F-89E1-6A3CF9BDBB35}"/>
    <cellStyle name="Normal 12 3 4 2 2 2" xfId="17104" xr:uid="{1CE79DC9-2D44-4334-8EE8-F9461265A49E}"/>
    <cellStyle name="Normal 12 3 4 2 3" xfId="17105" xr:uid="{10EC2C19-B964-422C-A982-2390D0EEC467}"/>
    <cellStyle name="Normal 12 3 4 2 3 2" xfId="17106" xr:uid="{8D8D5640-1A78-4655-BCE5-F81C8CE3F07C}"/>
    <cellStyle name="Normal 12 3 4 2 4" xfId="17107" xr:uid="{DC5D680B-217A-4E4A-AB97-3214F0CCADA1}"/>
    <cellStyle name="Normal 12 3 4 3" xfId="17108" xr:uid="{040A81DE-4310-4DF9-9DB5-B963363BD67E}"/>
    <cellStyle name="Normal 12 3 4 3 2" xfId="17109" xr:uid="{71B3EA23-C4B3-4ACD-8BE2-0D4C562EBFF2}"/>
    <cellStyle name="Normal 12 3 4 4" xfId="17110" xr:uid="{21C4D31E-F3F4-46AD-9389-78C1BE8EED8A}"/>
    <cellStyle name="Normal 12 3 4 4 2" xfId="17111" xr:uid="{8C619DF8-25C7-44BB-954F-4FF3999980B4}"/>
    <cellStyle name="Normal 12 3 4 5" xfId="17112" xr:uid="{783424F1-1D50-48D4-B054-66843ED8078F}"/>
    <cellStyle name="Normal 12 3 5" xfId="4075" xr:uid="{F1991CDE-E48F-4021-A017-216811CBC0D7}"/>
    <cellStyle name="Normal 12 3 5 2" xfId="17113" xr:uid="{C14E2A6F-6ADE-4A5F-87A4-40FBC97B2135}"/>
    <cellStyle name="Normal 12 3 5 2 2" xfId="17114" xr:uid="{712EFA04-1318-4759-9CDB-36FFDBCE396B}"/>
    <cellStyle name="Normal 12 3 5 3" xfId="17115" xr:uid="{5F3A8DC2-0DAF-4AB8-B789-D12EACE2304C}"/>
    <cellStyle name="Normal 12 3 5 3 2" xfId="17116" xr:uid="{B281C3EB-7B85-41A8-B540-CAC27013D06F}"/>
    <cellStyle name="Normal 12 3 5 4" xfId="17117" xr:uid="{C1E307DF-4108-48A6-A503-59C34704F891}"/>
    <cellStyle name="Normal 12 3 6" xfId="17118" xr:uid="{39A92E09-6F2D-45C2-8170-85D662BEEFD3}"/>
    <cellStyle name="Normal 12 3 6 2" xfId="17119" xr:uid="{4B125A35-E821-46E0-968B-202AF0344F40}"/>
    <cellStyle name="Normal 12 3 7" xfId="17120" xr:uid="{92E1A5F1-BC11-4AE0-92F8-BAC1818389E4}"/>
    <cellStyle name="Normal 12 3 7 2" xfId="17121" xr:uid="{0AD9E67C-D543-4FF2-A207-B3279A8E0A45}"/>
    <cellStyle name="Normal 12 3 8" xfId="17122" xr:uid="{61A755E4-76DC-4806-8A53-523FD10FF8F9}"/>
    <cellStyle name="Normal 12 4" xfId="4076" xr:uid="{0FBD5382-A053-4945-87B7-D74940791A45}"/>
    <cellStyle name="Normal 12 4 2" xfId="4077" xr:uid="{793BB9E2-28D7-44BE-B2FE-E41CB81E1715}"/>
    <cellStyle name="Normal 12 4 2 2" xfId="4078" xr:uid="{A9CEA210-E310-41C5-9F58-C52E635ADD9B}"/>
    <cellStyle name="Normal 12 4 2 2 2" xfId="17123" xr:uid="{AC19B0F7-135C-4F61-9ADA-5ABA304D31FA}"/>
    <cellStyle name="Normal 12 4 2 2 2 2" xfId="17124" xr:uid="{0B348CF7-2324-4E13-B4B7-21549C9EA640}"/>
    <cellStyle name="Normal 12 4 2 2 3" xfId="17125" xr:uid="{13BAAC7C-78B5-4139-85B1-C0B0E10442CF}"/>
    <cellStyle name="Normal 12 4 2 2 3 2" xfId="17126" xr:uid="{B9D96669-D7EB-4F3C-B652-D3F57C5ADD03}"/>
    <cellStyle name="Normal 12 4 2 2 4" xfId="17127" xr:uid="{FC712801-089A-4B91-BE89-93AE0BCA2C68}"/>
    <cellStyle name="Normal 12 4 2 3" xfId="17128" xr:uid="{FA6D11E1-B330-4260-A12E-86467FD9FE04}"/>
    <cellStyle name="Normal 12 4 2 3 2" xfId="17129" xr:uid="{CC1C695F-4843-40F6-9705-F862369D5CA7}"/>
    <cellStyle name="Normal 12 4 2 4" xfId="17130" xr:uid="{963E5604-B60C-41A4-A1B7-5315B21449D5}"/>
    <cellStyle name="Normal 12 4 2 4 2" xfId="17131" xr:uid="{64D33BFB-6AF4-463D-8622-948BBB4C47BA}"/>
    <cellStyle name="Normal 12 4 2 5" xfId="17132" xr:uid="{F408763E-2852-465F-8301-8230FC343AFA}"/>
    <cellStyle name="Normal 12 4 3" xfId="4079" xr:uid="{BA48D9DF-DB60-4948-A7CF-C57C3DD0AA94}"/>
    <cellStyle name="Normal 12 4 3 2" xfId="17133" xr:uid="{763A3F17-1BA7-498C-9B8D-17EDA18CB393}"/>
    <cellStyle name="Normal 12 4 3 2 2" xfId="17134" xr:uid="{FC7B25CB-9B2A-4A9B-863A-ACD6136B02D1}"/>
    <cellStyle name="Normal 12 4 3 3" xfId="17135" xr:uid="{83FDAB7C-D647-4CB8-A04C-F294C6BA79D8}"/>
    <cellStyle name="Normal 12 4 3 3 2" xfId="17136" xr:uid="{057A473B-40D6-4194-84E8-9D566E1CC571}"/>
    <cellStyle name="Normal 12 4 3 4" xfId="17137" xr:uid="{F78C2216-03CC-4940-824D-C8A53446C081}"/>
    <cellStyle name="Normal 12 4 4" xfId="17138" xr:uid="{CECE47C3-0D5B-429C-9AB9-D03944B18796}"/>
    <cellStyle name="Normal 12 4 4 2" xfId="17139" xr:uid="{715DA3FA-1EC3-4079-9493-8D59D7B09D10}"/>
    <cellStyle name="Normal 12 4 5" xfId="17140" xr:uid="{8710CA40-2D4F-4684-B251-5381F96B5C6D}"/>
    <cellStyle name="Normal 12 4 5 2" xfId="17141" xr:uid="{60FBAE16-33E1-45CD-992F-54C034DD858A}"/>
    <cellStyle name="Normal 12 4 6" xfId="17142" xr:uid="{06CEE9A9-9D43-46B0-A222-310A5BB883D0}"/>
    <cellStyle name="Normal 12 5" xfId="4080" xr:uid="{D2C4D9D9-4AEA-4435-8633-FB52DF7F5B4D}"/>
    <cellStyle name="Normal 12 5 2" xfId="4081" xr:uid="{2BEE9624-2C1E-417A-A111-F72F57F53BAD}"/>
    <cellStyle name="Normal 12 5 2 2" xfId="4082" xr:uid="{53586C53-C942-42C3-9E4A-E2CD291AD3CC}"/>
    <cellStyle name="Normal 12 5 2 2 2" xfId="17143" xr:uid="{B65AD290-53AA-41D2-987E-EF446DF2693E}"/>
    <cellStyle name="Normal 12 5 2 2 2 2" xfId="17144" xr:uid="{EA0BE3D5-F372-43B3-9199-C36C9D243392}"/>
    <cellStyle name="Normal 12 5 2 2 3" xfId="17145" xr:uid="{7F5E580F-C39B-44E6-8A22-3078744D9967}"/>
    <cellStyle name="Normal 12 5 2 2 3 2" xfId="17146" xr:uid="{855264DA-565A-4731-9650-EDB614F4C418}"/>
    <cellStyle name="Normal 12 5 2 2 4" xfId="17147" xr:uid="{2D9F1C3F-E1D4-4CCB-A997-EB94F20EC319}"/>
    <cellStyle name="Normal 12 5 2 3" xfId="17148" xr:uid="{B4C9C8B3-67BF-440A-8A63-F1A1C9697554}"/>
    <cellStyle name="Normal 12 5 2 3 2" xfId="17149" xr:uid="{C9F9B411-3719-45BA-BD25-DA3F37D51497}"/>
    <cellStyle name="Normal 12 5 2 4" xfId="17150" xr:uid="{871A24D1-BAF3-4974-9C76-1561E6B93D0C}"/>
    <cellStyle name="Normal 12 5 2 4 2" xfId="17151" xr:uid="{77F1A687-1321-48EC-BE61-196338B8D90A}"/>
    <cellStyle name="Normal 12 5 2 5" xfId="17152" xr:uid="{A758866A-0C76-4E27-9A5F-7BB68515E0C6}"/>
    <cellStyle name="Normal 12 5 3" xfId="4083" xr:uid="{B564654B-041E-4174-8DAA-8635DD502F3A}"/>
    <cellStyle name="Normal 12 5 3 2" xfId="17153" xr:uid="{6AEAD9C2-93DC-43F5-B7DB-4C33D3826C8E}"/>
    <cellStyle name="Normal 12 5 3 2 2" xfId="17154" xr:uid="{31C5861D-E04F-4236-B24B-497DD5170C37}"/>
    <cellStyle name="Normal 12 5 3 3" xfId="17155" xr:uid="{8AA8C83C-59E2-4AA8-91F0-39AEA6FFE442}"/>
    <cellStyle name="Normal 12 5 3 3 2" xfId="17156" xr:uid="{7BF1057D-554B-41CD-8EA4-FC36C060A638}"/>
    <cellStyle name="Normal 12 5 3 4" xfId="17157" xr:uid="{FF2FFCD3-D883-4149-A0EF-69DDC0188B48}"/>
    <cellStyle name="Normal 12 5 4" xfId="17158" xr:uid="{A32FBEF4-156D-4E2C-B287-DE60FD1AE787}"/>
    <cellStyle name="Normal 12 5 4 2" xfId="17159" xr:uid="{CA8C2EF8-E9CF-4269-9119-2BFDC2ECF43E}"/>
    <cellStyle name="Normal 12 5 5" xfId="17160" xr:uid="{FD8C3AE4-2943-4271-BFE1-2487DE318DDB}"/>
    <cellStyle name="Normal 12 5 5 2" xfId="17161" xr:uid="{CFC1A8B0-454C-4F4E-9CAD-3F54B9F086CC}"/>
    <cellStyle name="Normal 12 5 6" xfId="17162" xr:uid="{8DED28BB-BDC2-4CA2-8CAE-9A82B9608CFB}"/>
    <cellStyle name="Normal 12 6" xfId="4084" xr:uid="{54AED72E-20F2-4F05-B499-D93808946334}"/>
    <cellStyle name="Normal 12 6 2" xfId="4085" xr:uid="{B7C00222-3E2B-473B-94DF-2106397BB018}"/>
    <cellStyle name="Normal 12 6 2 2" xfId="17163" xr:uid="{E2A10AE6-5C9C-41C4-A04F-0E84487C6C8D}"/>
    <cellStyle name="Normal 12 6 2 2 2" xfId="17164" xr:uid="{1A5AA41D-295C-4755-98DA-D1BD23A5540D}"/>
    <cellStyle name="Normal 12 6 2 3" xfId="17165" xr:uid="{49706158-B07B-4ECE-A91D-0D6F4D3C3C5E}"/>
    <cellStyle name="Normal 12 6 2 3 2" xfId="17166" xr:uid="{20CBCF7A-6276-407F-BABC-FBBCDB45513B}"/>
    <cellStyle name="Normal 12 6 2 4" xfId="17167" xr:uid="{4E4223A4-A1CF-42CB-808E-48602EFCAD35}"/>
    <cellStyle name="Normal 12 6 3" xfId="17168" xr:uid="{90064E4F-6595-4B8A-AF25-08102B11DF3B}"/>
    <cellStyle name="Normal 12 6 3 2" xfId="17169" xr:uid="{7B23A352-AF66-41D2-B285-1BAD8EE50369}"/>
    <cellStyle name="Normal 12 6 4" xfId="17170" xr:uid="{AAEDBB5F-9D8E-4C03-9436-C3A3C680D34E}"/>
    <cellStyle name="Normal 12 6 4 2" xfId="17171" xr:uid="{D8033082-4441-4B27-A8DA-0E38043C49BE}"/>
    <cellStyle name="Normal 12 6 5" xfId="17172" xr:uid="{66C6F254-CAFC-45C2-A294-CAC0F20C3819}"/>
    <cellStyle name="Normal 12 7" xfId="4086" xr:uid="{02444B78-10A5-435B-9712-4CC816D5DDED}"/>
    <cellStyle name="Normal 12 7 2" xfId="17173" xr:uid="{942DA80F-DA19-4176-9E48-08455843AABA}"/>
    <cellStyle name="Normal 12 7 2 2" xfId="17174" xr:uid="{15711548-4AB5-466D-85E8-B4244DB9212E}"/>
    <cellStyle name="Normal 12 7 3" xfId="17175" xr:uid="{B3D7602C-AF04-4CE5-82DE-2E0028CBD185}"/>
    <cellStyle name="Normal 12 7 3 2" xfId="17176" xr:uid="{FD8420C0-5540-4C85-A6D2-1AC241AF3E81}"/>
    <cellStyle name="Normal 12 7 4" xfId="17177" xr:uid="{076E3E78-1ED0-4E8F-A9F1-E4FD31A4F64F}"/>
    <cellStyle name="Normal 12 8" xfId="17178" xr:uid="{A0574EB5-BD54-421F-A2A9-7009EDCC91EC}"/>
    <cellStyle name="Normal 12 8 2" xfId="17179" xr:uid="{06719AC6-38FD-4910-A000-397F8C7F56B1}"/>
    <cellStyle name="Normal 12 9" xfId="17180" xr:uid="{57A5E349-90BB-4253-AA29-AF15CBF5D35C}"/>
    <cellStyle name="Normal 12 9 2" xfId="17181" xr:uid="{D74DE5DE-E51D-4FA3-A195-24291D0937B9}"/>
    <cellStyle name="Normal 120" xfId="17182" xr:uid="{F101A760-6EE6-4743-BADE-E0995BB2282F}"/>
    <cellStyle name="Normal 120 2" xfId="17183" xr:uid="{330FD603-3519-43F6-BCE5-C2039F3CCFFF}"/>
    <cellStyle name="Normal 120 2 2" xfId="17184" xr:uid="{42CDDA06-0B66-48CA-93E6-0371F37870ED}"/>
    <cellStyle name="Normal 120 3" xfId="17185" xr:uid="{4742CA10-C8C6-429A-AB0B-E3A4B451C359}"/>
    <cellStyle name="Normal 121" xfId="17186" xr:uid="{FDF9DBAC-2291-4F14-8293-531D9BB90680}"/>
    <cellStyle name="Normal 121 2" xfId="17187" xr:uid="{4E992241-E004-4D5B-8D2B-ABC8C4736A03}"/>
    <cellStyle name="Normal 121 3" xfId="17188" xr:uid="{A57F8668-EA23-4B4E-B746-CC59885206CC}"/>
    <cellStyle name="Normal 122" xfId="17189" xr:uid="{147955D2-759D-44FC-B0E8-914EFDC0EC4C}"/>
    <cellStyle name="Normal 122 2" xfId="17190" xr:uid="{120843E4-4447-4BF0-BDCC-E71C781CBD2F}"/>
    <cellStyle name="Normal 122 3" xfId="17191" xr:uid="{CDC64C48-E140-44E7-B3CD-F0F43C3F630B}"/>
    <cellStyle name="Normal 123" xfId="17192" xr:uid="{484D2AC1-E9D1-4FF9-A6C9-4158D1A5548C}"/>
    <cellStyle name="Normal 123 2" xfId="17193" xr:uid="{FFDDA536-96EB-4593-AD5F-828CD4A3DEFD}"/>
    <cellStyle name="Normal 123 2 2" xfId="17194" xr:uid="{DD9B5E94-2227-4634-8195-8EB44250213E}"/>
    <cellStyle name="Normal 123 3" xfId="17195" xr:uid="{D7F79285-40E3-4270-A9D5-0BD2C12B24DA}"/>
    <cellStyle name="Normal 124" xfId="17196" xr:uid="{E56FB6DA-3C16-4FB6-BAD2-7BE657F77BC8}"/>
    <cellStyle name="Normal 124 2" xfId="17197" xr:uid="{39AD18C4-030D-4FBD-9F52-B2FE8BD0C673}"/>
    <cellStyle name="Normal 124 3" xfId="17198" xr:uid="{7B7F5D95-5074-4892-8C4A-85602F54A20A}"/>
    <cellStyle name="Normal 125" xfId="17199" xr:uid="{86F2A3B4-E190-438F-9785-BA98D0DA23F7}"/>
    <cellStyle name="Normal 125 2" xfId="17200" xr:uid="{B58F52ED-0C49-4D02-8701-384147840309}"/>
    <cellStyle name="Normal 126" xfId="17201" xr:uid="{57A95B91-8818-4162-AB66-AC58B671C763}"/>
    <cellStyle name="Normal 126 2" xfId="17202" xr:uid="{E5A24787-7FA7-4F84-B823-891E5F83F72B}"/>
    <cellStyle name="Normal 127" xfId="17203" xr:uid="{AF71DD24-A3D3-4B57-8165-337569BC8663}"/>
    <cellStyle name="Normal 127 2" xfId="17204" xr:uid="{9CA944FB-C80E-4FFC-9F3A-30EA1A190F96}"/>
    <cellStyle name="Normal 128" xfId="17205" xr:uid="{047B861B-7A01-4217-AA1A-CD983FF1F4DE}"/>
    <cellStyle name="Normal 128 2" xfId="17206" xr:uid="{DBCB572C-01D2-4CC8-B841-A15FF795E1BE}"/>
    <cellStyle name="Normal 129" xfId="17207" xr:uid="{BE3B7592-0030-488D-8E13-769C0D09F044}"/>
    <cellStyle name="Normal 129 2" xfId="17208" xr:uid="{006600B5-4A1F-4347-A08D-48F78905F45A}"/>
    <cellStyle name="Normal 13" xfId="761" xr:uid="{2EC8A289-C58E-456A-8EC3-A1A912A69A3D}"/>
    <cellStyle name="Normal 13 10" xfId="17209" xr:uid="{7730186D-06DD-4503-BF16-255CBC6BE2AD}"/>
    <cellStyle name="Normal 13 10 2" xfId="17210" xr:uid="{1AE76810-E2F8-4178-8F18-8D28F51FB250}"/>
    <cellStyle name="Normal 13 11" xfId="17211" xr:uid="{68D9B8A4-DE21-4663-A530-53BF9D2F80CF}"/>
    <cellStyle name="Normal 13 12" xfId="17212" xr:uid="{C8F48375-F617-4882-80E0-ADC739EA4773}"/>
    <cellStyle name="Normal 13 2" xfId="4087" xr:uid="{3654D8CC-444F-4551-904D-450FBB629DC7}"/>
    <cellStyle name="Normal 13 2 2" xfId="4088" xr:uid="{1906ECDB-E164-4CC0-AD23-B583769183AF}"/>
    <cellStyle name="Normal 13 2 2 2" xfId="4089" xr:uid="{4E0B2FC8-3116-4E24-B4BF-814C27377A0F}"/>
    <cellStyle name="Normal 13 2 2 2 2" xfId="4090" xr:uid="{64F4CCC6-A3D0-4BE4-905E-196DCCD9BB45}"/>
    <cellStyle name="Normal 13 2 2 2 2 2" xfId="17213" xr:uid="{88C015DA-4A24-4B65-966E-06AB8A7ECD3B}"/>
    <cellStyle name="Normal 13 2 2 2 2 2 2" xfId="17214" xr:uid="{55D66A6A-6EDC-47C7-B2C6-8DAEE26EF837}"/>
    <cellStyle name="Normal 13 2 2 2 2 3" xfId="17215" xr:uid="{245DCA19-9A5B-49B8-BF92-026E2EB8A173}"/>
    <cellStyle name="Normal 13 2 2 2 2 3 2" xfId="17216" xr:uid="{09F2C0BA-1DF2-4429-ACB8-B21B89AB8D0C}"/>
    <cellStyle name="Normal 13 2 2 2 2 4" xfId="17217" xr:uid="{75444A73-0D66-4B61-A222-A439DF0B1725}"/>
    <cellStyle name="Normal 13 2 2 2 3" xfId="17218" xr:uid="{CECE9ADD-E671-46BA-B246-C1F0AE8C3E17}"/>
    <cellStyle name="Normal 13 2 2 2 3 2" xfId="17219" xr:uid="{5750E262-466D-4FEE-BC43-95FD4A3D86D1}"/>
    <cellStyle name="Normal 13 2 2 2 4" xfId="17220" xr:uid="{0BF35A61-BC6A-4253-AAF6-9D034A6D0330}"/>
    <cellStyle name="Normal 13 2 2 2 4 2" xfId="17221" xr:uid="{3216130E-5974-4B03-8090-10FCA15ABC05}"/>
    <cellStyle name="Normal 13 2 2 2 5" xfId="17222" xr:uid="{545B072C-ADD0-45C3-8B43-EAA46E0835CF}"/>
    <cellStyle name="Normal 13 2 2 3" xfId="4091" xr:uid="{A6CB9061-EE92-415D-8A94-FD36C301BC2E}"/>
    <cellStyle name="Normal 13 2 2 3 2" xfId="17223" xr:uid="{88B5D638-E924-460D-8C62-60CD8B7CAC2F}"/>
    <cellStyle name="Normal 13 2 2 3 2 2" xfId="17224" xr:uid="{9AE2B2A6-72CC-4B9C-92D7-DEE642C88CA0}"/>
    <cellStyle name="Normal 13 2 2 3 3" xfId="17225" xr:uid="{2ED077A3-CAF0-451D-BC06-A5C28AAB1F48}"/>
    <cellStyle name="Normal 13 2 2 3 3 2" xfId="17226" xr:uid="{49F7A51B-DF4D-4392-83B6-7D2755E3B600}"/>
    <cellStyle name="Normal 13 2 2 3 4" xfId="17227" xr:uid="{E0F38901-B333-4048-AA1B-0B7E937BC023}"/>
    <cellStyle name="Normal 13 2 2 4" xfId="17228" xr:uid="{9408663A-C3B0-49E3-8C36-560BDAE401FF}"/>
    <cellStyle name="Normal 13 2 2 4 2" xfId="17229" xr:uid="{F623823C-F20A-4860-B95C-A3414EE3B707}"/>
    <cellStyle name="Normal 13 2 2 5" xfId="17230" xr:uid="{AC39CBB1-25E1-4D82-95E8-D0C6D336BE3B}"/>
    <cellStyle name="Normal 13 2 2 5 2" xfId="17231" xr:uid="{D92BEF92-8963-437E-B3C6-C53159DB0477}"/>
    <cellStyle name="Normal 13 2 2 6" xfId="17232" xr:uid="{4A47CC11-58D6-41F0-9CC2-3298F87382AF}"/>
    <cellStyle name="Normal 13 2 3" xfId="4092" xr:uid="{54748BCC-93F7-4FD2-B73E-1305E39A1340}"/>
    <cellStyle name="Normal 13 2 3 2" xfId="4093" xr:uid="{177BF4C4-87BC-4FA8-B69C-AF4B5C320060}"/>
    <cellStyle name="Normal 13 2 3 2 2" xfId="4094" xr:uid="{FA012D84-42B1-4790-8C72-F21B9A5A4CBE}"/>
    <cellStyle name="Normal 13 2 3 2 2 2" xfId="17233" xr:uid="{AA841109-0E8F-47FC-B6A3-1D291692AD74}"/>
    <cellStyle name="Normal 13 2 3 2 2 2 2" xfId="17234" xr:uid="{42E6B67D-0079-4A84-9EAD-2C73ADD33322}"/>
    <cellStyle name="Normal 13 2 3 2 2 3" xfId="17235" xr:uid="{584579CE-A229-4557-8339-AA86FA6E4F0A}"/>
    <cellStyle name="Normal 13 2 3 2 2 3 2" xfId="17236" xr:uid="{71DE04BD-D993-435D-A9BD-C1F16857FE39}"/>
    <cellStyle name="Normal 13 2 3 2 2 4" xfId="17237" xr:uid="{6B425AC9-2682-4C59-AAE2-3FFAABF7E585}"/>
    <cellStyle name="Normal 13 2 3 2 3" xfId="17238" xr:uid="{95A5AB0D-E1C0-407B-8A21-37DDE8C14217}"/>
    <cellStyle name="Normal 13 2 3 2 3 2" xfId="17239" xr:uid="{F54D07AE-7F52-4E5D-9F3C-A3DCB4DC992C}"/>
    <cellStyle name="Normal 13 2 3 2 4" xfId="17240" xr:uid="{065FE6FD-0EC2-40F4-866B-E09BAED897C8}"/>
    <cellStyle name="Normal 13 2 3 2 4 2" xfId="17241" xr:uid="{016AD281-9F70-4839-8350-922841149BE2}"/>
    <cellStyle name="Normal 13 2 3 2 5" xfId="17242" xr:uid="{A5336666-EC35-4EA5-8BFB-78A3FED90283}"/>
    <cellStyle name="Normal 13 2 3 3" xfId="4095" xr:uid="{9FF817C8-606A-4B8F-9A7C-8F701476662A}"/>
    <cellStyle name="Normal 13 2 3 3 2" xfId="17243" xr:uid="{DA5F3505-7F1C-4E8E-B9F1-61095642EC90}"/>
    <cellStyle name="Normal 13 2 3 3 2 2" xfId="17244" xr:uid="{2E070C75-F677-413D-8147-70137680EB3D}"/>
    <cellStyle name="Normal 13 2 3 3 3" xfId="17245" xr:uid="{A4AC9FB2-9C18-45E1-82AF-4BB33E15693E}"/>
    <cellStyle name="Normal 13 2 3 3 3 2" xfId="17246" xr:uid="{F092366C-CD9F-460F-9031-B17C8D9FDB05}"/>
    <cellStyle name="Normal 13 2 3 3 4" xfId="17247" xr:uid="{862FE559-380E-4E1F-ADC6-AABE752B22FC}"/>
    <cellStyle name="Normal 13 2 3 4" xfId="17248" xr:uid="{E92890B0-A597-4DC3-91CF-74635741B900}"/>
    <cellStyle name="Normal 13 2 3 4 2" xfId="17249" xr:uid="{314C96C3-85B6-4F3B-9560-D54547392E1F}"/>
    <cellStyle name="Normal 13 2 3 5" xfId="17250" xr:uid="{2F0A7608-79BF-44B2-B341-B54F9DF14FEA}"/>
    <cellStyle name="Normal 13 2 3 5 2" xfId="17251" xr:uid="{311414F9-B016-47A5-8439-7856020098B4}"/>
    <cellStyle name="Normal 13 2 3 6" xfId="17252" xr:uid="{7CAE1E0D-F29E-4941-AB81-4B5599FBB8A3}"/>
    <cellStyle name="Normal 13 2 4" xfId="4096" xr:uid="{8795C03D-AC19-4008-81AF-55DFDA51032C}"/>
    <cellStyle name="Normal 13 2 4 2" xfId="4097" xr:uid="{B2FA3946-A019-45EE-BD95-2701F99143F9}"/>
    <cellStyle name="Normal 13 2 4 2 2" xfId="17253" xr:uid="{52A814B8-4263-4D82-91B4-60CAD28E2366}"/>
    <cellStyle name="Normal 13 2 4 2 2 2" xfId="17254" xr:uid="{9D1DEFC8-6E35-4F9B-BC1A-455C419AD9C8}"/>
    <cellStyle name="Normal 13 2 4 2 3" xfId="17255" xr:uid="{C8FC2071-86C8-4A7D-AE0E-6A5291B58C38}"/>
    <cellStyle name="Normal 13 2 4 2 3 2" xfId="17256" xr:uid="{A188F5E3-8BC4-4464-AACC-A7518D1BCD76}"/>
    <cellStyle name="Normal 13 2 4 2 4" xfId="17257" xr:uid="{3AE6116A-53A0-49AA-BA86-C12EAB87F3CA}"/>
    <cellStyle name="Normal 13 2 4 3" xfId="17258" xr:uid="{EDAE79FE-D744-4FF8-927A-75FA9D204194}"/>
    <cellStyle name="Normal 13 2 4 3 2" xfId="17259" xr:uid="{F57C9F55-265E-40A4-9FE1-8E362B7DCE7C}"/>
    <cellStyle name="Normal 13 2 4 4" xfId="17260" xr:uid="{BE451226-30CF-459C-8637-EE506BE491AB}"/>
    <cellStyle name="Normal 13 2 4 4 2" xfId="17261" xr:uid="{AD880BDF-0DCD-4027-B9C9-3EA0450A5ED4}"/>
    <cellStyle name="Normal 13 2 4 5" xfId="17262" xr:uid="{25D20183-F466-49AB-BE02-3B8FCDC1198F}"/>
    <cellStyle name="Normal 13 2 5" xfId="4098" xr:uid="{E6362C9E-7051-471B-9275-D7E08A3CE32E}"/>
    <cellStyle name="Normal 13 2 5 2" xfId="17263" xr:uid="{34B0F01D-A476-4BC1-A99F-75F9C32AFC29}"/>
    <cellStyle name="Normal 13 2 5 2 2" xfId="17264" xr:uid="{E1BAEF1A-A837-4992-ACB0-EB2EB35928EA}"/>
    <cellStyle name="Normal 13 2 5 3" xfId="17265" xr:uid="{5B628462-0D86-402E-822E-CF264CB4FB80}"/>
    <cellStyle name="Normal 13 2 5 3 2" xfId="17266" xr:uid="{16ED2F2D-5E3E-4239-87AD-4B348A1BD141}"/>
    <cellStyle name="Normal 13 2 5 4" xfId="17267" xr:uid="{D9D195BE-2A60-45F0-B058-94F1C5BE2878}"/>
    <cellStyle name="Normal 13 2 6" xfId="17268" xr:uid="{5B8DB287-4337-4F09-8565-06196797A8EB}"/>
    <cellStyle name="Normal 13 2 6 2" xfId="17269" xr:uid="{A856613D-05C3-427B-B6D5-1493895BCD14}"/>
    <cellStyle name="Normal 13 2 7" xfId="17270" xr:uid="{FC2D8BD0-7CE6-4194-9BDF-A239E2AAB870}"/>
    <cellStyle name="Normal 13 2 7 2" xfId="17271" xr:uid="{A4C80218-40BA-4EB1-AB90-93BDD76AC529}"/>
    <cellStyle name="Normal 13 2 8" xfId="17272" xr:uid="{1B09312D-3B99-4C45-BEDF-DCFA8CA54046}"/>
    <cellStyle name="Normal 13 3" xfId="4099" xr:uid="{9F918122-131F-4BDA-B594-957685356290}"/>
    <cellStyle name="Normal 13 3 2" xfId="4100" xr:uid="{BF3385FE-CBD2-42C8-AC9F-24993DA186C2}"/>
    <cellStyle name="Normal 13 3 2 2" xfId="4101" xr:uid="{B731B881-7300-431B-AD31-EE56F9D1EBA1}"/>
    <cellStyle name="Normal 13 3 2 2 2" xfId="4102" xr:uid="{5FBB867E-4DB8-449C-86ED-580ECF3D5F84}"/>
    <cellStyle name="Normal 13 3 2 2 2 2" xfId="17273" xr:uid="{9D39B0E8-D39B-4700-A6B5-71E5604C5B1A}"/>
    <cellStyle name="Normal 13 3 2 2 2 2 2" xfId="17274" xr:uid="{63A1E792-5E4B-43DB-8BE7-BA3D15ECC9D5}"/>
    <cellStyle name="Normal 13 3 2 2 2 3" xfId="17275" xr:uid="{49A52115-2EA8-4B63-A8B2-C26D94640CE5}"/>
    <cellStyle name="Normal 13 3 2 2 2 3 2" xfId="17276" xr:uid="{AC0A3FFF-23A9-4E46-8696-A129C8742F21}"/>
    <cellStyle name="Normal 13 3 2 2 2 4" xfId="17277" xr:uid="{39C78CAF-3EFF-4F6D-94FA-B3F4827BF767}"/>
    <cellStyle name="Normal 13 3 2 2 3" xfId="17278" xr:uid="{E43867FB-822C-4345-A0D6-F3216CDB75C4}"/>
    <cellStyle name="Normal 13 3 2 2 3 2" xfId="17279" xr:uid="{98304D70-9076-462B-984B-0215C8747BBA}"/>
    <cellStyle name="Normal 13 3 2 2 4" xfId="17280" xr:uid="{7F6488D0-AEFB-48DA-9AB8-903381184017}"/>
    <cellStyle name="Normal 13 3 2 2 4 2" xfId="17281" xr:uid="{85056A09-1A67-49CD-943B-D38B1C6CBE00}"/>
    <cellStyle name="Normal 13 3 2 2 5" xfId="17282" xr:uid="{56DD5CBF-5458-4FE1-8F24-048FB5DB4CE2}"/>
    <cellStyle name="Normal 13 3 2 3" xfId="4103" xr:uid="{25AC9C73-8219-42D9-9A42-EAD643FF9649}"/>
    <cellStyle name="Normal 13 3 2 3 2" xfId="17283" xr:uid="{CCE1D655-4A81-4D98-A08D-175560F55F82}"/>
    <cellStyle name="Normal 13 3 2 3 2 2" xfId="17284" xr:uid="{9A3327D3-5408-4113-A5A3-53116DB0B0E2}"/>
    <cellStyle name="Normal 13 3 2 3 3" xfId="17285" xr:uid="{CAAC447F-DCAA-4169-885B-26E3F7177AC4}"/>
    <cellStyle name="Normal 13 3 2 3 3 2" xfId="17286" xr:uid="{A23B5611-E603-4D8D-B06B-0BEC298CA395}"/>
    <cellStyle name="Normal 13 3 2 3 4" xfId="17287" xr:uid="{91BD8FB0-A7F2-460C-95FC-A4A5DC06625C}"/>
    <cellStyle name="Normal 13 3 2 4" xfId="17288" xr:uid="{D03311A7-0D58-4BEA-B365-8D8E3E36EE87}"/>
    <cellStyle name="Normal 13 3 2 4 2" xfId="17289" xr:uid="{72AB04B4-DC3B-4689-BF45-B19A38FA7F18}"/>
    <cellStyle name="Normal 13 3 2 5" xfId="17290" xr:uid="{124C61AE-928B-49A8-9955-571FA3627922}"/>
    <cellStyle name="Normal 13 3 2 5 2" xfId="17291" xr:uid="{BF85E805-B317-4399-9DDC-32B1BB02E8CE}"/>
    <cellStyle name="Normal 13 3 2 6" xfId="17292" xr:uid="{4C49921C-D311-4CAE-B309-8C5A68D2D11C}"/>
    <cellStyle name="Normal 13 3 3" xfId="4104" xr:uid="{856D0066-ECEF-4099-86F6-1BB4E5C3244A}"/>
    <cellStyle name="Normal 13 3 3 2" xfId="4105" xr:uid="{CED7C123-96D1-463A-8404-55408DD2A28F}"/>
    <cellStyle name="Normal 13 3 3 2 2" xfId="4106" xr:uid="{7A115D3B-607E-4CAA-878B-83494E9ECADE}"/>
    <cellStyle name="Normal 13 3 3 2 2 2" xfId="17293" xr:uid="{0448BD2D-0C17-40D5-8B19-69E3E46FE0F8}"/>
    <cellStyle name="Normal 13 3 3 2 2 2 2" xfId="17294" xr:uid="{1CCC9EB7-1F70-4E4D-A3A1-1AC3B64783DC}"/>
    <cellStyle name="Normal 13 3 3 2 2 3" xfId="17295" xr:uid="{693134B3-BC8E-415F-AF2A-64B148C0BE64}"/>
    <cellStyle name="Normal 13 3 3 2 2 3 2" xfId="17296" xr:uid="{24D20B7B-26FA-4ED0-8FF9-6A2931510AE9}"/>
    <cellStyle name="Normal 13 3 3 2 2 4" xfId="17297" xr:uid="{45B902D5-4B72-4406-9C33-E684B444C651}"/>
    <cellStyle name="Normal 13 3 3 2 3" xfId="17298" xr:uid="{84F708BF-2E21-44CB-B5EE-B8E9977FA6BC}"/>
    <cellStyle name="Normal 13 3 3 2 3 2" xfId="17299" xr:uid="{473AB06D-E242-43A4-BA4A-425F89B6DFFE}"/>
    <cellStyle name="Normal 13 3 3 2 4" xfId="17300" xr:uid="{03F54364-3D0F-4A3E-8012-44FCFECE31C2}"/>
    <cellStyle name="Normal 13 3 3 2 4 2" xfId="17301" xr:uid="{2922E57B-A713-4FFF-B006-D57CDA41D257}"/>
    <cellStyle name="Normal 13 3 3 2 5" xfId="17302" xr:uid="{4DCB0271-FEB6-4159-BC48-8C580CCECC62}"/>
    <cellStyle name="Normal 13 3 3 3" xfId="4107" xr:uid="{8F3C9C5C-01D4-42E4-BFA5-814BF872F6D8}"/>
    <cellStyle name="Normal 13 3 3 3 2" xfId="17303" xr:uid="{AFB6D8AB-3CEB-4493-A295-582FC6F41F8A}"/>
    <cellStyle name="Normal 13 3 3 3 2 2" xfId="17304" xr:uid="{57A7B10F-17B4-4002-AF1F-6BCE5F2794A4}"/>
    <cellStyle name="Normal 13 3 3 3 3" xfId="17305" xr:uid="{A421D111-A097-445B-8B67-0CE331D9B64F}"/>
    <cellStyle name="Normal 13 3 3 3 3 2" xfId="17306" xr:uid="{9E4704BA-D23F-4F50-9EE1-9887A9A7891C}"/>
    <cellStyle name="Normal 13 3 3 3 4" xfId="17307" xr:uid="{9E317E65-6A3A-41B0-B14E-5F29C33BB46E}"/>
    <cellStyle name="Normal 13 3 3 4" xfId="17308" xr:uid="{5B26327D-3361-4C42-AF5B-D709C592AC8C}"/>
    <cellStyle name="Normal 13 3 3 4 2" xfId="17309" xr:uid="{78335E43-76EF-461D-B0E6-268A8CFC3BB0}"/>
    <cellStyle name="Normal 13 3 3 5" xfId="17310" xr:uid="{B53B2B21-1A14-45AC-9F40-EFD0F7C7979D}"/>
    <cellStyle name="Normal 13 3 3 5 2" xfId="17311" xr:uid="{1F3D7764-B2F4-422D-9C2D-717EE64B51E2}"/>
    <cellStyle name="Normal 13 3 3 6" xfId="17312" xr:uid="{58F34A7F-8346-4685-8275-834D23F83940}"/>
    <cellStyle name="Normal 13 3 4" xfId="4108" xr:uid="{46D0212E-5367-4EB1-A623-CB207ACA4B04}"/>
    <cellStyle name="Normal 13 3 4 2" xfId="4109" xr:uid="{2E93DC73-FD61-4A9E-896E-262C897F0941}"/>
    <cellStyle name="Normal 13 3 4 2 2" xfId="17313" xr:uid="{494E2889-A162-4DEF-A885-82743B5A8DFC}"/>
    <cellStyle name="Normal 13 3 4 2 2 2" xfId="17314" xr:uid="{48EFD8C1-5607-45D0-9B9A-F79834E85EB7}"/>
    <cellStyle name="Normal 13 3 4 2 3" xfId="17315" xr:uid="{D2B8AE5B-8D33-47A6-ACF0-2ACC7DAF58E7}"/>
    <cellStyle name="Normal 13 3 4 2 3 2" xfId="17316" xr:uid="{5719DA74-7FBE-4819-A97C-7BD8EB829AAB}"/>
    <cellStyle name="Normal 13 3 4 2 4" xfId="17317" xr:uid="{219A3DF1-5788-401A-9474-1F1E864F43D3}"/>
    <cellStyle name="Normal 13 3 4 3" xfId="17318" xr:uid="{6171FB84-11FF-4B73-930F-B6951D4995AB}"/>
    <cellStyle name="Normal 13 3 4 3 2" xfId="17319" xr:uid="{79D168E0-4B9E-4748-ABCF-29313E89E8E9}"/>
    <cellStyle name="Normal 13 3 4 4" xfId="17320" xr:uid="{EB6EF31B-E15F-45AE-8A8A-9830BE674F11}"/>
    <cellStyle name="Normal 13 3 4 4 2" xfId="17321" xr:uid="{F5FEBFA9-92CC-495D-BCC4-70F5424E7A8B}"/>
    <cellStyle name="Normal 13 3 4 5" xfId="17322" xr:uid="{59B57A03-5757-409D-B17D-7D815868E06E}"/>
    <cellStyle name="Normal 13 3 5" xfId="4110" xr:uid="{2A135BE2-DF8E-4A62-A895-9470CEBDCCBB}"/>
    <cellStyle name="Normal 13 3 5 2" xfId="17323" xr:uid="{E3341DA6-A5F1-4F13-9620-62D5E479EABD}"/>
    <cellStyle name="Normal 13 3 5 2 2" xfId="17324" xr:uid="{647DC3A3-E98E-46A2-BDB7-5AEA620E2B8A}"/>
    <cellStyle name="Normal 13 3 5 3" xfId="17325" xr:uid="{40F1DF38-A7AA-4F1D-BF20-7EF133B0D193}"/>
    <cellStyle name="Normal 13 3 5 3 2" xfId="17326" xr:uid="{A0CFB544-81C5-4E8C-BDF6-B5C68980DE85}"/>
    <cellStyle name="Normal 13 3 5 4" xfId="17327" xr:uid="{6F4511DB-DA1D-4A1E-B7EB-DFBC5FEAF912}"/>
    <cellStyle name="Normal 13 3 6" xfId="17328" xr:uid="{3D2E73D0-EDBF-4874-8F79-67C38F064CD4}"/>
    <cellStyle name="Normal 13 3 6 2" xfId="17329" xr:uid="{9BB99C7E-EDD5-421E-991A-B2060134EDD6}"/>
    <cellStyle name="Normal 13 3 7" xfId="17330" xr:uid="{BB89C62B-0593-4E67-B438-1AF83629A80C}"/>
    <cellStyle name="Normal 13 3 7 2" xfId="17331" xr:uid="{755C4048-93A2-4CB0-97C4-98810423E8A9}"/>
    <cellStyle name="Normal 13 3 8" xfId="17332" xr:uid="{79EE4878-9B2E-4396-89A5-4141D2CA551B}"/>
    <cellStyle name="Normal 13 4" xfId="4111" xr:uid="{B78ECB75-F4C7-4383-B70A-658E36EE2062}"/>
    <cellStyle name="Normal 13 4 2" xfId="4112" xr:uid="{DFF2313E-151F-4459-A7FA-9AAC2B8A2630}"/>
    <cellStyle name="Normal 13 4 2 2" xfId="4113" xr:uid="{52D52FD4-194F-4BDD-AFA9-48359501158A}"/>
    <cellStyle name="Normal 13 4 2 2 2" xfId="17333" xr:uid="{04A00C9F-9191-4805-A037-6E7F59AF40DA}"/>
    <cellStyle name="Normal 13 4 2 2 2 2" xfId="17334" xr:uid="{DF8AB1B5-9DE5-453F-A154-201932F2A1EA}"/>
    <cellStyle name="Normal 13 4 2 2 3" xfId="17335" xr:uid="{F87FD25F-04C3-4D25-B724-D282F198867D}"/>
    <cellStyle name="Normal 13 4 2 2 3 2" xfId="17336" xr:uid="{6EAC7DAE-7EBF-4840-AD5E-F5FA4873C06F}"/>
    <cellStyle name="Normal 13 4 2 2 4" xfId="17337" xr:uid="{A36D4C9A-C6EB-4EC7-9BDD-D8A816F9B0AC}"/>
    <cellStyle name="Normal 13 4 2 3" xfId="17338" xr:uid="{A7FDF2AA-86CF-4D08-89EC-1FB599A17F4F}"/>
    <cellStyle name="Normal 13 4 2 3 2" xfId="17339" xr:uid="{A6DFE757-1957-4F32-9431-4E8D825ABCED}"/>
    <cellStyle name="Normal 13 4 2 4" xfId="17340" xr:uid="{3A959115-A67F-402C-9E01-64666BC15377}"/>
    <cellStyle name="Normal 13 4 2 4 2" xfId="17341" xr:uid="{D2F2805D-999F-425E-AF24-2C05E2F15FBF}"/>
    <cellStyle name="Normal 13 4 2 5" xfId="17342" xr:uid="{6CE49FB4-DA9F-4978-801D-B3DB8892E542}"/>
    <cellStyle name="Normal 13 4 3" xfId="4114" xr:uid="{C26224C5-FD55-45F2-A5E2-922914D4A1F4}"/>
    <cellStyle name="Normal 13 4 3 2" xfId="17343" xr:uid="{86ABB6EF-F2D9-4B64-AD3E-834370131B94}"/>
    <cellStyle name="Normal 13 4 3 2 2" xfId="17344" xr:uid="{E80D5D0A-14F0-48F3-A4CF-4826B5170F8D}"/>
    <cellStyle name="Normal 13 4 3 3" xfId="17345" xr:uid="{377B2DF1-6EA0-41A2-BB14-D21A98DF9A7C}"/>
    <cellStyle name="Normal 13 4 3 3 2" xfId="17346" xr:uid="{B52AD401-4F6C-4F35-A09C-69D8A0449C71}"/>
    <cellStyle name="Normal 13 4 3 4" xfId="17347" xr:uid="{007DE598-98BF-4562-8611-8D07BBEC84D5}"/>
    <cellStyle name="Normal 13 4 4" xfId="17348" xr:uid="{6217DB58-DEE4-468F-95E5-5C4492667161}"/>
    <cellStyle name="Normal 13 4 4 2" xfId="17349" xr:uid="{FB66D07F-7552-4D4D-A955-6F153B573495}"/>
    <cellStyle name="Normal 13 4 5" xfId="17350" xr:uid="{31C2B012-77BE-4BBD-B626-E8922B2E7529}"/>
    <cellStyle name="Normal 13 4 5 2" xfId="17351" xr:uid="{0B5824CF-1137-4ADD-913D-DF5B819B2D80}"/>
    <cellStyle name="Normal 13 4 6" xfId="17352" xr:uid="{FB455BD3-9427-470C-AE57-11E47C9BD00C}"/>
    <cellStyle name="Normal 13 5" xfId="4115" xr:uid="{73D8E609-4347-4A85-9D05-7FC6289068FF}"/>
    <cellStyle name="Normal 13 5 2" xfId="4116" xr:uid="{4B84CAAA-DAAF-42CB-9328-5A881A1E0D7E}"/>
    <cellStyle name="Normal 13 5 2 2" xfId="4117" xr:uid="{06BEA25E-8B09-4F2C-A453-AA7841E943AA}"/>
    <cellStyle name="Normal 13 5 2 2 2" xfId="17353" xr:uid="{826CF5F5-D053-4147-8059-BED69D621362}"/>
    <cellStyle name="Normal 13 5 2 2 2 2" xfId="17354" xr:uid="{C9D12AA5-7098-47D4-9399-D654BF411F26}"/>
    <cellStyle name="Normal 13 5 2 2 3" xfId="17355" xr:uid="{93944382-0A44-45A7-83F6-29E1C8D72588}"/>
    <cellStyle name="Normal 13 5 2 2 3 2" xfId="17356" xr:uid="{4CCE912C-96B6-4ECC-A020-E5F1D3EFD3D3}"/>
    <cellStyle name="Normal 13 5 2 2 4" xfId="17357" xr:uid="{E14AB20A-E2C8-45F8-AB13-2C4B7F2AB986}"/>
    <cellStyle name="Normal 13 5 2 3" xfId="17358" xr:uid="{0C227A59-3E86-4D02-95C7-582E41C29C4C}"/>
    <cellStyle name="Normal 13 5 2 3 2" xfId="17359" xr:uid="{FDD25DE0-45FE-45CB-8AB0-087734BD7C40}"/>
    <cellStyle name="Normal 13 5 2 4" xfId="17360" xr:uid="{E2B95629-FB92-4CBE-8BF2-CEB8AAA843E7}"/>
    <cellStyle name="Normal 13 5 2 4 2" xfId="17361" xr:uid="{0CD74CD1-4FA1-4B97-98EE-C3C39CDC5A78}"/>
    <cellStyle name="Normal 13 5 2 5" xfId="17362" xr:uid="{D0E4DA40-2CF0-4F9B-949B-CA30B9FFBCF9}"/>
    <cellStyle name="Normal 13 5 3" xfId="4118" xr:uid="{D5A919C1-B954-4193-8DB4-B3D73E581C8D}"/>
    <cellStyle name="Normal 13 5 3 2" xfId="17363" xr:uid="{DB03AA75-B7F9-4D8E-B4F1-1C45EE9F64F7}"/>
    <cellStyle name="Normal 13 5 3 2 2" xfId="17364" xr:uid="{F5BF5B17-4363-4F9C-8ECC-3601BCA3CA5C}"/>
    <cellStyle name="Normal 13 5 3 3" xfId="17365" xr:uid="{0C210C92-6DA3-4E55-A6F5-52BD1CE0AA2D}"/>
    <cellStyle name="Normal 13 5 3 3 2" xfId="17366" xr:uid="{5FC21620-955C-4433-9E49-9E347A510D0E}"/>
    <cellStyle name="Normal 13 5 3 4" xfId="17367" xr:uid="{D3F84089-B89C-41E0-B03E-26EA5698837A}"/>
    <cellStyle name="Normal 13 5 4" xfId="17368" xr:uid="{AA0C757A-14E0-4B6E-BAE6-5F96F49E4A61}"/>
    <cellStyle name="Normal 13 5 4 2" xfId="17369" xr:uid="{5AC24C66-3EE1-46AA-A194-D14093AFDA98}"/>
    <cellStyle name="Normal 13 5 5" xfId="17370" xr:uid="{80A0A2A1-A55F-476E-B206-2DBE8FF94B63}"/>
    <cellStyle name="Normal 13 5 5 2" xfId="17371" xr:uid="{0985D8BA-127A-4E90-BFA8-6F26C93EE09C}"/>
    <cellStyle name="Normal 13 5 6" xfId="17372" xr:uid="{2B839780-3A63-42EF-9E8D-3E598575C325}"/>
    <cellStyle name="Normal 13 6" xfId="4119" xr:uid="{336E58A7-A13C-4A49-A773-2FEF75B621FA}"/>
    <cellStyle name="Normal 13 6 2" xfId="4120" xr:uid="{C250E80C-64C8-4408-BA10-84502E6B31CB}"/>
    <cellStyle name="Normal 13 6 2 2" xfId="17373" xr:uid="{4417CE3A-001F-497B-8FB7-655DE4F338B7}"/>
    <cellStyle name="Normal 13 6 2 2 2" xfId="17374" xr:uid="{AE609789-054D-4A10-9D3E-8792EE9E8259}"/>
    <cellStyle name="Normal 13 6 2 3" xfId="17375" xr:uid="{E6438DCA-59E7-4A42-8D8D-43E43CCBB843}"/>
    <cellStyle name="Normal 13 6 2 3 2" xfId="17376" xr:uid="{0AA0DD66-550E-4EB1-9440-F018A5DF4CD0}"/>
    <cellStyle name="Normal 13 6 2 4" xfId="17377" xr:uid="{B3BD23C7-4FCC-401F-9B1F-0C957185457C}"/>
    <cellStyle name="Normal 13 6 3" xfId="17378" xr:uid="{00B50DE8-D8F8-4C05-962C-E3C70CA9704F}"/>
    <cellStyle name="Normal 13 6 3 2" xfId="17379" xr:uid="{45B9A54F-3D84-46B5-B629-0F8851B1E001}"/>
    <cellStyle name="Normal 13 6 4" xfId="17380" xr:uid="{BC6E82FA-A4FA-4B8B-896D-D3192230BD27}"/>
    <cellStyle name="Normal 13 6 4 2" xfId="17381" xr:uid="{04F883ED-7F86-4E66-BB8E-EA303D66B30D}"/>
    <cellStyle name="Normal 13 6 5" xfId="17382" xr:uid="{121641F6-29EA-4A38-A017-DAD01AABA0FE}"/>
    <cellStyle name="Normal 13 7" xfId="4121" xr:uid="{B8406B26-10A2-47A6-81C9-69CC42913C66}"/>
    <cellStyle name="Normal 13 7 2" xfId="17383" xr:uid="{C10AA345-2141-4433-AEA3-79DD11CB53CE}"/>
    <cellStyle name="Normal 13 7 2 2" xfId="17384" xr:uid="{D781668B-4B98-493E-B98F-0478CE49CAB8}"/>
    <cellStyle name="Normal 13 7 3" xfId="17385" xr:uid="{51541B10-2C05-4DCA-97C3-08F9ABA36726}"/>
    <cellStyle name="Normal 13 7 3 2" xfId="17386" xr:uid="{56AE1757-A338-4981-825E-520AFC472C0E}"/>
    <cellStyle name="Normal 13 7 4" xfId="17387" xr:uid="{8817AB62-EEB4-4898-9E31-E81A50A43F12}"/>
    <cellStyle name="Normal 13 8" xfId="17388" xr:uid="{139219AA-366D-4FC9-B953-ACFC3AAFE0BD}"/>
    <cellStyle name="Normal 13 8 2" xfId="17389" xr:uid="{4886F6E4-7285-4E61-BF72-5DF9B1F48B96}"/>
    <cellStyle name="Normal 13 9" xfId="17390" xr:uid="{08E50634-45CA-4830-B30D-216ECF62C30F}"/>
    <cellStyle name="Normal 13 9 2" xfId="17391" xr:uid="{34064678-D04C-469C-8FE5-65930C3F9149}"/>
    <cellStyle name="Normal 130" xfId="17392" xr:uid="{B86059DA-6A16-4149-8C60-3DD79F99063D}"/>
    <cellStyle name="Normal 130 2" xfId="17393" xr:uid="{C6D40CCF-8AC1-46F0-81C6-C093EFAD1AA3}"/>
    <cellStyle name="Normal 131" xfId="17394" xr:uid="{A2E0CC1E-5BE1-476C-A8D1-E26572816398}"/>
    <cellStyle name="Normal 131 2" xfId="17395" xr:uid="{C705FAC0-C579-4EE9-B4A1-F45CBD8B1350}"/>
    <cellStyle name="Normal 132" xfId="17396" xr:uid="{E6C8EDBA-753B-405C-B67E-9A356357B0CF}"/>
    <cellStyle name="Normal 132 2" xfId="17397" xr:uid="{48ED2845-1516-4017-93D6-7E0D5ACA3679}"/>
    <cellStyle name="Normal 133" xfId="17398" xr:uid="{2EC407DD-A2FD-4F12-B2CE-256695CD83B8}"/>
    <cellStyle name="Normal 133 2" xfId="17399" xr:uid="{9592E5D4-DC85-4A69-B1A6-4DFCCA910C1D}"/>
    <cellStyle name="Normal 134" xfId="17400" xr:uid="{1D9669C5-63F9-436B-81CE-E04D8F3C244A}"/>
    <cellStyle name="Normal 134 2" xfId="17401" xr:uid="{7022AB8F-1171-48D9-B7F3-8D87957E85AE}"/>
    <cellStyle name="Normal 135" xfId="17402" xr:uid="{63BB2D72-6699-4F0D-920E-FBC731AE866F}"/>
    <cellStyle name="Normal 135 2" xfId="17403" xr:uid="{459D37BA-5088-4867-8B56-AF42A0279D34}"/>
    <cellStyle name="Normal 136" xfId="17404" xr:uid="{8A17F960-0BC8-4409-A9E1-91FE1E02E1F5}"/>
    <cellStyle name="Normal 136 2" xfId="17405" xr:uid="{EBCF715E-6538-4257-8DE6-225A24DBF7AE}"/>
    <cellStyle name="Normal 137" xfId="17406" xr:uid="{2E4761D1-5A6A-4414-A62C-E53F4B5C4CC7}"/>
    <cellStyle name="Normal 137 2" xfId="17407" xr:uid="{70E97CB6-92C1-4146-AE2C-530096EE4728}"/>
    <cellStyle name="Normal 138" xfId="17408" xr:uid="{C123CA99-730F-4DF7-8FC1-B344A23A059E}"/>
    <cellStyle name="Normal 139" xfId="17409" xr:uid="{90363B66-D6F7-419C-BBF7-506A7FE31921}"/>
    <cellStyle name="Normal 14" xfId="228" xr:uid="{24162E2C-9D47-44D2-BDA1-0D7F4308BB60}"/>
    <cellStyle name="Normal 14 2" xfId="4123" xr:uid="{09B7FB18-A15C-47D2-B272-C1A7632A031A}"/>
    <cellStyle name="Normal 14 3" xfId="17410" xr:uid="{C7B545A1-15ED-430D-A6E7-65D2139276EA}"/>
    <cellStyle name="Normal 14 3 2" xfId="17411" xr:uid="{8984522F-E35D-4689-AC78-DA198A89E86C}"/>
    <cellStyle name="Normal 14 4" xfId="17412" xr:uid="{84DF0ADC-A61F-42D8-87ED-0F7848BA8EF7}"/>
    <cellStyle name="Normal 14 4 2" xfId="17413" xr:uid="{1E63D1BE-5B49-40C4-A6AB-D2D5B9D1FCD0}"/>
    <cellStyle name="Normal 14 5" xfId="17414" xr:uid="{5E5E3538-6C4F-4C29-8FAE-45F54C93D6FA}"/>
    <cellStyle name="Normal 14 6" xfId="4122" xr:uid="{B5EA8242-39DE-4B98-9411-1AFD1DCCDEB0}"/>
    <cellStyle name="Normal 14 7" xfId="763" xr:uid="{A6403EDF-8A82-4696-A0BF-FAE932D6E8F1}"/>
    <cellStyle name="Normal 14 8" xfId="39976" xr:uid="{68D5DB49-C0DC-4D0E-BA1F-67C5395FDA09}"/>
    <cellStyle name="Normal 140" xfId="17415" xr:uid="{5D531946-696E-4550-A06F-C6C87C51D12F}"/>
    <cellStyle name="Normal 141" xfId="17416" xr:uid="{9E9FD55B-3C8C-4EDF-9F37-CC16D31C52DB}"/>
    <cellStyle name="Normal 142" xfId="17417" xr:uid="{4D74D3C8-B6DB-4163-8380-17CB526680CF}"/>
    <cellStyle name="Normal 143" xfId="17418" xr:uid="{8714D7DE-0FB9-43F6-B642-B53392966C69}"/>
    <cellStyle name="Normal 144" xfId="17419" xr:uid="{04405645-2508-4C48-ABF3-67DA8D5069B7}"/>
    <cellStyle name="Normal 145" xfId="17420" xr:uid="{4700C956-DB6A-46AE-A18E-2721F2C49844}"/>
    <cellStyle name="Normal 146" xfId="17421" xr:uid="{71E3273B-1129-4CAD-8A32-0C25A1447118}"/>
    <cellStyle name="Normal 147" xfId="17422" xr:uid="{5DCEE3CF-0575-4A6C-A876-1EEE2B5121B2}"/>
    <cellStyle name="Normal 148" xfId="17423" xr:uid="{87238B47-188D-4DED-865D-5DB61834D0AD}"/>
    <cellStyle name="Normal 149" xfId="17424" xr:uid="{F8D270C4-6FE4-4E94-A9FD-FFF0C1DDC8DC}"/>
    <cellStyle name="Normal 15" xfId="765" xr:uid="{CCC44724-3778-47E6-901C-DD4282E0D376}"/>
    <cellStyle name="Normal 15 2" xfId="4125" xr:uid="{2F1458C7-AD04-4FFF-8D9E-3C46032CC96C}"/>
    <cellStyle name="Normal 15 2 2" xfId="17425" xr:uid="{1900386D-8027-428A-999F-456CD9A1244F}"/>
    <cellStyle name="Normal 15 3" xfId="17426" xr:uid="{AE23BD43-A358-4721-90FC-024DC29A0A92}"/>
    <cellStyle name="Normal 15 4" xfId="17427" xr:uid="{210158AF-B6B3-4E8C-9319-525B75CBDE94}"/>
    <cellStyle name="Normal 15 5" xfId="4124" xr:uid="{09B4E94D-7C81-410E-A487-083960D409E3}"/>
    <cellStyle name="Normal 150" xfId="17428" xr:uid="{B5DAA66B-06F6-45E3-9351-644E8BB47F8B}"/>
    <cellStyle name="Normal 151" xfId="17429" xr:uid="{36AC89EF-5027-4962-A4E3-ED897057930D}"/>
    <cellStyle name="Normal 152" xfId="17430" xr:uid="{DA1345E1-184A-40B1-8ECF-BF02171F3D6A}"/>
    <cellStyle name="Normal 153" xfId="17431" xr:uid="{DBC57CA9-BE59-4E26-827C-BD98D0AFA879}"/>
    <cellStyle name="Normal 154" xfId="17432" xr:uid="{3FBFEFC1-FF68-4611-B1BE-775D5EA5C51F}"/>
    <cellStyle name="Normal 155" xfId="17433" xr:uid="{6F102BC0-23D3-42C4-B911-A034A76B2E73}"/>
    <cellStyle name="Normal 156" xfId="17434" xr:uid="{0B90089B-1123-4B27-B62F-B4D29FCC0FFE}"/>
    <cellStyle name="Normal 157" xfId="17435" xr:uid="{415B003A-1D71-4227-B8EA-A0AB9DDA7A23}"/>
    <cellStyle name="Normal 158" xfId="17436" xr:uid="{8C74C8A5-37F7-4DCB-838E-366C52967872}"/>
    <cellStyle name="Normal 159" xfId="17437" xr:uid="{3731099E-CF45-407F-BA88-061E5A1354BE}"/>
    <cellStyle name="Normal 16" xfId="229" xr:uid="{CC8D3884-839D-4728-A5F4-C0F2F96873BD}"/>
    <cellStyle name="Normal 16 2" xfId="4127" xr:uid="{5200FB93-1B54-4111-995E-FE1AD1EC2B31}"/>
    <cellStyle name="Normal 16 2 2" xfId="17438" xr:uid="{FAE29203-CF2A-4406-84CC-4C4BD9478086}"/>
    <cellStyle name="Normal 16 3" xfId="17439" xr:uid="{AEF1B232-9158-4525-9122-39CA92AB95E5}"/>
    <cellStyle name="Normal 16 4" xfId="4126" xr:uid="{46F2A232-3EC5-45FE-B506-ED79E01513CE}"/>
    <cellStyle name="Normal 16 5" xfId="767" xr:uid="{AAE51437-5C95-43B2-9C4B-9E6971FD9169}"/>
    <cellStyle name="Normal 160" xfId="17440" xr:uid="{E3389CEF-A5A4-4130-8E8D-6DEAA6E6DE2C}"/>
    <cellStyle name="Normal 161" xfId="17441" xr:uid="{B816E988-840F-4561-9199-C00166EE606D}"/>
    <cellStyle name="Normal 162" xfId="17442" xr:uid="{D01E8924-112A-4A7E-859D-285AE4BA8EEA}"/>
    <cellStyle name="Normal 163" xfId="17443" xr:uid="{D380A123-E8DF-4C2B-9F1B-F97630016854}"/>
    <cellStyle name="Normal 164" xfId="17444" xr:uid="{916C3777-F08A-495D-8E81-7BA48AA43AA9}"/>
    <cellStyle name="Normal 165" xfId="17445" xr:uid="{6FA5C45D-91FF-4216-8D8D-D6B8B42F25F1}"/>
    <cellStyle name="Normal 166" xfId="17446" xr:uid="{2398BC8A-79F2-42A1-945E-05E7F1B0650B}"/>
    <cellStyle name="Normal 167" xfId="17447" xr:uid="{C9FDC66F-C0E7-489F-A04D-AD5C35AC1D77}"/>
    <cellStyle name="Normal 168" xfId="17448" xr:uid="{838D8146-90EF-4E24-B8C3-EEF0760C68D6}"/>
    <cellStyle name="Normal 169" xfId="17449" xr:uid="{D47F399E-7DF1-4B95-9132-4187AEF6F4A7}"/>
    <cellStyle name="Normal 17" xfId="769" xr:uid="{3091E653-15B7-448B-85A2-134A1ADA7CBA}"/>
    <cellStyle name="Normal 17 2" xfId="4129" xr:uid="{E1FC3913-1526-4A8C-85CC-76A90CF272D2}"/>
    <cellStyle name="Normal 17 3" xfId="17450" xr:uid="{634FEE46-0167-4D2D-BB61-9AC13187E85F}"/>
    <cellStyle name="Normal 17 4" xfId="4128" xr:uid="{A901EBE8-E225-43D6-8BF0-16A950799D91}"/>
    <cellStyle name="Normal 170" xfId="17451" xr:uid="{3C02D15F-9F62-4F60-A310-73AE7C285EF5}"/>
    <cellStyle name="Normal 171" xfId="17452" xr:uid="{764EBFC0-3B23-4AF4-A1E7-867D3D91CC97}"/>
    <cellStyle name="Normal 172" xfId="17453" xr:uid="{0415F552-C681-4E42-A85D-2FBB5042D47F}"/>
    <cellStyle name="Normal 173" xfId="17454" xr:uid="{25309310-9118-4DF7-B3F1-723CB62D2659}"/>
    <cellStyle name="Normal 174" xfId="17455" xr:uid="{6A3F9785-E34B-4350-BE7C-091343CE9D63}"/>
    <cellStyle name="Normal 175" xfId="17456" xr:uid="{759EC79B-3B7D-420F-A9E9-65020B0DCE25}"/>
    <cellStyle name="Normal 176" xfId="17457" xr:uid="{04881F6D-BA5C-4DFA-81C5-50FA4D878D15}"/>
    <cellStyle name="Normal 177" xfId="831" xr:uid="{20CCE783-8F8B-4743-B97A-07CC31A905D5}"/>
    <cellStyle name="Normal 178" xfId="27460" xr:uid="{30898FCB-0FC8-4BCB-B87B-D49EA3ACF526}"/>
    <cellStyle name="Normal 179" xfId="27461" xr:uid="{6AA618CD-6723-45A2-BCAA-FE401B289CE1}"/>
    <cellStyle name="Normal 18" xfId="771" xr:uid="{B0D9DD56-9172-4DDB-BDD0-E750A907AE01}"/>
    <cellStyle name="Normal 18 2" xfId="4131" xr:uid="{FE60B9AE-4CE2-488C-9D57-CBBB07ED97EA}"/>
    <cellStyle name="Normal 18 3" xfId="17458" xr:uid="{16BF71C7-D9F8-4687-8405-F4940A1C4CA8}"/>
    <cellStyle name="Normal 18 4" xfId="4130" xr:uid="{009E7CB9-1668-4105-AA25-6E15096A3FD8}"/>
    <cellStyle name="Normal 180" xfId="818" xr:uid="{98EC130D-17FA-417C-B24D-33B90B97077E}"/>
    <cellStyle name="Normal 181" xfId="4291" xr:uid="{10707459-3600-49D6-84AD-EC83D1540010}"/>
    <cellStyle name="Normal 182" xfId="27848" xr:uid="{C3A26558-4517-4BFB-9300-06BBFF627A8F}"/>
    <cellStyle name="Normal 183" xfId="27847" xr:uid="{2AE8FCA4-4A5E-46D7-911C-52772AA79365}"/>
    <cellStyle name="Normal 184" xfId="34396" xr:uid="{FDE001AE-51C6-43C1-A441-EF632B2F52FA}"/>
    <cellStyle name="Normal 185" xfId="237" xr:uid="{5C0CC86E-ED12-41B5-B86C-DD6C03C9ACA0}"/>
    <cellStyle name="Normal 186" xfId="39968" xr:uid="{C77CD5C9-1623-431A-A130-9F267E9C45ED}"/>
    <cellStyle name="Normal 187" xfId="214" xr:uid="{E1022F26-B291-4A17-B626-995C64E150DA}"/>
    <cellStyle name="Normal 188" xfId="40012" xr:uid="{D7E924DB-55AF-4C54-AAFF-4302AFA57C43}"/>
    <cellStyle name="Normal 189" xfId="40016" xr:uid="{322C4336-056C-4852-BCC5-A9F4745B8E43}"/>
    <cellStyle name="Normal 19" xfId="773" xr:uid="{3EC9BBB8-2320-4029-AE79-D6C834E231FA}"/>
    <cellStyle name="Normal 19 2" xfId="17459" xr:uid="{65092C14-AB26-4182-9DB5-8FE025B5103B}"/>
    <cellStyle name="Normal 19 3" xfId="4132" xr:uid="{26795AB8-52DB-4B28-9C13-76FEE2C35E46}"/>
    <cellStyle name="Normal 190" xfId="40021" xr:uid="{86314CF2-B22B-4CBF-9154-4C1DD3A455E2}"/>
    <cellStyle name="Normal 191" xfId="40023" xr:uid="{31FB551F-0742-4F5E-84EE-344DD4C47A35}"/>
    <cellStyle name="Normal 192" xfId="40027" xr:uid="{AEC3CD18-7611-49BE-A164-BDFB75216867}"/>
    <cellStyle name="Normal 193" xfId="40030" xr:uid="{9FFCD0AA-573C-4E0F-BFF2-4C4E7832679E}"/>
    <cellStyle name="Normal 194" xfId="40036" xr:uid="{4466DFE6-03F8-4AD0-8282-1ADCC7EE10BB}"/>
    <cellStyle name="Normal 195" xfId="40038" xr:uid="{D6B459D8-8272-4920-954A-8169291482F4}"/>
    <cellStyle name="Normal 196" xfId="40059" xr:uid="{82A81827-C35A-447A-A180-6B75C2FED73E}"/>
    <cellStyle name="Normal 2" xfId="62" xr:uid="{00000000-0005-0000-0000-00003E000000}"/>
    <cellStyle name="Normal 2 10" xfId="17460" xr:uid="{9D95DF95-6764-4D60-B96D-2519BF0BBD5A}"/>
    <cellStyle name="Normal 2 11" xfId="17461" xr:uid="{F6EA6F87-D96E-4742-AE10-1E1F02DC9F36}"/>
    <cellStyle name="Normal 2 12" xfId="17462" xr:uid="{63503F5E-6820-4438-AD73-78780379AE17}"/>
    <cellStyle name="Normal 2 13" xfId="17463" xr:uid="{AF5F8D16-DAF3-47C4-8096-296BD40CDF75}"/>
    <cellStyle name="Normal 2 14" xfId="242" xr:uid="{73840CB7-414C-4711-BAB4-771DDE2E0803}"/>
    <cellStyle name="Normal 2 15" xfId="215" xr:uid="{E6517266-2DDF-4F74-847E-7A69C16146C2}"/>
    <cellStyle name="Normal 2 16" xfId="200" xr:uid="{07F468C4-0A02-455E-B59A-5F68E1D21957}"/>
    <cellStyle name="Normal 2 2" xfId="63" xr:uid="{00000000-0005-0000-0000-00003F000000}"/>
    <cellStyle name="Normal 2 2 10" xfId="17464" xr:uid="{B0CCD0CA-D98B-47F2-8E79-A51F92F00380}"/>
    <cellStyle name="Normal 2 2 11" xfId="17465" xr:uid="{A2DB2C4E-7076-48EC-806D-0D660888B61A}"/>
    <cellStyle name="Normal 2 2 12" xfId="17466" xr:uid="{F5FB270E-A559-4ED2-9E38-809E5B844D72}"/>
    <cellStyle name="Normal 2 2 13" xfId="17467" xr:uid="{FEA48ED5-851B-4FAD-BD1D-2257392CE987}"/>
    <cellStyle name="Normal 2 2 14" xfId="17468" xr:uid="{26EF32F8-D851-468A-A87C-07086BF712AA}"/>
    <cellStyle name="Normal 2 2 15" xfId="17469" xr:uid="{D2583661-610B-4CE5-89D6-3EB4030CF541}"/>
    <cellStyle name="Normal 2 2 16" xfId="17470" xr:uid="{C5FD9163-E242-4F78-BD4A-A22F0C038263}"/>
    <cellStyle name="Normal 2 2 17" xfId="17471" xr:uid="{E343AA17-97CF-4A0A-BB14-7774CCBED146}"/>
    <cellStyle name="Normal 2 2 18" xfId="4133" xr:uid="{21A0D274-0DD7-441B-83C3-4559C9FFA040}"/>
    <cellStyle name="Normal 2 2 19" xfId="220" xr:uid="{96482286-8E1D-4184-A0E8-989A5EFBC99A}"/>
    <cellStyle name="Normal 2 2 2" xfId="208" xr:uid="{E65BF176-65CA-4AC9-862C-BC5428924055}"/>
    <cellStyle name="Normal 2 2 2 10" xfId="17472" xr:uid="{6245AC33-0FA6-40EE-9248-4816C3CF13FA}"/>
    <cellStyle name="Normal 2 2 2 11" xfId="17473" xr:uid="{B10A37F9-1C53-44BE-A028-A9A88709C61E}"/>
    <cellStyle name="Normal 2 2 2 12" xfId="17474" xr:uid="{FDD21173-4675-4A74-8A66-33C8633EAE38}"/>
    <cellStyle name="Normal 2 2 2 13" xfId="17475" xr:uid="{01404A15-C74D-4207-A853-DCD907E4DE39}"/>
    <cellStyle name="Normal 2 2 2 14" xfId="17476" xr:uid="{3E11B342-92D5-4482-A420-729302B3F34A}"/>
    <cellStyle name="Normal 2 2 2 15" xfId="17477" xr:uid="{4F1C486C-D611-45D2-9EE3-1CE5B2AC677C}"/>
    <cellStyle name="Normal 2 2 2 16" xfId="4134" xr:uid="{FCF1FD50-2ECC-415C-8133-EF5447D93786}"/>
    <cellStyle name="Normal 2 2 2 17" xfId="667" xr:uid="{B29532AC-AFAF-4EF5-922A-1F5B9F5B0E1B}"/>
    <cellStyle name="Normal 2 2 2 2" xfId="17478" xr:uid="{2FEB5324-F311-4A56-94A3-EC12D6ABC560}"/>
    <cellStyle name="Normal 2 2 2 2 2" xfId="17479" xr:uid="{2ED7650D-E3B7-4E37-8714-21DB9E019903}"/>
    <cellStyle name="Normal 2 2 2 2 2 2" xfId="17480" xr:uid="{27CA0E7C-EA80-4C37-A6EA-D22D6D2CE5CD}"/>
    <cellStyle name="Normal 2 2 2 2 2 2 2" xfId="17481" xr:uid="{F9AEA28E-8396-43E6-98B7-7D84ED9C8F59}"/>
    <cellStyle name="Normal 2 2 2 2 2 3" xfId="17482" xr:uid="{B68A5EF8-91DD-4496-BB0B-457DC94593FA}"/>
    <cellStyle name="Normal 2 2 2 2 3" xfId="17483" xr:uid="{A53969D5-A81A-47D8-8D36-08971BD11BF1}"/>
    <cellStyle name="Normal 2 2 2 2 4" xfId="17484" xr:uid="{4061022F-949C-4AAA-85EA-7B8445788795}"/>
    <cellStyle name="Normal 2 2 2 2 5" xfId="17485" xr:uid="{D835063F-32FD-43FF-A11D-5DF414707A7C}"/>
    <cellStyle name="Normal 2 2 2 2 6" xfId="17486" xr:uid="{E2253782-5C03-487C-9B1E-B87103428719}"/>
    <cellStyle name="Normal 2 2 2 2 6 2" xfId="17487" xr:uid="{79967E0B-F1E2-4BD8-837B-7FA60058B3CE}"/>
    <cellStyle name="Normal 2 2 2 2 7" xfId="17488" xr:uid="{5D4D1FEC-3216-4D3C-B01D-96446D82F9CF}"/>
    <cellStyle name="Normal 2 2 2 2 7 2" xfId="17489" xr:uid="{F75D7EA3-9606-41D1-A73A-9F37009957C4}"/>
    <cellStyle name="Normal 2 2 2 2 8" xfId="17490" xr:uid="{8C4A6510-4AF9-481C-AC76-3F1F333DEC5E}"/>
    <cellStyle name="Normal 2 2 2 3" xfId="17491" xr:uid="{70DDF7F9-120D-448E-97D0-40B078E5235E}"/>
    <cellStyle name="Normal 2 2 2 4" xfId="17492" xr:uid="{672F4F63-CA71-467C-8B2D-CE57B60CDE84}"/>
    <cellStyle name="Normal 2 2 2 5" xfId="17493" xr:uid="{3572E544-BF0B-47E5-AF41-A239C23A52D3}"/>
    <cellStyle name="Normal 2 2 2 6" xfId="17494" xr:uid="{C9EBB1FC-91DC-405D-933E-5084BB5664AD}"/>
    <cellStyle name="Normal 2 2 2 7" xfId="17495" xr:uid="{BE67350C-0D87-4A2A-B5AE-1469AC52E2DC}"/>
    <cellStyle name="Normal 2 2 2 8" xfId="17496" xr:uid="{ED169D3D-D745-488C-8812-A9DA52848136}"/>
    <cellStyle name="Normal 2 2 2 9" xfId="17497" xr:uid="{09451C47-24D0-4E68-996B-6E1A62C28B22}"/>
    <cellStyle name="Normal 2 2 20" xfId="204" xr:uid="{8FDE64C2-D704-4ABE-BBCB-79626DE132FB}"/>
    <cellStyle name="Normal 2 2 3" xfId="4135" xr:uid="{689F9B64-4DAC-4315-B751-1AF716946675}"/>
    <cellStyle name="Normal 2 2 3 2" xfId="17498" xr:uid="{FD4A17DB-2B91-4EBC-B287-AA82B1D53901}"/>
    <cellStyle name="Normal 2 2 3 2 2" xfId="17499" xr:uid="{1E9EA16F-62C3-416A-85F8-70F38243EDE3}"/>
    <cellStyle name="Normal 2 2 3 2 3" xfId="17500" xr:uid="{5099521A-5447-4FC3-AF03-3752BD36A1D4}"/>
    <cellStyle name="Normal 2 2 3 3" xfId="17501" xr:uid="{6A367A2F-5F03-4917-8014-0F1883AD9E7A}"/>
    <cellStyle name="Normal 2 2 3 4" xfId="17502" xr:uid="{71AD9C72-9284-40BB-B700-B89087FDF33F}"/>
    <cellStyle name="Normal 2 2 3 5" xfId="17503" xr:uid="{27E9CEEB-F566-4A77-917E-F8B74A287F4B}"/>
    <cellStyle name="Normal 2 2 4" xfId="17504" xr:uid="{7C6BCCFE-2D61-478D-80F2-F77197179356}"/>
    <cellStyle name="Normal 2 2 4 2" xfId="17505" xr:uid="{61F74197-7ED0-4D9E-9508-34B733B850CC}"/>
    <cellStyle name="Normal 2 2 4 2 2" xfId="17506" xr:uid="{4B486398-D6D1-4FDD-89BA-765D9ED64054}"/>
    <cellStyle name="Normal 2 2 4 3" xfId="17507" xr:uid="{689BE0C4-9035-4F92-9A50-51D41CC62CA0}"/>
    <cellStyle name="Normal 2 2 4 4" xfId="17508" xr:uid="{CA3B5C50-232F-452A-89A0-89B613449489}"/>
    <cellStyle name="Normal 2 2 4 5" xfId="17509" xr:uid="{890A9FA5-861B-44C1-B3BD-0D1D5198DB75}"/>
    <cellStyle name="Normal 2 2 5" xfId="17510" xr:uid="{56373DD3-BE24-4CAD-8E9B-0C14A7EB2692}"/>
    <cellStyle name="Normal 2 2 5 2" xfId="17511" xr:uid="{2C689DCA-8C71-40F1-A171-955BDE8A1311}"/>
    <cellStyle name="Normal 2 2 5 2 2" xfId="17512" xr:uid="{B2C2BFA1-FF8D-424F-893E-0C04DB21B088}"/>
    <cellStyle name="Normal 2 2 5 3" xfId="17513" xr:uid="{A1514941-E730-4F6D-80F7-922393469FE5}"/>
    <cellStyle name="Normal 2 2 6" xfId="17514" xr:uid="{80BFD4BA-09DB-407F-A20D-8B4958392732}"/>
    <cellStyle name="Normal 2 2 6 2" xfId="17515" xr:uid="{7716BFD7-ACD9-4EBF-AE91-5F0C7E4AFA02}"/>
    <cellStyle name="Normal 2 2 6 2 2" xfId="17516" xr:uid="{4F39B081-E1C8-4B2E-9AED-29F57ABFF65E}"/>
    <cellStyle name="Normal 2 2 6 3" xfId="17517" xr:uid="{1B4525AC-DCE9-487D-B4B6-BB1AD3F26743}"/>
    <cellStyle name="Normal 2 2 7" xfId="17518" xr:uid="{248671B2-832B-4522-A7E7-CB57BF9058F2}"/>
    <cellStyle name="Normal 2 2 7 2" xfId="17519" xr:uid="{2887D607-642E-4163-812C-F75CE78B2675}"/>
    <cellStyle name="Normal 2 2 8" xfId="17520" xr:uid="{E9A107BF-DF4E-42F7-B0AA-7AA59FDBA9F1}"/>
    <cellStyle name="Normal 2 2 9" xfId="17521" xr:uid="{9D3BA43C-C8F5-4C68-9675-A642F5CD942F}"/>
    <cellStyle name="Normal 2 3" xfId="64" xr:uid="{00000000-0005-0000-0000-000040000000}"/>
    <cellStyle name="Normal 2 3 2" xfId="726" xr:uid="{EC2B903E-0ED6-4A61-BDA8-2B8720DE24BC}"/>
    <cellStyle name="Normal 2 3 2 2" xfId="17522" xr:uid="{79E2118B-04D0-4A50-B63E-A390CEE3C62E}"/>
    <cellStyle name="Normal 2 3 2 2 2" xfId="17523" xr:uid="{2190F870-BC18-4F0D-B6C3-48F8BB689645}"/>
    <cellStyle name="Normal 2 3 2 3" xfId="17524" xr:uid="{3C8BC6C4-A2E3-4551-97B8-4E237B07D3F1}"/>
    <cellStyle name="Normal 2 3 2 4" xfId="17525" xr:uid="{546B4E0C-0CFA-4D87-9903-7A3F08DF68CE}"/>
    <cellStyle name="Normal 2 3 2 5" xfId="17526" xr:uid="{C752B738-17CB-44EF-9228-F45BB07DD87B}"/>
    <cellStyle name="Normal 2 3 2 6" xfId="4137" xr:uid="{49A9A468-B2C4-44FC-ABA7-A2B390C42D83}"/>
    <cellStyle name="Normal 2 3 3" xfId="4138" xr:uid="{1060C546-1947-43A8-98C9-388A39F6E813}"/>
    <cellStyle name="Normal 2 3 3 2" xfId="17527" xr:uid="{46513166-1680-48FF-94E3-14DCF4F97F51}"/>
    <cellStyle name="Normal 2 3 4" xfId="17528" xr:uid="{3EE937EC-86D0-47F7-B6DB-CCF25CADEDF5}"/>
    <cellStyle name="Normal 2 3 4 2" xfId="17529" xr:uid="{DDBE6576-708D-42BA-A531-90F0EFBDEA8C}"/>
    <cellStyle name="Normal 2 3 5" xfId="17530" xr:uid="{6A5C7E6F-47C0-4CC1-9BDB-71086FFEDBBA}"/>
    <cellStyle name="Normal 2 3 6" xfId="17531" xr:uid="{DA376DC0-0B33-49E1-9748-AFD0B2A4F132}"/>
    <cellStyle name="Normal 2 3 7" xfId="4136" xr:uid="{7E728EE1-0E99-4127-9360-AAF561F5324A}"/>
    <cellStyle name="Normal 2 3 8" xfId="651" xr:uid="{41D75183-9655-4FAE-BD67-E9DD3E39DE50}"/>
    <cellStyle name="Normal 2 4" xfId="251" xr:uid="{1315F12E-860B-4110-8631-EEB021242333}"/>
    <cellStyle name="Normal 2 4 2" xfId="4140" xr:uid="{506EBFB6-5424-4ADA-A43F-CB880663EC17}"/>
    <cellStyle name="Normal 2 4 2 2" xfId="4141" xr:uid="{9DB7D02C-F0CC-4184-B87D-D812E137580E}"/>
    <cellStyle name="Normal 2 4 2 2 2" xfId="17532" xr:uid="{9E82E2BB-1FFF-439A-9C2F-7AF11D591AF0}"/>
    <cellStyle name="Normal 2 4 2 2 2 2" xfId="17533" xr:uid="{CB8BB846-A711-401D-B848-C1DC5A92E7F3}"/>
    <cellStyle name="Normal 2 4 2 2 3" xfId="17534" xr:uid="{01F89025-E59C-48C0-859A-C89605319DFA}"/>
    <cellStyle name="Normal 2 4 2 2 3 2" xfId="17535" xr:uid="{F3576BC3-B03C-4EFA-9543-4007D0E1C049}"/>
    <cellStyle name="Normal 2 4 2 2 4" xfId="17536" xr:uid="{F7050415-7C0D-4F3A-846A-F154B91D637B}"/>
    <cellStyle name="Normal 2 4 2 3" xfId="17537" xr:uid="{E797DD16-EE80-431E-8E07-7D8F4F3EF4E2}"/>
    <cellStyle name="Normal 2 4 2 3 2" xfId="17538" xr:uid="{05454062-0910-45F0-AF80-E5C3F9DBCF84}"/>
    <cellStyle name="Normal 2 4 2 3 3" xfId="17539" xr:uid="{8CDF5B3F-2795-4FEC-9D3D-46FC0E4A93DE}"/>
    <cellStyle name="Normal 2 4 2 4" xfId="17540" xr:uid="{5C58100E-E320-4EE2-ACCB-D40B594DCE4C}"/>
    <cellStyle name="Normal 2 4 2 4 2" xfId="17541" xr:uid="{A807DE31-C8E8-48C7-82C4-38F442B4A97E}"/>
    <cellStyle name="Normal 2 4 2 5" xfId="17542" xr:uid="{C01F1866-A3CB-47CF-8F9B-D0617940C565}"/>
    <cellStyle name="Normal 2 4 3" xfId="4142" xr:uid="{6298798C-13DD-4FF9-842E-51961506D8F6}"/>
    <cellStyle name="Normal 2 4 3 2" xfId="17543" xr:uid="{07752D1A-5DCA-4BFB-AC98-876931C614F5}"/>
    <cellStyle name="Normal 2 4 3 2 2" xfId="17544" xr:uid="{9E5F3DC2-D4E7-49CA-9EB0-D76267874B87}"/>
    <cellStyle name="Normal 2 4 3 2 3" xfId="17545" xr:uid="{2C6865E1-691A-4ECC-BC96-1E06E2BF35E4}"/>
    <cellStyle name="Normal 2 4 3 3" xfId="17546" xr:uid="{DBF5563D-A624-4A72-8508-CEFC19A9BCDD}"/>
    <cellStyle name="Normal 2 4 3 3 2" xfId="17547" xr:uid="{DF400BFD-4A19-4042-863F-D93DB8B3499C}"/>
    <cellStyle name="Normal 2 4 3 4" xfId="17548" xr:uid="{E56BDFE7-B178-43B3-A171-BE1C36EEE446}"/>
    <cellStyle name="Normal 2 4 4" xfId="4143" xr:uid="{3D49C8A3-B527-466E-A7C3-68C9BE06D31E}"/>
    <cellStyle name="Normal 2 4 4 2" xfId="17549" xr:uid="{6F803557-0C3C-4DDC-8668-695C71E90E43}"/>
    <cellStyle name="Normal 2 4 4 2 2" xfId="17550" xr:uid="{BB5942FB-A6EE-47F4-92C6-68142E04E72C}"/>
    <cellStyle name="Normal 2 4 4 2 3" xfId="17551" xr:uid="{A7882CDE-6053-47DC-86CA-D8827C07A4B7}"/>
    <cellStyle name="Normal 2 4 4 3" xfId="17552" xr:uid="{29A57C3A-78C2-42AA-AFC1-4CAAEE844CDC}"/>
    <cellStyle name="Normal 2 4 4 3 2" xfId="17553" xr:uid="{06656597-8C18-41FE-8D8A-3F78BD2BC9F1}"/>
    <cellStyle name="Normal 2 4 4 3 3" xfId="17554" xr:uid="{482F10F5-5241-4F4C-86C2-505DE0B65D03}"/>
    <cellStyle name="Normal 2 4 4 4" xfId="17555" xr:uid="{FDC91494-34DB-446C-A561-9707E5EAD0E4}"/>
    <cellStyle name="Normal 2 4 5" xfId="17556" xr:uid="{678CC5C9-4461-431D-957D-927D1AED7F33}"/>
    <cellStyle name="Normal 2 4 5 2" xfId="17557" xr:uid="{B9BD263F-A59A-455C-B11B-93AB2B9F0DB8}"/>
    <cellStyle name="Normal 2 4 6" xfId="17558" xr:uid="{F58001A4-C74F-4DD8-8888-3C0A462AD0A9}"/>
    <cellStyle name="Normal 2 4 7" xfId="17559" xr:uid="{B7601697-1CD7-4681-82FB-BA76786782D7}"/>
    <cellStyle name="Normal 2 4 8" xfId="4139" xr:uid="{884A487D-A06C-41ED-B58D-2A39E66CB9F4}"/>
    <cellStyle name="Normal 2 5" xfId="4144" xr:uid="{45BFDE8C-D28C-4063-94E2-26A7C4B4D147}"/>
    <cellStyle name="Normal 2 5 2" xfId="17560" xr:uid="{3610333B-1150-401E-A104-1ADAC8B50069}"/>
    <cellStyle name="Normal 2 5 3" xfId="17561" xr:uid="{B6F2F8ED-BC16-42EC-A11C-7A67E27AF375}"/>
    <cellStyle name="Normal 2 5 4" xfId="17562" xr:uid="{F0DC2BB4-57D7-4E41-9ECA-F2ECB7997E56}"/>
    <cellStyle name="Normal 2 6" xfId="4145" xr:uid="{94AD74A1-A932-4BCF-9722-D07B6C4AC2FE}"/>
    <cellStyle name="Normal 2 6 2" xfId="17563" xr:uid="{92C12151-AE63-4F7C-A3DE-1B5A6F16C799}"/>
    <cellStyle name="Normal 2 6 3" xfId="17564" xr:uid="{68E9319F-C52A-4886-A4F6-4758BCA49CC2}"/>
    <cellStyle name="Normal 2 7" xfId="4146" xr:uid="{2FF48A2B-3D24-4E06-B548-CB75A1E2866D}"/>
    <cellStyle name="Normal 2 7 2" xfId="17565" xr:uid="{6B13A1E3-30A0-4E4D-B652-89738819A857}"/>
    <cellStyle name="Normal 2 7 2 2" xfId="17566" xr:uid="{3EAE8F18-071C-434E-AF23-EF8411CA54F5}"/>
    <cellStyle name="Normal 2 8" xfId="17567" xr:uid="{83E06502-6933-40AB-9857-659C1175C082}"/>
    <cellStyle name="Normal 2 8 2" xfId="17568" xr:uid="{22755616-40F7-4A88-B64E-1EE40F34E9EF}"/>
    <cellStyle name="Normal 2 8 2 2" xfId="17569" xr:uid="{01164150-0267-4E63-9D32-237F72185833}"/>
    <cellStyle name="Normal 2 9" xfId="17570" xr:uid="{B83844AF-2606-4BD9-A7DD-EA2B849E9830}"/>
    <cellStyle name="Normal 2_Balance Sheet" xfId="17571" xr:uid="{95CC02A5-F926-41B1-A200-EA565C5CC641}"/>
    <cellStyle name="Normal 20" xfId="775" xr:uid="{B44DA0D5-F890-40B4-B20D-45CBF059246E}"/>
    <cellStyle name="Normal 20 2" xfId="17572" xr:uid="{20FC21B0-A96A-4C46-9D94-64360D8B86F9}"/>
    <cellStyle name="Normal 20 3" xfId="4147" xr:uid="{4ABE6B2C-1213-4FF1-B32C-3B11383932BE}"/>
    <cellStyle name="Normal 21" xfId="756" xr:uid="{C2773838-647E-446F-A6AC-293AB67146E9}"/>
    <cellStyle name="Normal 21 2" xfId="17573" xr:uid="{A3FA364B-088C-4056-B978-1B91D2ECD3F9}"/>
    <cellStyle name="Normal 21 3" xfId="4148" xr:uid="{67AAFB30-B513-480F-B59B-4998182E3915}"/>
    <cellStyle name="Normal 22" xfId="777" xr:uid="{66F09102-AE97-4300-9EAD-72F5D1B5E647}"/>
    <cellStyle name="Normal 22 2" xfId="17574" xr:uid="{09EDCE03-0876-48BD-B733-D807F9ABD933}"/>
    <cellStyle name="Normal 22 3" xfId="4149" xr:uid="{C773C476-4F91-45AB-B5A2-7D95D22CE5DC}"/>
    <cellStyle name="Normal 23" xfId="779" xr:uid="{25A0C7F3-F98D-4488-B97C-C3CAB5D57EF2}"/>
    <cellStyle name="Normal 23 2" xfId="17575" xr:uid="{B9D0E421-2F68-443D-ABBF-C6DCD7AE57A4}"/>
    <cellStyle name="Normal 23 3" xfId="4150" xr:uid="{0C069471-D87A-4EA0-9291-90D0BEE96AAA}"/>
    <cellStyle name="Normal 24" xfId="781" xr:uid="{B86B6F6B-919F-49D1-BFA3-8EB104CA1DBB}"/>
    <cellStyle name="Normal 24 10" xfId="17576" xr:uid="{7CB799EC-6503-4D92-AAA9-205BA13694C0}"/>
    <cellStyle name="Normal 24 10 2" xfId="17577" xr:uid="{9DA346B5-AEF8-404D-96F7-573B2B9625E1}"/>
    <cellStyle name="Normal 24 11" xfId="17578" xr:uid="{78CFBC78-525F-4D79-9A9B-B0A983DB24ED}"/>
    <cellStyle name="Normal 24 2" xfId="4151" xr:uid="{66AAB189-D6FE-485F-AB1D-FAC29D2E416A}"/>
    <cellStyle name="Normal 24 2 2" xfId="4152" xr:uid="{2923B8FF-8684-425D-B815-4C62F83F398C}"/>
    <cellStyle name="Normal 24 2 2 2" xfId="4153" xr:uid="{B0CCEB50-49F9-49BC-8027-7AF80D21F2F2}"/>
    <cellStyle name="Normal 24 2 2 2 2" xfId="4154" xr:uid="{F9784A99-540B-48BA-B98E-05942A12D173}"/>
    <cellStyle name="Normal 24 2 2 2 2 2" xfId="17579" xr:uid="{BF636324-B573-4DA6-8498-9B0C2867A7F9}"/>
    <cellStyle name="Normal 24 2 2 2 2 2 2" xfId="17580" xr:uid="{ECE0EAF2-598D-49BD-9078-B98418BBC097}"/>
    <cellStyle name="Normal 24 2 2 2 2 3" xfId="17581" xr:uid="{2A461C5B-6F4B-49D0-ADE5-0DC152D74957}"/>
    <cellStyle name="Normal 24 2 2 2 2 3 2" xfId="17582" xr:uid="{82723752-431C-42C8-9597-E9089F830EC6}"/>
    <cellStyle name="Normal 24 2 2 2 2 4" xfId="17583" xr:uid="{9CACB50F-9FDA-4C4A-9A82-101EFB64463C}"/>
    <cellStyle name="Normal 24 2 2 2 3" xfId="17584" xr:uid="{FC61FE9C-99EC-4A2C-864E-AA2DF4E296D5}"/>
    <cellStyle name="Normal 24 2 2 2 3 2" xfId="17585" xr:uid="{FCD0AB2B-369E-417C-9B5F-27240172CBC5}"/>
    <cellStyle name="Normal 24 2 2 2 4" xfId="17586" xr:uid="{446817B4-F8AF-47C3-971E-CBC917B987A2}"/>
    <cellStyle name="Normal 24 2 2 2 4 2" xfId="17587" xr:uid="{26B810CF-CCE2-4F52-B850-C4BB16B7092B}"/>
    <cellStyle name="Normal 24 2 2 2 5" xfId="17588" xr:uid="{4BB3976E-0B2C-43FD-8E6D-D9A7BBC5DE2F}"/>
    <cellStyle name="Normal 24 2 2 3" xfId="4155" xr:uid="{E6E5CA21-37EE-4977-B433-91BDEBC0A82C}"/>
    <cellStyle name="Normal 24 2 2 3 2" xfId="17589" xr:uid="{C4CC512E-8C2D-40B9-99E9-19162231FFE8}"/>
    <cellStyle name="Normal 24 2 2 3 2 2" xfId="17590" xr:uid="{E8A0C045-01B3-45EB-ABDB-A79A44EF3CF8}"/>
    <cellStyle name="Normal 24 2 2 3 3" xfId="17591" xr:uid="{618E467C-1519-4C8F-8702-BEC96782F918}"/>
    <cellStyle name="Normal 24 2 2 3 3 2" xfId="17592" xr:uid="{881356B3-F258-4C6B-BCCB-A16005E78109}"/>
    <cellStyle name="Normal 24 2 2 3 4" xfId="17593" xr:uid="{BE0788F4-DCCA-409F-AFDF-497B08C6A0F1}"/>
    <cellStyle name="Normal 24 2 2 4" xfId="17594" xr:uid="{64E91C24-6690-409D-881F-470E5D7A1EDE}"/>
    <cellStyle name="Normal 24 2 2 4 2" xfId="17595" xr:uid="{8C895BBE-9E53-4723-95DD-D4D35D840CCE}"/>
    <cellStyle name="Normal 24 2 2 5" xfId="17596" xr:uid="{787086E7-3077-4CEF-9264-D4A46B4A1ED2}"/>
    <cellStyle name="Normal 24 2 2 5 2" xfId="17597" xr:uid="{20195BEC-5176-4917-A60E-D54594510976}"/>
    <cellStyle name="Normal 24 2 2 6" xfId="17598" xr:uid="{0D989C72-7547-4B40-A03C-2D019C83C58F}"/>
    <cellStyle name="Normal 24 2 3" xfId="4156" xr:uid="{864D6543-2A8E-450F-86C3-CD675DB9893F}"/>
    <cellStyle name="Normal 24 2 3 2" xfId="4157" xr:uid="{92E1AFC0-0EF6-4463-8557-1C2ECD3DF16F}"/>
    <cellStyle name="Normal 24 2 3 2 2" xfId="4158" xr:uid="{58BE30D4-87C4-4591-A986-400FBD7F361A}"/>
    <cellStyle name="Normal 24 2 3 2 2 2" xfId="17599" xr:uid="{0C5158DA-80DB-48C5-BACB-89DBEA141CB1}"/>
    <cellStyle name="Normal 24 2 3 2 2 2 2" xfId="17600" xr:uid="{668746F5-4FAF-44C0-8300-96EEED956C4A}"/>
    <cellStyle name="Normal 24 2 3 2 2 3" xfId="17601" xr:uid="{192569B8-2137-4F9A-8035-C1B190E22D44}"/>
    <cellStyle name="Normal 24 2 3 2 2 3 2" xfId="17602" xr:uid="{FA129852-BEB7-406A-A676-A83CF23D03E1}"/>
    <cellStyle name="Normal 24 2 3 2 2 4" xfId="17603" xr:uid="{72E78D2A-D232-4698-8C79-D330E71945F8}"/>
    <cellStyle name="Normal 24 2 3 2 3" xfId="17604" xr:uid="{FCD512CA-922F-4FF9-93D9-9D40E099AA44}"/>
    <cellStyle name="Normal 24 2 3 2 3 2" xfId="17605" xr:uid="{595C2CDC-E235-4D1A-AA66-BB845723B137}"/>
    <cellStyle name="Normal 24 2 3 2 4" xfId="17606" xr:uid="{606E7664-7D8D-4CC8-A077-7527E5CC222E}"/>
    <cellStyle name="Normal 24 2 3 2 4 2" xfId="17607" xr:uid="{D561A998-07FE-4208-B654-08210D9E7E71}"/>
    <cellStyle name="Normal 24 2 3 2 5" xfId="17608" xr:uid="{72CB2924-F18A-4A85-A4B5-A86A255C5C45}"/>
    <cellStyle name="Normal 24 2 3 3" xfId="4159" xr:uid="{1ADE50B0-1051-4EFC-80C0-BFFEE7C075EB}"/>
    <cellStyle name="Normal 24 2 3 3 2" xfId="17609" xr:uid="{A238E812-7FEC-4E1E-944F-9B3EC3EC1596}"/>
    <cellStyle name="Normal 24 2 3 3 2 2" xfId="17610" xr:uid="{D7ED847E-087D-41EA-9B01-0EA6188A84D6}"/>
    <cellStyle name="Normal 24 2 3 3 3" xfId="17611" xr:uid="{26D11160-225D-4179-9B66-4CE52DD3B57D}"/>
    <cellStyle name="Normal 24 2 3 3 3 2" xfId="17612" xr:uid="{A026D3CA-491B-461E-8E6E-AB81A4AEC7D6}"/>
    <cellStyle name="Normal 24 2 3 3 4" xfId="17613" xr:uid="{1D74D38B-6333-4224-BD97-DA7D24F7FA86}"/>
    <cellStyle name="Normal 24 2 3 4" xfId="17614" xr:uid="{D2F8137E-E7C0-45CA-BA0B-15457BF7C23E}"/>
    <cellStyle name="Normal 24 2 3 4 2" xfId="17615" xr:uid="{EF943BD8-DB4A-4973-8E1E-E8EC34FD6F48}"/>
    <cellStyle name="Normal 24 2 3 5" xfId="17616" xr:uid="{D0DE897C-E5A3-4A8E-A4BB-109274079127}"/>
    <cellStyle name="Normal 24 2 3 5 2" xfId="17617" xr:uid="{BCBEFDF4-60A0-4D00-B912-CAA64BFA3177}"/>
    <cellStyle name="Normal 24 2 3 6" xfId="17618" xr:uid="{723AB577-9454-4D9A-9656-8DE8C0399360}"/>
    <cellStyle name="Normal 24 2 4" xfId="4160" xr:uid="{8BA12D5F-68BE-4C37-BC71-3CF793496CBB}"/>
    <cellStyle name="Normal 24 2 4 2" xfId="4161" xr:uid="{91BBD49B-3DE5-4210-8D1B-E34B8611732D}"/>
    <cellStyle name="Normal 24 2 4 2 2" xfId="17619" xr:uid="{263BDF94-DFC8-4C38-A919-F269583F3623}"/>
    <cellStyle name="Normal 24 2 4 2 2 2" xfId="17620" xr:uid="{85C97C6B-213F-4AC4-BE85-70D2717E14D1}"/>
    <cellStyle name="Normal 24 2 4 2 3" xfId="17621" xr:uid="{2D757617-6115-433D-980C-7138682D03A1}"/>
    <cellStyle name="Normal 24 2 4 2 3 2" xfId="17622" xr:uid="{0C4BC61E-6DAF-452E-BAC5-6950E169B48C}"/>
    <cellStyle name="Normal 24 2 4 2 4" xfId="17623" xr:uid="{81A02FC2-A8FD-4856-AC3D-CE0A30136523}"/>
    <cellStyle name="Normal 24 2 4 3" xfId="17624" xr:uid="{F2F92F3F-6220-48A2-9ADC-903AE201C246}"/>
    <cellStyle name="Normal 24 2 4 3 2" xfId="17625" xr:uid="{E598D758-74DD-4294-A3FC-36CFCD59EF65}"/>
    <cellStyle name="Normal 24 2 4 4" xfId="17626" xr:uid="{63EABDA8-8C77-41C9-9403-5E043116EC93}"/>
    <cellStyle name="Normal 24 2 4 4 2" xfId="17627" xr:uid="{577832D4-8880-4499-9413-2A2301EB2CFF}"/>
    <cellStyle name="Normal 24 2 4 5" xfId="17628" xr:uid="{DCA5375C-4DC5-420D-9682-B0B8B09DF5FE}"/>
    <cellStyle name="Normal 24 2 5" xfId="4162" xr:uid="{867AE3A0-31CF-4417-B5B3-FD74C179395C}"/>
    <cellStyle name="Normal 24 2 5 2" xfId="17629" xr:uid="{97A2ABA2-BBCF-4838-82AC-9CDFB742F72F}"/>
    <cellStyle name="Normal 24 2 5 2 2" xfId="17630" xr:uid="{2DB11C7A-3A12-4B36-9D85-F5C25FB8874D}"/>
    <cellStyle name="Normal 24 2 5 3" xfId="17631" xr:uid="{C85F276C-D02F-4D6E-9C88-A5CDFF4F482C}"/>
    <cellStyle name="Normal 24 2 5 3 2" xfId="17632" xr:uid="{CEFAC189-BE2E-4807-A63A-F5F7653B86A4}"/>
    <cellStyle name="Normal 24 2 5 4" xfId="17633" xr:uid="{4B6D96E7-26E9-4E10-A490-5567567DAF51}"/>
    <cellStyle name="Normal 24 2 6" xfId="17634" xr:uid="{387A783C-15BF-4151-93C2-43E25B90534F}"/>
    <cellStyle name="Normal 24 2 6 2" xfId="17635" xr:uid="{C7AEAAB4-51BE-475B-ACCB-E3F2DBC52632}"/>
    <cellStyle name="Normal 24 2 7" xfId="17636" xr:uid="{C067CCEE-B60C-4D64-85CF-3C6FB1158674}"/>
    <cellStyle name="Normal 24 2 7 2" xfId="17637" xr:uid="{A7061354-A312-47AC-8570-761DF262EC6B}"/>
    <cellStyle name="Normal 24 2 8" xfId="17638" xr:uid="{98391C81-5AAF-42B5-82C9-A13B6EC076EE}"/>
    <cellStyle name="Normal 24 3" xfId="4163" xr:uid="{5E114266-2D44-40B1-B572-A87B3DFA1352}"/>
    <cellStyle name="Normal 24 3 2" xfId="4164" xr:uid="{EF8D411E-CB85-42C0-96E2-E008DEFB5EEF}"/>
    <cellStyle name="Normal 24 3 2 2" xfId="4165" xr:uid="{4BE789F7-F252-469B-B6A9-8F64EE036D4D}"/>
    <cellStyle name="Normal 24 3 2 2 2" xfId="4166" xr:uid="{D606A912-BC08-4CE6-89FD-E118E8CF9A53}"/>
    <cellStyle name="Normal 24 3 2 2 2 2" xfId="17639" xr:uid="{C576E6AB-6354-4397-9351-F43FA8759B4B}"/>
    <cellStyle name="Normal 24 3 2 2 2 2 2" xfId="17640" xr:uid="{1EAE0650-8269-4C3F-B123-6A28D8F780F0}"/>
    <cellStyle name="Normal 24 3 2 2 2 3" xfId="17641" xr:uid="{903960DD-2418-4115-AA5B-C1F226B3E5E0}"/>
    <cellStyle name="Normal 24 3 2 2 2 3 2" xfId="17642" xr:uid="{13F26844-F1CF-45C1-ACF2-0723B9B85A6C}"/>
    <cellStyle name="Normal 24 3 2 2 2 4" xfId="17643" xr:uid="{5BEC53AA-75D5-4272-9420-D533AE105ABC}"/>
    <cellStyle name="Normal 24 3 2 2 3" xfId="17644" xr:uid="{1E02CA8E-FBE6-4971-952B-5CEF2F91A408}"/>
    <cellStyle name="Normal 24 3 2 2 3 2" xfId="17645" xr:uid="{54ED4E23-2603-4AF9-A19F-A6286AA60F87}"/>
    <cellStyle name="Normal 24 3 2 2 4" xfId="17646" xr:uid="{3ACA827C-47E6-460D-BB0E-9ACBAD03A74E}"/>
    <cellStyle name="Normal 24 3 2 2 4 2" xfId="17647" xr:uid="{C8416F14-C675-405A-A918-3CF4402D93BD}"/>
    <cellStyle name="Normal 24 3 2 2 5" xfId="17648" xr:uid="{C203772D-0345-4052-8230-21CD48BAB536}"/>
    <cellStyle name="Normal 24 3 2 3" xfId="4167" xr:uid="{C47A6A35-C2FC-436C-87C8-CDBF1D914D21}"/>
    <cellStyle name="Normal 24 3 2 3 2" xfId="17649" xr:uid="{C5267BBE-B3E1-4E2B-A45E-0FF5B6763056}"/>
    <cellStyle name="Normal 24 3 2 3 2 2" xfId="17650" xr:uid="{725F6270-A364-4213-886D-6E8DE59330CE}"/>
    <cellStyle name="Normal 24 3 2 3 3" xfId="17651" xr:uid="{FD0312BF-0A44-4DC5-93FB-E077181208D5}"/>
    <cellStyle name="Normal 24 3 2 3 3 2" xfId="17652" xr:uid="{06C156A8-4493-4B51-B602-53917F07E182}"/>
    <cellStyle name="Normal 24 3 2 3 4" xfId="17653" xr:uid="{4E245E5F-CE0B-428F-8E88-A7E6715796DF}"/>
    <cellStyle name="Normal 24 3 2 4" xfId="17654" xr:uid="{9B94F36E-7B13-430E-B151-D25D3CA013D4}"/>
    <cellStyle name="Normal 24 3 2 4 2" xfId="17655" xr:uid="{6A247AEE-5409-405D-A342-174F2F334C8E}"/>
    <cellStyle name="Normal 24 3 2 5" xfId="17656" xr:uid="{C24A3A7D-04DD-4672-9C27-E5AD1E7F7529}"/>
    <cellStyle name="Normal 24 3 2 5 2" xfId="17657" xr:uid="{84A77FB9-4EA9-4D5A-A827-327ADF344F9A}"/>
    <cellStyle name="Normal 24 3 2 6" xfId="17658" xr:uid="{F688E1BD-21E3-4577-8E51-FE1B8D12F944}"/>
    <cellStyle name="Normal 24 3 3" xfId="4168" xr:uid="{71CFD693-69DB-4673-B7FB-BCA508D9526F}"/>
    <cellStyle name="Normal 24 3 3 2" xfId="4169" xr:uid="{EE936975-C976-4CDA-9490-56A1D6D1796A}"/>
    <cellStyle name="Normal 24 3 3 2 2" xfId="4170" xr:uid="{B0B6F24F-2E56-48CB-9ECD-8A1643DF571C}"/>
    <cellStyle name="Normal 24 3 3 2 2 2" xfId="17659" xr:uid="{443E1E46-17EA-4271-881D-7110C27038C2}"/>
    <cellStyle name="Normal 24 3 3 2 2 2 2" xfId="17660" xr:uid="{567EE8A9-363E-41BD-9F20-E2A3B176DB99}"/>
    <cellStyle name="Normal 24 3 3 2 2 3" xfId="17661" xr:uid="{8031A3FF-3B69-472D-9A1C-05A0920E9A66}"/>
    <cellStyle name="Normal 24 3 3 2 2 3 2" xfId="17662" xr:uid="{A271E7F2-7EB6-4DFB-B238-8572882CD30E}"/>
    <cellStyle name="Normal 24 3 3 2 2 4" xfId="17663" xr:uid="{1FF740A3-6E34-47B3-941D-CAA7803A71B3}"/>
    <cellStyle name="Normal 24 3 3 2 3" xfId="17664" xr:uid="{256A3AEC-261E-449D-9DC9-1037E5643C83}"/>
    <cellStyle name="Normal 24 3 3 2 3 2" xfId="17665" xr:uid="{0F5A15D8-7510-4E29-A28A-15F255F47E97}"/>
    <cellStyle name="Normal 24 3 3 2 4" xfId="17666" xr:uid="{DD59F34D-B8D0-4CFA-9B3D-2A9DA107B012}"/>
    <cellStyle name="Normal 24 3 3 2 4 2" xfId="17667" xr:uid="{0B9B41D1-9A59-4BD0-AE46-1EB377FDFE77}"/>
    <cellStyle name="Normal 24 3 3 2 5" xfId="17668" xr:uid="{4AC5C993-40E2-4F5C-B0B9-ED70DA4137FB}"/>
    <cellStyle name="Normal 24 3 3 3" xfId="4171" xr:uid="{0328B850-EB39-4E8E-95A7-A9E660949ABB}"/>
    <cellStyle name="Normal 24 3 3 3 2" xfId="17669" xr:uid="{3777D375-20E9-4090-96FD-40EF0576960A}"/>
    <cellStyle name="Normal 24 3 3 3 2 2" xfId="17670" xr:uid="{0E045B24-C6E5-42DA-9B7F-FA738AF381AC}"/>
    <cellStyle name="Normal 24 3 3 3 3" xfId="17671" xr:uid="{7B860633-7321-48F4-B702-CA6F798C6EA0}"/>
    <cellStyle name="Normal 24 3 3 3 3 2" xfId="17672" xr:uid="{5ABD2461-0AEE-446C-91D0-A95376C8A239}"/>
    <cellStyle name="Normal 24 3 3 3 4" xfId="17673" xr:uid="{698231E1-5852-4CE0-9429-C35FAD607F3E}"/>
    <cellStyle name="Normal 24 3 3 4" xfId="17674" xr:uid="{264A0257-91FF-4B3A-AA89-29D498882E17}"/>
    <cellStyle name="Normal 24 3 3 4 2" xfId="17675" xr:uid="{41862F27-6246-474F-A742-8A4B91C6CA91}"/>
    <cellStyle name="Normal 24 3 3 5" xfId="17676" xr:uid="{1A8D6B7A-582C-4D0A-900E-A5ECB580D75E}"/>
    <cellStyle name="Normal 24 3 3 5 2" xfId="17677" xr:uid="{75A38639-33DC-49DA-949E-BC38308DE9D8}"/>
    <cellStyle name="Normal 24 3 3 6" xfId="17678" xr:uid="{3929B911-3026-41EF-8971-FF582591C736}"/>
    <cellStyle name="Normal 24 3 4" xfId="4172" xr:uid="{84973904-1163-43D0-9071-FAEDD430A6B5}"/>
    <cellStyle name="Normal 24 3 4 2" xfId="4173" xr:uid="{36E1D130-1D47-4CEA-80D5-DBC9B2CEA602}"/>
    <cellStyle name="Normal 24 3 4 2 2" xfId="17679" xr:uid="{DC264AD1-3FC1-436D-A1E5-B23D94DAFB11}"/>
    <cellStyle name="Normal 24 3 4 2 2 2" xfId="17680" xr:uid="{7FEE7794-4E46-4218-8C12-FF8D454A3DCB}"/>
    <cellStyle name="Normal 24 3 4 2 3" xfId="17681" xr:uid="{6A0F9FAE-5BA3-4882-9176-3EA032A44D25}"/>
    <cellStyle name="Normal 24 3 4 2 3 2" xfId="17682" xr:uid="{84836E36-019C-40C3-B12A-29EBFF3592C8}"/>
    <cellStyle name="Normal 24 3 4 2 4" xfId="17683" xr:uid="{1EF3C00E-5BAF-467E-BE0B-4D113F063343}"/>
    <cellStyle name="Normal 24 3 4 3" xfId="17684" xr:uid="{BA400FB0-D93A-4959-AA23-31C30E9DA5CB}"/>
    <cellStyle name="Normal 24 3 4 3 2" xfId="17685" xr:uid="{2F2FE27C-8502-4100-9516-66E793F835F8}"/>
    <cellStyle name="Normal 24 3 4 4" xfId="17686" xr:uid="{00DB6F86-7A5D-45C0-B619-CDD64423B252}"/>
    <cellStyle name="Normal 24 3 4 4 2" xfId="17687" xr:uid="{E277226D-0458-4ABB-8C25-38CE3B52AE62}"/>
    <cellStyle name="Normal 24 3 4 5" xfId="17688" xr:uid="{7ABCD93F-4441-427A-8146-EE55E1382B0B}"/>
    <cellStyle name="Normal 24 3 5" xfId="4174" xr:uid="{66570338-C8A4-4318-8492-C063BBBB7B14}"/>
    <cellStyle name="Normal 24 3 5 2" xfId="17689" xr:uid="{EEE667C2-8363-437F-BEC3-D64B347EC791}"/>
    <cellStyle name="Normal 24 3 5 2 2" xfId="17690" xr:uid="{5EE054C6-6986-4B48-A4A3-588E8B37E826}"/>
    <cellStyle name="Normal 24 3 5 3" xfId="17691" xr:uid="{FBC1EAC2-3EE2-41CA-B53C-E41DDDF6CD75}"/>
    <cellStyle name="Normal 24 3 5 3 2" xfId="17692" xr:uid="{07D31F9B-41E9-4717-A904-264007905210}"/>
    <cellStyle name="Normal 24 3 5 4" xfId="17693" xr:uid="{EC6F4724-60EE-4EB0-B188-FF25722CB74D}"/>
    <cellStyle name="Normal 24 3 6" xfId="17694" xr:uid="{8E008BFF-53E7-4629-9C2E-AA71EA86D3EB}"/>
    <cellStyle name="Normal 24 3 6 2" xfId="17695" xr:uid="{4385F250-D7FF-41BA-BC73-B92ACA089AE7}"/>
    <cellStyle name="Normal 24 3 7" xfId="17696" xr:uid="{B980D67E-9C2C-40C8-B831-10101FFC4BB2}"/>
    <cellStyle name="Normal 24 3 7 2" xfId="17697" xr:uid="{17D89C78-2118-4D66-A837-088A48E432F5}"/>
    <cellStyle name="Normal 24 3 8" xfId="17698" xr:uid="{053217B2-8658-4D36-B9BB-B7CA52DEBF92}"/>
    <cellStyle name="Normal 24 4" xfId="4175" xr:uid="{27018AC1-CD5A-4963-AD3F-E2964032A812}"/>
    <cellStyle name="Normal 24 4 2" xfId="4176" xr:uid="{BDD116A0-8BB0-4EC9-A7AC-C55452BADE7F}"/>
    <cellStyle name="Normal 24 4 2 2" xfId="4177" xr:uid="{0D2DC8FA-D53B-4994-BA94-FE43E2290047}"/>
    <cellStyle name="Normal 24 4 2 2 2" xfId="17699" xr:uid="{E37B4E10-A0BA-4C58-BDC7-554E894F01EF}"/>
    <cellStyle name="Normal 24 4 2 2 2 2" xfId="17700" xr:uid="{EC5D5399-976E-4D83-AA9A-317B55F36051}"/>
    <cellStyle name="Normal 24 4 2 2 3" xfId="17701" xr:uid="{B1C2118D-AFEC-46F7-8A71-2E5ADDD03B78}"/>
    <cellStyle name="Normal 24 4 2 2 3 2" xfId="17702" xr:uid="{F3AAF62B-FCBF-4E17-B091-5EADC315BF6C}"/>
    <cellStyle name="Normal 24 4 2 2 4" xfId="17703" xr:uid="{3AA6FD5C-0EB8-4714-B13C-4C8D89A7BDA0}"/>
    <cellStyle name="Normal 24 4 2 3" xfId="17704" xr:uid="{5EF97810-2A5D-41AB-B49A-860B286BF461}"/>
    <cellStyle name="Normal 24 4 2 3 2" xfId="17705" xr:uid="{084058C5-2BF5-4F69-B30D-C0980269E77F}"/>
    <cellStyle name="Normal 24 4 2 4" xfId="17706" xr:uid="{FDD2D14B-338E-4054-A2B5-DCFB796CD700}"/>
    <cellStyle name="Normal 24 4 2 4 2" xfId="17707" xr:uid="{60505628-A48F-4B49-A997-99D95EE27F43}"/>
    <cellStyle name="Normal 24 4 2 5" xfId="17708" xr:uid="{6F9ED221-4107-4E82-BD4C-9C32423A4BB5}"/>
    <cellStyle name="Normal 24 4 3" xfId="4178" xr:uid="{39C91733-2644-4D87-A89B-C71C98CFD569}"/>
    <cellStyle name="Normal 24 4 3 2" xfId="17709" xr:uid="{91B65266-BA9D-4519-A435-5DB568D8768B}"/>
    <cellStyle name="Normal 24 4 3 2 2" xfId="17710" xr:uid="{4D13A54F-7FCE-454E-920E-2F9945973165}"/>
    <cellStyle name="Normal 24 4 3 3" xfId="17711" xr:uid="{84B5AAE9-1C47-4CB1-B134-32BB3371A9D8}"/>
    <cellStyle name="Normal 24 4 3 3 2" xfId="17712" xr:uid="{3046CE9B-F6C2-4560-8932-5DFC71E91B01}"/>
    <cellStyle name="Normal 24 4 3 4" xfId="17713" xr:uid="{8EAFC277-846C-45F8-80BA-276AB1C56159}"/>
    <cellStyle name="Normal 24 4 4" xfId="17714" xr:uid="{73949E78-9FFD-4D10-B2E5-43067329DB06}"/>
    <cellStyle name="Normal 24 4 4 2" xfId="17715" xr:uid="{A60DA6E8-C0D8-4829-8FA9-CF3CEF3091D5}"/>
    <cellStyle name="Normal 24 4 5" xfId="17716" xr:uid="{EF14845B-9E34-4558-9B5C-00A477BF17F3}"/>
    <cellStyle name="Normal 24 4 5 2" xfId="17717" xr:uid="{66082CD1-055F-474C-BC7B-6089FC9681EC}"/>
    <cellStyle name="Normal 24 4 6" xfId="17718" xr:uid="{DE298B7C-25D6-4311-82BE-EAC86F077CE8}"/>
    <cellStyle name="Normal 24 5" xfId="4179" xr:uid="{412AFC47-9898-4EF3-81D7-3DE171B26316}"/>
    <cellStyle name="Normal 24 5 2" xfId="4180" xr:uid="{B0B6F462-75D2-4A02-9C82-2871CC6531EA}"/>
    <cellStyle name="Normal 24 5 2 2" xfId="4181" xr:uid="{7AA41686-3491-4EEA-B247-E1563577D204}"/>
    <cellStyle name="Normal 24 5 2 2 2" xfId="17719" xr:uid="{305EDAB3-CF30-4606-89EF-6DC5DABD7913}"/>
    <cellStyle name="Normal 24 5 2 2 2 2" xfId="17720" xr:uid="{A47A5540-FD27-4F2C-8ED2-B0D87DEBAB69}"/>
    <cellStyle name="Normal 24 5 2 2 3" xfId="17721" xr:uid="{63BFDCBA-A266-492C-9536-3FC559AB6DF8}"/>
    <cellStyle name="Normal 24 5 2 2 3 2" xfId="17722" xr:uid="{90F8ABCF-30CA-4A79-AD19-53DCB6679D91}"/>
    <cellStyle name="Normal 24 5 2 2 4" xfId="17723" xr:uid="{D136D550-8FA4-4331-A19D-6983D1165608}"/>
    <cellStyle name="Normal 24 5 2 3" xfId="17724" xr:uid="{1369037D-CBBE-46A3-94A0-B158FD58814D}"/>
    <cellStyle name="Normal 24 5 2 3 2" xfId="17725" xr:uid="{5936E512-9E1E-4738-8813-E95887D46995}"/>
    <cellStyle name="Normal 24 5 2 4" xfId="17726" xr:uid="{6022CAC5-91F4-4C5C-BB94-0C6D3EEB84FE}"/>
    <cellStyle name="Normal 24 5 2 4 2" xfId="17727" xr:uid="{99BFA9AA-6610-48D4-8ACB-69416D078AA0}"/>
    <cellStyle name="Normal 24 5 2 5" xfId="17728" xr:uid="{C317CBF0-3F67-42B7-ABCA-4DF4946D074A}"/>
    <cellStyle name="Normal 24 5 3" xfId="4182" xr:uid="{FD4FD7F6-A49D-43CE-936A-A0582BC82C2E}"/>
    <cellStyle name="Normal 24 5 3 2" xfId="17729" xr:uid="{62127233-0C8A-4195-BEFD-1EEB59E8EA9C}"/>
    <cellStyle name="Normal 24 5 3 2 2" xfId="17730" xr:uid="{E7DDCA29-B066-4693-BA54-AA3320F14FE5}"/>
    <cellStyle name="Normal 24 5 3 3" xfId="17731" xr:uid="{36BD30F3-68E4-42DB-BF37-C04049735DDC}"/>
    <cellStyle name="Normal 24 5 3 3 2" xfId="17732" xr:uid="{4F5900B4-7F30-46C4-8976-F33A82CFE000}"/>
    <cellStyle name="Normal 24 5 3 4" xfId="17733" xr:uid="{A722F61C-EFB6-4ADA-9EF4-211CD53199EE}"/>
    <cellStyle name="Normal 24 5 4" xfId="17734" xr:uid="{8394D3A6-3E91-4034-AC9D-2D45EEBC07FF}"/>
    <cellStyle name="Normal 24 5 4 2" xfId="17735" xr:uid="{A97918DC-8A93-41BD-A280-A86F221F194C}"/>
    <cellStyle name="Normal 24 5 5" xfId="17736" xr:uid="{6488BB3A-A81A-41F6-8323-A8D9D7B0ACAF}"/>
    <cellStyle name="Normal 24 5 5 2" xfId="17737" xr:uid="{BA2F5571-F444-4F50-BADC-C189D62A0AC6}"/>
    <cellStyle name="Normal 24 5 6" xfId="17738" xr:uid="{C2DE43BB-AA18-4B43-B3F3-E4D0E7CE1000}"/>
    <cellStyle name="Normal 24 6" xfId="4183" xr:uid="{CDA0776F-5966-4C56-8406-862AA827C69B}"/>
    <cellStyle name="Normal 24 6 2" xfId="4184" xr:uid="{BFA792F9-D04A-46FF-87FD-BDEAB84FB1EF}"/>
    <cellStyle name="Normal 24 6 2 2" xfId="17739" xr:uid="{BF18212C-4811-4803-A40E-EE181AAD3311}"/>
    <cellStyle name="Normal 24 6 2 2 2" xfId="17740" xr:uid="{51268F8B-3F85-4D0F-88D9-01DC0066EAD1}"/>
    <cellStyle name="Normal 24 6 2 3" xfId="17741" xr:uid="{31028B7B-8614-4F6E-9AC1-A79B6DA46F5B}"/>
    <cellStyle name="Normal 24 6 2 3 2" xfId="17742" xr:uid="{B6A4E41B-5721-4157-A47D-C0E5BE5D64E3}"/>
    <cellStyle name="Normal 24 6 2 4" xfId="17743" xr:uid="{85E9CE6E-EDFF-47F7-9E98-730B48C6FA33}"/>
    <cellStyle name="Normal 24 6 3" xfId="17744" xr:uid="{5BB77A3F-EAAD-43D2-AF08-9A9344618DFF}"/>
    <cellStyle name="Normal 24 6 3 2" xfId="17745" xr:uid="{08571D7E-90EB-4950-8B22-29B7765B0932}"/>
    <cellStyle name="Normal 24 6 4" xfId="17746" xr:uid="{8A94151F-5523-4E00-B5B5-F68FECED0A13}"/>
    <cellStyle name="Normal 24 6 4 2" xfId="17747" xr:uid="{2A53990D-3EA9-4AD3-9589-6A08930D3B38}"/>
    <cellStyle name="Normal 24 6 5" xfId="17748" xr:uid="{817543E6-C902-4CC1-AD8C-470EDFB83AE0}"/>
    <cellStyle name="Normal 24 7" xfId="4185" xr:uid="{0534BB6F-13EE-4C10-B9D3-2E4A8C8782FF}"/>
    <cellStyle name="Normal 24 7 2" xfId="17749" xr:uid="{0DB561DB-0F70-41D0-A960-55D15CBE3B23}"/>
    <cellStyle name="Normal 24 7 2 2" xfId="17750" xr:uid="{D1B176F9-1584-4C99-8DF1-B6B57B970E3D}"/>
    <cellStyle name="Normal 24 7 3" xfId="17751" xr:uid="{49B2D570-497D-4665-BB3B-ACE0D75CED8F}"/>
    <cellStyle name="Normal 24 7 3 2" xfId="17752" xr:uid="{2BA83D2F-070D-4F3D-9801-E4547F0856AF}"/>
    <cellStyle name="Normal 24 7 4" xfId="17753" xr:uid="{BB66E787-A144-4CD5-985A-3A45D8B87C7C}"/>
    <cellStyle name="Normal 24 8" xfId="17754" xr:uid="{37FF08A1-7C6C-4EE3-833A-BD7E21468DD7}"/>
    <cellStyle name="Normal 24 8 2" xfId="17755" xr:uid="{7D25A1F9-F533-4FD1-BE46-413405887130}"/>
    <cellStyle name="Normal 24 9" xfId="17756" xr:uid="{50826E89-383C-4270-929A-9A56A3331453}"/>
    <cellStyle name="Normal 24 9 2" xfId="17757" xr:uid="{105A731B-7D09-4F5C-8145-8A8120F757AA}"/>
    <cellStyle name="Normal 25" xfId="783" xr:uid="{CEA38E78-F1D2-42B1-98D3-54B7630E72BC}"/>
    <cellStyle name="Normal 25 10" xfId="17758" xr:uid="{BDF8A40F-11DB-4FB0-8F63-CBC159BEFE57}"/>
    <cellStyle name="Normal 25 10 2" xfId="17759" xr:uid="{0B142FB6-B175-488A-9CA2-04449FF9860D}"/>
    <cellStyle name="Normal 25 11" xfId="17760" xr:uid="{BDBDD64C-42E4-4A3E-8BDE-EA7CE67B8283}"/>
    <cellStyle name="Normal 25 2" xfId="4186" xr:uid="{FAE3040A-E473-4DAE-A790-36E32AA7AEB1}"/>
    <cellStyle name="Normal 25 2 2" xfId="4187" xr:uid="{5ADF4C9C-0BDC-412D-8B4E-CA1E6DD0CCE7}"/>
    <cellStyle name="Normal 25 2 2 2" xfId="4188" xr:uid="{6A2BD22C-F9B5-4363-B474-5019D5DC7F49}"/>
    <cellStyle name="Normal 25 2 2 2 2" xfId="4189" xr:uid="{6BA76E5E-FC67-46BE-82D5-E00567D232A9}"/>
    <cellStyle name="Normal 25 2 2 2 2 2" xfId="17761" xr:uid="{813DD5EF-536B-49F1-B289-F9226C8697BD}"/>
    <cellStyle name="Normal 25 2 2 2 2 2 2" xfId="17762" xr:uid="{26491BFB-FD5B-48ED-BAE4-3E9FD07CD2CF}"/>
    <cellStyle name="Normal 25 2 2 2 2 3" xfId="17763" xr:uid="{EBF694FB-1083-4BCE-B682-43D5BC4664DD}"/>
    <cellStyle name="Normal 25 2 2 2 2 3 2" xfId="17764" xr:uid="{2156B571-231E-4B97-9FC5-5C99D09BBB9B}"/>
    <cellStyle name="Normal 25 2 2 2 2 4" xfId="17765" xr:uid="{DA7EFCF4-9248-4429-B281-8182CF13EFBF}"/>
    <cellStyle name="Normal 25 2 2 2 3" xfId="17766" xr:uid="{25C1BE89-9F66-44D8-A260-A3F07C5DC5DA}"/>
    <cellStyle name="Normal 25 2 2 2 3 2" xfId="17767" xr:uid="{B7B3F5D8-5390-4F89-BAFC-55375F582021}"/>
    <cellStyle name="Normal 25 2 2 2 4" xfId="17768" xr:uid="{460F0194-30DC-4FF7-8FCA-CC08CC87178D}"/>
    <cellStyle name="Normal 25 2 2 2 4 2" xfId="17769" xr:uid="{1020B023-AB1F-4341-947B-69B6167B0B57}"/>
    <cellStyle name="Normal 25 2 2 2 5" xfId="17770" xr:uid="{AADC837E-3FDB-4F94-B256-84D877C9916E}"/>
    <cellStyle name="Normal 25 2 2 3" xfId="4190" xr:uid="{9A820FF8-18BF-4DCD-B488-A5688622FA13}"/>
    <cellStyle name="Normal 25 2 2 3 2" xfId="17771" xr:uid="{A46EDE7C-1EB5-407B-8E63-87CA4F63D13E}"/>
    <cellStyle name="Normal 25 2 2 3 2 2" xfId="17772" xr:uid="{811F860F-2CF5-4AFF-8640-28F4A37873AD}"/>
    <cellStyle name="Normal 25 2 2 3 3" xfId="17773" xr:uid="{E36D144B-7E3A-4B39-83B2-A8A6B6783C1A}"/>
    <cellStyle name="Normal 25 2 2 3 3 2" xfId="17774" xr:uid="{3BE72E84-5F56-4CE6-8945-35DB3C287159}"/>
    <cellStyle name="Normal 25 2 2 3 4" xfId="17775" xr:uid="{5607C814-A4C8-4AD2-ADA1-E66FB2FF52AF}"/>
    <cellStyle name="Normal 25 2 2 4" xfId="17776" xr:uid="{AC8E365D-E9BC-4BA0-8C5A-58451850155C}"/>
    <cellStyle name="Normal 25 2 2 4 2" xfId="17777" xr:uid="{139E5263-9ABF-41A7-B9ED-38244D30E60F}"/>
    <cellStyle name="Normal 25 2 2 5" xfId="17778" xr:uid="{373DAF72-0A16-4074-9C1F-E103103678AF}"/>
    <cellStyle name="Normal 25 2 2 5 2" xfId="17779" xr:uid="{34A2E620-968A-4C4A-97DE-F6D44DDFB898}"/>
    <cellStyle name="Normal 25 2 2 6" xfId="17780" xr:uid="{7C0EBDEE-6531-46DE-86EE-18AD62A8356E}"/>
    <cellStyle name="Normal 25 2 3" xfId="4191" xr:uid="{A97A0713-EEE7-4E1D-9954-DF3F9B0FF7C0}"/>
    <cellStyle name="Normal 25 2 3 2" xfId="4192" xr:uid="{3DCC6510-95DD-4E01-AA03-A8ABF04A7D52}"/>
    <cellStyle name="Normal 25 2 3 2 2" xfId="4193" xr:uid="{BC0E787E-2833-4A70-8A1B-381FA1AEAFB7}"/>
    <cellStyle name="Normal 25 2 3 2 2 2" xfId="17781" xr:uid="{2DE8A6B3-F3FB-4354-9415-5FF64A1C220C}"/>
    <cellStyle name="Normal 25 2 3 2 2 2 2" xfId="17782" xr:uid="{6C856070-7FEB-494F-B1BC-C2088A6B079D}"/>
    <cellStyle name="Normal 25 2 3 2 2 3" xfId="17783" xr:uid="{AAC3FE45-C0BB-431B-9C34-0408E91ECAD1}"/>
    <cellStyle name="Normal 25 2 3 2 2 3 2" xfId="17784" xr:uid="{00240D1D-F8AC-49C1-9120-2EEA3C38DC2A}"/>
    <cellStyle name="Normal 25 2 3 2 2 4" xfId="17785" xr:uid="{E67C169E-B561-408B-99DD-50C23BA904A9}"/>
    <cellStyle name="Normal 25 2 3 2 3" xfId="17786" xr:uid="{38D1186D-EC81-43A3-8CD6-0FD89097477E}"/>
    <cellStyle name="Normal 25 2 3 2 3 2" xfId="17787" xr:uid="{49A57E41-FF78-4FD4-B614-1A7B96F6BB27}"/>
    <cellStyle name="Normal 25 2 3 2 4" xfId="17788" xr:uid="{13923476-621B-462B-A16D-0324E19EEEBB}"/>
    <cellStyle name="Normal 25 2 3 2 4 2" xfId="17789" xr:uid="{2C79A1C9-918A-4809-AFBA-FF27B89E5CED}"/>
    <cellStyle name="Normal 25 2 3 2 5" xfId="17790" xr:uid="{3CE9ACC9-7330-4D41-B497-D68D80E22D71}"/>
    <cellStyle name="Normal 25 2 3 3" xfId="4194" xr:uid="{A810B044-3C52-4809-80D2-DE00F2EB2533}"/>
    <cellStyle name="Normal 25 2 3 3 2" xfId="17791" xr:uid="{A354922C-FC80-41D4-BD5B-5E7B2A7B07DB}"/>
    <cellStyle name="Normal 25 2 3 3 2 2" xfId="17792" xr:uid="{5651B51A-4E4C-49C4-8C55-B191C933FE67}"/>
    <cellStyle name="Normal 25 2 3 3 3" xfId="17793" xr:uid="{57F978F8-2B8A-4F42-8F48-BB0A219A6016}"/>
    <cellStyle name="Normal 25 2 3 3 3 2" xfId="17794" xr:uid="{313C7A93-840B-44E0-BC80-37F3E7556F56}"/>
    <cellStyle name="Normal 25 2 3 3 4" xfId="17795" xr:uid="{47F0414E-1F21-4831-A54F-3E7B11DF6718}"/>
    <cellStyle name="Normal 25 2 3 4" xfId="17796" xr:uid="{B84D2879-EF74-4D74-9718-895A05421DBA}"/>
    <cellStyle name="Normal 25 2 3 4 2" xfId="17797" xr:uid="{05C41785-5007-4DB3-AB9B-D031E73F2A3E}"/>
    <cellStyle name="Normal 25 2 3 5" xfId="17798" xr:uid="{A2C04249-C2DD-4ABE-8F0A-363F83A97998}"/>
    <cellStyle name="Normal 25 2 3 5 2" xfId="17799" xr:uid="{D26C2D6C-1DB5-4EC7-8D5E-061ADC807A53}"/>
    <cellStyle name="Normal 25 2 3 6" xfId="17800" xr:uid="{627F14BD-5729-4044-82D3-BBEC554690A1}"/>
    <cellStyle name="Normal 25 2 4" xfId="4195" xr:uid="{BCB24FAB-9129-444A-A2AE-6DC89880A1A4}"/>
    <cellStyle name="Normal 25 2 4 2" xfId="4196" xr:uid="{3866B4AA-A40A-4173-B7B6-5AD9917D5275}"/>
    <cellStyle name="Normal 25 2 4 2 2" xfId="17801" xr:uid="{83F35F4F-63F4-4D95-BA16-07EDFD8547BE}"/>
    <cellStyle name="Normal 25 2 4 2 2 2" xfId="17802" xr:uid="{B5538E54-E020-43C4-80A2-771EA16C85F3}"/>
    <cellStyle name="Normal 25 2 4 2 3" xfId="17803" xr:uid="{5367F04B-8BE6-407F-A673-7D172F248411}"/>
    <cellStyle name="Normal 25 2 4 2 3 2" xfId="17804" xr:uid="{4D27CB66-5A6A-4B80-A7CD-8586450661D2}"/>
    <cellStyle name="Normal 25 2 4 2 4" xfId="17805" xr:uid="{9DFF9ADA-1692-41B5-A5CF-1635DE256B13}"/>
    <cellStyle name="Normal 25 2 4 3" xfId="17806" xr:uid="{6B9C4CD0-F4B0-4095-92FC-F7C1C2B247A5}"/>
    <cellStyle name="Normal 25 2 4 3 2" xfId="17807" xr:uid="{9C696131-19AC-43AA-86EF-70B2D2F9B4E9}"/>
    <cellStyle name="Normal 25 2 4 4" xfId="17808" xr:uid="{7DE2ECC6-39FB-420D-9BE3-445803737F20}"/>
    <cellStyle name="Normal 25 2 4 4 2" xfId="17809" xr:uid="{877BBB36-9326-4096-84B3-3682B3CC86E9}"/>
    <cellStyle name="Normal 25 2 4 5" xfId="17810" xr:uid="{D9142537-62DB-4F21-B887-3AA371E9CE51}"/>
    <cellStyle name="Normal 25 2 5" xfId="4197" xr:uid="{5528552C-2D8F-4F98-A7FA-B77BA4D694FF}"/>
    <cellStyle name="Normal 25 2 5 2" xfId="17811" xr:uid="{8CBDDCB4-D6F7-41FC-8B11-03601D020182}"/>
    <cellStyle name="Normal 25 2 5 2 2" xfId="17812" xr:uid="{EF3F2894-A026-4B88-A904-16FD078EE595}"/>
    <cellStyle name="Normal 25 2 5 3" xfId="17813" xr:uid="{C2FFE65D-CA2D-4357-BAF5-FF0F5952337C}"/>
    <cellStyle name="Normal 25 2 5 3 2" xfId="17814" xr:uid="{2A5C7C9B-B504-4CB6-A7DC-CF959B55FD04}"/>
    <cellStyle name="Normal 25 2 5 4" xfId="17815" xr:uid="{36DFDBD1-A105-4C39-8105-0C670D183732}"/>
    <cellStyle name="Normal 25 2 6" xfId="17816" xr:uid="{FC71365C-0EA4-43B7-BB58-FFA26CA66BA8}"/>
    <cellStyle name="Normal 25 2 6 2" xfId="17817" xr:uid="{0524044B-5241-401B-BFB4-1676875289BC}"/>
    <cellStyle name="Normal 25 2 7" xfId="17818" xr:uid="{E744F26C-605D-4E7C-AD01-0F6A7FA41CD0}"/>
    <cellStyle name="Normal 25 2 7 2" xfId="17819" xr:uid="{CD630EEE-87BE-4BED-9E9F-82C16DFFCE7C}"/>
    <cellStyle name="Normal 25 2 8" xfId="17820" xr:uid="{62D0B956-09F4-4AA6-BE6F-EE2E2BF49246}"/>
    <cellStyle name="Normal 25 3" xfId="4198" xr:uid="{76EA0852-295D-4B97-A79F-6BB902455CF6}"/>
    <cellStyle name="Normal 25 3 2" xfId="4199" xr:uid="{AF699697-47CA-4C3C-BF20-B378D378D252}"/>
    <cellStyle name="Normal 25 3 2 2" xfId="4200" xr:uid="{0D07D1B0-7406-4FCE-BED4-5B77945D982B}"/>
    <cellStyle name="Normal 25 3 2 2 2" xfId="4201" xr:uid="{AF06EDD8-5940-4CF1-A84B-9696CFE71223}"/>
    <cellStyle name="Normal 25 3 2 2 2 2" xfId="17821" xr:uid="{AA1234CF-F40A-4E09-A357-0B3600E0FF2F}"/>
    <cellStyle name="Normal 25 3 2 2 2 2 2" xfId="17822" xr:uid="{4FEDFA56-FDBF-40EB-8477-A0758B9A06F5}"/>
    <cellStyle name="Normal 25 3 2 2 2 3" xfId="17823" xr:uid="{7C19056A-A1AD-4352-B981-B1124FEFF7D0}"/>
    <cellStyle name="Normal 25 3 2 2 2 3 2" xfId="17824" xr:uid="{809B91F9-9C5B-487F-9084-8BF33AF74773}"/>
    <cellStyle name="Normal 25 3 2 2 2 4" xfId="17825" xr:uid="{4EAE67CF-B748-4996-98E1-71DFE9CE9205}"/>
    <cellStyle name="Normal 25 3 2 2 3" xfId="17826" xr:uid="{5DD50C1E-CA6F-4A10-B131-1D74474F207C}"/>
    <cellStyle name="Normal 25 3 2 2 3 2" xfId="17827" xr:uid="{9C236C30-33B8-42B4-A2E6-0BF5FDC855B0}"/>
    <cellStyle name="Normal 25 3 2 2 4" xfId="17828" xr:uid="{6D210024-4072-4EB4-8851-85234CD19A4D}"/>
    <cellStyle name="Normal 25 3 2 2 4 2" xfId="17829" xr:uid="{3428941F-3035-470D-9310-D7A55FA077DA}"/>
    <cellStyle name="Normal 25 3 2 2 5" xfId="17830" xr:uid="{3867A6F2-0291-44BF-A422-2720AD83C6CA}"/>
    <cellStyle name="Normal 25 3 2 3" xfId="4202" xr:uid="{55C5E291-DD71-4888-AAAA-345525BA2A2C}"/>
    <cellStyle name="Normal 25 3 2 3 2" xfId="17831" xr:uid="{07106AE9-2BAC-4A71-B719-BA701039572A}"/>
    <cellStyle name="Normal 25 3 2 3 2 2" xfId="17832" xr:uid="{E4D788E0-6F32-4ADF-8257-FF361C03D9C9}"/>
    <cellStyle name="Normal 25 3 2 3 3" xfId="17833" xr:uid="{74D9A1B4-1D6A-4577-8413-1A45A8CA8244}"/>
    <cellStyle name="Normal 25 3 2 3 3 2" xfId="17834" xr:uid="{899BA1EA-280A-45A5-BC7A-7CAA157047D6}"/>
    <cellStyle name="Normal 25 3 2 3 4" xfId="17835" xr:uid="{3283B1B9-DAB5-416C-ACEE-8AAB4EE87431}"/>
    <cellStyle name="Normal 25 3 2 4" xfId="17836" xr:uid="{30A4353C-B6E4-45DC-B6FF-18356A17A29A}"/>
    <cellStyle name="Normal 25 3 2 4 2" xfId="17837" xr:uid="{A518AC71-5993-4B93-B261-351880DAB026}"/>
    <cellStyle name="Normal 25 3 2 5" xfId="17838" xr:uid="{2D6421F1-BD17-4BFF-B7D7-D2ED71EB1DBE}"/>
    <cellStyle name="Normal 25 3 2 5 2" xfId="17839" xr:uid="{2D440A95-D447-4263-920C-0A8741D12144}"/>
    <cellStyle name="Normal 25 3 2 6" xfId="17840" xr:uid="{4BBC254C-C1DD-474F-9508-6FDD24CB2C36}"/>
    <cellStyle name="Normal 25 3 3" xfId="4203" xr:uid="{5C8D329D-DBD8-4139-A49E-94DC8DDD1AAC}"/>
    <cellStyle name="Normal 25 3 3 2" xfId="4204" xr:uid="{C3C7CFF2-471F-4461-9EA6-61B7A6863E94}"/>
    <cellStyle name="Normal 25 3 3 2 2" xfId="4205" xr:uid="{2F9E537C-D554-46C7-91CF-FAAF66B10393}"/>
    <cellStyle name="Normal 25 3 3 2 2 2" xfId="17841" xr:uid="{20691A57-3285-4D12-B783-CFD17B2FC4C9}"/>
    <cellStyle name="Normal 25 3 3 2 2 2 2" xfId="17842" xr:uid="{BD8BA58D-3324-4F69-B8EC-ED5043A54C0F}"/>
    <cellStyle name="Normal 25 3 3 2 2 3" xfId="17843" xr:uid="{BCA2F416-EAD8-4222-A568-0063CC22392A}"/>
    <cellStyle name="Normal 25 3 3 2 2 3 2" xfId="17844" xr:uid="{C338924A-3069-4A68-A698-50331726F962}"/>
    <cellStyle name="Normal 25 3 3 2 2 4" xfId="17845" xr:uid="{78DFE948-F47E-431E-B80D-51FAEF14933E}"/>
    <cellStyle name="Normal 25 3 3 2 3" xfId="17846" xr:uid="{AB8DE9B5-3547-4319-B6AD-98BBD792AF16}"/>
    <cellStyle name="Normal 25 3 3 2 3 2" xfId="17847" xr:uid="{7A277251-4C59-4FAD-B5FA-35B310EF9D8A}"/>
    <cellStyle name="Normal 25 3 3 2 4" xfId="17848" xr:uid="{0AA44892-4DC1-4182-AE32-449BF5154809}"/>
    <cellStyle name="Normal 25 3 3 2 4 2" xfId="17849" xr:uid="{DFEEB620-A509-4FBB-868D-A4574E6CF84C}"/>
    <cellStyle name="Normal 25 3 3 2 5" xfId="17850" xr:uid="{BA875303-A2F8-4D46-8E9A-AF10A1EE022C}"/>
    <cellStyle name="Normal 25 3 3 3" xfId="4206" xr:uid="{9A1AB260-F9BC-4893-90B3-0E1061ECB612}"/>
    <cellStyle name="Normal 25 3 3 3 2" xfId="17851" xr:uid="{C4A211F8-C94C-42FA-83BA-1C157452E5D3}"/>
    <cellStyle name="Normal 25 3 3 3 2 2" xfId="17852" xr:uid="{924BC8E0-FF11-4657-BB79-4CF0D7300C32}"/>
    <cellStyle name="Normal 25 3 3 3 3" xfId="17853" xr:uid="{1257332E-F6BB-484F-A7EC-29C2160A2A6A}"/>
    <cellStyle name="Normal 25 3 3 3 3 2" xfId="17854" xr:uid="{6DD0BED9-6E7F-43F5-BB40-36E6AEB9C6B4}"/>
    <cellStyle name="Normal 25 3 3 3 4" xfId="17855" xr:uid="{2FA5021C-1EC2-4F0C-8EE2-ACC0CCB3BDFF}"/>
    <cellStyle name="Normal 25 3 3 4" xfId="17856" xr:uid="{B14AADEA-F79C-4613-8ADA-54A4686D346B}"/>
    <cellStyle name="Normal 25 3 3 4 2" xfId="17857" xr:uid="{D3158748-D78B-4539-8900-72D77307FD59}"/>
    <cellStyle name="Normal 25 3 3 5" xfId="17858" xr:uid="{A11AFD57-8E37-4BFA-A9B4-089C68AFB001}"/>
    <cellStyle name="Normal 25 3 3 5 2" xfId="17859" xr:uid="{B0EF4C7B-2096-41B6-BDDB-4426207F4B7F}"/>
    <cellStyle name="Normal 25 3 3 6" xfId="17860" xr:uid="{0F6C0432-06CE-48B4-8228-1D6E663F928D}"/>
    <cellStyle name="Normal 25 3 4" xfId="4207" xr:uid="{645C03CB-4B96-4300-9403-74C242797C7A}"/>
    <cellStyle name="Normal 25 3 4 2" xfId="4208" xr:uid="{9C07D2E1-E032-452E-9443-B252FB1DC52D}"/>
    <cellStyle name="Normal 25 3 4 2 2" xfId="17861" xr:uid="{5188F1F4-5A9B-4595-9B6A-F7F4FAD833BF}"/>
    <cellStyle name="Normal 25 3 4 2 2 2" xfId="17862" xr:uid="{BCF9CAD9-BF28-4C8B-B34C-2A71F80A2EEA}"/>
    <cellStyle name="Normal 25 3 4 2 3" xfId="17863" xr:uid="{6FA2F121-15C1-45DB-A7CB-B784B8E7F3BD}"/>
    <cellStyle name="Normal 25 3 4 2 3 2" xfId="17864" xr:uid="{7C5CB1D0-7092-40DD-BA04-FF83AA771C31}"/>
    <cellStyle name="Normal 25 3 4 2 4" xfId="17865" xr:uid="{DA9EAC1A-F940-4510-BC60-372B132361E0}"/>
    <cellStyle name="Normal 25 3 4 3" xfId="17866" xr:uid="{9709ABB0-DE42-4C49-B663-EEAEC5C674DB}"/>
    <cellStyle name="Normal 25 3 4 3 2" xfId="17867" xr:uid="{0A05981B-8CCB-47F0-BD56-C39D2AD765C0}"/>
    <cellStyle name="Normal 25 3 4 4" xfId="17868" xr:uid="{094CE807-579D-4DEE-B478-B0EBD1451089}"/>
    <cellStyle name="Normal 25 3 4 4 2" xfId="17869" xr:uid="{021BB3CB-DCEB-48F0-BC0A-AC2F54B3380E}"/>
    <cellStyle name="Normal 25 3 4 5" xfId="17870" xr:uid="{C58CFA15-0142-4E4D-B1CE-0571F1EFA464}"/>
    <cellStyle name="Normal 25 3 5" xfId="4209" xr:uid="{8562D656-91DA-44A2-93D0-7FCE27799CE3}"/>
    <cellStyle name="Normal 25 3 5 2" xfId="17871" xr:uid="{1DF4DEF1-182F-47BC-871C-CF265D940DDA}"/>
    <cellStyle name="Normal 25 3 5 2 2" xfId="17872" xr:uid="{599BF891-1B84-4B48-B30A-25B7E29067A7}"/>
    <cellStyle name="Normal 25 3 5 3" xfId="17873" xr:uid="{C8FC8AF0-89A9-4AB8-8CAB-0771AE105FA7}"/>
    <cellStyle name="Normal 25 3 5 3 2" xfId="17874" xr:uid="{B42FDB66-6A3B-4F45-9982-25F09D3FF3CF}"/>
    <cellStyle name="Normal 25 3 5 4" xfId="17875" xr:uid="{E2FB40E9-368B-40C9-B079-3FA747CD7559}"/>
    <cellStyle name="Normal 25 3 6" xfId="17876" xr:uid="{3723B2A9-615C-4B2C-86E7-5DAB030B2DB1}"/>
    <cellStyle name="Normal 25 3 6 2" xfId="17877" xr:uid="{46D2C205-0862-4D93-9768-6A9B7E6ED62C}"/>
    <cellStyle name="Normal 25 3 7" xfId="17878" xr:uid="{AA4237C4-235C-4531-950B-920DFC5C693E}"/>
    <cellStyle name="Normal 25 3 7 2" xfId="17879" xr:uid="{071CF795-FB4C-4805-868F-2B16B66AC3CC}"/>
    <cellStyle name="Normal 25 3 8" xfId="17880" xr:uid="{F29FE0DE-3522-4595-825D-1E18AB9F9C80}"/>
    <cellStyle name="Normal 25 4" xfId="4210" xr:uid="{679D355E-61E9-4D28-AA66-B44010047DA6}"/>
    <cellStyle name="Normal 25 4 2" xfId="4211" xr:uid="{B9235E7B-E3B4-4C89-B920-E9C3BBC1CD9B}"/>
    <cellStyle name="Normal 25 4 2 2" xfId="4212" xr:uid="{527797E4-FDC6-4B73-A2C8-BC0DE146B829}"/>
    <cellStyle name="Normal 25 4 2 2 2" xfId="17881" xr:uid="{5092EE6B-355F-4F6F-87A5-B1BFDF8116F8}"/>
    <cellStyle name="Normal 25 4 2 2 2 2" xfId="17882" xr:uid="{7A00EFED-D483-4B49-AEC0-605536CDB76C}"/>
    <cellStyle name="Normal 25 4 2 2 3" xfId="17883" xr:uid="{A5DA2F32-6F78-4B17-BEFE-B08451A858A2}"/>
    <cellStyle name="Normal 25 4 2 2 3 2" xfId="17884" xr:uid="{44B8D041-715A-4597-86E3-A464C04236C3}"/>
    <cellStyle name="Normal 25 4 2 2 4" xfId="17885" xr:uid="{9F7DA389-9C9F-42D2-9FD0-DCA488E38B93}"/>
    <cellStyle name="Normal 25 4 2 3" xfId="17886" xr:uid="{4938EA53-1E9D-46FD-822F-0D2EE5B11428}"/>
    <cellStyle name="Normal 25 4 2 3 2" xfId="17887" xr:uid="{95515CF4-0A35-43FA-A993-2A6BDB433A8C}"/>
    <cellStyle name="Normal 25 4 2 4" xfId="17888" xr:uid="{49BD6243-427D-47E5-8DE5-4F9D8AEB149F}"/>
    <cellStyle name="Normal 25 4 2 4 2" xfId="17889" xr:uid="{A015D1DC-A1EA-40A9-9E7D-152814688EA1}"/>
    <cellStyle name="Normal 25 4 2 5" xfId="17890" xr:uid="{9A8CDD8F-AC5B-4BD6-8C27-1BFA924EA55B}"/>
    <cellStyle name="Normal 25 4 3" xfId="4213" xr:uid="{5CEE32A1-098F-4C67-B400-FCDECEB141A3}"/>
    <cellStyle name="Normal 25 4 3 2" xfId="17891" xr:uid="{3CD2E240-6B1F-44AE-A068-2A28481F4694}"/>
    <cellStyle name="Normal 25 4 3 2 2" xfId="17892" xr:uid="{007E68D8-783C-4B92-BE58-E79ABACDCC28}"/>
    <cellStyle name="Normal 25 4 3 3" xfId="17893" xr:uid="{D1497CE3-D6BD-40AE-B22D-3C6196A46C17}"/>
    <cellStyle name="Normal 25 4 3 3 2" xfId="17894" xr:uid="{410B07B8-1127-4F0B-9ACC-11B51299A637}"/>
    <cellStyle name="Normal 25 4 3 4" xfId="17895" xr:uid="{13B222DD-7B52-457F-B284-7671B1F8A259}"/>
    <cellStyle name="Normal 25 4 4" xfId="17896" xr:uid="{A93CFA66-AB1C-4E3C-947D-D2E1F84C611A}"/>
    <cellStyle name="Normal 25 4 4 2" xfId="17897" xr:uid="{F69DA42F-373F-4B49-9F8D-A6352C6A4003}"/>
    <cellStyle name="Normal 25 4 5" xfId="17898" xr:uid="{5ADE54EB-67D7-4063-A199-EC93AEEF121B}"/>
    <cellStyle name="Normal 25 4 5 2" xfId="17899" xr:uid="{CE622720-D17E-4DE7-ACBC-24533C8D0E7E}"/>
    <cellStyle name="Normal 25 4 6" xfId="17900" xr:uid="{9B04A38F-1D9D-4007-A1AE-48D8CBA4F0E6}"/>
    <cellStyle name="Normal 25 5" xfId="4214" xr:uid="{CDE27858-BE20-4F44-B356-34CB220847F9}"/>
    <cellStyle name="Normal 25 5 2" xfId="4215" xr:uid="{B27793C4-7809-4572-AF8C-14367BBD12C2}"/>
    <cellStyle name="Normal 25 5 2 2" xfId="4216" xr:uid="{70C8B61A-1B74-464A-A9A0-47A859718671}"/>
    <cellStyle name="Normal 25 5 2 2 2" xfId="17901" xr:uid="{A2F49C15-4FAD-4C15-A5D2-7C6CA72CAD99}"/>
    <cellStyle name="Normal 25 5 2 2 2 2" xfId="17902" xr:uid="{3E0A009E-2669-4357-927B-4CC2D8D8F79D}"/>
    <cellStyle name="Normal 25 5 2 2 3" xfId="17903" xr:uid="{C00DF52B-072C-496B-9CA1-D6238CF635DF}"/>
    <cellStyle name="Normal 25 5 2 2 3 2" xfId="17904" xr:uid="{9C226872-77D1-40D8-9371-760C00723A78}"/>
    <cellStyle name="Normal 25 5 2 2 4" xfId="17905" xr:uid="{18BF839A-16F9-46CA-B7FB-BC0C281C0428}"/>
    <cellStyle name="Normal 25 5 2 3" xfId="17906" xr:uid="{B0F71CE2-23A9-4172-8A40-CF8F8A92FD59}"/>
    <cellStyle name="Normal 25 5 2 3 2" xfId="17907" xr:uid="{0B3A1207-6E7E-4F98-99CD-49C0E3098FE1}"/>
    <cellStyle name="Normal 25 5 2 4" xfId="17908" xr:uid="{EE63053B-05D7-48FA-AF19-DD1046A9CF35}"/>
    <cellStyle name="Normal 25 5 2 4 2" xfId="17909" xr:uid="{D8095504-F413-4E80-9C65-A6B28C2E8A42}"/>
    <cellStyle name="Normal 25 5 2 5" xfId="17910" xr:uid="{698790D2-55F2-481E-9ADF-66521EEF176C}"/>
    <cellStyle name="Normal 25 5 3" xfId="4217" xr:uid="{2D4D7827-0D1B-4187-902C-BC5E904FC31A}"/>
    <cellStyle name="Normal 25 5 3 2" xfId="17911" xr:uid="{8DD4D5C2-3AC0-47D8-84F6-384F1C107346}"/>
    <cellStyle name="Normal 25 5 3 2 2" xfId="17912" xr:uid="{90E64EA8-4185-4FB9-83C8-A2E07DE37256}"/>
    <cellStyle name="Normal 25 5 3 3" xfId="17913" xr:uid="{7A0D1BC5-8B7C-419D-8614-C921F4054678}"/>
    <cellStyle name="Normal 25 5 3 3 2" xfId="17914" xr:uid="{19656FE8-2BDD-4720-AC61-76A0A84C1FEA}"/>
    <cellStyle name="Normal 25 5 3 4" xfId="17915" xr:uid="{2683334B-987D-4F75-BD8F-86323D7D7764}"/>
    <cellStyle name="Normal 25 5 4" xfId="17916" xr:uid="{7B9C69D9-DA9B-48FF-9A78-BC4075AC6934}"/>
    <cellStyle name="Normal 25 5 4 2" xfId="17917" xr:uid="{AE148FA5-EC76-485E-B0B0-DC72D6C00FEB}"/>
    <cellStyle name="Normal 25 5 5" xfId="17918" xr:uid="{A6564410-2496-4755-8789-E3D48F7CBCDC}"/>
    <cellStyle name="Normal 25 5 5 2" xfId="17919" xr:uid="{ABA6FF06-F383-46FF-848A-DE2CFB526FB2}"/>
    <cellStyle name="Normal 25 5 6" xfId="17920" xr:uid="{C4482693-E381-4934-A435-99BC1084B9A2}"/>
    <cellStyle name="Normal 25 6" xfId="4218" xr:uid="{E3B61C91-C8D4-4CC5-A48B-6717716411D8}"/>
    <cellStyle name="Normal 25 6 2" xfId="4219" xr:uid="{67BE8ECA-634F-4076-B409-C131F852B273}"/>
    <cellStyle name="Normal 25 6 2 2" xfId="17921" xr:uid="{5577CABD-F44D-4323-A956-A0C5F735A9DE}"/>
    <cellStyle name="Normal 25 6 2 2 2" xfId="17922" xr:uid="{E5DB9E81-F982-4214-8D07-B97C5F818A7F}"/>
    <cellStyle name="Normal 25 6 2 3" xfId="17923" xr:uid="{38AC09F1-5A3D-4852-8B83-09E75030DD45}"/>
    <cellStyle name="Normal 25 6 2 3 2" xfId="17924" xr:uid="{370A3981-F547-408E-9BDD-67AEC64F0D4C}"/>
    <cellStyle name="Normal 25 6 2 4" xfId="17925" xr:uid="{67645D6A-B5E3-4D86-AAB1-47A06F07E39E}"/>
    <cellStyle name="Normal 25 6 3" xfId="17926" xr:uid="{0CF11ACA-D99B-4580-B62E-9916DF0B107B}"/>
    <cellStyle name="Normal 25 6 3 2" xfId="17927" xr:uid="{B71FFB6E-B473-42A8-9F8E-B357B78465A6}"/>
    <cellStyle name="Normal 25 6 4" xfId="17928" xr:uid="{8AF827B1-902B-4B9B-8C0E-C2404A5DE208}"/>
    <cellStyle name="Normal 25 6 4 2" xfId="17929" xr:uid="{312C9DB6-0B10-4689-AD32-5AA594A168D9}"/>
    <cellStyle name="Normal 25 6 5" xfId="17930" xr:uid="{7C8B8294-A2BC-422A-9C92-FF07BB9A606D}"/>
    <cellStyle name="Normal 25 7" xfId="4220" xr:uid="{3A0B1535-4A66-4BFB-8742-43D63F2347D3}"/>
    <cellStyle name="Normal 25 7 2" xfId="17931" xr:uid="{27DDB294-498A-4BC5-948C-67F82692007D}"/>
    <cellStyle name="Normal 25 7 2 2" xfId="17932" xr:uid="{B3D267E2-C279-44E0-87B6-178F3395596B}"/>
    <cellStyle name="Normal 25 7 3" xfId="17933" xr:uid="{00BC5530-7C3D-429C-8BE2-53686AC05216}"/>
    <cellStyle name="Normal 25 7 3 2" xfId="17934" xr:uid="{A4FAEE99-76FF-412D-8756-1FD15D97759A}"/>
    <cellStyle name="Normal 25 7 4" xfId="17935" xr:uid="{33D4EB6E-207B-47A2-AD98-0AE0F73D1266}"/>
    <cellStyle name="Normal 25 8" xfId="17936" xr:uid="{9BE30B06-892C-466F-9D76-35330DBB630C}"/>
    <cellStyle name="Normal 25 8 2" xfId="17937" xr:uid="{B3B683C0-B5DC-4877-852A-7F82A01861C5}"/>
    <cellStyle name="Normal 25 9" xfId="17938" xr:uid="{42C233BB-71BC-4C66-A38F-4863B285C1B9}"/>
    <cellStyle name="Normal 25 9 2" xfId="17939" xr:uid="{8E2CB4E0-5B5D-49BC-BAB6-BB8288A58227}"/>
    <cellStyle name="Normal 25 9 3" xfId="17940" xr:uid="{F407B13C-1243-4EEC-87FB-BD17FD79A78B}"/>
    <cellStyle name="Normal 26" xfId="785" xr:uid="{1079B58B-4DB2-4E95-A89D-6A4CB37C56D7}"/>
    <cellStyle name="Normal 26 10" xfId="17941" xr:uid="{65BAED15-8A02-41DF-9D43-3AA1C77E21AD}"/>
    <cellStyle name="Normal 26 10 2" xfId="17942" xr:uid="{9C5E6409-2276-44C4-B463-85CC023D953E}"/>
    <cellStyle name="Normal 26 11" xfId="17943" xr:uid="{B938C0AD-93E5-4877-84CC-4B1602220F9F}"/>
    <cellStyle name="Normal 26 2" xfId="4221" xr:uid="{2F401046-F4DA-4290-85FA-008107E410E8}"/>
    <cellStyle name="Normal 26 2 2" xfId="4222" xr:uid="{2D79ADA2-8AA4-4E0A-9A1E-E0E13BEADE0E}"/>
    <cellStyle name="Normal 26 2 2 2" xfId="4223" xr:uid="{5FCC7E4C-CF2E-476C-882D-46A0A4FF186C}"/>
    <cellStyle name="Normal 26 2 2 2 2" xfId="4224" xr:uid="{149802E1-D981-405B-A7C0-768DA59ADEFC}"/>
    <cellStyle name="Normal 26 2 2 2 2 2" xfId="17944" xr:uid="{30B33EEC-A153-47BA-B6E9-1D6BBFA61271}"/>
    <cellStyle name="Normal 26 2 2 2 2 2 2" xfId="17945" xr:uid="{68030FB8-BF3E-46CA-8BEC-1951BE7F631B}"/>
    <cellStyle name="Normal 26 2 2 2 2 3" xfId="17946" xr:uid="{0120C7D6-8303-42BD-9451-AAC0283E5695}"/>
    <cellStyle name="Normal 26 2 2 2 2 3 2" xfId="17947" xr:uid="{D518D20D-5E6B-4F36-A3A4-0F7C65B4BCF1}"/>
    <cellStyle name="Normal 26 2 2 2 2 4" xfId="17948" xr:uid="{07AB43B3-63E8-4DFD-8D6B-67A61FDEE668}"/>
    <cellStyle name="Normal 26 2 2 2 3" xfId="17949" xr:uid="{0F27E9AA-D473-42A7-A343-C5EFB65665E8}"/>
    <cellStyle name="Normal 26 2 2 2 3 2" xfId="17950" xr:uid="{73ABC757-36E3-48DD-A313-DD5E914FB13F}"/>
    <cellStyle name="Normal 26 2 2 2 4" xfId="17951" xr:uid="{ACDDD3EB-3E54-415B-A724-5538585C1C7F}"/>
    <cellStyle name="Normal 26 2 2 2 4 2" xfId="17952" xr:uid="{289BBE7E-8E14-43B9-BB32-D7403DA75FF2}"/>
    <cellStyle name="Normal 26 2 2 2 5" xfId="17953" xr:uid="{CA08BD3A-836C-4CB8-B0DD-A339A4B33B1D}"/>
    <cellStyle name="Normal 26 2 2 3" xfId="4225" xr:uid="{96ADCC5B-7B9B-4554-B76F-D07B699EDED9}"/>
    <cellStyle name="Normal 26 2 2 3 2" xfId="17954" xr:uid="{D6480F86-D8D7-4E4E-9C54-08213B098185}"/>
    <cellStyle name="Normal 26 2 2 3 2 2" xfId="17955" xr:uid="{B956E401-9BA5-4618-B5F9-C71505E47AB2}"/>
    <cellStyle name="Normal 26 2 2 3 3" xfId="17956" xr:uid="{9E0C0EA8-DD8F-4FEC-96A7-DF1F954FDE0A}"/>
    <cellStyle name="Normal 26 2 2 3 3 2" xfId="17957" xr:uid="{D5AD2B80-D01F-4526-ABEB-71382535042D}"/>
    <cellStyle name="Normal 26 2 2 3 4" xfId="17958" xr:uid="{0C1AE745-D617-4AB4-97E0-39BC7D85CDB5}"/>
    <cellStyle name="Normal 26 2 2 4" xfId="17959" xr:uid="{9C3FA44F-EA57-4429-ADEC-D0444A9F8F7C}"/>
    <cellStyle name="Normal 26 2 2 4 2" xfId="17960" xr:uid="{570C3EB7-D1E6-4EA8-8B62-623FAFF98349}"/>
    <cellStyle name="Normal 26 2 2 5" xfId="17961" xr:uid="{D3F546E7-C1B6-47B8-AC6C-070E4977C6D2}"/>
    <cellStyle name="Normal 26 2 2 5 2" xfId="17962" xr:uid="{C5C5B642-7407-40A7-853B-2F9426F82AF4}"/>
    <cellStyle name="Normal 26 2 2 6" xfId="17963" xr:uid="{DF1171E6-F5DA-4E19-80CD-AD1B64369C6E}"/>
    <cellStyle name="Normal 26 2 3" xfId="4226" xr:uid="{63B29BE1-034D-4157-BE9A-76C884C6C9B5}"/>
    <cellStyle name="Normal 26 2 3 2" xfId="4227" xr:uid="{A77D4F1A-5F52-4497-B5AC-A658C5D4EBF7}"/>
    <cellStyle name="Normal 26 2 3 2 2" xfId="4228" xr:uid="{8B49425B-8908-4F1D-B4E4-FA8C3867E300}"/>
    <cellStyle name="Normal 26 2 3 2 2 2" xfId="17964" xr:uid="{E3A10F0C-9F3C-455A-B3F1-60AC038EE654}"/>
    <cellStyle name="Normal 26 2 3 2 2 2 2" xfId="17965" xr:uid="{1E603817-2C54-44E0-A7C7-142C42BA4914}"/>
    <cellStyle name="Normal 26 2 3 2 2 3" xfId="17966" xr:uid="{5E896359-DAE0-4F30-9984-17634857F619}"/>
    <cellStyle name="Normal 26 2 3 2 2 3 2" xfId="17967" xr:uid="{B484D685-3824-475B-B1A3-029ADF413098}"/>
    <cellStyle name="Normal 26 2 3 2 2 4" xfId="17968" xr:uid="{A867F6AE-36F5-4CBF-95EC-5E258B0DDF90}"/>
    <cellStyle name="Normal 26 2 3 2 3" xfId="17969" xr:uid="{77338E42-D1D0-4F41-AF1F-7B87BD714CA3}"/>
    <cellStyle name="Normal 26 2 3 2 3 2" xfId="17970" xr:uid="{60CE49F4-6209-4E38-9114-5C18CBA99844}"/>
    <cellStyle name="Normal 26 2 3 2 4" xfId="17971" xr:uid="{1029C81F-E5DE-4F3C-963A-6C5B2DF5C218}"/>
    <cellStyle name="Normal 26 2 3 2 4 2" xfId="17972" xr:uid="{06C8B493-DE46-4951-B03D-94FC8052C067}"/>
    <cellStyle name="Normal 26 2 3 2 5" xfId="17973" xr:uid="{3DB48544-2361-47B8-B1B1-06FA82451BEA}"/>
    <cellStyle name="Normal 26 2 3 3" xfId="4229" xr:uid="{DD4083A2-14A9-4FC3-8FA2-6DA4EAD98CB8}"/>
    <cellStyle name="Normal 26 2 3 3 2" xfId="17974" xr:uid="{62010F55-9FAD-444B-8B8B-ACCA0B816C9A}"/>
    <cellStyle name="Normal 26 2 3 3 2 2" xfId="17975" xr:uid="{64D34F79-B4F9-4D95-8D2F-403AE80CCB63}"/>
    <cellStyle name="Normal 26 2 3 3 3" xfId="17976" xr:uid="{DCF4E30B-7076-4084-86C3-0F5A06B4CEFF}"/>
    <cellStyle name="Normal 26 2 3 3 3 2" xfId="17977" xr:uid="{3629AD78-09F0-4D39-9D11-6DC1F14B3A34}"/>
    <cellStyle name="Normal 26 2 3 3 4" xfId="17978" xr:uid="{C96FBAE1-003C-4D08-A7BF-E89EBFB33C95}"/>
    <cellStyle name="Normal 26 2 3 4" xfId="17979" xr:uid="{C744B1B9-9F03-447C-A55F-7E165048BB65}"/>
    <cellStyle name="Normal 26 2 3 4 2" xfId="17980" xr:uid="{76C20471-272F-4615-B324-7F9FBE358FB8}"/>
    <cellStyle name="Normal 26 2 3 5" xfId="17981" xr:uid="{23DB57F6-4278-4CD1-AA30-973A882BEF3C}"/>
    <cellStyle name="Normal 26 2 3 5 2" xfId="17982" xr:uid="{04177893-BB39-40ED-B3AC-528829A240AB}"/>
    <cellStyle name="Normal 26 2 3 6" xfId="17983" xr:uid="{FCC5FCFA-2E65-457C-BC13-3F686378A92A}"/>
    <cellStyle name="Normal 26 2 4" xfId="4230" xr:uid="{AE1BCEA9-7C27-4380-81C4-E30AA6153439}"/>
    <cellStyle name="Normal 26 2 4 2" xfId="4231" xr:uid="{0487B913-AC9A-45A4-B33B-198B103D7BC7}"/>
    <cellStyle name="Normal 26 2 4 2 2" xfId="17984" xr:uid="{BC9E7986-C436-48F2-B733-18321BC4045B}"/>
    <cellStyle name="Normal 26 2 4 2 2 2" xfId="17985" xr:uid="{92463356-441B-48CE-8D52-4FB3B90A6C66}"/>
    <cellStyle name="Normal 26 2 4 2 3" xfId="17986" xr:uid="{52B7ED47-5C85-4A39-8ABB-43BEB9913069}"/>
    <cellStyle name="Normal 26 2 4 2 3 2" xfId="17987" xr:uid="{D2C7A410-1168-4DFC-9CFE-6651DB57536B}"/>
    <cellStyle name="Normal 26 2 4 2 4" xfId="17988" xr:uid="{BF94F09C-846B-45BA-AAD5-1D3AFD67C9C1}"/>
    <cellStyle name="Normal 26 2 4 3" xfId="17989" xr:uid="{3F13BC8D-2DEB-49C1-8775-9B8995E18709}"/>
    <cellStyle name="Normal 26 2 4 3 2" xfId="17990" xr:uid="{DE885B53-65D6-4586-9CE3-DCE91BA39D5A}"/>
    <cellStyle name="Normal 26 2 4 4" xfId="17991" xr:uid="{F2880642-DE57-4896-B078-AEE3E52A7374}"/>
    <cellStyle name="Normal 26 2 4 4 2" xfId="17992" xr:uid="{04CE2838-3CA6-4D7A-8178-76B99F690671}"/>
    <cellStyle name="Normal 26 2 4 5" xfId="17993" xr:uid="{BDF3674C-0B59-4628-A959-FB236B0E2FFA}"/>
    <cellStyle name="Normal 26 2 5" xfId="4232" xr:uid="{0C15D514-BA8D-4C17-948D-4ABF4545E870}"/>
    <cellStyle name="Normal 26 2 5 2" xfId="17994" xr:uid="{5938AFE7-3352-4829-8E56-80D553970027}"/>
    <cellStyle name="Normal 26 2 5 2 2" xfId="17995" xr:uid="{ABB2430B-348C-4EF7-ACB2-A7074A5F3947}"/>
    <cellStyle name="Normal 26 2 5 3" xfId="17996" xr:uid="{0369F044-07A0-4ECC-A868-98FE197E8FA5}"/>
    <cellStyle name="Normal 26 2 5 3 2" xfId="17997" xr:uid="{BB0F2893-B73C-4B98-91B7-B1729D23290D}"/>
    <cellStyle name="Normal 26 2 5 4" xfId="17998" xr:uid="{4A9394FC-5A13-42B5-A428-61D893B395C8}"/>
    <cellStyle name="Normal 26 2 6" xfId="17999" xr:uid="{C65D5989-B64D-4086-BC42-0A4A58BE72F4}"/>
    <cellStyle name="Normal 26 2 6 2" xfId="18000" xr:uid="{FDAF5D39-6DD9-4863-9543-5AE7CC273B54}"/>
    <cellStyle name="Normal 26 2 7" xfId="18001" xr:uid="{14BFC416-8921-4EAC-A1F3-77D1DD034519}"/>
    <cellStyle name="Normal 26 2 7 2" xfId="18002" xr:uid="{E5B340B1-1E03-4CF1-95E0-3832204CAE39}"/>
    <cellStyle name="Normal 26 2 8" xfId="18003" xr:uid="{EC4C16CF-F727-4484-AFEA-CAE40B967195}"/>
    <cellStyle name="Normal 26 3" xfId="4233" xr:uid="{6B3CDB76-5CCF-4E6A-BCD1-E4A60350F5F0}"/>
    <cellStyle name="Normal 26 3 2" xfId="4234" xr:uid="{C7DB3349-2980-42CD-B008-67C6CA5E7D3F}"/>
    <cellStyle name="Normal 26 3 2 2" xfId="4235" xr:uid="{A24411DA-FDA0-4AB7-9555-F4114F12976A}"/>
    <cellStyle name="Normal 26 3 2 2 2" xfId="4236" xr:uid="{3C7E30CB-B7C6-45F5-AD44-8CC1DEC32F5F}"/>
    <cellStyle name="Normal 26 3 2 2 2 2" xfId="18004" xr:uid="{ABD4ABF8-9D3C-4E6F-934B-A626B51FD3B8}"/>
    <cellStyle name="Normal 26 3 2 2 2 2 2" xfId="18005" xr:uid="{F08A3332-997C-416E-A71B-D7A1FB4CC3FB}"/>
    <cellStyle name="Normal 26 3 2 2 2 3" xfId="18006" xr:uid="{3C21C4E5-CA7D-4919-9776-F94CE40B4E8F}"/>
    <cellStyle name="Normal 26 3 2 2 2 3 2" xfId="18007" xr:uid="{587DE5B5-28DD-4862-8F6E-D9055FE037BC}"/>
    <cellStyle name="Normal 26 3 2 2 2 4" xfId="18008" xr:uid="{168E982A-2AAD-4DA8-B250-38BA74666FAA}"/>
    <cellStyle name="Normal 26 3 2 2 3" xfId="18009" xr:uid="{C4DA30F6-D5D4-4F3E-A715-BBB9F65A6A04}"/>
    <cellStyle name="Normal 26 3 2 2 3 2" xfId="18010" xr:uid="{E2ADA0DB-3D8C-437C-AB37-AE624B85D19B}"/>
    <cellStyle name="Normal 26 3 2 2 4" xfId="18011" xr:uid="{228BF5CB-A379-47A9-8F07-A9F55324ED45}"/>
    <cellStyle name="Normal 26 3 2 2 4 2" xfId="18012" xr:uid="{19994D38-798A-4E79-BAEA-DE0D5E505C61}"/>
    <cellStyle name="Normal 26 3 2 2 5" xfId="18013" xr:uid="{5D1251F2-5335-4A58-925A-03AEEF9CB11F}"/>
    <cellStyle name="Normal 26 3 2 3" xfId="4237" xr:uid="{69D6218E-3E12-49BB-A12F-19C71BD10054}"/>
    <cellStyle name="Normal 26 3 2 3 2" xfId="18014" xr:uid="{A712D459-63DF-4BD4-BBE7-B25001F954A7}"/>
    <cellStyle name="Normal 26 3 2 3 2 2" xfId="18015" xr:uid="{43C0BC92-4D6F-4888-A32B-CD2F71D3007F}"/>
    <cellStyle name="Normal 26 3 2 3 3" xfId="18016" xr:uid="{E83ED030-85F5-4C7C-B64D-B3A263D2D5E9}"/>
    <cellStyle name="Normal 26 3 2 3 3 2" xfId="18017" xr:uid="{B667C996-1575-4B0B-93F9-BC9E93E08692}"/>
    <cellStyle name="Normal 26 3 2 3 4" xfId="18018" xr:uid="{F013708E-B5AF-48CC-8F59-511AC5B82D66}"/>
    <cellStyle name="Normal 26 3 2 4" xfId="18019" xr:uid="{1EB1598D-FE6E-44E8-B239-E85EAA0EDFB6}"/>
    <cellStyle name="Normal 26 3 2 4 2" xfId="18020" xr:uid="{DF6B6EB9-67B2-4A15-AFF6-C5004123CF2D}"/>
    <cellStyle name="Normal 26 3 2 5" xfId="18021" xr:uid="{BF4795A6-3D03-4BEE-8563-EDCC8A31CF63}"/>
    <cellStyle name="Normal 26 3 2 5 2" xfId="18022" xr:uid="{53028212-4068-4E06-A8E5-C3EABEEBF3B6}"/>
    <cellStyle name="Normal 26 3 2 6" xfId="18023" xr:uid="{6A5A4712-0877-4B53-A73F-18BED7888B7E}"/>
    <cellStyle name="Normal 26 3 3" xfId="4238" xr:uid="{DABBE341-08F6-41F3-81DB-67E74BA7E7B0}"/>
    <cellStyle name="Normal 26 3 3 2" xfId="4239" xr:uid="{9FAFE419-AA1E-4B43-8F08-9BEA9669D166}"/>
    <cellStyle name="Normal 26 3 3 2 2" xfId="4240" xr:uid="{DA6D79A7-1F74-4BBA-9F62-7C6E984E15B0}"/>
    <cellStyle name="Normal 26 3 3 2 2 2" xfId="18024" xr:uid="{AEF6F681-8A9C-408A-BBA3-50296EFABEA1}"/>
    <cellStyle name="Normal 26 3 3 2 2 2 2" xfId="18025" xr:uid="{44007F49-3957-470C-8FB3-64B1F9B592C8}"/>
    <cellStyle name="Normal 26 3 3 2 2 3" xfId="18026" xr:uid="{DC733165-889D-4F0E-B51D-BE5A19188AD6}"/>
    <cellStyle name="Normal 26 3 3 2 2 3 2" xfId="18027" xr:uid="{53DF1F5B-16DC-4012-BE49-63BB9A4AC61B}"/>
    <cellStyle name="Normal 26 3 3 2 2 4" xfId="18028" xr:uid="{183EE43A-D761-458D-8618-D6FCE9B1F5B0}"/>
    <cellStyle name="Normal 26 3 3 2 3" xfId="18029" xr:uid="{1D6AE48A-9386-4C14-B9E6-AE0C2C7BDE16}"/>
    <cellStyle name="Normal 26 3 3 2 3 2" xfId="18030" xr:uid="{4D8A2FC1-69C5-4D67-8283-2AC9A4C5D4A3}"/>
    <cellStyle name="Normal 26 3 3 2 4" xfId="18031" xr:uid="{DB63C40C-A560-4598-816C-EB7818DFAC74}"/>
    <cellStyle name="Normal 26 3 3 2 4 2" xfId="18032" xr:uid="{F7F81EAF-4402-471B-81EE-7D36E22CF99A}"/>
    <cellStyle name="Normal 26 3 3 2 5" xfId="18033" xr:uid="{AE937B96-8734-4D57-89C9-5EB9A8DC1B8B}"/>
    <cellStyle name="Normal 26 3 3 3" xfId="4241" xr:uid="{0B05573F-216C-44D6-88E6-11639201CB2C}"/>
    <cellStyle name="Normal 26 3 3 3 2" xfId="18034" xr:uid="{FCE83218-C943-4843-B6E2-5A7DB82A3BDF}"/>
    <cellStyle name="Normal 26 3 3 3 2 2" xfId="18035" xr:uid="{0CE51850-FB11-406A-A673-FCCCCFB36058}"/>
    <cellStyle name="Normal 26 3 3 3 3" xfId="18036" xr:uid="{B056265A-E8FF-4661-B618-BAF195AA1A90}"/>
    <cellStyle name="Normal 26 3 3 3 3 2" xfId="18037" xr:uid="{421447D1-B4C5-4D53-98AE-9FC87432B9F5}"/>
    <cellStyle name="Normal 26 3 3 3 4" xfId="18038" xr:uid="{53B005E6-5857-4842-9003-4766FDA521D6}"/>
    <cellStyle name="Normal 26 3 3 4" xfId="18039" xr:uid="{193A6AA5-EDCF-492D-8325-02AC4C6A2E76}"/>
    <cellStyle name="Normal 26 3 3 4 2" xfId="18040" xr:uid="{D282B300-0DC0-432C-8970-5AEF7FACA382}"/>
    <cellStyle name="Normal 26 3 3 5" xfId="18041" xr:uid="{3FAA3A82-F0E5-4CBD-8C46-4450A1A39C73}"/>
    <cellStyle name="Normal 26 3 3 5 2" xfId="18042" xr:uid="{3D2F353C-5837-49F8-A7E9-7A0539D166E8}"/>
    <cellStyle name="Normal 26 3 3 6" xfId="18043" xr:uid="{F0521286-F19A-4548-914C-72D7736FBC66}"/>
    <cellStyle name="Normal 26 3 4" xfId="4242" xr:uid="{BCFAC67B-0A54-40FD-8BA1-999B5DEF861F}"/>
    <cellStyle name="Normal 26 3 4 2" xfId="4243" xr:uid="{311F069B-5CAE-4358-A082-9CEE497D999A}"/>
    <cellStyle name="Normal 26 3 4 2 2" xfId="18044" xr:uid="{BBBDA6A2-C270-4443-B18E-AFD66744555D}"/>
    <cellStyle name="Normal 26 3 4 2 2 2" xfId="18045" xr:uid="{C7CE384B-A905-435A-8964-796ADE92AD29}"/>
    <cellStyle name="Normal 26 3 4 2 3" xfId="18046" xr:uid="{D0672FDF-4A67-4721-B0C7-06D7D20F6F2F}"/>
    <cellStyle name="Normal 26 3 4 2 3 2" xfId="18047" xr:uid="{516A442E-23EC-48CA-8E01-A0D0C0487307}"/>
    <cellStyle name="Normal 26 3 4 2 4" xfId="18048" xr:uid="{B89EA877-77C8-4F7E-A142-082433E12D5D}"/>
    <cellStyle name="Normal 26 3 4 3" xfId="18049" xr:uid="{C672C897-7B68-4984-9A91-D9E20F78DE47}"/>
    <cellStyle name="Normal 26 3 4 3 2" xfId="18050" xr:uid="{7A0BAA78-3508-40D8-92AF-882C0DA1CD66}"/>
    <cellStyle name="Normal 26 3 4 4" xfId="18051" xr:uid="{A3D30BF0-FA19-444D-9076-E7861397707C}"/>
    <cellStyle name="Normal 26 3 4 4 2" xfId="18052" xr:uid="{99547DFD-41E6-4128-B2D4-36B61DE54C54}"/>
    <cellStyle name="Normal 26 3 4 5" xfId="18053" xr:uid="{253BFC4B-BA0F-4862-8F18-95CECC37FBBF}"/>
    <cellStyle name="Normal 26 3 5" xfId="4244" xr:uid="{B8F157DF-E4D8-44E6-8800-697350D52180}"/>
    <cellStyle name="Normal 26 3 5 2" xfId="18054" xr:uid="{53F52D0E-CCEB-487C-A640-180CE3E96E91}"/>
    <cellStyle name="Normal 26 3 5 2 2" xfId="18055" xr:uid="{5D2ABE36-327C-448F-9C34-B4E128AE376A}"/>
    <cellStyle name="Normal 26 3 5 3" xfId="18056" xr:uid="{3D019F37-0C3C-4C26-8E08-D3EEC94E03CF}"/>
    <cellStyle name="Normal 26 3 5 3 2" xfId="18057" xr:uid="{48909880-4EF7-4455-9AD2-6302BE7CBB40}"/>
    <cellStyle name="Normal 26 3 5 4" xfId="18058" xr:uid="{AD793FEE-812C-486E-8B52-FE1968EFF4A3}"/>
    <cellStyle name="Normal 26 3 6" xfId="18059" xr:uid="{1E029B29-AE0B-45FD-A19E-4ABA5BE37EB9}"/>
    <cellStyle name="Normal 26 3 6 2" xfId="18060" xr:uid="{22712667-60F3-403F-9B8C-5783892207CB}"/>
    <cellStyle name="Normal 26 3 7" xfId="18061" xr:uid="{FE686D58-4129-4AB5-BBC4-DA0A6FD9930A}"/>
    <cellStyle name="Normal 26 3 7 2" xfId="18062" xr:uid="{8876D676-698C-4952-B02E-7F094C982B4E}"/>
    <cellStyle name="Normal 26 3 8" xfId="18063" xr:uid="{345981E3-CB2B-437E-971F-E2CF527275A5}"/>
    <cellStyle name="Normal 26 4" xfId="4245" xr:uid="{3AC43C28-8256-498B-A4F8-1F212BFE39B8}"/>
    <cellStyle name="Normal 26 4 2" xfId="4246" xr:uid="{E0481169-E160-4D3B-B6F4-C4F98B1B4A15}"/>
    <cellStyle name="Normal 26 4 2 2" xfId="4247" xr:uid="{B4788156-EE1F-4B3B-9291-B73770AD24C6}"/>
    <cellStyle name="Normal 26 4 2 2 2" xfId="18064" xr:uid="{E1551FA3-2BFE-4EF6-8122-FBA49D56D76A}"/>
    <cellStyle name="Normal 26 4 2 2 2 2" xfId="18065" xr:uid="{23384D9F-4A02-4420-AEBD-58D414D23A82}"/>
    <cellStyle name="Normal 26 4 2 2 3" xfId="18066" xr:uid="{CCA84577-5A81-4C79-A066-84F93C1B7D9B}"/>
    <cellStyle name="Normal 26 4 2 2 3 2" xfId="18067" xr:uid="{6745C4B3-9438-4A32-ABE4-FE101736987F}"/>
    <cellStyle name="Normal 26 4 2 2 4" xfId="18068" xr:uid="{27A38B32-B374-44F2-9B43-307B8880E95C}"/>
    <cellStyle name="Normal 26 4 2 3" xfId="18069" xr:uid="{C657EF4B-B2A9-478A-B827-2AEDFBEB9D57}"/>
    <cellStyle name="Normal 26 4 2 3 2" xfId="18070" xr:uid="{240DDDF3-8F71-42FA-8596-94CD79505E67}"/>
    <cellStyle name="Normal 26 4 2 4" xfId="18071" xr:uid="{449BA2BD-C9A7-4A01-B644-7ABBF8FD5887}"/>
    <cellStyle name="Normal 26 4 2 4 2" xfId="18072" xr:uid="{A1A12226-FAD0-4A21-A439-2D292E80D967}"/>
    <cellStyle name="Normal 26 4 2 5" xfId="18073" xr:uid="{EC5A807E-ED29-4EED-87BC-8F4979AD3D9D}"/>
    <cellStyle name="Normal 26 4 3" xfId="4248" xr:uid="{75D3C9CB-73D2-4726-AD20-6F19AC76CD69}"/>
    <cellStyle name="Normal 26 4 3 2" xfId="18074" xr:uid="{B1F97D9C-A155-4709-A8D4-55B3627CD3E8}"/>
    <cellStyle name="Normal 26 4 3 2 2" xfId="18075" xr:uid="{93843859-E78D-4E17-AB6B-8548B2605296}"/>
    <cellStyle name="Normal 26 4 3 3" xfId="18076" xr:uid="{A6C53CD6-3E57-431B-A0C9-F4767BFB8EAC}"/>
    <cellStyle name="Normal 26 4 3 3 2" xfId="18077" xr:uid="{6AE20156-5E35-4C72-953A-B53F40B477EC}"/>
    <cellStyle name="Normal 26 4 3 4" xfId="18078" xr:uid="{AA6DBD0F-BEE3-4455-9FE9-1ABFA55DABDF}"/>
    <cellStyle name="Normal 26 4 4" xfId="18079" xr:uid="{EAE202F5-0035-4D29-B707-0E804D235040}"/>
    <cellStyle name="Normal 26 4 4 2" xfId="18080" xr:uid="{B1DA6413-00A5-4FFC-8350-8B87D78EB902}"/>
    <cellStyle name="Normal 26 4 5" xfId="18081" xr:uid="{22999094-B3E4-4585-90F3-EE8A2FE4457B}"/>
    <cellStyle name="Normal 26 4 5 2" xfId="18082" xr:uid="{1EA55290-734F-4182-85FE-D2C3FD752DA0}"/>
    <cellStyle name="Normal 26 4 6" xfId="18083" xr:uid="{D4E19870-AA12-4BDB-962F-271F65F22508}"/>
    <cellStyle name="Normal 26 5" xfId="4249" xr:uid="{D9F8D50F-1557-4379-B369-D95A21CBE733}"/>
    <cellStyle name="Normal 26 5 2" xfId="4250" xr:uid="{5D516728-1877-4263-A469-1D849E99B277}"/>
    <cellStyle name="Normal 26 5 2 2" xfId="4251" xr:uid="{82120697-D7DE-4716-8FCB-00884B8CB0D8}"/>
    <cellStyle name="Normal 26 5 2 2 2" xfId="18084" xr:uid="{A8953448-7D05-42A1-93F3-435CB44A8CE9}"/>
    <cellStyle name="Normal 26 5 2 2 2 2" xfId="18085" xr:uid="{F1D1415F-2ADC-49F7-912D-C840C29920BC}"/>
    <cellStyle name="Normal 26 5 2 2 3" xfId="18086" xr:uid="{90815078-404F-4988-B79A-94C195C943B3}"/>
    <cellStyle name="Normal 26 5 2 2 3 2" xfId="18087" xr:uid="{D312D067-B681-4F21-9367-512CDEBF5098}"/>
    <cellStyle name="Normal 26 5 2 2 4" xfId="18088" xr:uid="{889DCDDA-785F-4D82-B8FB-B6C07AAB7147}"/>
    <cellStyle name="Normal 26 5 2 3" xfId="18089" xr:uid="{7E172A00-C34A-461E-BEA4-7B2EA3AC7AF7}"/>
    <cellStyle name="Normal 26 5 2 3 2" xfId="18090" xr:uid="{9BB63837-F991-47D8-92B3-29F902E5C8DF}"/>
    <cellStyle name="Normal 26 5 2 4" xfId="18091" xr:uid="{22AC7F6B-77A3-4337-84FE-B14ED6E09866}"/>
    <cellStyle name="Normal 26 5 2 4 2" xfId="18092" xr:uid="{1DE89761-F074-4A97-902C-68AC71D18D47}"/>
    <cellStyle name="Normal 26 5 2 5" xfId="18093" xr:uid="{7A8395F9-D8F8-4D2E-89C3-7D0ABD9CE395}"/>
    <cellStyle name="Normal 26 5 3" xfId="4252" xr:uid="{53ABDAB7-AFD1-483A-9D34-4C8995758119}"/>
    <cellStyle name="Normal 26 5 3 2" xfId="18094" xr:uid="{BC383DB1-F48C-491F-A7C5-333D1AB9A21A}"/>
    <cellStyle name="Normal 26 5 3 2 2" xfId="18095" xr:uid="{258D975C-6CBB-42C0-983B-773B491DBD08}"/>
    <cellStyle name="Normal 26 5 3 3" xfId="18096" xr:uid="{160966D2-1EA3-458A-8081-DADF07227F65}"/>
    <cellStyle name="Normal 26 5 3 3 2" xfId="18097" xr:uid="{1CC9C20F-371E-42BB-840A-F7C96F455419}"/>
    <cellStyle name="Normal 26 5 3 4" xfId="18098" xr:uid="{0146FD04-8C1F-47B8-BC71-8C0C83C609E0}"/>
    <cellStyle name="Normal 26 5 4" xfId="18099" xr:uid="{8CC6E800-E947-412E-93A3-9FF712E82BA9}"/>
    <cellStyle name="Normal 26 5 4 2" xfId="18100" xr:uid="{0B434B36-8B1B-430B-ABEF-4154C65499DD}"/>
    <cellStyle name="Normal 26 5 5" xfId="18101" xr:uid="{BDF8C638-E868-4583-B869-52BE9985DFC6}"/>
    <cellStyle name="Normal 26 5 5 2" xfId="18102" xr:uid="{DCDA7AFE-5195-4F4B-BF1C-1AD18F96614F}"/>
    <cellStyle name="Normal 26 5 6" xfId="18103" xr:uid="{5830E1EA-7407-4250-B903-34386787B758}"/>
    <cellStyle name="Normal 26 6" xfId="4253" xr:uid="{41EC9C89-62D1-4E90-80DB-2666DB2274F6}"/>
    <cellStyle name="Normal 26 6 2" xfId="4254" xr:uid="{EF040672-5AB8-43DC-B2E4-3F1CF280C7B5}"/>
    <cellStyle name="Normal 26 6 2 2" xfId="18104" xr:uid="{13DC8F2C-4087-45B0-B416-CA41AE3ABE18}"/>
    <cellStyle name="Normal 26 6 2 2 2" xfId="18105" xr:uid="{AD4316D7-8632-4147-9855-FF6EB79D2E0F}"/>
    <cellStyle name="Normal 26 6 2 3" xfId="18106" xr:uid="{DD90713D-C506-4372-B26F-937DB0B0571E}"/>
    <cellStyle name="Normal 26 6 2 3 2" xfId="18107" xr:uid="{92DF0FDD-D35F-4FE7-8CE5-A6031FF792F0}"/>
    <cellStyle name="Normal 26 6 2 4" xfId="18108" xr:uid="{4F6C19B6-C644-4DE7-BD7D-5B5019BDE2E2}"/>
    <cellStyle name="Normal 26 6 3" xfId="18109" xr:uid="{05CC1A65-3478-4BF5-8221-A41F73FF2484}"/>
    <cellStyle name="Normal 26 6 3 2" xfId="18110" xr:uid="{80898BB0-84DF-4649-B87F-DD4463AFC7BF}"/>
    <cellStyle name="Normal 26 6 4" xfId="18111" xr:uid="{66804F2E-A413-44FE-8FC0-9C1F0949C14C}"/>
    <cellStyle name="Normal 26 6 4 2" xfId="18112" xr:uid="{E4C2CCC7-1F11-4871-9C03-B144CB0B11F7}"/>
    <cellStyle name="Normal 26 6 5" xfId="18113" xr:uid="{75145CFE-1C8B-4378-AEBB-F93DD7EB8024}"/>
    <cellStyle name="Normal 26 7" xfId="4255" xr:uid="{48853CBB-2589-40FA-8373-231416FB85F6}"/>
    <cellStyle name="Normal 26 7 2" xfId="18114" xr:uid="{46008800-6429-47EF-AE84-2D3C6A7037CE}"/>
    <cellStyle name="Normal 26 7 2 2" xfId="18115" xr:uid="{6C560D1F-88F9-4501-95C0-F18C7FE5ABBC}"/>
    <cellStyle name="Normal 26 7 3" xfId="18116" xr:uid="{0F20A5E1-C3C7-417E-8109-715FA508EB8D}"/>
    <cellStyle name="Normal 26 7 3 2" xfId="18117" xr:uid="{6B51EE50-65A7-4994-A9BE-1E53463BA478}"/>
    <cellStyle name="Normal 26 7 4" xfId="18118" xr:uid="{9FC4AE93-F6DF-444D-886B-3ACC4F07036A}"/>
    <cellStyle name="Normal 26 8" xfId="18119" xr:uid="{49D1AFD0-A3A9-4D78-B4A3-2843B891908E}"/>
    <cellStyle name="Normal 26 8 2" xfId="18120" xr:uid="{53492E5E-95CC-47F8-83A9-332E5AF814E9}"/>
    <cellStyle name="Normal 26 9" xfId="18121" xr:uid="{6A787594-677C-4F9C-9DB9-9F0FA6EEA370}"/>
    <cellStyle name="Normal 26 9 2" xfId="18122" xr:uid="{29DA5379-FE82-4ACC-ADC9-3FB90F14C31F}"/>
    <cellStyle name="Normal 27" xfId="787" xr:uid="{21C1D078-2F9A-456E-A67E-127858609FD4}"/>
    <cellStyle name="Normal 27 10" xfId="18123" xr:uid="{B98506CB-F46B-4168-8E7B-9D1C6C5ED97D}"/>
    <cellStyle name="Normal 27 10 2" xfId="18124" xr:uid="{A18B2A1E-A012-4817-8597-5C098BC2BE20}"/>
    <cellStyle name="Normal 27 11" xfId="18125" xr:uid="{8B409A22-1740-4BD7-B6BB-362B724FE6D8}"/>
    <cellStyle name="Normal 27 2" xfId="4256" xr:uid="{0254867B-548A-4AA6-B79B-D39B42CD5766}"/>
    <cellStyle name="Normal 27 2 2" xfId="4257" xr:uid="{2D8F0188-3552-4921-B4B9-DBA1CE933859}"/>
    <cellStyle name="Normal 27 2 2 2" xfId="4258" xr:uid="{3B5E4CB7-44C6-433F-BE73-E30F9D049C02}"/>
    <cellStyle name="Normal 27 2 2 2 2" xfId="4259" xr:uid="{8BD661B8-4F82-4381-92DF-48DC3B361A1D}"/>
    <cellStyle name="Normal 27 2 2 2 2 2" xfId="18126" xr:uid="{BA1539D6-443F-46F3-ABBC-74FEB9185B17}"/>
    <cellStyle name="Normal 27 2 2 2 2 2 2" xfId="18127" xr:uid="{2EDF2E50-7F84-4B02-8762-1CF88CBEDA5B}"/>
    <cellStyle name="Normal 27 2 2 2 2 3" xfId="18128" xr:uid="{37AEC81F-1B78-4B16-9E3F-3CA24B1B3268}"/>
    <cellStyle name="Normal 27 2 2 2 2 3 2" xfId="18129" xr:uid="{B7404A19-0BE2-4805-B71C-401CD18D229A}"/>
    <cellStyle name="Normal 27 2 2 2 2 4" xfId="18130" xr:uid="{351658FF-EC67-4AC3-88B5-B0B98C760ADA}"/>
    <cellStyle name="Normal 27 2 2 2 3" xfId="18131" xr:uid="{C2D3C266-B0EE-4AD1-9C3A-4581DF54308A}"/>
    <cellStyle name="Normal 27 2 2 2 3 2" xfId="18132" xr:uid="{23E1D4E1-8BE2-4D12-854C-8A96E0D61D26}"/>
    <cellStyle name="Normal 27 2 2 2 4" xfId="18133" xr:uid="{8A36305A-2AC2-4D4A-B65C-5BDE6F835126}"/>
    <cellStyle name="Normal 27 2 2 2 4 2" xfId="18134" xr:uid="{BEA27555-AD1F-4456-BB07-8E2B29883541}"/>
    <cellStyle name="Normal 27 2 2 2 5" xfId="18135" xr:uid="{C3C1315A-C35F-412B-82B6-30F3D506EE42}"/>
    <cellStyle name="Normal 27 2 2 3" xfId="4260" xr:uid="{76FF2690-E1A1-422E-9AC9-BD1C18CB95B4}"/>
    <cellStyle name="Normal 27 2 2 3 2" xfId="18136" xr:uid="{9707EDB7-48BD-4B1F-AF4E-1DEE64C1061A}"/>
    <cellStyle name="Normal 27 2 2 3 2 2" xfId="18137" xr:uid="{9305FAD7-43C7-4EE7-8BF6-B7BE27538F0B}"/>
    <cellStyle name="Normal 27 2 2 3 3" xfId="18138" xr:uid="{29C3265D-597E-4FE1-8A1F-9045525C554C}"/>
    <cellStyle name="Normal 27 2 2 3 3 2" xfId="18139" xr:uid="{F0F01DFD-44CC-486C-B268-144A62EBD76D}"/>
    <cellStyle name="Normal 27 2 2 3 4" xfId="18140" xr:uid="{5B5E7247-4858-4B5E-BDB1-A9C278053B7B}"/>
    <cellStyle name="Normal 27 2 2 4" xfId="18141" xr:uid="{3C650ED9-0E09-4D03-86E5-533896723C39}"/>
    <cellStyle name="Normal 27 2 2 4 2" xfId="18142" xr:uid="{EFAD95CF-E567-47B5-B420-2DCB91997613}"/>
    <cellStyle name="Normal 27 2 2 5" xfId="18143" xr:uid="{7F5C2751-919F-41FE-84E1-A26222E10126}"/>
    <cellStyle name="Normal 27 2 2 5 2" xfId="18144" xr:uid="{65AB5F7C-BC97-4A36-A7EB-15139F3931FF}"/>
    <cellStyle name="Normal 27 2 2 6" xfId="18145" xr:uid="{695C0E62-8460-41FA-BF8C-0E7B06D2A309}"/>
    <cellStyle name="Normal 27 2 3" xfId="4261" xr:uid="{CB307F0D-00DC-4408-89FF-DE08CCF6ED85}"/>
    <cellStyle name="Normal 27 2 3 2" xfId="4262" xr:uid="{586ED750-1D85-443C-A365-8271AE975C82}"/>
    <cellStyle name="Normal 27 2 3 2 2" xfId="4263" xr:uid="{CD6751E4-D27B-406B-80FE-2C28E7529E65}"/>
    <cellStyle name="Normal 27 2 3 2 2 2" xfId="18146" xr:uid="{63989457-5734-4A4C-8C85-34DAC56DFE93}"/>
    <cellStyle name="Normal 27 2 3 2 2 2 2" xfId="18147" xr:uid="{A9B535E8-E2D1-46C7-9B16-DAA19B801A8E}"/>
    <cellStyle name="Normal 27 2 3 2 2 3" xfId="18148" xr:uid="{9809CE64-45C2-4AD5-8E22-D9210E1D81DB}"/>
    <cellStyle name="Normal 27 2 3 2 2 3 2" xfId="18149" xr:uid="{BFD82915-0AB8-41D9-A773-36F0651C92E8}"/>
    <cellStyle name="Normal 27 2 3 2 2 4" xfId="18150" xr:uid="{A634A26F-CE51-4FD9-88AB-20609CA08AD0}"/>
    <cellStyle name="Normal 27 2 3 2 3" xfId="18151" xr:uid="{3E296E33-193F-4B17-A639-3E74EB4A7352}"/>
    <cellStyle name="Normal 27 2 3 2 3 2" xfId="18152" xr:uid="{84D896CE-7B22-483C-97FB-E4C8070ACC42}"/>
    <cellStyle name="Normal 27 2 3 2 4" xfId="18153" xr:uid="{8E7807C7-A577-4774-938B-907EC0296944}"/>
    <cellStyle name="Normal 27 2 3 2 4 2" xfId="18154" xr:uid="{6CEAB811-A690-40CA-B1E8-AA9076F403ED}"/>
    <cellStyle name="Normal 27 2 3 2 5" xfId="18155" xr:uid="{AA6E5A85-8215-4EAA-9A20-186DF456D1FE}"/>
    <cellStyle name="Normal 27 2 3 3" xfId="4264" xr:uid="{7FC331F1-600C-437E-962A-1B6C53BE2DC4}"/>
    <cellStyle name="Normal 27 2 3 3 2" xfId="18156" xr:uid="{577A7758-141E-4046-A1A0-0F972F7E2D24}"/>
    <cellStyle name="Normal 27 2 3 3 2 2" xfId="18157" xr:uid="{C6A62277-C751-4B58-B9ED-C9AD2DF1FDED}"/>
    <cellStyle name="Normal 27 2 3 3 3" xfId="18158" xr:uid="{20B1B413-A147-44A5-82FA-D73D7E6A5C6D}"/>
    <cellStyle name="Normal 27 2 3 3 3 2" xfId="18159" xr:uid="{1DF1C848-9166-4F59-B664-3FCC487E9076}"/>
    <cellStyle name="Normal 27 2 3 3 4" xfId="18160" xr:uid="{9DDFC869-7CEA-4700-B2E4-CBA651E7A2CF}"/>
    <cellStyle name="Normal 27 2 3 4" xfId="18161" xr:uid="{815D5F6C-EFF1-4E4E-B93C-8C4F3E2314B1}"/>
    <cellStyle name="Normal 27 2 3 4 2" xfId="18162" xr:uid="{C17D72D0-F38D-4A73-9280-9E545689F749}"/>
    <cellStyle name="Normal 27 2 3 5" xfId="18163" xr:uid="{4AEC3357-FC83-4BB2-9DB6-FBD40D37B359}"/>
    <cellStyle name="Normal 27 2 3 5 2" xfId="18164" xr:uid="{3619D05D-2336-40C3-8E5A-F78F02DF870B}"/>
    <cellStyle name="Normal 27 2 3 6" xfId="18165" xr:uid="{A95423DB-5368-400C-857C-22D6E1420F2B}"/>
    <cellStyle name="Normal 27 2 4" xfId="4265" xr:uid="{6112315C-23B7-4886-9954-2B02AAF0931D}"/>
    <cellStyle name="Normal 27 2 4 2" xfId="4266" xr:uid="{6B2596DE-98F8-48CA-9F3C-8CBEA01E6C19}"/>
    <cellStyle name="Normal 27 2 4 2 2" xfId="18166" xr:uid="{F864D313-30EA-4A27-A35E-9C8851C121A0}"/>
    <cellStyle name="Normal 27 2 4 2 2 2" xfId="18167" xr:uid="{F18F9505-6183-4717-86B9-425AA861FA15}"/>
    <cellStyle name="Normal 27 2 4 2 3" xfId="18168" xr:uid="{C314F512-D8D0-407B-BED7-3457F1D911EA}"/>
    <cellStyle name="Normal 27 2 4 2 3 2" xfId="18169" xr:uid="{24CA397F-3B30-4C97-8D1D-7947BDDEC3FA}"/>
    <cellStyle name="Normal 27 2 4 2 4" xfId="18170" xr:uid="{5C49AE5A-85E1-4FA2-9993-F854A8959070}"/>
    <cellStyle name="Normal 27 2 4 3" xfId="18171" xr:uid="{07ED0988-9F0C-42EA-9650-7DC1DB4F0ED6}"/>
    <cellStyle name="Normal 27 2 4 3 2" xfId="18172" xr:uid="{B0C329FA-9B5D-401F-AA1B-32080B7BB724}"/>
    <cellStyle name="Normal 27 2 4 4" xfId="18173" xr:uid="{19B42CF6-FD6B-4713-837A-F8457232110D}"/>
    <cellStyle name="Normal 27 2 4 4 2" xfId="18174" xr:uid="{E70577CE-6D69-4E3D-A0EC-F3A883FBB9B5}"/>
    <cellStyle name="Normal 27 2 4 5" xfId="18175" xr:uid="{6431A045-737F-4A0C-9EBE-BBBFD1F89E99}"/>
    <cellStyle name="Normal 27 2 5" xfId="4267" xr:uid="{35CC4603-863C-491A-A24C-60ADDEE4CA9B}"/>
    <cellStyle name="Normal 27 2 5 2" xfId="18176" xr:uid="{F969F4B0-699A-440A-83AA-650D6EDE04D3}"/>
    <cellStyle name="Normal 27 2 5 2 2" xfId="18177" xr:uid="{77EE748A-7114-4FC4-817C-9261ECFD6577}"/>
    <cellStyle name="Normal 27 2 5 3" xfId="18178" xr:uid="{36F72A72-9B91-495C-A639-055A7126F7B3}"/>
    <cellStyle name="Normal 27 2 5 3 2" xfId="18179" xr:uid="{E6C9DE1E-557A-45BC-8A3B-D00D4EC78CEC}"/>
    <cellStyle name="Normal 27 2 5 4" xfId="18180" xr:uid="{96523ED7-49CA-41C6-BD43-02AC242FC443}"/>
    <cellStyle name="Normal 27 2 6" xfId="18181" xr:uid="{CE4143E2-2F64-43FD-9628-2175D0F38F86}"/>
    <cellStyle name="Normal 27 2 6 2" xfId="18182" xr:uid="{117AC5FE-76B2-4A40-BBA4-FF3619490D94}"/>
    <cellStyle name="Normal 27 2 7" xfId="18183" xr:uid="{BA6FA1C5-D49F-458E-95F2-F76934C2210D}"/>
    <cellStyle name="Normal 27 2 7 2" xfId="18184" xr:uid="{711EFD2A-F9E4-448A-8CFB-C7BD9D88484D}"/>
    <cellStyle name="Normal 27 2 8" xfId="18185" xr:uid="{D52D82B0-0FB0-40CD-8FAF-95914BA33342}"/>
    <cellStyle name="Normal 27 3" xfId="4268" xr:uid="{9BF0CD4C-ACAD-4D94-A8F7-461FBBF40056}"/>
    <cellStyle name="Normal 27 3 2" xfId="4269" xr:uid="{4B827F76-A2A7-491D-AE34-B2EA6BD5ABA9}"/>
    <cellStyle name="Normal 27 3 2 2" xfId="4270" xr:uid="{7A95AD9D-1E41-44A8-B4CF-C4D7E158EED6}"/>
    <cellStyle name="Normal 27 3 2 2 2" xfId="4271" xr:uid="{A6597107-7DC5-4112-8D2C-CE04F0625D3A}"/>
    <cellStyle name="Normal 27 3 2 2 2 2" xfId="18186" xr:uid="{0A5A8BFB-3CF5-4193-96CE-32103BC62855}"/>
    <cellStyle name="Normal 27 3 2 2 2 2 2" xfId="18187" xr:uid="{FAB3133A-B559-4CAD-9CDA-208DED62C141}"/>
    <cellStyle name="Normal 27 3 2 2 2 3" xfId="18188" xr:uid="{26FACB5E-C4C5-4343-B121-1DCAF8BE998A}"/>
    <cellStyle name="Normal 27 3 2 2 2 3 2" xfId="18189" xr:uid="{7A5B9A80-B92F-4A1F-A05D-C75C4C0900F1}"/>
    <cellStyle name="Normal 27 3 2 2 2 4" xfId="18190" xr:uid="{314A0AD2-6537-4685-BDBC-C410505E0670}"/>
    <cellStyle name="Normal 27 3 2 2 3" xfId="18191" xr:uid="{69D3D58C-09E8-47C7-AE07-60F774EB071F}"/>
    <cellStyle name="Normal 27 3 2 2 3 2" xfId="18192" xr:uid="{7988CE82-0997-4E4E-A9DF-43522F157A83}"/>
    <cellStyle name="Normal 27 3 2 2 4" xfId="18193" xr:uid="{E4065048-1BA6-4B32-944B-EAF46BB30CBD}"/>
    <cellStyle name="Normal 27 3 2 2 4 2" xfId="18194" xr:uid="{ACB05435-4D38-44F5-BD1C-96592C8BCF5C}"/>
    <cellStyle name="Normal 27 3 2 2 5" xfId="18195" xr:uid="{690A4B07-EC3B-466E-A7D9-32735FE30448}"/>
    <cellStyle name="Normal 27 3 2 3" xfId="4272" xr:uid="{D2F20502-A85E-439F-A0D3-F9C5D2A070D4}"/>
    <cellStyle name="Normal 27 3 2 3 2" xfId="18196" xr:uid="{6D905FA4-646E-451C-A062-E631424D5FCA}"/>
    <cellStyle name="Normal 27 3 2 3 2 2" xfId="18197" xr:uid="{AAD89025-2EC2-4001-9859-7DCC42988453}"/>
    <cellStyle name="Normal 27 3 2 3 3" xfId="18198" xr:uid="{00310273-9131-4A17-BF81-FB1ADF0B27C4}"/>
    <cellStyle name="Normal 27 3 2 3 3 2" xfId="18199" xr:uid="{069C62BF-B347-4BEE-A022-CBFDD5E55A3A}"/>
    <cellStyle name="Normal 27 3 2 3 4" xfId="18200" xr:uid="{8CF94350-8C7C-4A4D-B05D-3E8D5ACD4C7D}"/>
    <cellStyle name="Normal 27 3 2 4" xfId="18201" xr:uid="{2E4D65B7-AFA5-4C07-87ED-F5BD0079CAC4}"/>
    <cellStyle name="Normal 27 3 2 4 2" xfId="18202" xr:uid="{59893D3D-F60E-4D4D-8FD1-18864FBC3E05}"/>
    <cellStyle name="Normal 27 3 2 5" xfId="18203" xr:uid="{5141D733-313C-41F2-931F-0DC530082C68}"/>
    <cellStyle name="Normal 27 3 2 5 2" xfId="18204" xr:uid="{8E18796C-2F43-432E-A0CB-36EAC23AD1BF}"/>
    <cellStyle name="Normal 27 3 2 6" xfId="18205" xr:uid="{FF5330A9-B5FB-44EC-8C9E-12337FCAE71B}"/>
    <cellStyle name="Normal 27 3 3" xfId="4273" xr:uid="{73AC0B22-C56C-418F-A3AE-693AA0F630F3}"/>
    <cellStyle name="Normal 27 3 3 2" xfId="4274" xr:uid="{CFCD8686-A6F1-47F1-84CE-3A89AB83D594}"/>
    <cellStyle name="Normal 27 3 3 2 2" xfId="4275" xr:uid="{A811061B-8F9E-4A89-8709-E83335AEED35}"/>
    <cellStyle name="Normal 27 3 3 2 2 2" xfId="18206" xr:uid="{417E45C7-6453-4B09-B05D-70367E3F7C8B}"/>
    <cellStyle name="Normal 27 3 3 2 2 2 2" xfId="18207" xr:uid="{B0D2CB9D-E323-4392-95C0-45BABEDB0E36}"/>
    <cellStyle name="Normal 27 3 3 2 2 3" xfId="18208" xr:uid="{B3B3F46F-596E-4C6A-8274-BACFB2CE8CF5}"/>
    <cellStyle name="Normal 27 3 3 2 2 3 2" xfId="18209" xr:uid="{7685D582-6515-4A1E-BF8B-F8068C85B8B7}"/>
    <cellStyle name="Normal 27 3 3 2 2 4" xfId="18210" xr:uid="{60C0C065-18B4-4A2D-9AF7-03807530CAA8}"/>
    <cellStyle name="Normal 27 3 3 2 3" xfId="18211" xr:uid="{2183E8C8-314E-4332-9FBB-3E996A56560B}"/>
    <cellStyle name="Normal 27 3 3 2 3 2" xfId="18212" xr:uid="{B9CAAEB2-9328-4570-B143-91A2A1571273}"/>
    <cellStyle name="Normal 27 3 3 2 4" xfId="18213" xr:uid="{D93369BB-DABB-457C-B498-348EB6406418}"/>
    <cellStyle name="Normal 27 3 3 2 4 2" xfId="18214" xr:uid="{12D1EDC2-B360-4FA5-80CA-C99C578C203D}"/>
    <cellStyle name="Normal 27 3 3 2 5" xfId="18215" xr:uid="{1FC78038-0F34-4A94-A98F-025B66E12A2B}"/>
    <cellStyle name="Normal 27 3 3 3" xfId="4276" xr:uid="{60E73459-5E43-4443-AF18-56B59A17302B}"/>
    <cellStyle name="Normal 27 3 3 3 2" xfId="18216" xr:uid="{278942B4-0B99-4F90-9A09-118AB3EDCC6C}"/>
    <cellStyle name="Normal 27 3 3 3 2 2" xfId="18217" xr:uid="{1F93AD93-A15A-4692-AA49-D0C7C6C40502}"/>
    <cellStyle name="Normal 27 3 3 3 3" xfId="18218" xr:uid="{A5E974FB-8659-4B57-9EE3-6F79E57466FE}"/>
    <cellStyle name="Normal 27 3 3 3 3 2" xfId="18219" xr:uid="{74819D18-8F0D-4D37-A40A-574DA28DB056}"/>
    <cellStyle name="Normal 27 3 3 3 4" xfId="18220" xr:uid="{22D6DFF4-90B0-46EB-A136-B1D6EA54986D}"/>
    <cellStyle name="Normal 27 3 3 4" xfId="18221" xr:uid="{67F9A153-793D-4A28-844E-31F6FB863126}"/>
    <cellStyle name="Normal 27 3 3 4 2" xfId="18222" xr:uid="{32C1D92F-91B8-4CC2-AF0D-F457014E70DC}"/>
    <cellStyle name="Normal 27 3 3 5" xfId="18223" xr:uid="{3292B9C7-6B73-4D65-BD1E-68BB6D4CBE38}"/>
    <cellStyle name="Normal 27 3 3 5 2" xfId="18224" xr:uid="{AAB04697-E2AB-4BAB-B8D4-DC6957F14D64}"/>
    <cellStyle name="Normal 27 3 3 6" xfId="18225" xr:uid="{01001151-608F-45B2-985E-8D113B642CD5}"/>
    <cellStyle name="Normal 27 3 4" xfId="4277" xr:uid="{6669AB30-8D22-4242-A235-CD25E3A5B4D6}"/>
    <cellStyle name="Normal 27 3 4 2" xfId="4278" xr:uid="{CF9A4216-BAFB-4218-AF73-49456D9E5A90}"/>
    <cellStyle name="Normal 27 3 4 2 2" xfId="18226" xr:uid="{20307108-AFD8-43CB-BDB2-BDA5AE5B392E}"/>
    <cellStyle name="Normal 27 3 4 2 2 2" xfId="18227" xr:uid="{3125C617-5F44-4F64-A44B-A17DD5D5CBEC}"/>
    <cellStyle name="Normal 27 3 4 2 3" xfId="18228" xr:uid="{FB4CBE0E-6188-4AB8-B783-DC935E208A68}"/>
    <cellStyle name="Normal 27 3 4 2 3 2" xfId="18229" xr:uid="{2C2774FA-CB2E-46CB-A3C6-4D2F6AFE0996}"/>
    <cellStyle name="Normal 27 3 4 2 4" xfId="18230" xr:uid="{D6B89DBA-251D-4F42-A50E-9839720C90AB}"/>
    <cellStyle name="Normal 27 3 4 3" xfId="18231" xr:uid="{DAC2744A-EF7A-4E79-91ED-05B229847195}"/>
    <cellStyle name="Normal 27 3 4 3 2" xfId="18232" xr:uid="{66944801-F2DD-4751-BACB-C59CE541A3D1}"/>
    <cellStyle name="Normal 27 3 4 4" xfId="18233" xr:uid="{3B8D3FED-82E5-4D73-B6FA-CBBDA903A4EC}"/>
    <cellStyle name="Normal 27 3 4 4 2" xfId="18234" xr:uid="{D7CEFD1C-155A-4DBE-B871-9796964F5E98}"/>
    <cellStyle name="Normal 27 3 4 5" xfId="18235" xr:uid="{0A3F11B4-C0F8-4E40-8B99-4274A29FFF33}"/>
    <cellStyle name="Normal 27 3 5" xfId="4279" xr:uid="{D14DCB36-0CEA-4BFA-945A-1FB93B346017}"/>
    <cellStyle name="Normal 27 3 5 2" xfId="18236" xr:uid="{F78CB08A-FF67-47AA-BD2E-729A5E1B5004}"/>
    <cellStyle name="Normal 27 3 5 2 2" xfId="18237" xr:uid="{31892C5E-C680-4B98-8483-DAEEBE923FE9}"/>
    <cellStyle name="Normal 27 3 5 3" xfId="18238" xr:uid="{77997C9D-99D6-4008-9FCF-D0B83EC1D289}"/>
    <cellStyle name="Normal 27 3 5 3 2" xfId="18239" xr:uid="{DB9D7877-78F3-46B9-900C-BBEFEFAEA919}"/>
    <cellStyle name="Normal 27 3 5 4" xfId="18240" xr:uid="{882591AC-16E4-4C92-A17B-40B94E27313D}"/>
    <cellStyle name="Normal 27 3 6" xfId="18241" xr:uid="{634CD3F2-5A60-4C95-89CE-74148D68C877}"/>
    <cellStyle name="Normal 27 3 6 2" xfId="18242" xr:uid="{DBC0780E-86C6-4C7E-B556-9C676085EF6F}"/>
    <cellStyle name="Normal 27 3 7" xfId="18243" xr:uid="{4558707E-360D-4B8E-BC2E-1A91C3F54888}"/>
    <cellStyle name="Normal 27 3 7 2" xfId="18244" xr:uid="{ABC8D14A-463B-45D2-9C09-BE81645B7313}"/>
    <cellStyle name="Normal 27 3 8" xfId="18245" xr:uid="{90B77898-03CC-4071-B3C1-B5457A5B7CCB}"/>
    <cellStyle name="Normal 27 4" xfId="4280" xr:uid="{7D406CB0-758A-4E04-B15B-1ABBDF398E72}"/>
    <cellStyle name="Normal 27 4 2" xfId="4281" xr:uid="{ED9EF540-2049-4078-B8FC-B1A242D39A43}"/>
    <cellStyle name="Normal 27 4 2 2" xfId="4282" xr:uid="{D3FC7571-F3CF-4541-A248-AA7A7209B380}"/>
    <cellStyle name="Normal 27 4 2 2 2" xfId="18246" xr:uid="{41520930-DEB8-4DFA-881B-072A3C7102E5}"/>
    <cellStyle name="Normal 27 4 2 2 2 2" xfId="18247" xr:uid="{1A851146-CEB8-4087-9433-6241E8572FC0}"/>
    <cellStyle name="Normal 27 4 2 2 3" xfId="18248" xr:uid="{351663A5-6510-4FE8-B3E6-4A04213360C0}"/>
    <cellStyle name="Normal 27 4 2 2 3 2" xfId="18249" xr:uid="{64A96146-D8ED-4F20-A672-AC39DA30BAD3}"/>
    <cellStyle name="Normal 27 4 2 2 4" xfId="18250" xr:uid="{30A5385A-C01E-4CFA-AD3C-1996E050D607}"/>
    <cellStyle name="Normal 27 4 2 3" xfId="18251" xr:uid="{2838C368-57C4-4285-97CC-49386AEC02F5}"/>
    <cellStyle name="Normal 27 4 2 3 2" xfId="18252" xr:uid="{A8BB7E49-3515-49F5-AEFB-51C492F7357D}"/>
    <cellStyle name="Normal 27 4 2 4" xfId="18253" xr:uid="{5EAE8602-FCEF-45A0-928D-3C0C01E9742F}"/>
    <cellStyle name="Normal 27 4 2 4 2" xfId="18254" xr:uid="{FF569B83-4F9A-45BD-BA8A-FB19A1F12FDC}"/>
    <cellStyle name="Normal 27 4 2 5" xfId="18255" xr:uid="{706B807F-7C71-44CF-BC09-FBAB3BEC9303}"/>
    <cellStyle name="Normal 27 4 3" xfId="4283" xr:uid="{08916831-BF37-4115-AF69-26FCBBD082D5}"/>
    <cellStyle name="Normal 27 4 3 2" xfId="18256" xr:uid="{BE914D4D-1B1F-44E7-9B55-F15A1E39CEEA}"/>
    <cellStyle name="Normal 27 4 3 2 2" xfId="18257" xr:uid="{6BDCA46B-416F-4243-B16A-5AB57A5A3811}"/>
    <cellStyle name="Normal 27 4 3 3" xfId="18258" xr:uid="{D7338980-CFE6-40E3-BB89-F0A2333D2620}"/>
    <cellStyle name="Normal 27 4 3 3 2" xfId="18259" xr:uid="{F727CF6A-CFA6-4D30-9C05-CF49F3DBFF56}"/>
    <cellStyle name="Normal 27 4 3 4" xfId="18260" xr:uid="{1F8E10D4-9078-47BD-AF5F-43A4A707A0CA}"/>
    <cellStyle name="Normal 27 4 4" xfId="18261" xr:uid="{F77F2895-4748-4DD1-94D8-5FCF8D316FA2}"/>
    <cellStyle name="Normal 27 4 4 2" xfId="18262" xr:uid="{6C28C542-0159-43F8-9869-127A3391D983}"/>
    <cellStyle name="Normal 27 4 5" xfId="18263" xr:uid="{9DBE3287-304C-471D-9E95-D30938B3D783}"/>
    <cellStyle name="Normal 27 4 5 2" xfId="18264" xr:uid="{7CEE42F9-AB89-4E6D-AD0A-BACA6EA5D646}"/>
    <cellStyle name="Normal 27 4 6" xfId="18265" xr:uid="{08FE34FE-A421-476B-893A-CC854D1552C8}"/>
    <cellStyle name="Normal 27 5" xfId="4284" xr:uid="{4F39117E-75EF-4552-A152-8F4304E59021}"/>
    <cellStyle name="Normal 27 5 2" xfId="4285" xr:uid="{493144D8-96DE-4045-BEEE-3D211273708B}"/>
    <cellStyle name="Normal 27 5 2 2" xfId="4286" xr:uid="{055981CC-2B4A-4992-83B5-D48DFB1DF0CF}"/>
    <cellStyle name="Normal 27 5 2 2 2" xfId="18266" xr:uid="{E844D0AD-14C0-4B75-8E1F-CCF8DBFD7798}"/>
    <cellStyle name="Normal 27 5 2 2 2 2" xfId="18267" xr:uid="{7699258E-0B61-4C8D-9CDC-20895244BC18}"/>
    <cellStyle name="Normal 27 5 2 2 3" xfId="18268" xr:uid="{F4A1DD17-14CE-4221-A15E-2816DF5EDDAB}"/>
    <cellStyle name="Normal 27 5 2 2 3 2" xfId="18269" xr:uid="{C8FE3BFA-6B9F-4D02-BEF3-EC243FCD17E6}"/>
    <cellStyle name="Normal 27 5 2 2 4" xfId="18270" xr:uid="{F3AA2B3E-9A1C-4CD5-83DA-9068880F4569}"/>
    <cellStyle name="Normal 27 5 2 3" xfId="18271" xr:uid="{1703CC00-9832-45FF-A4CF-2B209917278D}"/>
    <cellStyle name="Normal 27 5 2 3 2" xfId="18272" xr:uid="{C3CFFAF9-3683-4077-B95F-C65ADFB9D980}"/>
    <cellStyle name="Normal 27 5 2 4" xfId="18273" xr:uid="{EED33C93-EE07-4215-BC0C-B68BA3AA0331}"/>
    <cellStyle name="Normal 27 5 2 4 2" xfId="18274" xr:uid="{7076037F-9B1B-4E25-82D6-E97DDFC0BCD1}"/>
    <cellStyle name="Normal 27 5 2 5" xfId="18275" xr:uid="{40C3F75C-3F11-4EA1-A122-A9D4980031CF}"/>
    <cellStyle name="Normal 27 5 3" xfId="4287" xr:uid="{9B7B9B2B-AD44-49ED-A99D-5C99752BF5B5}"/>
    <cellStyle name="Normal 27 5 3 2" xfId="18276" xr:uid="{53F3F459-ECE3-4F04-972C-5020F53C3EE0}"/>
    <cellStyle name="Normal 27 5 3 2 2" xfId="18277" xr:uid="{DB5434FA-4443-41FF-89FA-AC44E57AEF08}"/>
    <cellStyle name="Normal 27 5 3 3" xfId="18278" xr:uid="{18293DAB-F9DD-4FA1-8731-BE192E726E53}"/>
    <cellStyle name="Normal 27 5 3 3 2" xfId="18279" xr:uid="{D258D263-86D2-4E13-BD75-076A5861FF68}"/>
    <cellStyle name="Normal 27 5 3 4" xfId="18280" xr:uid="{08E582CE-3E76-426A-88D2-409FDD207771}"/>
    <cellStyle name="Normal 27 5 4" xfId="18281" xr:uid="{6926CF7B-C3C7-4C69-86B7-33BF9BB6CA9C}"/>
    <cellStyle name="Normal 27 5 4 2" xfId="18282" xr:uid="{2F519FEE-F95F-4099-8AC2-46CB330AFEC0}"/>
    <cellStyle name="Normal 27 5 5" xfId="18283" xr:uid="{D11A1E0E-B3B6-436A-A13F-C59E0B371C93}"/>
    <cellStyle name="Normal 27 5 5 2" xfId="18284" xr:uid="{78E7EF19-3309-4047-83EF-F2EA72F45117}"/>
    <cellStyle name="Normal 27 5 6" xfId="18285" xr:uid="{D30F303F-069E-4789-8506-5F9C6F070918}"/>
    <cellStyle name="Normal 27 6" xfId="4288" xr:uid="{5236697F-9223-4ACD-983C-141F02FE68B9}"/>
    <cellStyle name="Normal 27 6 2" xfId="4289" xr:uid="{EFC96B03-0939-49E9-9A4E-66EF3C1A4E03}"/>
    <cellStyle name="Normal 27 6 2 2" xfId="18286" xr:uid="{18AF6C69-1038-42A2-8D12-96988FE7CB67}"/>
    <cellStyle name="Normal 27 6 2 2 2" xfId="18287" xr:uid="{99D1A3E6-8D9F-4086-8676-E1C2D1A7691C}"/>
    <cellStyle name="Normal 27 6 2 3" xfId="18288" xr:uid="{1F0B2D80-BF54-4FA6-B034-6B80212B9A37}"/>
    <cellStyle name="Normal 27 6 2 3 2" xfId="18289" xr:uid="{6AA82EB5-2FDB-430B-86A6-50BF2771DE63}"/>
    <cellStyle name="Normal 27 6 2 4" xfId="18290" xr:uid="{D515115A-3333-409F-894A-F2990A371DF2}"/>
    <cellStyle name="Normal 27 6 3" xfId="18291" xr:uid="{34B0AC71-7856-4342-AA62-B9F5E1FAA018}"/>
    <cellStyle name="Normal 27 6 3 2" xfId="18292" xr:uid="{15C11B22-885A-4492-BC02-F8740F3B9E6B}"/>
    <cellStyle name="Normal 27 6 4" xfId="18293" xr:uid="{F3D842DE-C0F9-4447-9B17-6781E38E15FE}"/>
    <cellStyle name="Normal 27 6 4 2" xfId="18294" xr:uid="{1868578E-5816-460B-9B27-D3163769444A}"/>
    <cellStyle name="Normal 27 6 5" xfId="18295" xr:uid="{EA8F1177-7142-405A-93A2-967635902937}"/>
    <cellStyle name="Normal 27 7" xfId="4290" xr:uid="{EF8FC834-121A-4B8E-9513-521192C14F90}"/>
    <cellStyle name="Normal 27 7 2" xfId="18296" xr:uid="{FBCBDCCF-7583-4B34-81DA-C4A51BB5D2C1}"/>
    <cellStyle name="Normal 27 7 2 2" xfId="18297" xr:uid="{1B91EC05-376A-4717-8615-79F5C3923E40}"/>
    <cellStyle name="Normal 27 7 3" xfId="18298" xr:uid="{B1C5ED64-FD4E-4F7B-9B2C-2F830755D05E}"/>
    <cellStyle name="Normal 27 7 3 2" xfId="18299" xr:uid="{EE663CD5-B191-4875-9C63-CF14B06D2C22}"/>
    <cellStyle name="Normal 27 7 4" xfId="18300" xr:uid="{C03F850C-DEE2-4008-9CA5-ADA7F66D1DA0}"/>
    <cellStyle name="Normal 27 8" xfId="18301" xr:uid="{AAE4D6A8-5233-403A-8DAB-72EA7B23CC39}"/>
    <cellStyle name="Normal 27 8 2" xfId="18302" xr:uid="{72BE0E18-A2EF-470B-82DF-7618F24773B1}"/>
    <cellStyle name="Normal 27 9" xfId="18303" xr:uid="{EEE0CEE8-89DB-45FD-8E51-50A6DB746EC0}"/>
    <cellStyle name="Normal 27 9 2" xfId="18304" xr:uid="{810E1A27-2D19-429E-B1FC-18BF5DA27BE8}"/>
    <cellStyle name="Normal 28" xfId="789" xr:uid="{830B886C-E1E7-4BA1-A377-EB8CA0050F56}"/>
    <cellStyle name="Normal 28 10" xfId="18305" xr:uid="{2D07A25A-BD3B-450F-91D7-D117BDEA4B01}"/>
    <cellStyle name="Normal 28 10 2" xfId="18306" xr:uid="{C9CFAD7C-A298-4BD3-A17C-784D330C118A}"/>
    <cellStyle name="Normal 28 11" xfId="18307" xr:uid="{3F571207-8475-4F53-8F6D-69EC63721759}"/>
    <cellStyle name="Normal 28 2" xfId="4292" xr:uid="{D2F21DF6-9475-41FF-8880-D3898325281C}"/>
    <cellStyle name="Normal 28 2 2" xfId="4293" xr:uid="{335A3E38-BA41-4CE3-93FC-DE41EAD0998F}"/>
    <cellStyle name="Normal 28 2 2 2" xfId="4294" xr:uid="{3F085AB5-BC0E-42AE-BA0A-66D5C6501017}"/>
    <cellStyle name="Normal 28 2 2 2 2" xfId="4295" xr:uid="{BE6BB189-620A-4D58-B461-B24FD212D0C0}"/>
    <cellStyle name="Normal 28 2 2 2 2 2" xfId="18308" xr:uid="{501642AD-6F5B-4B0A-A750-C0240E7C53CC}"/>
    <cellStyle name="Normal 28 2 2 2 2 2 2" xfId="18309" xr:uid="{393D511D-B866-4F78-BF48-D6E276819425}"/>
    <cellStyle name="Normal 28 2 2 2 2 3" xfId="18310" xr:uid="{32AF7DFF-288F-4C81-ACB8-A5D345ACF0C6}"/>
    <cellStyle name="Normal 28 2 2 2 2 3 2" xfId="18311" xr:uid="{2E93CE3F-EFED-462B-9C1C-E0CD5B999A74}"/>
    <cellStyle name="Normal 28 2 2 2 2 4" xfId="18312" xr:uid="{2E0CF99D-7D4F-4E8B-8968-3ECF1B153DD6}"/>
    <cellStyle name="Normal 28 2 2 2 3" xfId="18313" xr:uid="{CD1AD9EB-62BE-473C-8D65-4939B4ED97C0}"/>
    <cellStyle name="Normal 28 2 2 2 3 2" xfId="18314" xr:uid="{1AF1C168-6775-4BDD-89F8-55CA5057679D}"/>
    <cellStyle name="Normal 28 2 2 2 4" xfId="18315" xr:uid="{FCE1A438-8781-484B-B1EE-AE1E28EF2D98}"/>
    <cellStyle name="Normal 28 2 2 2 4 2" xfId="18316" xr:uid="{B62C08D1-3208-4160-AADB-508B3011C30D}"/>
    <cellStyle name="Normal 28 2 2 2 5" xfId="18317" xr:uid="{E6CD577B-011D-428B-BE3C-B00D42F8DC4F}"/>
    <cellStyle name="Normal 28 2 2 3" xfId="4296" xr:uid="{07BE9D21-F6BE-43A9-86DF-8CFE51263BC7}"/>
    <cellStyle name="Normal 28 2 2 3 2" xfId="18318" xr:uid="{31D59D00-6526-4787-9618-C41FB78126AE}"/>
    <cellStyle name="Normal 28 2 2 3 2 2" xfId="18319" xr:uid="{FC5B6B7F-064D-4DA4-8609-D921341F1C0B}"/>
    <cellStyle name="Normal 28 2 2 3 3" xfId="18320" xr:uid="{E9FAF9A0-80A5-48C8-99DD-5285629F3B69}"/>
    <cellStyle name="Normal 28 2 2 3 3 2" xfId="18321" xr:uid="{02402588-F957-45B2-B493-1F8BE2B9C080}"/>
    <cellStyle name="Normal 28 2 2 3 4" xfId="18322" xr:uid="{66D1650B-D152-4C07-9A27-B2B87646F6F5}"/>
    <cellStyle name="Normal 28 2 2 4" xfId="18323" xr:uid="{B8723D57-C580-453C-8EAC-4298075B1D6C}"/>
    <cellStyle name="Normal 28 2 2 4 2" xfId="18324" xr:uid="{C1BF3E4E-138A-4570-A915-8237FC4AC61D}"/>
    <cellStyle name="Normal 28 2 2 5" xfId="18325" xr:uid="{BF270C40-305E-49C9-B156-3E3768EA1141}"/>
    <cellStyle name="Normal 28 2 2 5 2" xfId="18326" xr:uid="{656EC751-3AD6-4F52-B0B1-16077E497748}"/>
    <cellStyle name="Normal 28 2 2 6" xfId="18327" xr:uid="{6C54D686-D6CE-448D-83F9-7A9F0F3FC032}"/>
    <cellStyle name="Normal 28 2 3" xfId="4297" xr:uid="{743776D4-C1E0-420C-946E-64AE09349628}"/>
    <cellStyle name="Normal 28 2 3 2" xfId="4298" xr:uid="{18EA83EA-3AD9-4656-8B65-421979B1CAB3}"/>
    <cellStyle name="Normal 28 2 3 2 2" xfId="4299" xr:uid="{E0CD4C82-F9B8-4109-BEF4-62E8ECAC0EA7}"/>
    <cellStyle name="Normal 28 2 3 2 2 2" xfId="18328" xr:uid="{B0BC8F45-4057-4A09-8622-4ED0DB5AEC36}"/>
    <cellStyle name="Normal 28 2 3 2 2 2 2" xfId="18329" xr:uid="{392DB9DB-1FCF-4FED-9068-D170C9A4D72D}"/>
    <cellStyle name="Normal 28 2 3 2 2 3" xfId="18330" xr:uid="{EE83313E-3823-49DA-8221-60954B5F4021}"/>
    <cellStyle name="Normal 28 2 3 2 2 3 2" xfId="18331" xr:uid="{6003E1FC-A131-4922-B65D-EB1ABE02C055}"/>
    <cellStyle name="Normal 28 2 3 2 2 4" xfId="18332" xr:uid="{5AC2E66F-B630-47AA-B6DE-88D7A8512CCA}"/>
    <cellStyle name="Normal 28 2 3 2 3" xfId="18333" xr:uid="{59D695CC-8A00-4873-9020-CD5D1EEF11C9}"/>
    <cellStyle name="Normal 28 2 3 2 3 2" xfId="18334" xr:uid="{19C502B5-4C29-4E89-8813-6C353EF03608}"/>
    <cellStyle name="Normal 28 2 3 2 4" xfId="18335" xr:uid="{CB0EA6FC-55A3-4C26-99EF-41FC226792E7}"/>
    <cellStyle name="Normal 28 2 3 2 4 2" xfId="18336" xr:uid="{8D06C72B-6D60-46B0-9B8F-04B91947D77D}"/>
    <cellStyle name="Normal 28 2 3 2 5" xfId="18337" xr:uid="{7768B000-5FBC-4AE7-928B-0E610084DE0D}"/>
    <cellStyle name="Normal 28 2 3 3" xfId="4300" xr:uid="{540333D5-48E5-4BFF-8F14-22B7AD9C4EB0}"/>
    <cellStyle name="Normal 28 2 3 3 2" xfId="18338" xr:uid="{6E5EE4BB-8E9C-44B5-8975-37B52E55CA26}"/>
    <cellStyle name="Normal 28 2 3 3 2 2" xfId="18339" xr:uid="{759B61BE-E3D4-473E-B9B5-3E6E6B3B47EE}"/>
    <cellStyle name="Normal 28 2 3 3 3" xfId="18340" xr:uid="{1870A815-07F6-4797-80B8-0C28F52C7344}"/>
    <cellStyle name="Normal 28 2 3 3 3 2" xfId="18341" xr:uid="{C56930D9-2B25-4C04-932D-8612E074854B}"/>
    <cellStyle name="Normal 28 2 3 3 4" xfId="18342" xr:uid="{C0DC7427-2F45-4F61-8794-CF6F6A7F1924}"/>
    <cellStyle name="Normal 28 2 3 4" xfId="18343" xr:uid="{7BDDC9C2-69F5-44B6-BF30-912D74C3E037}"/>
    <cellStyle name="Normal 28 2 3 4 2" xfId="18344" xr:uid="{4708D013-9603-407B-831B-EA446DAFCC5F}"/>
    <cellStyle name="Normal 28 2 3 5" xfId="18345" xr:uid="{08B4A87A-5C6D-445A-B299-4544EA6AC074}"/>
    <cellStyle name="Normal 28 2 3 5 2" xfId="18346" xr:uid="{0A419FA9-D6D7-4F03-B17C-8A7267845ECA}"/>
    <cellStyle name="Normal 28 2 3 6" xfId="18347" xr:uid="{F12DF8C0-1583-408E-AB19-9C8DDF3C668A}"/>
    <cellStyle name="Normal 28 2 4" xfId="4301" xr:uid="{16229499-BD48-4976-960B-E20D6C7A476B}"/>
    <cellStyle name="Normal 28 2 4 2" xfId="4302" xr:uid="{422E8ACD-8DB5-4DE6-BC05-801131C70F5F}"/>
    <cellStyle name="Normal 28 2 4 2 2" xfId="18348" xr:uid="{EB59DF8F-A993-4FD2-93CF-70C8E07364BD}"/>
    <cellStyle name="Normal 28 2 4 2 2 2" xfId="18349" xr:uid="{DE1182EC-65DC-472A-BD2C-91F732F94048}"/>
    <cellStyle name="Normal 28 2 4 2 3" xfId="18350" xr:uid="{4465B528-6781-4661-B2DD-3F3B1C84AD5C}"/>
    <cellStyle name="Normal 28 2 4 2 3 2" xfId="18351" xr:uid="{55986C40-69C9-4C53-B9FB-21A70BA97DCB}"/>
    <cellStyle name="Normal 28 2 4 2 4" xfId="18352" xr:uid="{86643113-C886-4322-B24B-8997E817F81C}"/>
    <cellStyle name="Normal 28 2 4 3" xfId="18353" xr:uid="{BA614429-F616-42F0-A303-13B7D2E0596F}"/>
    <cellStyle name="Normal 28 2 4 3 2" xfId="18354" xr:uid="{88CAEDBF-1353-4F06-93B9-D44865C34B86}"/>
    <cellStyle name="Normal 28 2 4 4" xfId="18355" xr:uid="{841FD127-C597-4556-9759-6A2488CD1128}"/>
    <cellStyle name="Normal 28 2 4 4 2" xfId="18356" xr:uid="{F6A96A9C-25DF-48D9-8270-29F7333FE66B}"/>
    <cellStyle name="Normal 28 2 4 5" xfId="18357" xr:uid="{C1A8DB20-8426-4112-88C8-8DF4EE0B1F34}"/>
    <cellStyle name="Normal 28 2 5" xfId="4303" xr:uid="{F7C8F15F-E6B7-415B-BBA2-1B51CB8B299D}"/>
    <cellStyle name="Normal 28 2 5 2" xfId="18358" xr:uid="{AC26650B-3128-4C9C-A412-131D772128D6}"/>
    <cellStyle name="Normal 28 2 5 2 2" xfId="18359" xr:uid="{4AADD42D-3C4F-4379-A3B6-1BD7E492C751}"/>
    <cellStyle name="Normal 28 2 5 3" xfId="18360" xr:uid="{EE0A281C-E6E9-4DEA-B47A-BB6255482B4A}"/>
    <cellStyle name="Normal 28 2 5 3 2" xfId="18361" xr:uid="{D62BF858-91A5-4561-AD76-C10A4FC5C24F}"/>
    <cellStyle name="Normal 28 2 5 4" xfId="18362" xr:uid="{E6C58B1D-372B-4CE2-A029-90968D854A18}"/>
    <cellStyle name="Normal 28 2 6" xfId="18363" xr:uid="{C15CD72A-B1AD-4C83-9915-A73A7E5FA8F0}"/>
    <cellStyle name="Normal 28 2 6 2" xfId="18364" xr:uid="{9286C43A-4003-4CEE-8392-671369F57547}"/>
    <cellStyle name="Normal 28 2 7" xfId="18365" xr:uid="{DD81F0E4-8382-48EC-A9B7-D12DE6311E82}"/>
    <cellStyle name="Normal 28 2 7 2" xfId="18366" xr:uid="{9BBC8587-B947-4A35-9460-BAE163069DE2}"/>
    <cellStyle name="Normal 28 2 8" xfId="18367" xr:uid="{EB95EB71-885D-4074-BE1C-9B8F380D33AD}"/>
    <cellStyle name="Normal 28 3" xfId="4304" xr:uid="{D7C0C299-3453-46B1-AF0D-31C04CC43D40}"/>
    <cellStyle name="Normal 28 3 2" xfId="4305" xr:uid="{867A5277-191C-4656-AFF1-B8E6A9080AB1}"/>
    <cellStyle name="Normal 28 3 2 2" xfId="4306" xr:uid="{F4C84CBC-3BD1-43E8-8734-C7F0B4E8B1F9}"/>
    <cellStyle name="Normal 28 3 2 2 2" xfId="4307" xr:uid="{92C7A0A4-5CC2-4C2F-934A-C652D191592F}"/>
    <cellStyle name="Normal 28 3 2 2 2 2" xfId="18368" xr:uid="{D632F1A7-AB24-4A01-AB83-56BEDECD28CF}"/>
    <cellStyle name="Normal 28 3 2 2 2 2 2" xfId="18369" xr:uid="{1CF5A29E-FBE2-467D-8BF7-EBC98565747B}"/>
    <cellStyle name="Normal 28 3 2 2 2 3" xfId="18370" xr:uid="{F5CBEE1C-BC53-4956-9DC2-2D0D5AFD2F08}"/>
    <cellStyle name="Normal 28 3 2 2 2 3 2" xfId="18371" xr:uid="{1A4B5F1F-AF92-480C-BC63-EBBB7BAF2C8A}"/>
    <cellStyle name="Normal 28 3 2 2 2 4" xfId="18372" xr:uid="{6FDB9F01-09CF-452B-8B19-572486AD44E4}"/>
    <cellStyle name="Normal 28 3 2 2 3" xfId="18373" xr:uid="{D3C67F4B-30E1-4A6D-94FC-D64430BE4846}"/>
    <cellStyle name="Normal 28 3 2 2 3 2" xfId="18374" xr:uid="{3E41251D-4479-4FF5-A45C-CD2F7B88A783}"/>
    <cellStyle name="Normal 28 3 2 2 4" xfId="18375" xr:uid="{315A6292-8976-46BC-B0A1-BC5F5E4DA68E}"/>
    <cellStyle name="Normal 28 3 2 2 4 2" xfId="18376" xr:uid="{00A8F3F9-452D-42B9-9AB4-89F9E3DAFD82}"/>
    <cellStyle name="Normal 28 3 2 2 5" xfId="18377" xr:uid="{3876C54F-6A94-4789-8EAF-F0E5BB7254E0}"/>
    <cellStyle name="Normal 28 3 2 3" xfId="4308" xr:uid="{2042CB2A-0267-4C5D-9236-D469998D0356}"/>
    <cellStyle name="Normal 28 3 2 3 2" xfId="18378" xr:uid="{FAB51E20-50F3-4096-8971-6A485D960239}"/>
    <cellStyle name="Normal 28 3 2 3 2 2" xfId="18379" xr:uid="{D93B1BCE-8A57-439E-B0F8-C93BF3D7BA1F}"/>
    <cellStyle name="Normal 28 3 2 3 3" xfId="18380" xr:uid="{9F5EA6A1-6640-4EA7-B87C-9145E184A816}"/>
    <cellStyle name="Normal 28 3 2 3 3 2" xfId="18381" xr:uid="{4BCB2EE7-2C78-4BE3-875B-567A3A5D5BB4}"/>
    <cellStyle name="Normal 28 3 2 3 4" xfId="18382" xr:uid="{BBB4F377-DFA3-48FA-9E8A-54BF8945EDAB}"/>
    <cellStyle name="Normal 28 3 2 4" xfId="18383" xr:uid="{67B0274D-22EE-426E-B432-583824674784}"/>
    <cellStyle name="Normal 28 3 2 4 2" xfId="18384" xr:uid="{8770F1F8-482B-469D-8CF4-A133ED364BAC}"/>
    <cellStyle name="Normal 28 3 2 5" xfId="18385" xr:uid="{685C4B82-1DDF-4091-9D13-14BAE742A04D}"/>
    <cellStyle name="Normal 28 3 2 5 2" xfId="18386" xr:uid="{76F710A7-6D3F-4499-B88F-EB67A04BA28C}"/>
    <cellStyle name="Normal 28 3 2 6" xfId="18387" xr:uid="{40990289-F452-44F8-ACA6-5998F098F783}"/>
    <cellStyle name="Normal 28 3 3" xfId="4309" xr:uid="{89B2C751-6AC3-4A4D-BD88-4CA7760A5A8F}"/>
    <cellStyle name="Normal 28 3 3 2" xfId="4310" xr:uid="{1CD87610-B780-4BE7-86F8-9D946145BE8B}"/>
    <cellStyle name="Normal 28 3 3 2 2" xfId="4311" xr:uid="{5B71C1EA-1064-4CC8-9B20-DD233A002380}"/>
    <cellStyle name="Normal 28 3 3 2 2 2" xfId="18388" xr:uid="{80E6BB91-92D0-4D5A-B8E3-946F6926A842}"/>
    <cellStyle name="Normal 28 3 3 2 2 2 2" xfId="18389" xr:uid="{36C49BCC-B385-4820-B2C4-599D39901328}"/>
    <cellStyle name="Normal 28 3 3 2 2 3" xfId="18390" xr:uid="{8A9D1CA7-3109-45E9-BDA3-04C6DBA2A68A}"/>
    <cellStyle name="Normal 28 3 3 2 2 3 2" xfId="18391" xr:uid="{DA52672B-C799-4D3B-9336-1DBB4E4F3675}"/>
    <cellStyle name="Normal 28 3 3 2 2 4" xfId="18392" xr:uid="{2DBBEEA8-BDD2-4F14-97C5-27D3C61866B3}"/>
    <cellStyle name="Normal 28 3 3 2 3" xfId="18393" xr:uid="{72D4E638-267B-4886-881E-863D0BBA5D7D}"/>
    <cellStyle name="Normal 28 3 3 2 3 2" xfId="18394" xr:uid="{437BBA10-1ADE-4B72-BF5F-7E198F80EF94}"/>
    <cellStyle name="Normal 28 3 3 2 4" xfId="18395" xr:uid="{3A34A27C-3CFF-4DF7-8154-272E3B046C45}"/>
    <cellStyle name="Normal 28 3 3 2 4 2" xfId="18396" xr:uid="{CF70134B-5DE4-43DE-94C8-73455AA851A7}"/>
    <cellStyle name="Normal 28 3 3 2 5" xfId="18397" xr:uid="{55E9C715-6DDD-4216-A6A0-C08B665D9CF4}"/>
    <cellStyle name="Normal 28 3 3 3" xfId="4312" xr:uid="{87A61AB0-C96E-4114-B09A-1F9FF3514616}"/>
    <cellStyle name="Normal 28 3 3 3 2" xfId="18398" xr:uid="{A76F2B37-D894-453D-8DC3-518B60C0408C}"/>
    <cellStyle name="Normal 28 3 3 3 2 2" xfId="18399" xr:uid="{C3CBD4EF-189C-4E54-AC06-6D70D690A34C}"/>
    <cellStyle name="Normal 28 3 3 3 3" xfId="18400" xr:uid="{67A28E0C-2E47-40DC-84A2-A803830738E7}"/>
    <cellStyle name="Normal 28 3 3 3 3 2" xfId="18401" xr:uid="{ADF1EEFA-9BAD-4EFB-BE04-0606B541D073}"/>
    <cellStyle name="Normal 28 3 3 3 4" xfId="18402" xr:uid="{0504F094-1D88-4B7A-8F57-6BA08091AFAF}"/>
    <cellStyle name="Normal 28 3 3 4" xfId="18403" xr:uid="{AB425978-6F80-4E97-928C-A57D4621AA29}"/>
    <cellStyle name="Normal 28 3 3 4 2" xfId="18404" xr:uid="{FBCEAFAE-DC0D-4365-ADFC-23000D8CD810}"/>
    <cellStyle name="Normal 28 3 3 5" xfId="18405" xr:uid="{5788845F-0B54-47E5-A128-7CDEB9F6DF6D}"/>
    <cellStyle name="Normal 28 3 3 5 2" xfId="18406" xr:uid="{F0781E5F-0482-47AF-A4D1-C78A80E9E71B}"/>
    <cellStyle name="Normal 28 3 3 6" xfId="18407" xr:uid="{3EB86354-AF55-4C40-BF74-E4FB8251DE11}"/>
    <cellStyle name="Normal 28 3 4" xfId="4313" xr:uid="{97C7968D-CF11-402B-8D5A-2FFFAB92CF2C}"/>
    <cellStyle name="Normal 28 3 4 2" xfId="4314" xr:uid="{5234BF1F-C258-41BF-BB60-DCE1FAE0472F}"/>
    <cellStyle name="Normal 28 3 4 2 2" xfId="18408" xr:uid="{9743D076-C3FE-485B-B1A7-B1044FA5CE98}"/>
    <cellStyle name="Normal 28 3 4 2 2 2" xfId="18409" xr:uid="{805B5230-6DB4-4E0D-9CE2-12033E464653}"/>
    <cellStyle name="Normal 28 3 4 2 3" xfId="18410" xr:uid="{CA8C3DB2-5FA5-4723-89CF-CF061E36862E}"/>
    <cellStyle name="Normal 28 3 4 2 3 2" xfId="18411" xr:uid="{1FD2F212-A96A-45A6-B4E3-E27B682A188D}"/>
    <cellStyle name="Normal 28 3 4 2 4" xfId="18412" xr:uid="{0F2645A5-0FA4-4B19-AEF9-F47C67D06DA5}"/>
    <cellStyle name="Normal 28 3 4 3" xfId="18413" xr:uid="{84914C72-128F-44BE-BB23-BC4C5CF2F1AB}"/>
    <cellStyle name="Normal 28 3 4 3 2" xfId="18414" xr:uid="{8E50CD05-067B-43FA-9B25-4AD3EE2F7F4D}"/>
    <cellStyle name="Normal 28 3 4 4" xfId="18415" xr:uid="{F590A376-58ED-4E43-97FA-734F065C624C}"/>
    <cellStyle name="Normal 28 3 4 4 2" xfId="18416" xr:uid="{274A6846-BE8F-4F73-A1E5-D709EEAD7BF6}"/>
    <cellStyle name="Normal 28 3 4 5" xfId="18417" xr:uid="{F87535AE-5EBB-4728-AAD6-98E4FC6FCDCA}"/>
    <cellStyle name="Normal 28 3 5" xfId="4315" xr:uid="{1E492417-112D-423E-A5B8-E52AB0CC5671}"/>
    <cellStyle name="Normal 28 3 5 2" xfId="18418" xr:uid="{C0D29BC1-0992-4D5C-AF42-53988AF2E885}"/>
    <cellStyle name="Normal 28 3 5 2 2" xfId="18419" xr:uid="{4E299EE6-8252-464F-A3F1-018A3702106C}"/>
    <cellStyle name="Normal 28 3 5 3" xfId="18420" xr:uid="{8992E2F5-6ED4-4422-880A-7BBA3ABCC2D4}"/>
    <cellStyle name="Normal 28 3 5 3 2" xfId="18421" xr:uid="{5F7EB889-A569-4CCA-92C6-89D003CAE912}"/>
    <cellStyle name="Normal 28 3 5 4" xfId="18422" xr:uid="{03D9E077-021F-432D-992E-4E8DC91A1072}"/>
    <cellStyle name="Normal 28 3 6" xfId="18423" xr:uid="{637A311E-1708-4070-BDC7-A1ACFA1DA309}"/>
    <cellStyle name="Normal 28 3 6 2" xfId="18424" xr:uid="{821C8596-B8C9-469A-B68C-908B9960466C}"/>
    <cellStyle name="Normal 28 3 7" xfId="18425" xr:uid="{714B05B9-8B2E-4886-AFC6-30999A1C21E1}"/>
    <cellStyle name="Normal 28 3 7 2" xfId="18426" xr:uid="{11C8E1E5-A62A-4838-8A6F-CD4EDF524E3B}"/>
    <cellStyle name="Normal 28 3 8" xfId="18427" xr:uid="{574E3ED5-85B1-4096-BE0B-012A148F63BC}"/>
    <cellStyle name="Normal 28 4" xfId="4316" xr:uid="{245DC57D-FC9B-46DD-99BD-9AB704D0AD98}"/>
    <cellStyle name="Normal 28 4 2" xfId="4317" xr:uid="{2FBA6758-DB08-4E7C-9A93-3C983A977C04}"/>
    <cellStyle name="Normal 28 4 2 2" xfId="4318" xr:uid="{68E666AF-A192-4A9D-B76B-8ACD4BF7C312}"/>
    <cellStyle name="Normal 28 4 2 2 2" xfId="18428" xr:uid="{16AE6A6D-3707-4FF3-AECD-7BF7338F2744}"/>
    <cellStyle name="Normal 28 4 2 2 2 2" xfId="18429" xr:uid="{0C406215-A584-47D5-8485-EF78701AD35E}"/>
    <cellStyle name="Normal 28 4 2 2 3" xfId="18430" xr:uid="{A8BB5B53-BE16-4A18-BB0D-12681EAEFECE}"/>
    <cellStyle name="Normal 28 4 2 2 3 2" xfId="18431" xr:uid="{3403832E-2422-479F-B567-D16309E02A0D}"/>
    <cellStyle name="Normal 28 4 2 2 4" xfId="18432" xr:uid="{64860497-05E9-48ED-AFF9-5246E132EEAE}"/>
    <cellStyle name="Normal 28 4 2 3" xfId="18433" xr:uid="{B981A902-8AD4-4E12-BE9D-529DA6C4A45B}"/>
    <cellStyle name="Normal 28 4 2 3 2" xfId="18434" xr:uid="{F7FAC9ED-9BAC-4782-86E9-DC322D530501}"/>
    <cellStyle name="Normal 28 4 2 4" xfId="18435" xr:uid="{0B15AFB1-A560-4025-AFB8-46A4DFD9DEBC}"/>
    <cellStyle name="Normal 28 4 2 4 2" xfId="18436" xr:uid="{6FFE67F7-7D08-48E4-BEFA-7E7C2EA92325}"/>
    <cellStyle name="Normal 28 4 2 5" xfId="18437" xr:uid="{5204E580-DA67-4A78-839E-A21D4A7B0971}"/>
    <cellStyle name="Normal 28 4 3" xfId="4319" xr:uid="{0169E4FE-B86F-4678-BB42-F146B6F334B2}"/>
    <cellStyle name="Normal 28 4 3 2" xfId="18438" xr:uid="{43980B32-3C77-480B-97F1-3C26C5AE45F4}"/>
    <cellStyle name="Normal 28 4 3 2 2" xfId="18439" xr:uid="{428D5963-6315-41C6-AE93-F9513FCEBBF7}"/>
    <cellStyle name="Normal 28 4 3 3" xfId="18440" xr:uid="{18056A9F-F98F-41AB-BC64-6C21CCA7FAB6}"/>
    <cellStyle name="Normal 28 4 3 3 2" xfId="18441" xr:uid="{34D12EF6-8571-4DF0-8B95-D320E4C4BCAA}"/>
    <cellStyle name="Normal 28 4 3 4" xfId="18442" xr:uid="{10A632C5-E65A-4BE6-A6E5-4AF547F066F2}"/>
    <cellStyle name="Normal 28 4 4" xfId="18443" xr:uid="{A3421616-FF22-4556-95CC-A67525A8692F}"/>
    <cellStyle name="Normal 28 4 4 2" xfId="18444" xr:uid="{81BE1679-39AB-4FE6-B084-F1E9F88011B4}"/>
    <cellStyle name="Normal 28 4 5" xfId="18445" xr:uid="{5443F6EE-7C5F-400E-AB8B-1D8BFC245D84}"/>
    <cellStyle name="Normal 28 4 5 2" xfId="18446" xr:uid="{8DDF492D-5320-4192-87ED-ACB8E5BDCFDB}"/>
    <cellStyle name="Normal 28 4 6" xfId="18447" xr:uid="{AE1A7A75-AEE1-4C52-B8A0-343B6BE20329}"/>
    <cellStyle name="Normal 28 5" xfId="4320" xr:uid="{7B0EE1B3-1734-497B-876E-9F3E41A003FD}"/>
    <cellStyle name="Normal 28 5 2" xfId="4321" xr:uid="{0723E26C-8720-47F0-86EE-26837E348206}"/>
    <cellStyle name="Normal 28 5 2 2" xfId="4322" xr:uid="{36085236-B793-4401-BC8F-C77EF254383C}"/>
    <cellStyle name="Normal 28 5 2 2 2" xfId="18448" xr:uid="{35513684-B9ED-460A-942D-A758E5160E61}"/>
    <cellStyle name="Normal 28 5 2 2 2 2" xfId="18449" xr:uid="{6A93084C-08D3-46B2-A1CD-36635753EA28}"/>
    <cellStyle name="Normal 28 5 2 2 3" xfId="18450" xr:uid="{BDA8B88C-C419-491B-8F5D-54A078D271C2}"/>
    <cellStyle name="Normal 28 5 2 2 3 2" xfId="18451" xr:uid="{3C003A83-C7FC-459C-9034-C831B04E6277}"/>
    <cellStyle name="Normal 28 5 2 2 4" xfId="18452" xr:uid="{00DE0A45-4957-43A7-81D1-779219196DE3}"/>
    <cellStyle name="Normal 28 5 2 3" xfId="18453" xr:uid="{3BF84A4E-67F6-4923-9113-DA7D2A81DA8B}"/>
    <cellStyle name="Normal 28 5 2 3 2" xfId="18454" xr:uid="{38B7B857-90D3-4077-958A-37DA2620CF30}"/>
    <cellStyle name="Normal 28 5 2 4" xfId="18455" xr:uid="{227D290F-6B04-44C5-B988-8B46B6D2170A}"/>
    <cellStyle name="Normal 28 5 2 4 2" xfId="18456" xr:uid="{44416BCB-8C23-4A1A-904D-3B849DA82D2C}"/>
    <cellStyle name="Normal 28 5 2 5" xfId="18457" xr:uid="{71628341-8E68-4E1B-8266-92BC7029580E}"/>
    <cellStyle name="Normal 28 5 3" xfId="4323" xr:uid="{33F1D8E0-2665-4973-A251-12D661E6FA52}"/>
    <cellStyle name="Normal 28 5 3 2" xfId="18458" xr:uid="{AF986707-4768-435D-896A-E2013905633F}"/>
    <cellStyle name="Normal 28 5 3 2 2" xfId="18459" xr:uid="{4FEC61C2-3E54-4AB8-84B5-064A20EA6F7A}"/>
    <cellStyle name="Normal 28 5 3 3" xfId="18460" xr:uid="{7451C572-869B-49FB-9FE4-D03A2AA94373}"/>
    <cellStyle name="Normal 28 5 3 3 2" xfId="18461" xr:uid="{78F1C8D1-BD81-4856-BA8B-D5D319EE0429}"/>
    <cellStyle name="Normal 28 5 3 4" xfId="18462" xr:uid="{415DCE2A-0469-4E7C-BBF5-6EF1A23B2D76}"/>
    <cellStyle name="Normal 28 5 4" xfId="18463" xr:uid="{E7FD7E81-A436-428A-8F8A-59B6D673915F}"/>
    <cellStyle name="Normal 28 5 4 2" xfId="18464" xr:uid="{53A1F2DF-D97E-420A-AB10-DC603A975A3B}"/>
    <cellStyle name="Normal 28 5 5" xfId="18465" xr:uid="{17EC38C8-912D-48E7-872D-B5F9B6A50C81}"/>
    <cellStyle name="Normal 28 5 5 2" xfId="18466" xr:uid="{62E64A1A-86DA-4E1E-B895-223C27D9201A}"/>
    <cellStyle name="Normal 28 5 6" xfId="18467" xr:uid="{6802D4DB-88ED-4445-9AE7-47DF1FA7A27D}"/>
    <cellStyle name="Normal 28 6" xfId="4324" xr:uid="{05BE9BF5-58DE-40A2-83F0-D825BA2944E2}"/>
    <cellStyle name="Normal 28 6 2" xfId="4325" xr:uid="{09B8F65B-C6F1-448D-B634-CF5AAB8468D7}"/>
    <cellStyle name="Normal 28 6 2 2" xfId="18468" xr:uid="{1A828D62-BD6F-4158-AD4B-837931257932}"/>
    <cellStyle name="Normal 28 6 2 2 2" xfId="18469" xr:uid="{EEDAE90B-1649-4522-BD9C-D2C4E89E2E07}"/>
    <cellStyle name="Normal 28 6 2 3" xfId="18470" xr:uid="{4DBA4DD0-0A11-4735-917C-72D9CB470DCD}"/>
    <cellStyle name="Normal 28 6 2 3 2" xfId="18471" xr:uid="{685F1DCD-B7A5-44E0-9863-F667D8CB344B}"/>
    <cellStyle name="Normal 28 6 2 4" xfId="18472" xr:uid="{F958514B-9539-4522-8E5D-F1AFD82E02CF}"/>
    <cellStyle name="Normal 28 6 3" xfId="18473" xr:uid="{114C6901-AAE5-4CD9-BD84-BD6E16998803}"/>
    <cellStyle name="Normal 28 6 3 2" xfId="18474" xr:uid="{60931302-867C-4042-9BFD-AA389F33B20F}"/>
    <cellStyle name="Normal 28 6 4" xfId="18475" xr:uid="{80A22E29-0D37-48B4-9802-21D28362FB7C}"/>
    <cellStyle name="Normal 28 6 4 2" xfId="18476" xr:uid="{F5E2F71E-83CE-432F-AB8D-B7FECA301A4C}"/>
    <cellStyle name="Normal 28 6 5" xfId="18477" xr:uid="{EEBEDF68-DCA1-4C15-ADBD-5C07AE6B9663}"/>
    <cellStyle name="Normal 28 7" xfId="4326" xr:uid="{D3894B92-281B-48C6-B6E5-5267695CB3CA}"/>
    <cellStyle name="Normal 28 7 2" xfId="18478" xr:uid="{A254811F-DCDD-4411-89D1-05D8323FB4FC}"/>
    <cellStyle name="Normal 28 7 2 2" xfId="18479" xr:uid="{E57AB9AB-95B3-4BBB-8F5C-38598DAF962A}"/>
    <cellStyle name="Normal 28 7 3" xfId="18480" xr:uid="{E6726206-3FAD-4407-BAC5-FE1AD01BC263}"/>
    <cellStyle name="Normal 28 7 3 2" xfId="18481" xr:uid="{7581AD59-81B4-41AD-958A-8D0CBB2C007C}"/>
    <cellStyle name="Normal 28 7 4" xfId="18482" xr:uid="{36FE77A3-F527-406D-8F59-16EDC2B2A435}"/>
    <cellStyle name="Normal 28 8" xfId="18483" xr:uid="{04641E6D-4581-40B5-BB6A-C77D505C119B}"/>
    <cellStyle name="Normal 28 8 2" xfId="18484" xr:uid="{11C1C212-7E5A-4663-B6F6-2985DF0677CF}"/>
    <cellStyle name="Normal 28 9" xfId="18485" xr:uid="{CE12E43C-66E9-4A56-B4DF-C6A862F56597}"/>
    <cellStyle name="Normal 28 9 2" xfId="18486" xr:uid="{C41A63A1-DE20-436F-AE7B-4DED7A411CD8}"/>
    <cellStyle name="Normal 29" xfId="791" xr:uid="{ADEBB06B-B7CC-40F3-A47E-3635C2CA334E}"/>
    <cellStyle name="Normal 29 10" xfId="18487" xr:uid="{84C01D8B-9CBB-46FC-B1F8-D94ED6A15810}"/>
    <cellStyle name="Normal 29 10 2" xfId="18488" xr:uid="{4F523AB2-4501-4641-8148-992DB1264D7E}"/>
    <cellStyle name="Normal 29 11" xfId="18489" xr:uid="{78E3F5D2-19D0-47F3-9063-BF82E97ECE57}"/>
    <cellStyle name="Normal 29 2" xfId="4327" xr:uid="{5F3CD2C7-9A64-45AD-9E00-451586310057}"/>
    <cellStyle name="Normal 29 2 2" xfId="4328" xr:uid="{1C7DE07A-3BD9-4599-86A8-098CBE1436F6}"/>
    <cellStyle name="Normal 29 2 2 2" xfId="4329" xr:uid="{CC3F1628-2790-42A1-95CE-ECDC1C4ADC75}"/>
    <cellStyle name="Normal 29 2 2 2 2" xfId="4330" xr:uid="{3F5B4586-B82F-466F-A7F1-DCA4D023A67B}"/>
    <cellStyle name="Normal 29 2 2 2 2 2" xfId="18490" xr:uid="{3114BE40-5694-4736-B327-F3E84EB0C6BC}"/>
    <cellStyle name="Normal 29 2 2 2 2 2 2" xfId="18491" xr:uid="{6E7B9326-26D1-49B3-BA44-EFEA13F1100F}"/>
    <cellStyle name="Normal 29 2 2 2 2 3" xfId="18492" xr:uid="{A1E0C3DE-8985-44D3-9E26-7EAAFBBD7DF2}"/>
    <cellStyle name="Normal 29 2 2 2 2 3 2" xfId="18493" xr:uid="{31001ACE-5FEC-42F9-8A99-517EC834DA4A}"/>
    <cellStyle name="Normal 29 2 2 2 2 4" xfId="18494" xr:uid="{A47ECF98-81E5-42B5-8CAA-BB668BE55C2D}"/>
    <cellStyle name="Normal 29 2 2 2 3" xfId="18495" xr:uid="{31274CE1-046E-4F1E-A8C9-97752AB8E5F2}"/>
    <cellStyle name="Normal 29 2 2 2 3 2" xfId="18496" xr:uid="{231D0682-0C01-4394-BA15-D81C3638271A}"/>
    <cellStyle name="Normal 29 2 2 2 4" xfId="18497" xr:uid="{0EBEF897-E02E-4F9D-BF71-7357773C8F1C}"/>
    <cellStyle name="Normal 29 2 2 2 4 2" xfId="18498" xr:uid="{6F4D2A8D-0A01-4628-98C2-10ED3BB47FEA}"/>
    <cellStyle name="Normal 29 2 2 2 5" xfId="18499" xr:uid="{159AAE34-C5BA-48A5-AC4A-4DC30EB911BC}"/>
    <cellStyle name="Normal 29 2 2 3" xfId="4331" xr:uid="{055E0448-B44C-4C6F-9F8A-81023B8DB0B7}"/>
    <cellStyle name="Normal 29 2 2 3 2" xfId="18500" xr:uid="{ECC0C983-8872-42B8-A0BA-8BB8559B40D0}"/>
    <cellStyle name="Normal 29 2 2 3 2 2" xfId="18501" xr:uid="{E58C8CA6-E8B3-4EDF-9B04-9FEDEE20F7B3}"/>
    <cellStyle name="Normal 29 2 2 3 3" xfId="18502" xr:uid="{58FA7A03-3A41-463E-ACC2-785487CBA0B5}"/>
    <cellStyle name="Normal 29 2 2 3 3 2" xfId="18503" xr:uid="{850BCDF0-C269-436A-863F-E502EC5A6111}"/>
    <cellStyle name="Normal 29 2 2 3 4" xfId="18504" xr:uid="{EE8D39DF-FA5D-477E-9E39-2227FD4C7D9F}"/>
    <cellStyle name="Normal 29 2 2 4" xfId="18505" xr:uid="{728F24B4-462A-410F-A087-EBB4083932A5}"/>
    <cellStyle name="Normal 29 2 2 4 2" xfId="18506" xr:uid="{A360DDC6-89A2-4E53-96D7-A91AD30E7C34}"/>
    <cellStyle name="Normal 29 2 2 5" xfId="18507" xr:uid="{2F20C370-BE70-4A91-A64E-CDD42E095DDE}"/>
    <cellStyle name="Normal 29 2 2 5 2" xfId="18508" xr:uid="{73F69201-AB22-448E-98EE-B771C455FC72}"/>
    <cellStyle name="Normal 29 2 2 6" xfId="18509" xr:uid="{B630AB24-1586-4C01-9054-344B851D38DB}"/>
    <cellStyle name="Normal 29 2 3" xfId="4332" xr:uid="{56F780FA-1C22-4907-85D5-7EC2BC6F01DE}"/>
    <cellStyle name="Normal 29 2 3 2" xfId="4333" xr:uid="{249FE3F9-6CA5-4B7B-8873-EEB9F57081DE}"/>
    <cellStyle name="Normal 29 2 3 2 2" xfId="4334" xr:uid="{2041513F-8D49-4FC1-84AE-2FE4EEE0D5EC}"/>
    <cellStyle name="Normal 29 2 3 2 2 2" xfId="18510" xr:uid="{0BA9E65F-9D93-43E2-B480-488826AE10C9}"/>
    <cellStyle name="Normal 29 2 3 2 2 2 2" xfId="18511" xr:uid="{D48316A2-5637-4DD0-8557-2F4BE38607A6}"/>
    <cellStyle name="Normal 29 2 3 2 2 3" xfId="18512" xr:uid="{866E8B2B-2750-4697-84FD-58B4DA1AA61D}"/>
    <cellStyle name="Normal 29 2 3 2 2 3 2" xfId="18513" xr:uid="{14FBF108-3ED8-45C1-8926-461CAD294D97}"/>
    <cellStyle name="Normal 29 2 3 2 2 4" xfId="18514" xr:uid="{E5E192B7-0112-4995-A025-D34E6D8413AB}"/>
    <cellStyle name="Normal 29 2 3 2 3" xfId="18515" xr:uid="{921E4A03-4801-4F0F-8E9E-93D0F6489DBB}"/>
    <cellStyle name="Normal 29 2 3 2 3 2" xfId="18516" xr:uid="{D29DD399-ED90-42AE-982E-69CB860AEE47}"/>
    <cellStyle name="Normal 29 2 3 2 4" xfId="18517" xr:uid="{3A48E255-47A4-42A2-99B2-939F9836C6B7}"/>
    <cellStyle name="Normal 29 2 3 2 4 2" xfId="18518" xr:uid="{1B3214E0-0426-4B13-8A71-80D0AC9A613D}"/>
    <cellStyle name="Normal 29 2 3 2 5" xfId="18519" xr:uid="{FDC30914-BCA1-44EE-80ED-B2E4382C4329}"/>
    <cellStyle name="Normal 29 2 3 3" xfId="4335" xr:uid="{10B57DC4-11B8-4CBA-B515-8842CEBF47BA}"/>
    <cellStyle name="Normal 29 2 3 3 2" xfId="18520" xr:uid="{1FDB4573-7541-4912-9B6F-AA9B715594C5}"/>
    <cellStyle name="Normal 29 2 3 3 2 2" xfId="18521" xr:uid="{C3C6B14B-409E-43DE-B19C-7A8DCF0C27FD}"/>
    <cellStyle name="Normal 29 2 3 3 3" xfId="18522" xr:uid="{12073E25-8B54-4F4B-9E0D-75A15B6462C5}"/>
    <cellStyle name="Normal 29 2 3 3 3 2" xfId="18523" xr:uid="{B4C50DD7-3BFB-4654-9B6D-AE669690683F}"/>
    <cellStyle name="Normal 29 2 3 3 4" xfId="18524" xr:uid="{F020C491-7BE6-4EEE-98B8-5228285F9529}"/>
    <cellStyle name="Normal 29 2 3 4" xfId="18525" xr:uid="{46B670A9-B4D8-4157-88A5-72D8C1DDAD00}"/>
    <cellStyle name="Normal 29 2 3 4 2" xfId="18526" xr:uid="{D716F8A7-5EA3-4EA3-9712-F8863D849659}"/>
    <cellStyle name="Normal 29 2 3 5" xfId="18527" xr:uid="{C3493295-36E5-4FB1-8588-E4F5A0789182}"/>
    <cellStyle name="Normal 29 2 3 5 2" xfId="18528" xr:uid="{EE8C0B64-6894-4776-AFBE-45F592611601}"/>
    <cellStyle name="Normal 29 2 3 6" xfId="18529" xr:uid="{5831AF4C-FA27-453E-BDFF-63AA9EA406CF}"/>
    <cellStyle name="Normal 29 2 4" xfId="4336" xr:uid="{934696D3-27E3-405D-BD6E-979E9A7A7010}"/>
    <cellStyle name="Normal 29 2 4 2" xfId="4337" xr:uid="{551465D1-2B24-4E13-BE91-8E1F1057CC9C}"/>
    <cellStyle name="Normal 29 2 4 2 2" xfId="18530" xr:uid="{BA138F1B-B095-465B-BA80-D18D1762A657}"/>
    <cellStyle name="Normal 29 2 4 2 2 2" xfId="18531" xr:uid="{2FE83C38-BAE0-4674-B7DD-2AB0AABBF1BD}"/>
    <cellStyle name="Normal 29 2 4 2 3" xfId="18532" xr:uid="{D47C168A-2393-45F4-BB8B-8ACBCC29146A}"/>
    <cellStyle name="Normal 29 2 4 2 3 2" xfId="18533" xr:uid="{167DADA8-DF50-4800-A0A7-3BA999AFC543}"/>
    <cellStyle name="Normal 29 2 4 2 4" xfId="18534" xr:uid="{16988D64-292D-4E11-B315-8767434BC7F9}"/>
    <cellStyle name="Normal 29 2 4 3" xfId="18535" xr:uid="{DA261A4C-DD9E-4030-B67A-27ADADAB4A61}"/>
    <cellStyle name="Normal 29 2 4 3 2" xfId="18536" xr:uid="{B818A935-D2CB-417A-B652-7F1C326B7E38}"/>
    <cellStyle name="Normal 29 2 4 4" xfId="18537" xr:uid="{60DD70C3-5567-4B78-9273-97E85BA38445}"/>
    <cellStyle name="Normal 29 2 4 4 2" xfId="18538" xr:uid="{42E5CD8A-C37A-4B5A-9DE1-FF5C0351C1F2}"/>
    <cellStyle name="Normal 29 2 4 5" xfId="18539" xr:uid="{181D3022-0C26-45F2-B06B-E11716BCA35C}"/>
    <cellStyle name="Normal 29 2 5" xfId="4338" xr:uid="{767293EE-4532-4CFA-ADA9-78717DB8C427}"/>
    <cellStyle name="Normal 29 2 5 2" xfId="18540" xr:uid="{742E26E8-606D-4130-957F-4667FBADD604}"/>
    <cellStyle name="Normal 29 2 5 2 2" xfId="18541" xr:uid="{AE3D0EDF-E822-4824-8617-8838D0927CFF}"/>
    <cellStyle name="Normal 29 2 5 3" xfId="18542" xr:uid="{3802973D-411F-4CF9-84D6-2829CD95CC28}"/>
    <cellStyle name="Normal 29 2 5 3 2" xfId="18543" xr:uid="{CDC2B8BB-5EC3-4D15-A813-F041DBB5F14E}"/>
    <cellStyle name="Normal 29 2 5 4" xfId="18544" xr:uid="{E71140F2-04A4-4EAD-99E4-9FAFEDCFB0D9}"/>
    <cellStyle name="Normal 29 2 6" xfId="18545" xr:uid="{C18828D7-D1D3-4EAF-A15C-4D343A48FEF8}"/>
    <cellStyle name="Normal 29 2 6 2" xfId="18546" xr:uid="{71EB4C75-775E-47B9-A09E-AC31092A4C51}"/>
    <cellStyle name="Normal 29 2 7" xfId="18547" xr:uid="{245F9ECD-87B1-44E0-8407-B86B7D4CBACA}"/>
    <cellStyle name="Normal 29 2 7 2" xfId="18548" xr:uid="{F124FF1B-DCB6-46E3-A927-0DC538485460}"/>
    <cellStyle name="Normal 29 2 8" xfId="18549" xr:uid="{33AC4F79-B5D9-4450-956F-706195BA0A30}"/>
    <cellStyle name="Normal 29 3" xfId="4339" xr:uid="{A5FB002C-442D-4021-810D-A3948B497F81}"/>
    <cellStyle name="Normal 29 3 2" xfId="4340" xr:uid="{BE62DDC8-9D63-4FB8-9770-3A08D94A6DD1}"/>
    <cellStyle name="Normal 29 3 2 2" xfId="4341" xr:uid="{93295C11-6FAC-4487-ACD8-A8083C872089}"/>
    <cellStyle name="Normal 29 3 2 2 2" xfId="4342" xr:uid="{E60482C4-0B73-456F-BBF7-838FA369E8F6}"/>
    <cellStyle name="Normal 29 3 2 2 2 2" xfId="18550" xr:uid="{1BD47A87-CE39-4571-97E2-CB64F1054BC6}"/>
    <cellStyle name="Normal 29 3 2 2 2 2 2" xfId="18551" xr:uid="{5CED05D0-D2CF-4710-A7DA-A9C49FE56C77}"/>
    <cellStyle name="Normal 29 3 2 2 2 3" xfId="18552" xr:uid="{C7475D5B-AC46-4498-8A13-54D79AB39271}"/>
    <cellStyle name="Normal 29 3 2 2 2 3 2" xfId="18553" xr:uid="{41C34E1C-3687-4D49-8598-A76CD09409AE}"/>
    <cellStyle name="Normal 29 3 2 2 2 4" xfId="18554" xr:uid="{F866815A-A470-4A2D-B9D3-E76EC5645251}"/>
    <cellStyle name="Normal 29 3 2 2 3" xfId="18555" xr:uid="{527073C0-9944-4259-9A63-CE8546087769}"/>
    <cellStyle name="Normal 29 3 2 2 3 2" xfId="18556" xr:uid="{115D9558-C0EF-4A8B-A2FF-C09A85B8AE21}"/>
    <cellStyle name="Normal 29 3 2 2 4" xfId="18557" xr:uid="{AACC30A4-2091-482D-8CA5-7C367807C2B1}"/>
    <cellStyle name="Normal 29 3 2 2 4 2" xfId="18558" xr:uid="{81CE9B77-1152-4F3A-B266-D0FFF7EF2C1C}"/>
    <cellStyle name="Normal 29 3 2 2 5" xfId="18559" xr:uid="{040BE182-FE53-4830-A4E7-BAC1191F598B}"/>
    <cellStyle name="Normal 29 3 2 3" xfId="4343" xr:uid="{891FC90A-6176-417D-AA19-DA6F1CC42735}"/>
    <cellStyle name="Normal 29 3 2 3 2" xfId="18560" xr:uid="{E2531321-700C-40FD-B4EF-6879D03DC581}"/>
    <cellStyle name="Normal 29 3 2 3 2 2" xfId="18561" xr:uid="{967268FD-0C9F-4B4E-91DB-4530311BCB2C}"/>
    <cellStyle name="Normal 29 3 2 3 3" xfId="18562" xr:uid="{5E8E2409-DDDB-429D-97B5-87BEFC41ED27}"/>
    <cellStyle name="Normal 29 3 2 3 3 2" xfId="18563" xr:uid="{8C227EEB-20B4-4B6F-8012-F22462E1F777}"/>
    <cellStyle name="Normal 29 3 2 3 4" xfId="18564" xr:uid="{2DE4535C-3333-4766-8B9B-C2309C777165}"/>
    <cellStyle name="Normal 29 3 2 4" xfId="18565" xr:uid="{E1561EFC-9FD6-4ECD-B9E6-7B3010DE9F80}"/>
    <cellStyle name="Normal 29 3 2 4 2" xfId="18566" xr:uid="{D323F99F-8FD2-4854-85C5-3B4EB9691E6B}"/>
    <cellStyle name="Normal 29 3 2 5" xfId="18567" xr:uid="{325D6234-B9D2-4546-A189-DB86E29AF7A6}"/>
    <cellStyle name="Normal 29 3 2 5 2" xfId="18568" xr:uid="{2FDC9201-45C9-47AB-AFD9-1AA49766E0D4}"/>
    <cellStyle name="Normal 29 3 2 6" xfId="18569" xr:uid="{94943619-950E-456B-BF31-7613EEC1AF6A}"/>
    <cellStyle name="Normal 29 3 3" xfId="4344" xr:uid="{A474A13C-9D00-4E05-A6F1-CF21C496E7F9}"/>
    <cellStyle name="Normal 29 3 3 2" xfId="4345" xr:uid="{44330BD6-5D74-4639-B32F-1C18FC21063D}"/>
    <cellStyle name="Normal 29 3 3 2 2" xfId="4346" xr:uid="{8E44DFA5-E0AD-4B9E-A906-D8875E6B60AC}"/>
    <cellStyle name="Normal 29 3 3 2 2 2" xfId="18570" xr:uid="{C1E74C9A-FBB4-4227-9E83-AE7BC6293067}"/>
    <cellStyle name="Normal 29 3 3 2 2 2 2" xfId="18571" xr:uid="{EC2CC13B-4246-4D24-9B39-A870F5790E7A}"/>
    <cellStyle name="Normal 29 3 3 2 2 3" xfId="18572" xr:uid="{3976F82B-FF3D-4F0E-8528-4502E9B3FC53}"/>
    <cellStyle name="Normal 29 3 3 2 2 3 2" xfId="18573" xr:uid="{AE399FEA-ACB1-4515-A03B-10755AED050E}"/>
    <cellStyle name="Normal 29 3 3 2 2 4" xfId="18574" xr:uid="{281329D7-0C16-4B7D-94C3-B37D6C55C1D8}"/>
    <cellStyle name="Normal 29 3 3 2 3" xfId="18575" xr:uid="{FA385B83-9299-4468-A3DB-6945C01317B5}"/>
    <cellStyle name="Normal 29 3 3 2 3 2" xfId="18576" xr:uid="{C95279F1-D7CC-4422-AF37-B6EA0DD6C666}"/>
    <cellStyle name="Normal 29 3 3 2 4" xfId="18577" xr:uid="{E6902F25-CB95-4350-BFC4-B0165FA5FB35}"/>
    <cellStyle name="Normal 29 3 3 2 4 2" xfId="18578" xr:uid="{290CC7C6-CB62-44A5-AB5A-F3B35AB10908}"/>
    <cellStyle name="Normal 29 3 3 2 5" xfId="18579" xr:uid="{EB7BDF30-4BFC-45A4-9558-E103235D549A}"/>
    <cellStyle name="Normal 29 3 3 3" xfId="4347" xr:uid="{C911983A-AA4C-42A2-BE85-D9038C9021EF}"/>
    <cellStyle name="Normal 29 3 3 3 2" xfId="18580" xr:uid="{89EADB3F-C32E-46A5-A1BD-2EAB981DBA86}"/>
    <cellStyle name="Normal 29 3 3 3 2 2" xfId="18581" xr:uid="{AEE4FCD0-85B9-4B9C-AA59-4AF4D8CAAA66}"/>
    <cellStyle name="Normal 29 3 3 3 3" xfId="18582" xr:uid="{7B4263EF-2FD2-4441-9ADC-0C00D9D73843}"/>
    <cellStyle name="Normal 29 3 3 3 3 2" xfId="18583" xr:uid="{EFAD178B-5AF0-4A48-9ADC-EB6C9EFAAD26}"/>
    <cellStyle name="Normal 29 3 3 3 4" xfId="18584" xr:uid="{6551A7D0-6D3A-46DB-9A8C-71935F9C3E2A}"/>
    <cellStyle name="Normal 29 3 3 4" xfId="18585" xr:uid="{E0A109C3-C3BF-446F-B876-4CED27AA4975}"/>
    <cellStyle name="Normal 29 3 3 4 2" xfId="18586" xr:uid="{B2EA386A-89D8-4AF3-A66C-AD1CF1A1B191}"/>
    <cellStyle name="Normal 29 3 3 5" xfId="18587" xr:uid="{7482E6B9-1EAF-4E81-A1DB-6EF032E60198}"/>
    <cellStyle name="Normal 29 3 3 5 2" xfId="18588" xr:uid="{402DBA06-47CC-47AE-8016-C8A17B2CB7B0}"/>
    <cellStyle name="Normal 29 3 3 6" xfId="18589" xr:uid="{9F3707A0-FB03-4F05-8301-FE88DDA9D101}"/>
    <cellStyle name="Normal 29 3 4" xfId="4348" xr:uid="{FBCE6FA2-6DAF-4E9B-9906-CA01F23D86F8}"/>
    <cellStyle name="Normal 29 3 4 2" xfId="4349" xr:uid="{8F61CBF8-5AF5-4ED9-86AE-A85C8F2F3004}"/>
    <cellStyle name="Normal 29 3 4 2 2" xfId="18590" xr:uid="{B31E18F4-1DCA-4066-9E78-75E888D1CD58}"/>
    <cellStyle name="Normal 29 3 4 2 2 2" xfId="18591" xr:uid="{38FEA099-8C3F-4BF1-98DB-C902D07F2C27}"/>
    <cellStyle name="Normal 29 3 4 2 3" xfId="18592" xr:uid="{ADC76AAC-9E4C-4CEC-A879-F677CA44593F}"/>
    <cellStyle name="Normal 29 3 4 2 3 2" xfId="18593" xr:uid="{E643D6B8-B2A4-4232-BB42-E4A1E0748636}"/>
    <cellStyle name="Normal 29 3 4 2 4" xfId="18594" xr:uid="{7C8F8794-FC4C-42E5-AEE5-E8025D888C79}"/>
    <cellStyle name="Normal 29 3 4 3" xfId="18595" xr:uid="{9053ECA4-06AD-4192-9DBC-AD4EDEB5A629}"/>
    <cellStyle name="Normal 29 3 4 3 2" xfId="18596" xr:uid="{104C1C9D-A457-4E3E-965D-9AFCBACE34AA}"/>
    <cellStyle name="Normal 29 3 4 4" xfId="18597" xr:uid="{6C454651-45D0-4AE3-8327-92DBD945BF20}"/>
    <cellStyle name="Normal 29 3 4 4 2" xfId="18598" xr:uid="{B7C52741-559F-48A4-BC96-62966C194EAC}"/>
    <cellStyle name="Normal 29 3 4 5" xfId="18599" xr:uid="{2DDF92DC-D863-4D02-AD6B-6EFBD8F5B7BF}"/>
    <cellStyle name="Normal 29 3 5" xfId="4350" xr:uid="{C710DF0B-C9D1-4CAB-ABEE-88C46875FCD1}"/>
    <cellStyle name="Normal 29 3 5 2" xfId="18600" xr:uid="{8063A6E6-29A7-49FD-A132-746BB950074E}"/>
    <cellStyle name="Normal 29 3 5 2 2" xfId="18601" xr:uid="{D0BE7867-51C9-4045-8745-1E70222A5594}"/>
    <cellStyle name="Normal 29 3 5 3" xfId="18602" xr:uid="{A60D68B0-3C53-408B-8F75-90295266075D}"/>
    <cellStyle name="Normal 29 3 5 3 2" xfId="18603" xr:uid="{951D6AA3-8C3F-40BE-BAE6-A0B8675AE484}"/>
    <cellStyle name="Normal 29 3 5 4" xfId="18604" xr:uid="{22A41644-F666-482D-BF0B-9E10AB97CBB3}"/>
    <cellStyle name="Normal 29 3 6" xfId="18605" xr:uid="{50793556-BF02-4B80-9741-E93DC3E082B7}"/>
    <cellStyle name="Normal 29 3 6 2" xfId="18606" xr:uid="{5C99C855-27E4-4681-862B-5EC122710EF1}"/>
    <cellStyle name="Normal 29 3 7" xfId="18607" xr:uid="{1CBBAC49-8F78-415A-8DBF-2FB110386E84}"/>
    <cellStyle name="Normal 29 3 7 2" xfId="18608" xr:uid="{116B8408-C823-4B65-8DFE-1F96C5BA53DF}"/>
    <cellStyle name="Normal 29 3 8" xfId="18609" xr:uid="{9F44F79C-E505-4B1C-B85F-DE307E58A990}"/>
    <cellStyle name="Normal 29 4" xfId="4351" xr:uid="{2655CBF1-E524-43BA-85F4-6F43CB3A9A27}"/>
    <cellStyle name="Normal 29 4 2" xfId="4352" xr:uid="{9299B659-9BE4-4918-9933-84FAA986E817}"/>
    <cellStyle name="Normal 29 4 2 2" xfId="4353" xr:uid="{D6DC6A0D-644A-4751-955D-930E27174F9C}"/>
    <cellStyle name="Normal 29 4 2 2 2" xfId="18610" xr:uid="{47F4DF4E-C17E-4EE2-9BBD-7865AAD8D907}"/>
    <cellStyle name="Normal 29 4 2 2 2 2" xfId="18611" xr:uid="{DA4F029E-AA58-4C05-AA64-93AF6B790449}"/>
    <cellStyle name="Normal 29 4 2 2 3" xfId="18612" xr:uid="{4FED5844-4DE3-4F7A-8571-559EBD02A989}"/>
    <cellStyle name="Normal 29 4 2 2 3 2" xfId="18613" xr:uid="{6CC318E8-9DEF-4C42-9D2D-F1B922DCA3D1}"/>
    <cellStyle name="Normal 29 4 2 2 4" xfId="18614" xr:uid="{576F8E66-6C6D-483D-BF9C-B4FC5FF02DDC}"/>
    <cellStyle name="Normal 29 4 2 3" xfId="18615" xr:uid="{5E71A134-10BC-40A2-94E8-73B2663CFDAD}"/>
    <cellStyle name="Normal 29 4 2 3 2" xfId="18616" xr:uid="{25CB4846-5AAE-4E3E-B3DB-8292585251A8}"/>
    <cellStyle name="Normal 29 4 2 4" xfId="18617" xr:uid="{58BD2558-5F6B-4CD5-90CD-3F9BDB8C9777}"/>
    <cellStyle name="Normal 29 4 2 4 2" xfId="18618" xr:uid="{7063377C-D72E-4250-9C4D-FB5690D0022C}"/>
    <cellStyle name="Normal 29 4 2 5" xfId="18619" xr:uid="{AD0C2204-46B7-41E2-81E9-405EBCA2F5D8}"/>
    <cellStyle name="Normal 29 4 3" xfId="4354" xr:uid="{E2C066EE-63CA-4DC1-B991-CC6A2712188B}"/>
    <cellStyle name="Normal 29 4 3 2" xfId="18620" xr:uid="{585BC4E2-AC8F-458A-A833-2D4087309341}"/>
    <cellStyle name="Normal 29 4 3 2 2" xfId="18621" xr:uid="{A4DB71F8-AD78-4B6F-81CE-0DAF69FB8AEA}"/>
    <cellStyle name="Normal 29 4 3 3" xfId="18622" xr:uid="{8504A155-E1FA-4218-9F30-A27DA0418C43}"/>
    <cellStyle name="Normal 29 4 3 3 2" xfId="18623" xr:uid="{A588373B-45A9-49F9-8C59-2A6CF4BC8426}"/>
    <cellStyle name="Normal 29 4 3 4" xfId="18624" xr:uid="{A38849CD-FF96-448D-9CBA-7D23EB745B38}"/>
    <cellStyle name="Normal 29 4 4" xfId="18625" xr:uid="{91287062-3E54-4A58-B321-51E41F669CCC}"/>
    <cellStyle name="Normal 29 4 4 2" xfId="18626" xr:uid="{AC578C3B-C7C2-4C9E-9D3F-4B0B431A535C}"/>
    <cellStyle name="Normal 29 4 5" xfId="18627" xr:uid="{BAB79076-FAA3-499F-909C-58D475DFCEFE}"/>
    <cellStyle name="Normal 29 4 5 2" xfId="18628" xr:uid="{CD350C10-108A-4937-8A1D-56BB9E36C963}"/>
    <cellStyle name="Normal 29 4 6" xfId="18629" xr:uid="{7D0B8438-A620-44BB-B7DF-7A442D5A3DC4}"/>
    <cellStyle name="Normal 29 5" xfId="4355" xr:uid="{762FEAA8-2873-4FA5-B14B-40C5F0DF21E7}"/>
    <cellStyle name="Normal 29 5 2" xfId="4356" xr:uid="{5381423F-208E-4377-A629-FA5E1F6A9BCB}"/>
    <cellStyle name="Normal 29 5 2 2" xfId="4357" xr:uid="{832A80E5-A74E-4411-8D32-D5D71E025BBA}"/>
    <cellStyle name="Normal 29 5 2 2 2" xfId="18630" xr:uid="{C11F5C51-223E-4EC5-BBF3-5ADB37CAFC76}"/>
    <cellStyle name="Normal 29 5 2 2 2 2" xfId="18631" xr:uid="{6A027DD4-B374-4092-A2FF-2BB14E55FDCC}"/>
    <cellStyle name="Normal 29 5 2 2 3" xfId="18632" xr:uid="{F7E0B3AA-C269-4536-8158-E5AF6101810D}"/>
    <cellStyle name="Normal 29 5 2 2 3 2" xfId="18633" xr:uid="{7C7CAF9D-47DD-49D0-A998-B78681BBA745}"/>
    <cellStyle name="Normal 29 5 2 2 4" xfId="18634" xr:uid="{63E6926A-916A-4C24-9C38-D30C6727E1D4}"/>
    <cellStyle name="Normal 29 5 2 3" xfId="18635" xr:uid="{3B6D4C3E-7705-4711-8F44-AF59467C40AC}"/>
    <cellStyle name="Normal 29 5 2 3 2" xfId="18636" xr:uid="{A9E99591-9955-4156-B1C2-8044E4AD3CB3}"/>
    <cellStyle name="Normal 29 5 2 4" xfId="18637" xr:uid="{C69CD14E-67FC-4A8F-ABA2-E7367C802630}"/>
    <cellStyle name="Normal 29 5 2 4 2" xfId="18638" xr:uid="{B1AAC9F7-6470-4FBF-A261-553C5CA0AB66}"/>
    <cellStyle name="Normal 29 5 2 5" xfId="18639" xr:uid="{C011687A-F92F-48DD-9F6D-3B1B1427B570}"/>
    <cellStyle name="Normal 29 5 3" xfId="4358" xr:uid="{19D18A2B-C667-464B-A6F7-DF7C46B37DA0}"/>
    <cellStyle name="Normal 29 5 3 2" xfId="18640" xr:uid="{1DB7969D-57FB-4B7A-A63A-8F7AD4B98E12}"/>
    <cellStyle name="Normal 29 5 3 2 2" xfId="18641" xr:uid="{989A431F-2127-4448-9BB6-F3D2E59CDB54}"/>
    <cellStyle name="Normal 29 5 3 3" xfId="18642" xr:uid="{DED3A028-C16C-4FB4-874D-FA9206D8D359}"/>
    <cellStyle name="Normal 29 5 3 3 2" xfId="18643" xr:uid="{25B16575-BACE-41A0-925B-21A879BF9004}"/>
    <cellStyle name="Normal 29 5 3 4" xfId="18644" xr:uid="{0B89FE6C-B530-41CB-837F-747EC590A35C}"/>
    <cellStyle name="Normal 29 5 4" xfId="18645" xr:uid="{FCFFD659-E054-4A04-AEC3-A2F87A224DE8}"/>
    <cellStyle name="Normal 29 5 4 2" xfId="18646" xr:uid="{442809CC-1C27-4FF1-9706-C3969B7DAF8C}"/>
    <cellStyle name="Normal 29 5 5" xfId="18647" xr:uid="{B9DA00DB-BC6E-4721-B337-0C55CEFCDA45}"/>
    <cellStyle name="Normal 29 5 5 2" xfId="18648" xr:uid="{E2BE8226-C3DA-40DB-B1AA-489533E7CDAC}"/>
    <cellStyle name="Normal 29 5 6" xfId="18649" xr:uid="{6BEDD59F-AF26-458A-8F32-EFCAF9019DD6}"/>
    <cellStyle name="Normal 29 6" xfId="4359" xr:uid="{8F482AC3-1813-4203-BAFF-0C8DE3F47C8D}"/>
    <cellStyle name="Normal 29 6 2" xfId="4360" xr:uid="{788E4512-15FE-4E80-B470-017848B946FD}"/>
    <cellStyle name="Normal 29 6 2 2" xfId="18650" xr:uid="{3593D15C-F580-4477-8142-BA717E73BBEB}"/>
    <cellStyle name="Normal 29 6 2 2 2" xfId="18651" xr:uid="{E6DFEB90-57ED-4806-938C-9EB7E6EEE556}"/>
    <cellStyle name="Normal 29 6 2 3" xfId="18652" xr:uid="{B35CBB3F-1CFD-4351-B358-F33A20E01711}"/>
    <cellStyle name="Normal 29 6 2 3 2" xfId="18653" xr:uid="{57C4B9DC-FE91-4EBF-8B5D-4696A45EBF8A}"/>
    <cellStyle name="Normal 29 6 2 4" xfId="18654" xr:uid="{2D8B33F6-7C83-4A90-9CA8-90B8819DE016}"/>
    <cellStyle name="Normal 29 6 3" xfId="18655" xr:uid="{FE7D993F-EE6F-4828-B22A-3E31CBDE8409}"/>
    <cellStyle name="Normal 29 6 3 2" xfId="18656" xr:uid="{75779A6C-AB34-47DE-B79D-5038D84E448A}"/>
    <cellStyle name="Normal 29 6 4" xfId="18657" xr:uid="{8835541A-5E0D-43C0-82BC-B84B7ACCFCBE}"/>
    <cellStyle name="Normal 29 6 4 2" xfId="18658" xr:uid="{63232197-A30A-4BED-B522-10A5164A3CD9}"/>
    <cellStyle name="Normal 29 6 5" xfId="18659" xr:uid="{A3EF7A13-2880-4CB0-8EA4-C0482601C1FE}"/>
    <cellStyle name="Normal 29 7" xfId="4361" xr:uid="{937C18E4-6C4B-44A7-AFC7-401903E10AA3}"/>
    <cellStyle name="Normal 29 7 2" xfId="18660" xr:uid="{C604292D-CC5F-4168-B5FD-815E0E25962E}"/>
    <cellStyle name="Normal 29 7 2 2" xfId="18661" xr:uid="{48D15131-1AFB-413C-8AC4-2A5C812A8876}"/>
    <cellStyle name="Normal 29 7 3" xfId="18662" xr:uid="{C3051BD5-95D3-4EA7-B234-6D74B860914B}"/>
    <cellStyle name="Normal 29 7 3 2" xfId="18663" xr:uid="{7D87BBD6-D4B1-4A47-8C96-4B5F2E0D936F}"/>
    <cellStyle name="Normal 29 7 4" xfId="18664" xr:uid="{10182D80-3E7C-4D5B-A145-4F0CBE41C0FF}"/>
    <cellStyle name="Normal 29 8" xfId="18665" xr:uid="{E09D4748-EE1B-42F7-B1F1-C8CF61C65341}"/>
    <cellStyle name="Normal 29 8 2" xfId="18666" xr:uid="{1D74561B-BA95-4120-9A65-71EDF915CBC6}"/>
    <cellStyle name="Normal 29 9" xfId="18667" xr:uid="{CD0C80FB-5008-4296-8742-6D16C251DF0A}"/>
    <cellStyle name="Normal 29 9 2" xfId="18668" xr:uid="{84AC3E21-1F46-4A1D-B952-74652CDE3CDB}"/>
    <cellStyle name="Normal 3" xfId="65" xr:uid="{00000000-0005-0000-0000-000041000000}"/>
    <cellStyle name="Normal 3 10" xfId="18669" xr:uid="{59279785-4E43-446C-89C8-5ED2AF840925}"/>
    <cellStyle name="Normal 3 10 2" xfId="18670" xr:uid="{E2CB94CB-4C59-4E09-B2CC-609DA9CB8E9F}"/>
    <cellStyle name="Normal 3 11" xfId="18671" xr:uid="{E2B89967-559B-4D59-BA38-9C3783D903FB}"/>
    <cellStyle name="Normal 3 11 2" xfId="18672" xr:uid="{38F9D4F7-1926-4591-ABAE-895397B6A616}"/>
    <cellStyle name="Normal 3 12" xfId="18673" xr:uid="{D6BBD298-BFDC-4E1C-8750-7AA688387DD5}"/>
    <cellStyle name="Normal 3 12 2" xfId="18674" xr:uid="{4598651C-BFB8-4EE3-978D-F76B04C6B38B}"/>
    <cellStyle name="Normal 3 13" xfId="18675" xr:uid="{3F4DAB2F-8C6A-4402-BCEA-54D03346CB5E}"/>
    <cellStyle name="Normal 3 14" xfId="4362" xr:uid="{3B43E180-47BF-41BE-9751-E3E843A0034D}"/>
    <cellStyle name="Normal 3 15" xfId="244" xr:uid="{2BFD0DD0-9256-48F0-853D-139F290A8484}"/>
    <cellStyle name="Normal 3 16" xfId="216" xr:uid="{811E592B-BFAF-4C04-9251-28E9E7C3DAF0}"/>
    <cellStyle name="Normal 3 17" xfId="201" xr:uid="{CEA1D391-997B-4D12-9D95-3C77B847BF25}"/>
    <cellStyle name="Normal 3 2" xfId="127" xr:uid="{CB3FBF44-BF9F-4E9C-9DF1-3D692552ECB0}"/>
    <cellStyle name="Normal 3 2 10" xfId="668" xr:uid="{5AD97666-6E6E-4972-9EEF-245FB6296C81}"/>
    <cellStyle name="Normal 3 2 2" xfId="727" xr:uid="{A4C50843-C2D2-4585-ABE6-6530608B091F}"/>
    <cellStyle name="Normal 3 2 2 2" xfId="4364" xr:uid="{7CA43D25-CF75-408C-887A-FCDD0FFD6234}"/>
    <cellStyle name="Normal 3 2 2 2 2" xfId="18676" xr:uid="{BEBCD67C-5D1D-4E7C-B1F3-C7ED59D254E8}"/>
    <cellStyle name="Normal 3 2 2 2 2 2" xfId="18677" xr:uid="{AA80579B-69F3-4DED-A4DD-1968AB03AB59}"/>
    <cellStyle name="Normal 3 2 2 2 3" xfId="18678" xr:uid="{047C2484-F486-41FE-B42E-9653CA0613DF}"/>
    <cellStyle name="Normal 3 2 2 2 3 2" xfId="18679" xr:uid="{059661E9-2BFA-4CE1-9AD6-03783459EF40}"/>
    <cellStyle name="Normal 3 2 2 2 4" xfId="18680" xr:uid="{1923BE5D-C962-4D7D-B6DA-8BB0FE0802DF}"/>
    <cellStyle name="Normal 3 2 2 2 5" xfId="34378" xr:uid="{BF3E64D7-FB71-44FA-A805-822D2F3EAA87}"/>
    <cellStyle name="Normal 3 2 2 3" xfId="18681" xr:uid="{66D98C49-0CA6-45B3-8A14-EE7D7C7D788E}"/>
    <cellStyle name="Normal 3 2 2 3 2" xfId="18682" xr:uid="{94479602-0098-43FE-85A3-D7981D5C0DEF}"/>
    <cellStyle name="Normal 3 2 2 4" xfId="18683" xr:uid="{110C0500-88EB-407E-8F1A-222C9612D5A0}"/>
    <cellStyle name="Normal 3 2 2 4 2" xfId="18684" xr:uid="{10F196C0-E1EA-4747-8142-FBB74774AEC3}"/>
    <cellStyle name="Normal 3 2 2 5" xfId="18685" xr:uid="{B8019257-532F-45A1-AAF7-DD5F1D5A3C83}"/>
    <cellStyle name="Normal 3 2 2 5 2" xfId="18686" xr:uid="{3C9004C0-B736-46C3-8A2F-D433CEB86F1A}"/>
    <cellStyle name="Normal 3 2 2 6" xfId="4363" xr:uid="{84EA4D07-EFE9-4DDD-82F1-3A8769867174}"/>
    <cellStyle name="Normal 3 2 2 7" xfId="34379" xr:uid="{EECD68E3-9DC9-470E-AD4E-F8452B64C6FB}"/>
    <cellStyle name="Normal 3 2 3" xfId="4365" xr:uid="{C2CA257D-3821-4249-A37B-25C852E7DDCA}"/>
    <cellStyle name="Normal 3 2 3 2" xfId="18687" xr:uid="{F5FA116B-6659-4CE4-8A76-2F1ED57264E3}"/>
    <cellStyle name="Normal 3 2 3 2 2" xfId="18688" xr:uid="{7DA688B3-3781-41C9-9E9E-5AF1CC4E33D2}"/>
    <cellStyle name="Normal 3 2 3 3" xfId="18689" xr:uid="{F99244BF-FCC3-49D9-993A-DF53C91B86D8}"/>
    <cellStyle name="Normal 3 2 3 3 2" xfId="18690" xr:uid="{A4001E76-A9C0-4F3C-BB64-8BA45BC13CC3}"/>
    <cellStyle name="Normal 3 2 3 4" xfId="18691" xr:uid="{6F79743E-CAFE-464C-9121-CEFDF34E0156}"/>
    <cellStyle name="Normal 3 2 3 5" xfId="18692" xr:uid="{08D333C8-5D50-4826-8C07-681813575B50}"/>
    <cellStyle name="Normal 3 2 4" xfId="4366" xr:uid="{43724272-A3D0-47A4-B347-7D0EAD70FC4F}"/>
    <cellStyle name="Normal 3 2 4 2" xfId="18693" xr:uid="{AC5F70F4-C1F4-4E63-9C83-F8D9A1A88012}"/>
    <cellStyle name="Normal 3 2 4 2 2" xfId="18694" xr:uid="{4E0FB248-2DE7-4333-A271-F3DC58D2095F}"/>
    <cellStyle name="Normal 3 2 4 3" xfId="18695" xr:uid="{5C7DBEB8-6413-40E3-8DBB-97E8B3FD65D3}"/>
    <cellStyle name="Normal 3 2 4 3 2" xfId="18696" xr:uid="{199DF77C-B547-4AAF-AD13-2F3A8128560B}"/>
    <cellStyle name="Normal 3 2 4 4" xfId="18697" xr:uid="{64061A0E-E81D-426D-92BB-22C198B26B18}"/>
    <cellStyle name="Normal 3 2 5" xfId="18698" xr:uid="{DBCCE3B6-724C-4BAA-9F1B-6A98591D2A84}"/>
    <cellStyle name="Normal 3 2 5 2" xfId="18699" xr:uid="{CD243F8D-5430-4BB2-B46E-148503FB0C62}"/>
    <cellStyle name="Normal 3 2 5 2 2" xfId="18700" xr:uid="{ED24DE40-A097-4A06-AD66-19A9402F43C4}"/>
    <cellStyle name="Normal 3 2 5 3" xfId="18701" xr:uid="{699F2E9B-F3BB-4DAA-B66A-BC2F2541D42F}"/>
    <cellStyle name="Normal 3 2 6" xfId="18702" xr:uid="{CDD0578B-0221-4DDD-8080-02B14EF61A9B}"/>
    <cellStyle name="Normal 3 2 6 2" xfId="18703" xr:uid="{12F90597-C91E-4658-8B37-87FE6550D6AC}"/>
    <cellStyle name="Normal 3 2 7" xfId="18704" xr:uid="{C6219893-B97D-452B-99D4-83906A005D46}"/>
    <cellStyle name="Normal 3 2 7 2" xfId="18705" xr:uid="{7D437068-3142-4118-BA84-295FDFA0039F}"/>
    <cellStyle name="Normal 3 2 8" xfId="18706" xr:uid="{081A0C1D-0F37-4B06-AE71-032E00358E8A}"/>
    <cellStyle name="Normal 3 2 8 2" xfId="18707" xr:uid="{92E3E5C9-A3A9-4BAC-8060-541D4A306E69}"/>
    <cellStyle name="Normal 3 2 9" xfId="18708" xr:uid="{A83F1A09-0FFF-4F17-984C-18690446C87B}"/>
    <cellStyle name="Normal 3 3" xfId="128" xr:uid="{73FF72AA-730D-459B-BCBC-F60F36FF234C}"/>
    <cellStyle name="Normal 3 3 2" xfId="129" xr:uid="{6EE3B626-9445-4468-B54F-50D3F70E678B}"/>
    <cellStyle name="Normal 3 3 2 2" xfId="18709" xr:uid="{A31A4A9D-B866-4819-BE19-307DECE80ACF}"/>
    <cellStyle name="Normal 3 3 2 2 2" xfId="18710" xr:uid="{031B7BA1-B899-4B0E-86AB-8774980C6335}"/>
    <cellStyle name="Normal 3 3 2 3" xfId="18711" xr:uid="{654BCDEC-8926-47F9-9EDE-16D6E988DC17}"/>
    <cellStyle name="Normal 3 3 2 3 2" xfId="18712" xr:uid="{AABE7CD4-BB20-4407-A302-62E24C2A3215}"/>
    <cellStyle name="Normal 3 3 2 4" xfId="18713" xr:uid="{1E58500D-4547-4BA2-ADF2-D3AF36CA2B84}"/>
    <cellStyle name="Normal 3 3 2 5" xfId="4368" xr:uid="{A48AB454-CC5A-4A73-8E97-18D79EE92532}"/>
    <cellStyle name="Normal 3 3 3" xfId="4369" xr:uid="{D104C2D3-8660-4E53-AAAB-F02E7EF84732}"/>
    <cellStyle name="Normal 3 3 3 2" xfId="18714" xr:uid="{4776EBE2-65E7-456D-9BBA-8954EEFC6069}"/>
    <cellStyle name="Normal 3 3 3 2 2" xfId="18715" xr:uid="{AB656F35-8C15-420E-A456-B31A65BDA733}"/>
    <cellStyle name="Normal 3 3 3 3" xfId="18716" xr:uid="{FBF28669-9862-4092-BED3-1D8EFF1CC92B}"/>
    <cellStyle name="Normal 3 3 3 3 2" xfId="18717" xr:uid="{D8A20245-A7E1-40B7-882B-9DE56C2D2C09}"/>
    <cellStyle name="Normal 3 3 3 4" xfId="18718" xr:uid="{F97E2E3A-0D9C-4AD2-8478-8E1FECCC10C3}"/>
    <cellStyle name="Normal 3 3 4" xfId="18719" xr:uid="{8ED6B056-337A-46C2-A51B-21A7EA28A3AE}"/>
    <cellStyle name="Normal 3 3 5" xfId="18720" xr:uid="{0937DE17-6042-4BBB-BEB4-3766949650BE}"/>
    <cellStyle name="Normal 3 3 6" xfId="18721" xr:uid="{BEC6ABE3-A1C5-4FC2-B21C-DF17F78F0BAD}"/>
    <cellStyle name="Normal 3 3 7" xfId="4367" xr:uid="{9D9C76E1-C38B-483A-92BE-48DD0295C8CF}"/>
    <cellStyle name="Normal 3 3 8" xfId="34380" xr:uid="{9E742E0F-6B0A-41BA-A6AB-7C0AAE79ED86}"/>
    <cellStyle name="Normal 3 3 9" xfId="249" xr:uid="{B378329D-4043-4E42-94EB-46B4FA42F2E1}"/>
    <cellStyle name="Normal 3 4" xfId="4370" xr:uid="{7994984D-C19B-4914-953E-955C2DCB1E91}"/>
    <cellStyle name="Normal 3 4 2" xfId="4371" xr:uid="{ED17DA60-9A38-498C-8C70-4CF53EAF282C}"/>
    <cellStyle name="Normal 3 4 2 2" xfId="4372" xr:uid="{9A1BC813-F0C5-4433-B739-B7347A195A3F}"/>
    <cellStyle name="Normal 3 4 2 2 2" xfId="18722" xr:uid="{75789E65-FC96-498A-9D93-92F79C40261A}"/>
    <cellStyle name="Normal 3 4 2 2 2 2" xfId="18723" xr:uid="{DE9AFE79-AA28-4127-8FEF-D274B5F0B24B}"/>
    <cellStyle name="Normal 3 4 2 2 3" xfId="18724" xr:uid="{C85E30FB-3C81-4A7B-913E-9E7945BEB0D8}"/>
    <cellStyle name="Normal 3 4 2 2 3 2" xfId="18725" xr:uid="{C7232D1F-D344-4B4E-87F8-752C05BB39D5}"/>
    <cellStyle name="Normal 3 4 2 2 4" xfId="18726" xr:uid="{A3135C6A-8484-4C8D-9D0B-D2A97993D63C}"/>
    <cellStyle name="Normal 3 4 3" xfId="4373" xr:uid="{A7C03278-16F8-41CC-9832-B20D1E77CECE}"/>
    <cellStyle name="Normal 3 4 3 2" xfId="4374" xr:uid="{E229C348-077D-41CE-BB74-39FA4F041E68}"/>
    <cellStyle name="Normal 3 4 3 2 2" xfId="4375" xr:uid="{E5C44138-1212-4760-B17D-B3A5C00FF40E}"/>
    <cellStyle name="Normal 3 4 3 2 2 2" xfId="4376" xr:uid="{EBF82C24-5096-4748-A50B-5F6DFA8DD2F9}"/>
    <cellStyle name="Normal 3 4 3 2 2 2 2" xfId="18727" xr:uid="{760EEAA3-A43D-4A7D-BDBE-656C7EE1AFA4}"/>
    <cellStyle name="Normal 3 4 3 2 2 2 2 2" xfId="18728" xr:uid="{A6EA301D-AC01-47C2-8AA1-9D0A93102926}"/>
    <cellStyle name="Normal 3 4 3 2 2 2 3" xfId="18729" xr:uid="{53016EC0-C404-4A57-B349-E7FA11356768}"/>
    <cellStyle name="Normal 3 4 3 2 2 2 3 2" xfId="18730" xr:uid="{31CD87C4-7CBB-4FBA-9F18-8144FF3FCDF5}"/>
    <cellStyle name="Normal 3 4 3 2 2 2 4" xfId="18731" xr:uid="{1302712F-8150-493F-819B-F2CB0652CD2F}"/>
    <cellStyle name="Normal 3 4 3 2 2 3" xfId="18732" xr:uid="{F7714187-49DC-4A43-B7A2-5E33C7445DA3}"/>
    <cellStyle name="Normal 3 4 3 2 2 3 2" xfId="18733" xr:uid="{8FA9CD3E-CFF1-4544-9FC1-79D14DF7E012}"/>
    <cellStyle name="Normal 3 4 3 2 2 4" xfId="18734" xr:uid="{26531520-B9EB-47BC-BDA0-FE061C121130}"/>
    <cellStyle name="Normal 3 4 3 2 2 4 2" xfId="18735" xr:uid="{7DF5CD5D-D22C-49FE-AA4E-8D2E60FAC4F9}"/>
    <cellStyle name="Normal 3 4 3 2 2 5" xfId="18736" xr:uid="{228DBC92-5BA6-43ED-BB1D-12CBC79FC761}"/>
    <cellStyle name="Normal 3 4 3 2 3" xfId="4377" xr:uid="{5E6D3B88-8DB8-4F2E-BCEE-F9E611CEFD7A}"/>
    <cellStyle name="Normal 3 4 3 2 3 2" xfId="18737" xr:uid="{AE810214-C3E5-4C57-93F6-70217CE204E4}"/>
    <cellStyle name="Normal 3 4 3 2 3 2 2" xfId="18738" xr:uid="{2B5F66A3-9B97-4BA5-BE3F-84A686718126}"/>
    <cellStyle name="Normal 3 4 3 2 3 3" xfId="18739" xr:uid="{1E400F70-3E47-44F8-B256-41B01A3FA301}"/>
    <cellStyle name="Normal 3 4 3 2 3 3 2" xfId="18740" xr:uid="{FEC76D68-0975-41F2-8B31-88FE0B37AFD3}"/>
    <cellStyle name="Normal 3 4 3 2 3 4" xfId="18741" xr:uid="{33FEEFC8-F516-43D0-AA30-046A5E6FF724}"/>
    <cellStyle name="Normal 3 4 3 2 4" xfId="18742" xr:uid="{3DB392D2-E01C-4D0B-96EB-38499C65DD57}"/>
    <cellStyle name="Normal 3 4 3 2 4 2" xfId="18743" xr:uid="{9F6987C3-567D-49DC-9443-ED5E939F523B}"/>
    <cellStyle name="Normal 3 4 3 2 5" xfId="18744" xr:uid="{1B8F8900-C8F8-4508-A82B-2BF0C8C236BE}"/>
    <cellStyle name="Normal 3 4 3 2 5 2" xfId="18745" xr:uid="{B24502B5-D8CA-4674-A2DD-CE29C7D7B93B}"/>
    <cellStyle name="Normal 3 4 3 2 6" xfId="18746" xr:uid="{7165C2A5-AF40-4957-8D17-73B9C45E7F9F}"/>
    <cellStyle name="Normal 3 4 3 3" xfId="4378" xr:uid="{05340FAB-A469-4D3A-BFBF-6067D50C408D}"/>
    <cellStyle name="Normal 3 4 3 3 2" xfId="4379" xr:uid="{B12F33C3-87FD-4D67-94E4-C1B2042A6242}"/>
    <cellStyle name="Normal 3 4 3 3 2 2" xfId="4380" xr:uid="{5F69D891-CD40-4F7A-90DB-F3A37FF99484}"/>
    <cellStyle name="Normal 3 4 3 3 2 2 2" xfId="18747" xr:uid="{7672EDC6-9E04-474A-B417-08F1CFC3C22E}"/>
    <cellStyle name="Normal 3 4 3 3 2 2 2 2" xfId="18748" xr:uid="{6E913602-731B-4B4A-9478-74FCEE2784FD}"/>
    <cellStyle name="Normal 3 4 3 3 2 2 3" xfId="18749" xr:uid="{06D797B3-F0BD-4F49-B164-EC7C7D69353B}"/>
    <cellStyle name="Normal 3 4 3 3 2 2 3 2" xfId="18750" xr:uid="{6277162F-493C-4B89-8E3B-01CD29FDA2B0}"/>
    <cellStyle name="Normal 3 4 3 3 2 2 4" xfId="18751" xr:uid="{24A3FEAE-EFBE-4AE1-9793-0A1F4D145423}"/>
    <cellStyle name="Normal 3 4 3 3 2 3" xfId="18752" xr:uid="{B49122CC-3A07-4FAD-A3D0-A566081D6705}"/>
    <cellStyle name="Normal 3 4 3 3 2 3 2" xfId="18753" xr:uid="{C35C0713-D2DE-4AC9-B809-8FA7D472B6D1}"/>
    <cellStyle name="Normal 3 4 3 3 2 4" xfId="18754" xr:uid="{7B127B14-4D19-457F-8841-C59671125106}"/>
    <cellStyle name="Normal 3 4 3 3 2 4 2" xfId="18755" xr:uid="{70A97936-6120-42A4-803A-164290B86ED3}"/>
    <cellStyle name="Normal 3 4 3 3 2 5" xfId="18756" xr:uid="{37262064-E6A1-49AF-A678-1A8D8A11A45B}"/>
    <cellStyle name="Normal 3 4 3 3 3" xfId="4381" xr:uid="{B32407AF-4947-44A7-986B-5C31B2BD1118}"/>
    <cellStyle name="Normal 3 4 3 3 3 2" xfId="18757" xr:uid="{710DED10-6D2D-42F0-94F1-0797C6DA42D6}"/>
    <cellStyle name="Normal 3 4 3 3 3 2 2" xfId="18758" xr:uid="{F6DDA706-3306-4707-889F-BBE42F5FC0F0}"/>
    <cellStyle name="Normal 3 4 3 3 3 3" xfId="18759" xr:uid="{588D0A23-269C-47C6-A9A1-DC4811D53FA4}"/>
    <cellStyle name="Normal 3 4 3 3 3 3 2" xfId="18760" xr:uid="{8ED60C4F-5717-4120-9537-8551D58DA152}"/>
    <cellStyle name="Normal 3 4 3 3 3 4" xfId="18761" xr:uid="{645D393D-1697-4880-B717-588FAC961A1D}"/>
    <cellStyle name="Normal 3 4 3 3 4" xfId="18762" xr:uid="{CEAFE930-93EC-46EE-9A5F-322347BE4F80}"/>
    <cellStyle name="Normal 3 4 3 3 4 2" xfId="18763" xr:uid="{AD97985C-67E0-4E2D-8B7F-20E06E01C96F}"/>
    <cellStyle name="Normal 3 4 3 3 5" xfId="18764" xr:uid="{5D8C1BFF-ECCC-441A-B1F7-F19E48DE4DCC}"/>
    <cellStyle name="Normal 3 4 3 3 5 2" xfId="18765" xr:uid="{06B18703-1B73-4EA4-91E0-342A3F562541}"/>
    <cellStyle name="Normal 3 4 3 3 6" xfId="18766" xr:uid="{9924B612-A5C3-4735-B122-862E0B9B1B53}"/>
    <cellStyle name="Normal 3 4 3 4" xfId="4382" xr:uid="{DFE7E8ED-9D64-4510-84E6-93D9B1BCC2F4}"/>
    <cellStyle name="Normal 3 4 3 4 2" xfId="4383" xr:uid="{C2E53937-4F7C-46BD-BB0F-E8FF59C2A25C}"/>
    <cellStyle name="Normal 3 4 3 4 2 2" xfId="18767" xr:uid="{B7463821-3CE2-4473-AC84-9354DA6157A6}"/>
    <cellStyle name="Normal 3 4 3 4 2 2 2" xfId="18768" xr:uid="{1078FDCF-4E5B-4BAE-A96D-5D6539678B4B}"/>
    <cellStyle name="Normal 3 4 3 4 2 3" xfId="18769" xr:uid="{E2FB2214-C522-4C84-AD0B-6266879A9F57}"/>
    <cellStyle name="Normal 3 4 3 4 2 3 2" xfId="18770" xr:uid="{B0C7ADA3-8C4F-48F3-87E2-F87FEDCA1CFA}"/>
    <cellStyle name="Normal 3 4 3 4 2 4" xfId="18771" xr:uid="{182E8F2D-873C-4EEF-8981-69E06554B501}"/>
    <cellStyle name="Normal 3 4 3 4 3" xfId="18772" xr:uid="{9C89D8E7-1872-466D-BE72-450F75F58DDF}"/>
    <cellStyle name="Normal 3 4 3 4 3 2" xfId="18773" xr:uid="{2A7A3214-A9AB-46D2-AFA9-EF920CB06D0F}"/>
    <cellStyle name="Normal 3 4 3 4 4" xfId="18774" xr:uid="{900CC842-9916-47E6-8953-8B42ECC2900D}"/>
    <cellStyle name="Normal 3 4 3 4 4 2" xfId="18775" xr:uid="{594BC50E-C125-4AF0-987A-CAEF5FB27C79}"/>
    <cellStyle name="Normal 3 4 3 4 5" xfId="18776" xr:uid="{11D97316-B00F-4E95-95CB-11C3DC61D3A3}"/>
    <cellStyle name="Normal 3 4 3 5" xfId="4384" xr:uid="{2F86AB05-3FC9-4076-82A3-6E18E9D0E2FE}"/>
    <cellStyle name="Normal 3 4 3 5 2" xfId="18777" xr:uid="{660DB9AF-24BA-44F8-889D-201B59C408E7}"/>
    <cellStyle name="Normal 3 4 3 5 2 2" xfId="18778" xr:uid="{30B0102B-977B-4848-BDAA-1246291E9E7E}"/>
    <cellStyle name="Normal 3 4 3 5 3" xfId="18779" xr:uid="{8B347D03-A624-4549-BE69-12BB98DFAF89}"/>
    <cellStyle name="Normal 3 4 3 5 3 2" xfId="18780" xr:uid="{F3554859-48B4-4059-9D31-3B35A56FD9F3}"/>
    <cellStyle name="Normal 3 4 3 5 4" xfId="18781" xr:uid="{8F9A4303-FD30-425C-8903-A50FE010BA54}"/>
    <cellStyle name="Normal 3 4 3 6" xfId="18782" xr:uid="{2130FCC4-CBAC-4924-8719-D4E48EE41528}"/>
    <cellStyle name="Normal 3 4 3 6 2" xfId="18783" xr:uid="{717B401E-1E7D-4AB7-9B03-33E8914ADB92}"/>
    <cellStyle name="Normal 3 4 3 7" xfId="18784" xr:uid="{CDA3D913-8BAB-4511-BAE6-9787FC587D66}"/>
    <cellStyle name="Normal 3 4 3 7 2" xfId="18785" xr:uid="{E90D4277-4CBE-46DC-A853-A24FED0472B0}"/>
    <cellStyle name="Normal 3 4 3 8" xfId="18786" xr:uid="{9BB5EDEE-9E3C-4A24-8258-2791BAD1CEF3}"/>
    <cellStyle name="Normal 3 4 4" xfId="18787" xr:uid="{45526B06-82EF-48E9-A622-FB5634D82203}"/>
    <cellStyle name="Normal 3 4 4 2" xfId="18788" xr:uid="{3F356AAA-AA7D-48C9-91BA-BABA1CAF556A}"/>
    <cellStyle name="Normal 3 4 5" xfId="18789" xr:uid="{783F5785-F67A-47BC-B0FF-19D7C88DA8BC}"/>
    <cellStyle name="Normal 3 5" xfId="130" xr:uid="{B2880ADD-CDD1-4300-9E8E-1BCADDB407E3}"/>
    <cellStyle name="Normal 3 5 2" xfId="4386" xr:uid="{7928251D-8E81-4208-9207-D5A80B623F29}"/>
    <cellStyle name="Normal 3 5 2 2" xfId="4387" xr:uid="{5876727C-E65C-4FE2-A926-EE95BA1C1207}"/>
    <cellStyle name="Normal 3 5 2 2 2" xfId="18790" xr:uid="{3F7E4E42-2B64-494F-BB0B-DB62A75B5E80}"/>
    <cellStyle name="Normal 3 5 2 2 2 2" xfId="18791" xr:uid="{BC09B3D9-99C3-477F-85BD-07DA10B0E4B7}"/>
    <cellStyle name="Normal 3 5 2 2 3" xfId="18792" xr:uid="{9E041E81-A441-4F14-AC48-911040FBB518}"/>
    <cellStyle name="Normal 3 5 2 2 3 2" xfId="18793" xr:uid="{D5AC7697-0393-4983-AA1E-02BBF7588EF6}"/>
    <cellStyle name="Normal 3 5 2 2 4" xfId="18794" xr:uid="{28D793F8-8F6F-4FEF-A61F-483162AC5F74}"/>
    <cellStyle name="Normal 3 5 2 3" xfId="18795" xr:uid="{42278200-ED40-450F-A3EB-CD2E0EC75B3D}"/>
    <cellStyle name="Normal 3 5 2 3 2" xfId="18796" xr:uid="{9F8A8AC6-4B9E-4A2E-85EA-70E930F7342E}"/>
    <cellStyle name="Normal 3 5 2 4" xfId="18797" xr:uid="{AA6C3E53-CA1F-4E71-B04B-B563F175B242}"/>
    <cellStyle name="Normal 3 5 2 4 2" xfId="18798" xr:uid="{BA659727-D5C5-43CB-B842-35DED0F153B1}"/>
    <cellStyle name="Normal 3 5 2 5" xfId="18799" xr:uid="{61E8FD24-1118-4B01-B308-3E997B076948}"/>
    <cellStyle name="Normal 3 5 3" xfId="4388" xr:uid="{2ADA987B-60C1-43D7-BED8-C5EED02A08EA}"/>
    <cellStyle name="Normal 3 5 3 2" xfId="18800" xr:uid="{5DD889CD-8E7E-44D6-AE1F-7EF131529C72}"/>
    <cellStyle name="Normal 3 5 3 2 2" xfId="18801" xr:uid="{06653F98-3E32-4EEE-B52B-AA3AEA683883}"/>
    <cellStyle name="Normal 3 5 3 3" xfId="18802" xr:uid="{F4D0668C-9224-49CB-9D38-EF999345F7FC}"/>
    <cellStyle name="Normal 3 5 3 3 2" xfId="18803" xr:uid="{D18AC275-A72F-489F-A8E8-FAE5E4D12B5C}"/>
    <cellStyle name="Normal 3 5 3 4" xfId="18804" xr:uid="{BDE3D540-368A-4B3D-92A1-E32143ABF452}"/>
    <cellStyle name="Normal 3 5 4" xfId="18805" xr:uid="{15829A85-0E8A-4352-8C5E-A6C110D8DAE1}"/>
    <cellStyle name="Normal 3 5 4 2" xfId="18806" xr:uid="{1C1E16FA-EB5C-4DE6-8B15-04084A3075E6}"/>
    <cellStyle name="Normal 3 5 5" xfId="18807" xr:uid="{4BD125C7-C1BC-4143-B687-2453F90502F1}"/>
    <cellStyle name="Normal 3 5 5 2" xfId="18808" xr:uid="{05F5C6BB-901D-4DF4-8D2D-442A38779046}"/>
    <cellStyle name="Normal 3 5 6" xfId="18809" xr:uid="{58FABE4B-1100-46E9-AB51-0282EFD8BA40}"/>
    <cellStyle name="Normal 3 5 7" xfId="4385" xr:uid="{0A5D6879-F377-4616-B26B-DF0C7FD7160B}"/>
    <cellStyle name="Normal 3 6" xfId="4389" xr:uid="{80F152AA-7070-4BD7-8032-DCAE1D004A21}"/>
    <cellStyle name="Normal 3 6 2" xfId="4390" xr:uid="{02197BDC-6B04-4221-9194-56F0DB4D4EB4}"/>
    <cellStyle name="Normal 3 6 2 2" xfId="4391" xr:uid="{399D354E-018B-47ED-9FA8-A5CD30F2A9FF}"/>
    <cellStyle name="Normal 3 6 2 2 2" xfId="18810" xr:uid="{067EC260-34E1-42C0-A5B8-9B2C65E8CA8C}"/>
    <cellStyle name="Normal 3 6 2 2 2 2" xfId="18811" xr:uid="{0898E598-9B55-4129-AA3E-A80CA57A628D}"/>
    <cellStyle name="Normal 3 6 2 2 3" xfId="18812" xr:uid="{593ADE81-01F9-4253-834B-189652E76172}"/>
    <cellStyle name="Normal 3 6 2 2 3 2" xfId="18813" xr:uid="{4793116B-C9A3-4243-8D47-CAFD373635FD}"/>
    <cellStyle name="Normal 3 6 2 2 4" xfId="18814" xr:uid="{1BDC8B8D-73C6-4F0D-80DE-E71A779AFE06}"/>
    <cellStyle name="Normal 3 6 2 3" xfId="18815" xr:uid="{658F12B7-1A4C-4DF0-A2A8-C522C125CA41}"/>
    <cellStyle name="Normal 3 6 2 3 2" xfId="18816" xr:uid="{63F091C1-AEE3-4700-815C-7A3218C6CB8B}"/>
    <cellStyle name="Normal 3 6 2 4" xfId="18817" xr:uid="{B23EE80C-0817-4BFF-9AEC-64B08C2A9785}"/>
    <cellStyle name="Normal 3 6 2 4 2" xfId="18818" xr:uid="{2C603F2B-444F-4B90-B6A4-13CE09C59F88}"/>
    <cellStyle name="Normal 3 6 2 5" xfId="18819" xr:uid="{AE7BD9F6-8B19-4393-898C-E4A72BCEE60B}"/>
    <cellStyle name="Normal 3 6 3" xfId="4392" xr:uid="{616FC3CE-3E8D-47F2-A893-71A201B27D21}"/>
    <cellStyle name="Normal 3 6 3 2" xfId="18820" xr:uid="{D6AEEAD9-81C4-4B98-A132-95E4E2E66033}"/>
    <cellStyle name="Normal 3 6 3 2 2" xfId="18821" xr:uid="{02A6292E-5FBE-4AB5-9D49-3A81B28F7814}"/>
    <cellStyle name="Normal 3 6 3 3" xfId="18822" xr:uid="{20D9E9F5-1ED4-49C8-B0BF-4F6B302588F9}"/>
    <cellStyle name="Normal 3 6 3 3 2" xfId="18823" xr:uid="{637F38E5-418C-4D9B-A09D-63CD325211FC}"/>
    <cellStyle name="Normal 3 6 3 4" xfId="18824" xr:uid="{EBB5CBEC-54C2-4B2B-B8F6-1D98C243F4FE}"/>
    <cellStyle name="Normal 3 6 4" xfId="18825" xr:uid="{72E106C3-2E81-4095-A7AD-887CA5AE36AD}"/>
    <cellStyle name="Normal 3 6 4 2" xfId="18826" xr:uid="{7A8CC380-D694-463A-A383-FF46027FD16D}"/>
    <cellStyle name="Normal 3 6 5" xfId="18827" xr:uid="{EDF4CC48-D520-4A23-8ACA-3102FFC3651C}"/>
    <cellStyle name="Normal 3 6 5 2" xfId="18828" xr:uid="{638C58C7-EEC9-4E07-94AF-8539DF1D9C5E}"/>
    <cellStyle name="Normal 3 6 6" xfId="18829" xr:uid="{562BB48C-40B3-4FD7-AC9E-544AD9939931}"/>
    <cellStyle name="Normal 3 7" xfId="4393" xr:uid="{9BE6C4CF-B38E-4BDC-9673-E735D05FD9D2}"/>
    <cellStyle name="Normal 3 7 2" xfId="4394" xr:uid="{5144815B-8605-4158-BD1E-21902EC0F2D0}"/>
    <cellStyle name="Normal 3 7 2 2" xfId="18830" xr:uid="{A904D309-B323-46BA-BF88-F953602F51FE}"/>
    <cellStyle name="Normal 3 7 2 2 2" xfId="18831" xr:uid="{88FA96D7-6D3E-44D4-80A6-359309A2F46B}"/>
    <cellStyle name="Normal 3 7 2 3" xfId="18832" xr:uid="{B2CE2268-21D3-4197-BE47-FE84F65B9817}"/>
    <cellStyle name="Normal 3 7 2 3 2" xfId="18833" xr:uid="{AAC96256-4BA5-4BFD-A687-DBB874F86213}"/>
    <cellStyle name="Normal 3 7 2 4" xfId="18834" xr:uid="{3B93FD6D-79DA-48CB-B5A5-F6EA193E1377}"/>
    <cellStyle name="Normal 3 7 3" xfId="18835" xr:uid="{7F5FC9B8-4574-4F44-968F-5666EFA44766}"/>
    <cellStyle name="Normal 3 7 3 2" xfId="18836" xr:uid="{585BB211-5AF4-44EA-9E4A-2FD5D03FAB32}"/>
    <cellStyle name="Normal 3 7 4" xfId="18837" xr:uid="{31B452BF-5DE1-40BF-ACBC-D86F6592A519}"/>
    <cellStyle name="Normal 3 7 4 2" xfId="18838" xr:uid="{6C44E8B6-EE91-417E-8379-72A7E30A0219}"/>
    <cellStyle name="Normal 3 7 5" xfId="18839" xr:uid="{B0D697F4-5A12-4135-ACA9-23A86D026E86}"/>
    <cellStyle name="Normal 3 8" xfId="4395" xr:uid="{159713F7-6BB7-406F-A24B-122BAA91AE64}"/>
    <cellStyle name="Normal 3 8 2" xfId="18840" xr:uid="{5A71C97D-4021-4B1F-9F6D-1768193A85D8}"/>
    <cellStyle name="Normal 3 8 2 2" xfId="18841" xr:uid="{0E15C4D0-8B63-427E-B70A-52E2A43E247F}"/>
    <cellStyle name="Normal 3 8 3" xfId="18842" xr:uid="{32832CF8-DAE0-44CC-A87D-BC433EB6BF80}"/>
    <cellStyle name="Normal 3 8 3 2" xfId="18843" xr:uid="{8FF188C3-D89F-4AB7-94DC-3B3B75D3E2B9}"/>
    <cellStyle name="Normal 3 8 4" xfId="18844" xr:uid="{6771FC2A-4CE1-4070-893D-5E9E57EFA7D6}"/>
    <cellStyle name="Normal 3 9" xfId="18845" xr:uid="{7CC0F10E-7370-49F9-B390-5466812BD0A9}"/>
    <cellStyle name="Normal 3 9 2" xfId="18846" xr:uid="{FCA0B271-148C-4E50-A475-79673EB3BD45}"/>
    <cellStyle name="Normal 30" xfId="793" xr:uid="{4EADA6E5-8CED-4429-AB1F-2DFDDFAEA57B}"/>
    <cellStyle name="Normal 30 10" xfId="18847" xr:uid="{1F9D4947-F9D6-48D8-92FE-6B9C23E4593A}"/>
    <cellStyle name="Normal 30 10 2" xfId="18848" xr:uid="{A251E22F-A1E6-4F3F-AEF5-37330A3FC6F0}"/>
    <cellStyle name="Normal 30 11" xfId="18849" xr:uid="{7FB8172F-2935-4E06-881D-1074FFEB2102}"/>
    <cellStyle name="Normal 30 2" xfId="4396" xr:uid="{38353215-2141-49AC-86E8-4899E2EAC93A}"/>
    <cellStyle name="Normal 30 2 2" xfId="4397" xr:uid="{84367542-8181-4F19-BACE-30BD897CD9D3}"/>
    <cellStyle name="Normal 30 2 2 2" xfId="4398" xr:uid="{1E6F3C19-5F60-4719-8F10-04EA49A391C7}"/>
    <cellStyle name="Normal 30 2 2 2 2" xfId="4399" xr:uid="{787A9107-E5E7-44EB-8DC8-050D1E68DD3D}"/>
    <cellStyle name="Normal 30 2 2 2 2 2" xfId="18850" xr:uid="{094F23EA-AEF2-48D8-8857-C86671452044}"/>
    <cellStyle name="Normal 30 2 2 2 2 2 2" xfId="18851" xr:uid="{43B0579E-8F3F-48FB-80DA-50F3E84127D3}"/>
    <cellStyle name="Normal 30 2 2 2 2 3" xfId="18852" xr:uid="{EF776227-E2FE-48A0-8FAF-A65878A1B846}"/>
    <cellStyle name="Normal 30 2 2 2 2 3 2" xfId="18853" xr:uid="{B99BDB77-99AB-40F6-B68C-C193CF416725}"/>
    <cellStyle name="Normal 30 2 2 2 2 4" xfId="18854" xr:uid="{50443AE1-53AB-4E17-991B-71400A50574A}"/>
    <cellStyle name="Normal 30 2 2 2 3" xfId="18855" xr:uid="{18EA3F31-52EF-4571-90AC-86F71E9351DF}"/>
    <cellStyle name="Normal 30 2 2 2 3 2" xfId="18856" xr:uid="{5EFAD976-4B4C-4E75-9770-FFC3BE474F8E}"/>
    <cellStyle name="Normal 30 2 2 2 4" xfId="18857" xr:uid="{BDEEC1AA-3BA4-4804-A094-48442F4CBA3E}"/>
    <cellStyle name="Normal 30 2 2 2 4 2" xfId="18858" xr:uid="{6897FBC6-0D4C-4B19-91A1-0C72A5074F26}"/>
    <cellStyle name="Normal 30 2 2 2 5" xfId="18859" xr:uid="{4B3E14CA-48E8-4D53-A2E9-5D6C6DF76502}"/>
    <cellStyle name="Normal 30 2 2 3" xfId="4400" xr:uid="{49405C19-6981-4B0F-8E11-959F73A7A96A}"/>
    <cellStyle name="Normal 30 2 2 3 2" xfId="18860" xr:uid="{2666E360-E0B2-4223-830E-6A7947868D4E}"/>
    <cellStyle name="Normal 30 2 2 3 2 2" xfId="18861" xr:uid="{B4C00AAE-3938-453B-B4DA-5E891F07FDD9}"/>
    <cellStyle name="Normal 30 2 2 3 3" xfId="18862" xr:uid="{7D5A6FFD-999C-4B6B-8991-96BD871784FD}"/>
    <cellStyle name="Normal 30 2 2 3 3 2" xfId="18863" xr:uid="{F3E6560B-6E5D-4B9F-A1E2-B6C13E9CB6EE}"/>
    <cellStyle name="Normal 30 2 2 3 4" xfId="18864" xr:uid="{68546DF4-E87E-4254-82C1-94AE82D6A868}"/>
    <cellStyle name="Normal 30 2 2 4" xfId="18865" xr:uid="{8C8A09F2-4C6C-4A82-95D1-494A6BD0355F}"/>
    <cellStyle name="Normal 30 2 2 4 2" xfId="18866" xr:uid="{7BED850C-040B-412B-BD98-C0487D8CF0D0}"/>
    <cellStyle name="Normal 30 2 2 5" xfId="18867" xr:uid="{A111D205-8F0E-4567-94C0-49428CF87CF8}"/>
    <cellStyle name="Normal 30 2 2 5 2" xfId="18868" xr:uid="{239C4678-E6C5-43C1-8FF1-BDD6F3522B63}"/>
    <cellStyle name="Normal 30 2 2 6" xfId="18869" xr:uid="{D8BC83CA-E8A3-49D9-BC9D-9DCD38B8FF63}"/>
    <cellStyle name="Normal 30 2 3" xfId="4401" xr:uid="{9636DFD6-2A45-41E6-825C-E44531B17AC9}"/>
    <cellStyle name="Normal 30 2 3 2" xfId="4402" xr:uid="{5C806B70-D485-4107-AD04-C1170D0D18A6}"/>
    <cellStyle name="Normal 30 2 3 2 2" xfId="4403" xr:uid="{885EA554-D611-4107-A71B-2544D3CE7070}"/>
    <cellStyle name="Normal 30 2 3 2 2 2" xfId="18870" xr:uid="{3038B007-84BC-47FF-8F02-4B9DBDC5F499}"/>
    <cellStyle name="Normal 30 2 3 2 2 2 2" xfId="18871" xr:uid="{0A8CC9F2-D923-43AF-8887-3A3FEFC98C4D}"/>
    <cellStyle name="Normal 30 2 3 2 2 3" xfId="18872" xr:uid="{F0F136A9-EFA7-461E-AD39-698100FC8255}"/>
    <cellStyle name="Normal 30 2 3 2 2 3 2" xfId="18873" xr:uid="{D6D6ADCF-AB14-42CC-A3DD-0DD3DB437C1C}"/>
    <cellStyle name="Normal 30 2 3 2 2 4" xfId="18874" xr:uid="{6750586E-3E03-4479-82EB-D8ABE3EA7339}"/>
    <cellStyle name="Normal 30 2 3 2 3" xfId="18875" xr:uid="{DF6ECFA0-F5C9-4695-AE6F-2BC597765156}"/>
    <cellStyle name="Normal 30 2 3 2 3 2" xfId="18876" xr:uid="{440F7527-5FF9-4EDE-B0D4-467464E5B2A7}"/>
    <cellStyle name="Normal 30 2 3 2 4" xfId="18877" xr:uid="{72093FB0-0B10-4F2D-8252-9D057C8A3510}"/>
    <cellStyle name="Normal 30 2 3 2 4 2" xfId="18878" xr:uid="{85110256-2B75-4BA4-A6E8-C1ABE17B63EB}"/>
    <cellStyle name="Normal 30 2 3 2 5" xfId="18879" xr:uid="{8B212835-6A88-47A7-85F3-B80BE7CA3C6F}"/>
    <cellStyle name="Normal 30 2 3 3" xfId="4404" xr:uid="{E4B2615B-9789-47CE-BD52-D1970E7EE6A4}"/>
    <cellStyle name="Normal 30 2 3 3 2" xfId="18880" xr:uid="{FF45A220-AAFA-42FE-8402-4B9E784CC081}"/>
    <cellStyle name="Normal 30 2 3 3 2 2" xfId="18881" xr:uid="{ED85776F-3806-4C13-B9DB-98610E443A97}"/>
    <cellStyle name="Normal 30 2 3 3 3" xfId="18882" xr:uid="{EA082D2E-7154-469F-83E7-8782C1701FA7}"/>
    <cellStyle name="Normal 30 2 3 3 3 2" xfId="18883" xr:uid="{D8E29905-1AD5-4FDC-AFBE-F7606F96789F}"/>
    <cellStyle name="Normal 30 2 3 3 4" xfId="18884" xr:uid="{101F3ACB-D413-494B-965A-AA5035EDA0AF}"/>
    <cellStyle name="Normal 30 2 3 4" xfId="18885" xr:uid="{8B00FD01-ED62-4754-96F3-7A73B03F90CC}"/>
    <cellStyle name="Normal 30 2 3 4 2" xfId="18886" xr:uid="{8CD974EC-1106-4F20-A55E-AFFEE0FE7167}"/>
    <cellStyle name="Normal 30 2 3 5" xfId="18887" xr:uid="{93138842-E64A-4775-938A-B6AE7C5B6D9D}"/>
    <cellStyle name="Normal 30 2 3 5 2" xfId="18888" xr:uid="{C814582C-84AA-4893-9BDE-5A119CC3B58F}"/>
    <cellStyle name="Normal 30 2 3 6" xfId="18889" xr:uid="{1612172E-DF73-4F13-8CE0-DF62D7C71AAE}"/>
    <cellStyle name="Normal 30 2 4" xfId="4405" xr:uid="{7AF28901-6561-499C-A950-AF68EFAA2FDC}"/>
    <cellStyle name="Normal 30 2 4 2" xfId="4406" xr:uid="{8D15CB25-8AF4-4161-99A8-6D7C5E615680}"/>
    <cellStyle name="Normal 30 2 4 2 2" xfId="18890" xr:uid="{0D5EC0F5-EAB5-452E-BB18-039B4191D6EC}"/>
    <cellStyle name="Normal 30 2 4 2 2 2" xfId="18891" xr:uid="{8BDA21F7-6272-49B5-BD3D-08362C3DE2EA}"/>
    <cellStyle name="Normal 30 2 4 2 3" xfId="18892" xr:uid="{16AB99B2-CA3F-4C8A-A722-C07D237722F0}"/>
    <cellStyle name="Normal 30 2 4 2 3 2" xfId="18893" xr:uid="{2B3815C5-4024-48BE-9AAA-B1112DCCD0CC}"/>
    <cellStyle name="Normal 30 2 4 2 4" xfId="18894" xr:uid="{4908099C-F8D0-4ED0-B390-0F8AFA50CA3E}"/>
    <cellStyle name="Normal 30 2 4 3" xfId="18895" xr:uid="{525581CA-EB69-42A0-90DD-5DEFE2D5A22D}"/>
    <cellStyle name="Normal 30 2 4 3 2" xfId="18896" xr:uid="{B8F61223-4062-469E-89F5-7FA5ACC9B0C5}"/>
    <cellStyle name="Normal 30 2 4 4" xfId="18897" xr:uid="{573D458A-1E00-41AA-961D-E3B75043F6B3}"/>
    <cellStyle name="Normal 30 2 4 4 2" xfId="18898" xr:uid="{CAC0C50D-F003-4102-BB8D-3C493F16670C}"/>
    <cellStyle name="Normal 30 2 4 5" xfId="18899" xr:uid="{44B2575E-76FD-439E-BB1F-7D35E4D46B1B}"/>
    <cellStyle name="Normal 30 2 5" xfId="4407" xr:uid="{BAE139D6-4721-46B7-841C-02B75C6C813F}"/>
    <cellStyle name="Normal 30 2 5 2" xfId="18900" xr:uid="{22C16FA4-DFFE-47A0-A28C-16C654F595EA}"/>
    <cellStyle name="Normal 30 2 5 2 2" xfId="18901" xr:uid="{7525B61F-B349-4752-BAEF-0E66D1153C0E}"/>
    <cellStyle name="Normal 30 2 5 3" xfId="18902" xr:uid="{4B709624-6DCD-4E88-8412-4BD024ECF3CB}"/>
    <cellStyle name="Normal 30 2 5 3 2" xfId="18903" xr:uid="{7FACABDF-2E67-4365-919F-09B080A1E6C9}"/>
    <cellStyle name="Normal 30 2 5 4" xfId="18904" xr:uid="{31734D77-7647-484A-9DDA-A0EDF39CD0E9}"/>
    <cellStyle name="Normal 30 2 6" xfId="18905" xr:uid="{1A455E0A-EEC9-4252-BA13-A09C82E55283}"/>
    <cellStyle name="Normal 30 2 6 2" xfId="18906" xr:uid="{FE3198BD-B3F4-4D8B-97EA-D73F07325106}"/>
    <cellStyle name="Normal 30 2 7" xfId="18907" xr:uid="{055E369C-27DC-41AC-87C2-78B695C02F88}"/>
    <cellStyle name="Normal 30 2 7 2" xfId="18908" xr:uid="{411C2F11-08DC-4287-8D1B-350C97EA1C1A}"/>
    <cellStyle name="Normal 30 2 8" xfId="18909" xr:uid="{92E1D022-7CFD-4988-B60E-DC484A18FB30}"/>
    <cellStyle name="Normal 30 3" xfId="4408" xr:uid="{BA7DDB20-4C77-4E9D-8F9E-015D762572D5}"/>
    <cellStyle name="Normal 30 3 2" xfId="4409" xr:uid="{0A7CA77A-0A26-4D62-ABF0-062E216E20B2}"/>
    <cellStyle name="Normal 30 3 2 2" xfId="4410" xr:uid="{0B88F970-12FF-40CB-BE13-A06974877DB7}"/>
    <cellStyle name="Normal 30 3 2 2 2" xfId="4411" xr:uid="{A1023D2D-144F-4489-BFAF-B04904AB4A49}"/>
    <cellStyle name="Normal 30 3 2 2 2 2" xfId="18910" xr:uid="{F30A093A-B942-4E33-B7CB-39409D33E229}"/>
    <cellStyle name="Normal 30 3 2 2 2 2 2" xfId="18911" xr:uid="{F6E753A4-4DF2-465B-AF02-E2D3F8AEFCB9}"/>
    <cellStyle name="Normal 30 3 2 2 2 3" xfId="18912" xr:uid="{4DAD30FE-DF42-4F5D-9AEA-849952E1D0FF}"/>
    <cellStyle name="Normal 30 3 2 2 2 3 2" xfId="18913" xr:uid="{F5D380E2-47DF-411B-BE76-3191CFA80135}"/>
    <cellStyle name="Normal 30 3 2 2 2 4" xfId="18914" xr:uid="{70C03DC9-1D9D-48A0-9A4A-DC51C02C97FD}"/>
    <cellStyle name="Normal 30 3 2 2 3" xfId="18915" xr:uid="{BA69DEC3-FCF0-42AF-81AB-8EE8CEF580AB}"/>
    <cellStyle name="Normal 30 3 2 2 3 2" xfId="18916" xr:uid="{6CEB839B-A6C4-4B3C-B16C-FAF4735E7815}"/>
    <cellStyle name="Normal 30 3 2 2 4" xfId="18917" xr:uid="{5423B620-BE9D-4659-B2DC-09875B979D13}"/>
    <cellStyle name="Normal 30 3 2 2 4 2" xfId="18918" xr:uid="{E8B87B45-9467-400C-818B-00527CFF3AEC}"/>
    <cellStyle name="Normal 30 3 2 2 5" xfId="18919" xr:uid="{D54C18B7-3A13-4BAF-BF2A-C5131939AC47}"/>
    <cellStyle name="Normal 30 3 2 3" xfId="4412" xr:uid="{D00364DD-C579-49A1-9ED1-10FCF0EA57EF}"/>
    <cellStyle name="Normal 30 3 2 3 2" xfId="18920" xr:uid="{24FFCCDA-FDAB-4CAB-8988-EE480D6F6F11}"/>
    <cellStyle name="Normal 30 3 2 3 2 2" xfId="18921" xr:uid="{C20BC034-7D1F-4A26-9D8A-33A8E666A64A}"/>
    <cellStyle name="Normal 30 3 2 3 3" xfId="18922" xr:uid="{076A0E81-77C0-4A0A-B916-FE51C416CD4D}"/>
    <cellStyle name="Normal 30 3 2 3 3 2" xfId="18923" xr:uid="{162B4A61-B3FC-4B1E-9F8C-2970A943D31C}"/>
    <cellStyle name="Normal 30 3 2 3 4" xfId="18924" xr:uid="{BC45FE9C-A835-4CBE-976D-9535BAC77ADE}"/>
    <cellStyle name="Normal 30 3 2 4" xfId="18925" xr:uid="{C924A3A9-D0D0-487A-8493-341C3D133D0D}"/>
    <cellStyle name="Normal 30 3 2 4 2" xfId="18926" xr:uid="{98C6519E-2669-4701-A92E-64E50DA40524}"/>
    <cellStyle name="Normal 30 3 2 5" xfId="18927" xr:uid="{18C5958F-0E39-49D9-8E60-9C7B0D91558E}"/>
    <cellStyle name="Normal 30 3 2 5 2" xfId="18928" xr:uid="{68141935-0BDE-4C6B-A62B-AEC1B2F7D3D7}"/>
    <cellStyle name="Normal 30 3 2 6" xfId="18929" xr:uid="{CF3A71FA-727B-4F0B-9A84-0B4346D356F6}"/>
    <cellStyle name="Normal 30 3 3" xfId="4413" xr:uid="{81C4427B-448F-4B11-A579-D9CD2FDE9E78}"/>
    <cellStyle name="Normal 30 3 3 2" xfId="4414" xr:uid="{D46223C0-0794-4924-8B15-F13A8D9800E5}"/>
    <cellStyle name="Normal 30 3 3 2 2" xfId="4415" xr:uid="{1A35DDA1-2A21-40CC-A0CC-77CE76D08429}"/>
    <cellStyle name="Normal 30 3 3 2 2 2" xfId="18930" xr:uid="{9BBDF996-70B2-41F7-88AD-8C9181727E4D}"/>
    <cellStyle name="Normal 30 3 3 2 2 2 2" xfId="18931" xr:uid="{4FE94B95-5104-4FA8-8E6C-D5C5BB41B54E}"/>
    <cellStyle name="Normal 30 3 3 2 2 3" xfId="18932" xr:uid="{7CBF15DC-A986-44ED-9E7F-D7ED43F0CDFF}"/>
    <cellStyle name="Normal 30 3 3 2 2 3 2" xfId="18933" xr:uid="{C62D3622-3307-4A4B-A6EE-6673C9C109B2}"/>
    <cellStyle name="Normal 30 3 3 2 2 4" xfId="18934" xr:uid="{B1FEC9A7-ECF0-4362-AFC6-54EE9EA9B37B}"/>
    <cellStyle name="Normal 30 3 3 2 3" xfId="18935" xr:uid="{ECACFDEE-BA4F-4D0C-A451-C7640A3B5EE6}"/>
    <cellStyle name="Normal 30 3 3 2 3 2" xfId="18936" xr:uid="{7F9E3D39-5A2F-4A34-9083-C839E39F778F}"/>
    <cellStyle name="Normal 30 3 3 2 4" xfId="18937" xr:uid="{57FBDFED-A095-4C67-848D-4AEFC558995D}"/>
    <cellStyle name="Normal 30 3 3 2 4 2" xfId="18938" xr:uid="{3C3425F3-B7E1-4EFC-9676-B5ACADC08F3E}"/>
    <cellStyle name="Normal 30 3 3 2 5" xfId="18939" xr:uid="{695D6139-FBCD-4B88-B991-92A61A0507FF}"/>
    <cellStyle name="Normal 30 3 3 3" xfId="4416" xr:uid="{6EBFCA9A-1890-4A07-8128-007FB2A3A936}"/>
    <cellStyle name="Normal 30 3 3 3 2" xfId="18940" xr:uid="{ED06DA0E-DE55-4232-8D58-275EA2F15564}"/>
    <cellStyle name="Normal 30 3 3 3 2 2" xfId="18941" xr:uid="{AA71529D-FF97-43E9-842E-11A4848B27C0}"/>
    <cellStyle name="Normal 30 3 3 3 3" xfId="18942" xr:uid="{3A82EA2D-74C0-4A95-98D5-7F2E7073A120}"/>
    <cellStyle name="Normal 30 3 3 3 3 2" xfId="18943" xr:uid="{3B7ECBBE-3A99-4A2E-9484-3845261A3142}"/>
    <cellStyle name="Normal 30 3 3 3 4" xfId="18944" xr:uid="{FCEF529A-5DCE-4889-A079-313232F60108}"/>
    <cellStyle name="Normal 30 3 3 4" xfId="18945" xr:uid="{CD8AD80F-1116-49BE-BB96-791DA29A10FD}"/>
    <cellStyle name="Normal 30 3 3 4 2" xfId="18946" xr:uid="{C13AE8FB-049C-44CF-B136-451242E8D853}"/>
    <cellStyle name="Normal 30 3 3 5" xfId="18947" xr:uid="{FF3EEFFA-577F-42F5-B1D3-28EEAEFDBA22}"/>
    <cellStyle name="Normal 30 3 3 5 2" xfId="18948" xr:uid="{A0CBBE8A-703C-422E-8B68-177103E2B2E5}"/>
    <cellStyle name="Normal 30 3 3 6" xfId="18949" xr:uid="{FC2E1027-41E2-4DE5-A0B3-232FBCFDD1DF}"/>
    <cellStyle name="Normal 30 3 4" xfId="4417" xr:uid="{54E307B6-763D-4CF7-902D-235ACC88A032}"/>
    <cellStyle name="Normal 30 3 4 2" xfId="4418" xr:uid="{8A998C3F-2D3F-4C75-8CA4-A703BCA92ED4}"/>
    <cellStyle name="Normal 30 3 4 2 2" xfId="18950" xr:uid="{8980049D-EF67-425F-9CE1-6E7FE2558831}"/>
    <cellStyle name="Normal 30 3 4 2 2 2" xfId="18951" xr:uid="{011E9DDE-2185-45B4-A684-24F9DECA2982}"/>
    <cellStyle name="Normal 30 3 4 2 3" xfId="18952" xr:uid="{B76449EF-2245-4028-A8A9-83B08833659E}"/>
    <cellStyle name="Normal 30 3 4 2 3 2" xfId="18953" xr:uid="{BE09D216-2589-4964-823A-0F8FF92B3C17}"/>
    <cellStyle name="Normal 30 3 4 2 4" xfId="18954" xr:uid="{529482CC-E3FA-4458-879B-078D4E955103}"/>
    <cellStyle name="Normal 30 3 4 3" xfId="18955" xr:uid="{A74E9CC4-FF30-470A-9072-9531070C7CD3}"/>
    <cellStyle name="Normal 30 3 4 3 2" xfId="18956" xr:uid="{C9977AA4-E16C-4C8E-9DBA-5E9E7C331500}"/>
    <cellStyle name="Normal 30 3 4 4" xfId="18957" xr:uid="{CFEA248E-E7E0-4DBE-8D0E-CBD0618E24C4}"/>
    <cellStyle name="Normal 30 3 4 4 2" xfId="18958" xr:uid="{D3840A67-8D4E-4BB3-8CFC-658CF51BE964}"/>
    <cellStyle name="Normal 30 3 4 5" xfId="18959" xr:uid="{A3998A8A-37A1-4DEA-A696-88BD546034CD}"/>
    <cellStyle name="Normal 30 3 5" xfId="4419" xr:uid="{4CBC391C-9BE8-44E3-81E2-E6C8A35F7F49}"/>
    <cellStyle name="Normal 30 3 5 2" xfId="18960" xr:uid="{2E03A8B0-8593-4BDC-97E0-9D8327464BFD}"/>
    <cellStyle name="Normal 30 3 5 2 2" xfId="18961" xr:uid="{B1FB0103-E306-41A6-A026-D97AEB231AC9}"/>
    <cellStyle name="Normal 30 3 5 3" xfId="18962" xr:uid="{C97A79B5-EA40-4205-9424-721E899A359C}"/>
    <cellStyle name="Normal 30 3 5 3 2" xfId="18963" xr:uid="{BE8A7DE0-022E-47B1-84E2-EFAFA5335E55}"/>
    <cellStyle name="Normal 30 3 5 4" xfId="18964" xr:uid="{2ACC2248-37D5-4261-8AE0-9B725B981C1A}"/>
    <cellStyle name="Normal 30 3 6" xfId="18965" xr:uid="{BF02BC58-7FFC-45C2-AA7B-024B69971C83}"/>
    <cellStyle name="Normal 30 3 6 2" xfId="18966" xr:uid="{D43BB378-63D5-456E-9DF0-8F5AF9EE3DE6}"/>
    <cellStyle name="Normal 30 3 7" xfId="18967" xr:uid="{5B9A9E68-BE7E-45F8-9332-E7518B622E9A}"/>
    <cellStyle name="Normal 30 3 7 2" xfId="18968" xr:uid="{775AC48D-6525-41AF-A745-F7FB86B3DAAD}"/>
    <cellStyle name="Normal 30 3 8" xfId="18969" xr:uid="{BA39394B-E02B-4F3A-AF2F-593CB13F1938}"/>
    <cellStyle name="Normal 30 4" xfId="4420" xr:uid="{ED2A84AA-22FB-4E18-9624-54700CDEEC61}"/>
    <cellStyle name="Normal 30 4 2" xfId="4421" xr:uid="{EAA777ED-A0E2-466A-9339-9593E3037F12}"/>
    <cellStyle name="Normal 30 4 2 2" xfId="4422" xr:uid="{16A4BE39-61AA-432F-8455-1178A1932684}"/>
    <cellStyle name="Normal 30 4 2 2 2" xfId="18970" xr:uid="{19749A0D-9DCA-4726-A60C-825FF7AC9669}"/>
    <cellStyle name="Normal 30 4 2 2 2 2" xfId="18971" xr:uid="{CB4137A6-8603-4BCB-90F0-0005C1FD553B}"/>
    <cellStyle name="Normal 30 4 2 2 3" xfId="18972" xr:uid="{5141B50A-B20B-4C94-B555-A7EF130659F2}"/>
    <cellStyle name="Normal 30 4 2 2 3 2" xfId="18973" xr:uid="{1849222B-1B82-448E-A697-6531F713A680}"/>
    <cellStyle name="Normal 30 4 2 2 4" xfId="18974" xr:uid="{CACE6CA1-6FF7-486C-95CF-DB44402980E8}"/>
    <cellStyle name="Normal 30 4 2 3" xfId="18975" xr:uid="{BB6D0D48-D511-429B-BA66-3EC22D69925B}"/>
    <cellStyle name="Normal 30 4 2 3 2" xfId="18976" xr:uid="{7A62FB53-CCDB-4FBD-9F1B-12ED422CCD31}"/>
    <cellStyle name="Normal 30 4 2 4" xfId="18977" xr:uid="{E3B80362-711D-40CF-B229-DC6638D368C1}"/>
    <cellStyle name="Normal 30 4 2 4 2" xfId="18978" xr:uid="{EC8689AF-56D4-4D3E-A750-2BCCD69734D9}"/>
    <cellStyle name="Normal 30 4 2 5" xfId="18979" xr:uid="{2D16907A-FD56-49CB-8C9A-E46D5B6CD9D9}"/>
    <cellStyle name="Normal 30 4 3" xfId="4423" xr:uid="{0BA3D92E-AD2F-4138-9EC0-00ED570BB63E}"/>
    <cellStyle name="Normal 30 4 3 2" xfId="18980" xr:uid="{159AA4EE-AF4C-4875-A7A4-69D2F73BBFBB}"/>
    <cellStyle name="Normal 30 4 3 2 2" xfId="18981" xr:uid="{1CB512F2-D484-4F0F-895C-395A08E62ECE}"/>
    <cellStyle name="Normal 30 4 3 3" xfId="18982" xr:uid="{F9B797F7-C389-4DBC-8AF9-3257104AC69A}"/>
    <cellStyle name="Normal 30 4 3 3 2" xfId="18983" xr:uid="{C6B6BB7A-9B59-4DFA-BA46-02BAB8676621}"/>
    <cellStyle name="Normal 30 4 3 4" xfId="18984" xr:uid="{A360F12D-2F7F-407F-A41B-34711CF442C9}"/>
    <cellStyle name="Normal 30 4 4" xfId="18985" xr:uid="{D06A4D17-B056-4DB9-AD0D-5A689F7D5ABD}"/>
    <cellStyle name="Normal 30 4 4 2" xfId="18986" xr:uid="{A37E7FE0-7064-47AD-9048-50F2AF178139}"/>
    <cellStyle name="Normal 30 4 5" xfId="18987" xr:uid="{BEC312F3-20E2-4F5A-846F-D01B2CDB5707}"/>
    <cellStyle name="Normal 30 4 5 2" xfId="18988" xr:uid="{033B7AA0-A936-41C6-81A2-0FD635E77A98}"/>
    <cellStyle name="Normal 30 4 6" xfId="18989" xr:uid="{750331C0-890A-4697-AFAE-4A1F3ED85951}"/>
    <cellStyle name="Normal 30 5" xfId="4424" xr:uid="{A567894A-7ABA-418E-8BCB-40C538530B62}"/>
    <cellStyle name="Normal 30 5 2" xfId="4425" xr:uid="{D85FD22C-A5FE-47DB-A624-4A869497E5C0}"/>
    <cellStyle name="Normal 30 5 2 2" xfId="4426" xr:uid="{B4E9EE70-6CFF-4A84-A27B-B2DBECE9C098}"/>
    <cellStyle name="Normal 30 5 2 2 2" xfId="18990" xr:uid="{F38EC1C7-A10E-4154-8D72-0C0ED3E90A93}"/>
    <cellStyle name="Normal 30 5 2 2 2 2" xfId="18991" xr:uid="{E8FF81B6-85A8-4DA1-90B3-6B15C62486ED}"/>
    <cellStyle name="Normal 30 5 2 2 3" xfId="18992" xr:uid="{65B7D28B-3E45-42E5-9604-DFA7DFC5E3A6}"/>
    <cellStyle name="Normal 30 5 2 2 3 2" xfId="18993" xr:uid="{33302BF5-948A-43C3-8515-471374245851}"/>
    <cellStyle name="Normal 30 5 2 2 4" xfId="18994" xr:uid="{A26C7A8C-7EBF-4A4D-9924-9E0C7166F4DE}"/>
    <cellStyle name="Normal 30 5 2 3" xfId="18995" xr:uid="{FEFD99BC-FC0C-4F32-9D7E-6CAB937EBAD8}"/>
    <cellStyle name="Normal 30 5 2 3 2" xfId="18996" xr:uid="{D6C95D9B-792F-47B7-8783-CDA7E54A9BB2}"/>
    <cellStyle name="Normal 30 5 2 4" xfId="18997" xr:uid="{D8F2B5BE-82E6-4B68-8BD2-549D7EDA5203}"/>
    <cellStyle name="Normal 30 5 2 4 2" xfId="18998" xr:uid="{43BDC568-FA6B-412F-B1A4-83A28484095A}"/>
    <cellStyle name="Normal 30 5 2 5" xfId="18999" xr:uid="{3BE5CE30-FDDB-4C15-BBFF-9597FAC0318E}"/>
    <cellStyle name="Normal 30 5 3" xfId="4427" xr:uid="{0D881E7D-FE31-4AAC-A00E-BE6AD609B26A}"/>
    <cellStyle name="Normal 30 5 3 2" xfId="19000" xr:uid="{FEDC8E86-7DA7-4F18-B0CA-CA06F90548BE}"/>
    <cellStyle name="Normal 30 5 3 2 2" xfId="19001" xr:uid="{0B53AF77-BFC5-4CC0-AFF6-9333AD039EA0}"/>
    <cellStyle name="Normal 30 5 3 3" xfId="19002" xr:uid="{76F664E2-A929-4DC4-94EA-E49C81FE3B20}"/>
    <cellStyle name="Normal 30 5 3 3 2" xfId="19003" xr:uid="{78E1A369-C633-4B03-A252-E73EF1CEE29E}"/>
    <cellStyle name="Normal 30 5 3 4" xfId="19004" xr:uid="{83494A19-3BF0-455A-BC91-7B3836C1C1DF}"/>
    <cellStyle name="Normal 30 5 4" xfId="19005" xr:uid="{381F4CCE-68EA-473C-B5B3-0FD452D3F2FD}"/>
    <cellStyle name="Normal 30 5 4 2" xfId="19006" xr:uid="{DC27C6C8-154A-493E-9668-8DC9B4441C33}"/>
    <cellStyle name="Normal 30 5 5" xfId="19007" xr:uid="{612B0193-1A2E-4333-89D0-288DF9CB4370}"/>
    <cellStyle name="Normal 30 5 5 2" xfId="19008" xr:uid="{9FD30FF9-B315-462B-8D4D-59B4CA8996AC}"/>
    <cellStyle name="Normal 30 5 6" xfId="19009" xr:uid="{934FF79C-6035-41E7-863F-B9BFEFF606F2}"/>
    <cellStyle name="Normal 30 6" xfId="4428" xr:uid="{79237907-B130-436F-B18A-3F3F7F22FDEA}"/>
    <cellStyle name="Normal 30 6 2" xfId="4429" xr:uid="{B047E66B-B58D-45C3-8BFF-5CCEA43C9450}"/>
    <cellStyle name="Normal 30 6 2 2" xfId="19010" xr:uid="{A1E637AF-7898-471B-A8EC-A6CA7D327541}"/>
    <cellStyle name="Normal 30 6 2 2 2" xfId="19011" xr:uid="{141D6408-5244-42E2-8AB4-3C44AFA849E7}"/>
    <cellStyle name="Normal 30 6 2 3" xfId="19012" xr:uid="{32433895-9799-44DC-98A7-CED89213DCDA}"/>
    <cellStyle name="Normal 30 6 2 3 2" xfId="19013" xr:uid="{CD504B49-F2A9-4B86-AD2B-6DA756A41B7F}"/>
    <cellStyle name="Normal 30 6 2 4" xfId="19014" xr:uid="{1851A7AB-11A8-4062-98B2-B2474A0B02A8}"/>
    <cellStyle name="Normal 30 6 3" xfId="19015" xr:uid="{A1D59573-DB4C-4E7C-8710-5D694CFEF2D0}"/>
    <cellStyle name="Normal 30 6 3 2" xfId="19016" xr:uid="{101CFD0E-F4E1-4167-B87B-229491F014F9}"/>
    <cellStyle name="Normal 30 6 4" xfId="19017" xr:uid="{9DB21F2A-3625-4D82-A684-04D680389545}"/>
    <cellStyle name="Normal 30 6 4 2" xfId="19018" xr:uid="{1822D97E-A721-408D-B6B6-3CA1724EC130}"/>
    <cellStyle name="Normal 30 6 5" xfId="19019" xr:uid="{737BFEFA-55DB-4F62-91CD-9A7ACD355C76}"/>
    <cellStyle name="Normal 30 7" xfId="4430" xr:uid="{3686C485-5572-49A4-814C-11C5012B434F}"/>
    <cellStyle name="Normal 30 7 2" xfId="19020" xr:uid="{3D0D0CBF-53EB-4B89-8BCE-2787D83BB0E1}"/>
    <cellStyle name="Normal 30 7 2 2" xfId="19021" xr:uid="{A41A1ADF-A685-4E5D-B4C6-0344CF44DAE2}"/>
    <cellStyle name="Normal 30 7 3" xfId="19022" xr:uid="{663037C9-F1F7-4B2C-9A03-73E2177DADA1}"/>
    <cellStyle name="Normal 30 7 3 2" xfId="19023" xr:uid="{C04CDEBA-0F62-4B89-A85A-39490C512B16}"/>
    <cellStyle name="Normal 30 7 4" xfId="19024" xr:uid="{9E9498E3-EC66-49D1-9DF5-F7A4E5A1E164}"/>
    <cellStyle name="Normal 30 8" xfId="19025" xr:uid="{E3DB44FE-F4DD-4E23-8468-5EB6BC2580C9}"/>
    <cellStyle name="Normal 30 8 2" xfId="19026" xr:uid="{AA37ECC3-B1BC-4E83-9198-A02E058D6012}"/>
    <cellStyle name="Normal 30 9" xfId="19027" xr:uid="{6CA9F3A2-D92A-4CED-BADD-33646B5BE13A}"/>
    <cellStyle name="Normal 30 9 2" xfId="19028" xr:uid="{B99611B6-DCDB-4E5D-8B3E-A12826046382}"/>
    <cellStyle name="Normal 31" xfId="250" xr:uid="{F3292A78-E634-4F6D-85B4-82BE9B5BB77B}"/>
    <cellStyle name="Normal 31 10" xfId="19029" xr:uid="{E83706AA-D4D4-4BA2-A5FA-7AAA6C554882}"/>
    <cellStyle name="Normal 31 10 2" xfId="19030" xr:uid="{F5778A18-528E-4F5E-A27D-F5041E434A6E}"/>
    <cellStyle name="Normal 31 11" xfId="19031" xr:uid="{3FA844E4-A4C3-40BF-980A-FA1B5F925EF4}"/>
    <cellStyle name="Normal 31 12" xfId="4431" xr:uid="{2346A1FE-3130-4087-BF48-DE798ED52674}"/>
    <cellStyle name="Normal 31 2" xfId="4432" xr:uid="{E77C1A31-B283-40B6-B2F9-2E055A5C19FD}"/>
    <cellStyle name="Normal 31 2 2" xfId="4433" xr:uid="{B6A50503-A0DC-4334-A2C1-5047B0BE65A5}"/>
    <cellStyle name="Normal 31 2 2 2" xfId="4434" xr:uid="{1B85A86E-3F53-44E4-B486-8696D77354D5}"/>
    <cellStyle name="Normal 31 2 2 2 2" xfId="4435" xr:uid="{ECADB50D-E612-43B8-A919-5144C67E5D95}"/>
    <cellStyle name="Normal 31 2 2 2 2 2" xfId="19032" xr:uid="{458B2BE3-2991-450B-B26F-302E04B5F0CD}"/>
    <cellStyle name="Normal 31 2 2 2 2 2 2" xfId="19033" xr:uid="{604AB625-C032-4F4A-806E-D392677809AF}"/>
    <cellStyle name="Normal 31 2 2 2 2 3" xfId="19034" xr:uid="{57AC9F53-B2BE-490D-B185-77310B2D7B9D}"/>
    <cellStyle name="Normal 31 2 2 2 2 3 2" xfId="19035" xr:uid="{4332883C-34A7-46F3-83D6-548246ED8C5F}"/>
    <cellStyle name="Normal 31 2 2 2 2 4" xfId="19036" xr:uid="{77B033F4-1921-487A-95FA-1FF140E23A01}"/>
    <cellStyle name="Normal 31 2 2 2 3" xfId="19037" xr:uid="{00CAF12A-4612-4AC4-8687-3A00663AF6B8}"/>
    <cellStyle name="Normal 31 2 2 2 3 2" xfId="19038" xr:uid="{AB9599D4-8665-45B2-BC69-C86444DD96C0}"/>
    <cellStyle name="Normal 31 2 2 2 4" xfId="19039" xr:uid="{D0FC5F49-3A53-4544-9BDF-546537EEB1C2}"/>
    <cellStyle name="Normal 31 2 2 2 4 2" xfId="19040" xr:uid="{3762B941-1543-4269-A15E-4D15605A24F1}"/>
    <cellStyle name="Normal 31 2 2 2 5" xfId="19041" xr:uid="{D8A08236-1347-46B4-80D8-F4B1A007ACE3}"/>
    <cellStyle name="Normal 31 2 2 3" xfId="4436" xr:uid="{CC4212BE-D292-4186-8A9D-4C43C460ED00}"/>
    <cellStyle name="Normal 31 2 2 3 2" xfId="19042" xr:uid="{9BE833C4-CEA6-4809-9EBF-1C887ABED6EF}"/>
    <cellStyle name="Normal 31 2 2 3 2 2" xfId="19043" xr:uid="{6477F9D9-63C3-4441-9939-1A0AFC293A13}"/>
    <cellStyle name="Normal 31 2 2 3 3" xfId="19044" xr:uid="{0265E4D2-D427-4B37-99AB-81366DF8D065}"/>
    <cellStyle name="Normal 31 2 2 3 3 2" xfId="19045" xr:uid="{E6476CF1-3904-47D1-921C-805CE9222AE3}"/>
    <cellStyle name="Normal 31 2 2 3 4" xfId="19046" xr:uid="{82291FFC-F492-49CC-BBBF-7869E2A9990F}"/>
    <cellStyle name="Normal 31 2 2 4" xfId="19047" xr:uid="{5AA547B4-0D36-4C5F-9F0C-B6505D07683C}"/>
    <cellStyle name="Normal 31 2 2 4 2" xfId="19048" xr:uid="{95B72660-C8A6-4463-A42C-FA3140CA1FE4}"/>
    <cellStyle name="Normal 31 2 2 5" xfId="19049" xr:uid="{7C400B68-FB70-4799-BDFF-7DC28A203013}"/>
    <cellStyle name="Normal 31 2 2 5 2" xfId="19050" xr:uid="{7D1EBF35-0C80-415A-B195-63E3F4E0F88A}"/>
    <cellStyle name="Normal 31 2 2 6" xfId="19051" xr:uid="{574F9B42-DD5E-4F3E-AD8E-443BE87963BF}"/>
    <cellStyle name="Normal 31 2 3" xfId="4437" xr:uid="{30C8F8F7-58B5-4FF5-A01D-CEDD450C83E4}"/>
    <cellStyle name="Normal 31 2 3 2" xfId="4438" xr:uid="{C172E5E4-22EC-459E-8179-221A1FD9F191}"/>
    <cellStyle name="Normal 31 2 3 2 2" xfId="4439" xr:uid="{B5F9C0B7-CF67-4343-A2C2-74D5EA630EFE}"/>
    <cellStyle name="Normal 31 2 3 2 2 2" xfId="19052" xr:uid="{1EDA28B9-B66A-48C8-8E37-F8D541EAED6F}"/>
    <cellStyle name="Normal 31 2 3 2 2 2 2" xfId="19053" xr:uid="{6B789FD9-9729-4426-B5A6-0F674AD8CD15}"/>
    <cellStyle name="Normal 31 2 3 2 2 3" xfId="19054" xr:uid="{1F44A8C3-B87B-4F00-8D66-9A98566C39D7}"/>
    <cellStyle name="Normal 31 2 3 2 2 3 2" xfId="19055" xr:uid="{C86AB493-5648-4815-87A9-9E620A285AEC}"/>
    <cellStyle name="Normal 31 2 3 2 2 4" xfId="19056" xr:uid="{79AB1619-E802-4FB2-9C4B-ADA762BC3E29}"/>
    <cellStyle name="Normal 31 2 3 2 3" xfId="19057" xr:uid="{BA4B46CB-E852-4EC9-B148-C8429E760C7C}"/>
    <cellStyle name="Normal 31 2 3 2 3 2" xfId="19058" xr:uid="{B87603D4-14C4-45B6-8026-FCE6E0F87CEA}"/>
    <cellStyle name="Normal 31 2 3 2 4" xfId="19059" xr:uid="{B87258E0-0B11-4D0F-A223-D2148A3CDF07}"/>
    <cellStyle name="Normal 31 2 3 2 4 2" xfId="19060" xr:uid="{014DC051-55AD-41F0-A1FA-63F6A5567396}"/>
    <cellStyle name="Normal 31 2 3 2 5" xfId="19061" xr:uid="{53417E3C-75F0-4BE0-A926-862137FDFAF3}"/>
    <cellStyle name="Normal 31 2 3 3" xfId="4440" xr:uid="{736A310B-12C7-4518-AE29-818FBEDA93F2}"/>
    <cellStyle name="Normal 31 2 3 3 2" xfId="19062" xr:uid="{E84A8148-FF5F-4859-ABF2-CFA3A28754D8}"/>
    <cellStyle name="Normal 31 2 3 3 2 2" xfId="19063" xr:uid="{3C271BBA-DB3A-4EF0-9953-FC7B64E77885}"/>
    <cellStyle name="Normal 31 2 3 3 3" xfId="19064" xr:uid="{8668CEFF-88EB-4B53-B69F-DF1BFCBC63A6}"/>
    <cellStyle name="Normal 31 2 3 3 3 2" xfId="19065" xr:uid="{B684C800-42FD-4D6C-AA25-6AA7E029A35A}"/>
    <cellStyle name="Normal 31 2 3 3 4" xfId="19066" xr:uid="{E465368E-7DC5-42E7-9906-007CCD3C43F0}"/>
    <cellStyle name="Normal 31 2 3 4" xfId="19067" xr:uid="{7BB51B5B-ACF3-4578-A807-3B9FA68B2D28}"/>
    <cellStyle name="Normal 31 2 3 4 2" xfId="19068" xr:uid="{5F3D6C55-5972-484D-A347-4686CC94C022}"/>
    <cellStyle name="Normal 31 2 3 5" xfId="19069" xr:uid="{9092F67C-69F2-40EC-96B3-31D47ECB39F2}"/>
    <cellStyle name="Normal 31 2 3 5 2" xfId="19070" xr:uid="{EC34B390-F2E4-451E-8C0C-90AD3539B213}"/>
    <cellStyle name="Normal 31 2 3 6" xfId="19071" xr:uid="{EA755F78-3BB4-44B7-8FC6-9D670A475258}"/>
    <cellStyle name="Normal 31 2 4" xfId="4441" xr:uid="{5AC3AA14-F1FE-4097-8339-223577C0A9B4}"/>
    <cellStyle name="Normal 31 2 4 2" xfId="4442" xr:uid="{5294CD0E-E570-49C9-9F38-11234112D0DC}"/>
    <cellStyle name="Normal 31 2 4 2 2" xfId="19072" xr:uid="{37F2E7A9-403A-4943-AB39-A43C22D3BAF0}"/>
    <cellStyle name="Normal 31 2 4 2 2 2" xfId="19073" xr:uid="{BF1096DA-59F2-4768-956B-714F43609271}"/>
    <cellStyle name="Normal 31 2 4 2 3" xfId="19074" xr:uid="{531F61AE-8CD7-4DD6-95EA-EF82ADE2DD99}"/>
    <cellStyle name="Normal 31 2 4 2 3 2" xfId="19075" xr:uid="{91DFD511-1F81-4A09-B133-4FA5783E76C7}"/>
    <cellStyle name="Normal 31 2 4 2 4" xfId="19076" xr:uid="{D0CC4C6A-AE43-46BE-BD3F-8302F8890D33}"/>
    <cellStyle name="Normal 31 2 4 3" xfId="19077" xr:uid="{8715045A-E436-42F8-A5BB-814FBD7B6093}"/>
    <cellStyle name="Normal 31 2 4 3 2" xfId="19078" xr:uid="{7CF53A8E-0A57-4BB0-957A-D2CA3E06367A}"/>
    <cellStyle name="Normal 31 2 4 4" xfId="19079" xr:uid="{EC9632AF-D465-40B9-ACAF-02BFAA0FC4A1}"/>
    <cellStyle name="Normal 31 2 4 4 2" xfId="19080" xr:uid="{E7CF8E34-0BDE-4BCB-9954-0A982EB4A2C7}"/>
    <cellStyle name="Normal 31 2 4 5" xfId="19081" xr:uid="{B1714226-5853-411B-A7FC-67DEE9CEB812}"/>
    <cellStyle name="Normal 31 2 5" xfId="4443" xr:uid="{5BAD68D1-B5F3-45B4-AF96-AF83C97C863B}"/>
    <cellStyle name="Normal 31 2 5 2" xfId="19082" xr:uid="{8F64D122-F19E-4D6F-B1B0-682E1161799B}"/>
    <cellStyle name="Normal 31 2 5 2 2" xfId="19083" xr:uid="{81DF6CE4-D8FB-4A2F-8217-B2465C5CD3DB}"/>
    <cellStyle name="Normal 31 2 5 3" xfId="19084" xr:uid="{27186EF9-6315-4A4E-830B-4354AEF06EAE}"/>
    <cellStyle name="Normal 31 2 5 3 2" xfId="19085" xr:uid="{E2F869A7-FA9D-4BDE-ACF3-B3971FED1BAE}"/>
    <cellStyle name="Normal 31 2 5 4" xfId="19086" xr:uid="{AF2D0FC4-C0B6-41B8-9B57-C25FCC47E400}"/>
    <cellStyle name="Normal 31 2 6" xfId="19087" xr:uid="{B62888DB-78E3-4C9E-9F64-8358F940BA90}"/>
    <cellStyle name="Normal 31 2 6 2" xfId="19088" xr:uid="{1E887E9D-0767-477A-A2BC-3578DBFD71BF}"/>
    <cellStyle name="Normal 31 2 7" xfId="19089" xr:uid="{27B780C7-48D4-4FAB-B2E5-2AE0C07160C8}"/>
    <cellStyle name="Normal 31 2 7 2" xfId="19090" xr:uid="{23E5B378-7A51-4AB2-AAE3-DD6E8259E0C0}"/>
    <cellStyle name="Normal 31 2 8" xfId="19091" xr:uid="{B74D776D-E781-443E-B961-DF1233EAF964}"/>
    <cellStyle name="Normal 31 3" xfId="4444" xr:uid="{BD28C27B-1970-4950-8290-2021B3E8AD21}"/>
    <cellStyle name="Normal 31 3 2" xfId="4445" xr:uid="{8CD94536-7492-48E2-822E-475996B2F53F}"/>
    <cellStyle name="Normal 31 3 2 2" xfId="4446" xr:uid="{805EA626-C768-4124-BA13-F5775AC805BE}"/>
    <cellStyle name="Normal 31 3 2 2 2" xfId="4447" xr:uid="{1915C2BE-5650-4028-8A38-697C00F47AD5}"/>
    <cellStyle name="Normal 31 3 2 2 2 2" xfId="19092" xr:uid="{C3156731-73A8-4A82-B8D4-52FBE9892F55}"/>
    <cellStyle name="Normal 31 3 2 2 2 2 2" xfId="19093" xr:uid="{15B9EEAA-4FEC-46D0-BEE7-3C7558139F4E}"/>
    <cellStyle name="Normal 31 3 2 2 2 3" xfId="19094" xr:uid="{0CE9CB9E-8095-4FAD-B213-91C7BD739EDC}"/>
    <cellStyle name="Normal 31 3 2 2 2 3 2" xfId="19095" xr:uid="{A05E89EE-FDA3-4274-BF89-FD0BCE25578A}"/>
    <cellStyle name="Normal 31 3 2 2 2 4" xfId="19096" xr:uid="{EABD4AC9-3CCE-4F97-A60C-5AF70E0C049B}"/>
    <cellStyle name="Normal 31 3 2 2 3" xfId="19097" xr:uid="{A5092143-C7FF-4FE7-8400-2AC881B58B7B}"/>
    <cellStyle name="Normal 31 3 2 2 3 2" xfId="19098" xr:uid="{D63DF665-47AC-41B7-A287-4315F1E88A2B}"/>
    <cellStyle name="Normal 31 3 2 2 4" xfId="19099" xr:uid="{32A067C3-EF45-4D0A-82F7-0444460C10AF}"/>
    <cellStyle name="Normal 31 3 2 2 4 2" xfId="19100" xr:uid="{E334F62F-0BFF-43C5-A3F4-BBB90ECB0229}"/>
    <cellStyle name="Normal 31 3 2 2 5" xfId="19101" xr:uid="{2B6097DD-618F-4669-81BF-D548652970C4}"/>
    <cellStyle name="Normal 31 3 2 3" xfId="4448" xr:uid="{32094ECE-1CF3-4988-8166-AAA2581B1E7C}"/>
    <cellStyle name="Normal 31 3 2 3 2" xfId="19102" xr:uid="{F303CEB6-AB68-448D-92C5-F3E3CF2D0E10}"/>
    <cellStyle name="Normal 31 3 2 3 2 2" xfId="19103" xr:uid="{F15196E9-E334-48AF-87A4-AE42B4A556AF}"/>
    <cellStyle name="Normal 31 3 2 3 3" xfId="19104" xr:uid="{622B15A9-E2E2-44C9-8D57-FEB05276FB00}"/>
    <cellStyle name="Normal 31 3 2 3 3 2" xfId="19105" xr:uid="{6163DC5F-31B9-4B14-9807-2CEE39545E5F}"/>
    <cellStyle name="Normal 31 3 2 3 4" xfId="19106" xr:uid="{5DE1A75F-4415-4101-8EF4-5F15190E7C2B}"/>
    <cellStyle name="Normal 31 3 2 4" xfId="19107" xr:uid="{264B6176-027F-49B2-AD45-64682AB9A779}"/>
    <cellStyle name="Normal 31 3 2 4 2" xfId="19108" xr:uid="{D6254989-03B9-47A1-8B72-64D54659E033}"/>
    <cellStyle name="Normal 31 3 2 5" xfId="19109" xr:uid="{F8646116-BD3B-47E7-850B-3CCAE5A6B59F}"/>
    <cellStyle name="Normal 31 3 2 5 2" xfId="19110" xr:uid="{3B6FA730-ACBD-49FB-BE16-B31A75FC9541}"/>
    <cellStyle name="Normal 31 3 2 6" xfId="19111" xr:uid="{76AFE612-A28E-456A-9925-60A5B9593270}"/>
    <cellStyle name="Normal 31 3 3" xfId="4449" xr:uid="{90274D98-7C3B-4549-AB90-81E14E40D408}"/>
    <cellStyle name="Normal 31 3 3 2" xfId="4450" xr:uid="{0B14B776-D131-46D4-B56C-10F152780A5D}"/>
    <cellStyle name="Normal 31 3 3 2 2" xfId="4451" xr:uid="{59FD8A7A-B536-4EBD-AFF3-9E26C78F2B2B}"/>
    <cellStyle name="Normal 31 3 3 2 2 2" xfId="19112" xr:uid="{7D35AA45-7FB8-431C-8D17-E4526395D97E}"/>
    <cellStyle name="Normal 31 3 3 2 2 2 2" xfId="19113" xr:uid="{491B5647-290A-4878-88DB-ECE8A3781B1A}"/>
    <cellStyle name="Normal 31 3 3 2 2 3" xfId="19114" xr:uid="{72301AD2-205A-4DFD-B65B-BBBB8679D846}"/>
    <cellStyle name="Normal 31 3 3 2 2 3 2" xfId="19115" xr:uid="{87209F5C-59D6-42E8-8567-97D7BFF59E22}"/>
    <cellStyle name="Normal 31 3 3 2 2 4" xfId="19116" xr:uid="{C3D2C668-D57F-4E05-BEAC-E0FBF27D8A6F}"/>
    <cellStyle name="Normal 31 3 3 2 3" xfId="19117" xr:uid="{E7DCB0AF-387D-4A9F-B217-280D97E5DFF4}"/>
    <cellStyle name="Normal 31 3 3 2 3 2" xfId="19118" xr:uid="{966B40A6-CE76-4C27-B28A-EF59DFD3FD6F}"/>
    <cellStyle name="Normal 31 3 3 2 4" xfId="19119" xr:uid="{C6163010-ED56-4EF0-B804-83D6A503A208}"/>
    <cellStyle name="Normal 31 3 3 2 4 2" xfId="19120" xr:uid="{D45CBC8F-629B-40E8-ABB2-FDB44578C267}"/>
    <cellStyle name="Normal 31 3 3 2 5" xfId="19121" xr:uid="{625EE994-40E0-4F66-8164-AEF3079796C5}"/>
    <cellStyle name="Normal 31 3 3 3" xfId="4452" xr:uid="{6D88C148-2119-40D8-A9EA-B7E2B79C63AD}"/>
    <cellStyle name="Normal 31 3 3 3 2" xfId="19122" xr:uid="{14F21944-FBF6-4DC0-A101-D1AC476CFE94}"/>
    <cellStyle name="Normal 31 3 3 3 2 2" xfId="19123" xr:uid="{CD8259C9-B278-4AF3-9A1F-9C7ACBC99C15}"/>
    <cellStyle name="Normal 31 3 3 3 3" xfId="19124" xr:uid="{ED94648A-C1F7-4A38-B10C-27D2ED229EC3}"/>
    <cellStyle name="Normal 31 3 3 3 3 2" xfId="19125" xr:uid="{76B8B3DF-8AC3-4E18-BD24-20D69C104879}"/>
    <cellStyle name="Normal 31 3 3 3 4" xfId="19126" xr:uid="{D39DB765-DF92-49DE-AE40-249E9C2AC8EA}"/>
    <cellStyle name="Normal 31 3 3 4" xfId="19127" xr:uid="{E248C8D2-885F-4D44-B2C4-5C207667CF3C}"/>
    <cellStyle name="Normal 31 3 3 4 2" xfId="19128" xr:uid="{537E5DF0-13A2-45E4-8520-4D2ABB1CC167}"/>
    <cellStyle name="Normal 31 3 3 5" xfId="19129" xr:uid="{5EBA5DD2-D214-4620-9F56-5E9B8C3A9F6A}"/>
    <cellStyle name="Normal 31 3 3 5 2" xfId="19130" xr:uid="{624B2630-AECD-4023-A43C-33B20FB34F94}"/>
    <cellStyle name="Normal 31 3 3 6" xfId="19131" xr:uid="{B65D7B8A-FEE1-4078-BDDB-BC573A1E1E78}"/>
    <cellStyle name="Normal 31 3 4" xfId="4453" xr:uid="{D878DD16-C012-4BC5-B79B-1024C1F602EC}"/>
    <cellStyle name="Normal 31 3 4 2" xfId="4454" xr:uid="{45953075-E028-4013-92E7-1FB344DFAB96}"/>
    <cellStyle name="Normal 31 3 4 2 2" xfId="19132" xr:uid="{E83DF701-C741-4A1B-B7EA-53B587F98E0B}"/>
    <cellStyle name="Normal 31 3 4 2 2 2" xfId="19133" xr:uid="{5798BC44-5D52-4499-A4D6-FC7D5CA0A13F}"/>
    <cellStyle name="Normal 31 3 4 2 3" xfId="19134" xr:uid="{2DA9512F-40CB-4E77-8426-4A7D7D6891F1}"/>
    <cellStyle name="Normal 31 3 4 2 3 2" xfId="19135" xr:uid="{55490A0F-1762-4E49-86CA-3B1674677337}"/>
    <cellStyle name="Normal 31 3 4 2 4" xfId="19136" xr:uid="{E731E6C1-4761-45A5-8B81-9966585FA246}"/>
    <cellStyle name="Normal 31 3 4 3" xfId="19137" xr:uid="{EA337D9A-A9A3-486E-BB00-4C6DE5E16C5A}"/>
    <cellStyle name="Normal 31 3 4 3 2" xfId="19138" xr:uid="{08C2297D-3BA5-4C76-B378-9B4304899210}"/>
    <cellStyle name="Normal 31 3 4 4" xfId="19139" xr:uid="{A22DA1C5-BB30-4493-8DA6-66EC33560585}"/>
    <cellStyle name="Normal 31 3 4 4 2" xfId="19140" xr:uid="{FE292F34-C71C-437A-B26E-26638F1DC3A7}"/>
    <cellStyle name="Normal 31 3 4 5" xfId="19141" xr:uid="{DFED57B2-3F31-46A9-BF63-C391304AA650}"/>
    <cellStyle name="Normal 31 3 5" xfId="4455" xr:uid="{34D3B30D-FF79-40FF-96A3-9EA232A0D9AD}"/>
    <cellStyle name="Normal 31 3 5 2" xfId="19142" xr:uid="{AA47CEAD-83A8-48C2-A9DB-661C63DA2A3B}"/>
    <cellStyle name="Normal 31 3 5 2 2" xfId="19143" xr:uid="{18C652A3-AE62-4D37-9F4F-98891552CF7F}"/>
    <cellStyle name="Normal 31 3 5 3" xfId="19144" xr:uid="{56F5A517-BDC4-4CBB-9732-27CB57557E7D}"/>
    <cellStyle name="Normal 31 3 5 3 2" xfId="19145" xr:uid="{005AF4AB-C120-43D4-85E0-9959E8D51848}"/>
    <cellStyle name="Normal 31 3 5 4" xfId="19146" xr:uid="{213BD8C5-2E6F-4697-B8F0-020F9D19DF66}"/>
    <cellStyle name="Normal 31 3 6" xfId="19147" xr:uid="{AEDEA4E0-CD52-4EEE-A8D8-136972BE511A}"/>
    <cellStyle name="Normal 31 3 6 2" xfId="19148" xr:uid="{5C698741-0D4A-4FE0-9606-3754BBB04336}"/>
    <cellStyle name="Normal 31 3 7" xfId="19149" xr:uid="{AAFB477C-88B6-4981-A6DD-364EB091DB86}"/>
    <cellStyle name="Normal 31 3 7 2" xfId="19150" xr:uid="{DF032178-ABE6-431F-95CC-BFA9D121E60F}"/>
    <cellStyle name="Normal 31 3 8" xfId="19151" xr:uid="{8698D623-ECAA-4216-A963-947C2C22FE51}"/>
    <cellStyle name="Normal 31 4" xfId="4456" xr:uid="{ADD61B04-89AE-4693-9B48-B1B1A8A31CDC}"/>
    <cellStyle name="Normal 31 4 2" xfId="4457" xr:uid="{7DD15CA2-B7BD-446D-AB3A-DC45CF25D5F2}"/>
    <cellStyle name="Normal 31 4 2 2" xfId="4458" xr:uid="{0B509A61-CE9C-4323-891B-031F02680F39}"/>
    <cellStyle name="Normal 31 4 2 2 2" xfId="19152" xr:uid="{8C1C0A37-F232-4F6A-BBE1-A0811230F083}"/>
    <cellStyle name="Normal 31 4 2 2 2 2" xfId="19153" xr:uid="{61B67A3D-40F5-4F38-9CF2-1E54863CAD22}"/>
    <cellStyle name="Normal 31 4 2 2 3" xfId="19154" xr:uid="{09F9C47E-1DF2-4992-A321-A6D10F05BBAC}"/>
    <cellStyle name="Normal 31 4 2 2 3 2" xfId="19155" xr:uid="{F6FB4637-524F-485F-9AF0-F0F0F8DD5486}"/>
    <cellStyle name="Normal 31 4 2 2 4" xfId="19156" xr:uid="{F1269FA0-4167-417D-88C8-5D3A0E4D1379}"/>
    <cellStyle name="Normal 31 4 2 3" xfId="19157" xr:uid="{CE677A43-C532-4A9D-A806-56CE0A7EBEAC}"/>
    <cellStyle name="Normal 31 4 2 3 2" xfId="19158" xr:uid="{E1638C2C-6FD2-45D9-B985-4D8D49429B96}"/>
    <cellStyle name="Normal 31 4 2 4" xfId="19159" xr:uid="{D4DFF4C6-C9B3-4316-9AE4-1AD79386C529}"/>
    <cellStyle name="Normal 31 4 2 4 2" xfId="19160" xr:uid="{998870DC-EBFA-4871-83F0-E765B7707E5D}"/>
    <cellStyle name="Normal 31 4 2 5" xfId="19161" xr:uid="{685EF1CE-639B-4435-ACC3-6FF603EF54EB}"/>
    <cellStyle name="Normal 31 4 3" xfId="4459" xr:uid="{756F6038-46F6-4963-BEA9-40F477B5B1BB}"/>
    <cellStyle name="Normal 31 4 3 2" xfId="19162" xr:uid="{E9F0F01D-666E-4F30-B196-15F18257612B}"/>
    <cellStyle name="Normal 31 4 3 2 2" xfId="19163" xr:uid="{4D383D67-B20F-4906-B257-0640AF465F3F}"/>
    <cellStyle name="Normal 31 4 3 3" xfId="19164" xr:uid="{4BCA63F7-60B4-4344-84C0-03BC3CE54C70}"/>
    <cellStyle name="Normal 31 4 3 3 2" xfId="19165" xr:uid="{86D750B9-0EBB-41B9-8A57-D28C4D2D111A}"/>
    <cellStyle name="Normal 31 4 3 4" xfId="19166" xr:uid="{6777E0EB-7BE3-4399-9E4D-F1C1E63E6AF0}"/>
    <cellStyle name="Normal 31 4 4" xfId="19167" xr:uid="{136E67D9-64DE-4FED-ADE5-62DFEAC73B0E}"/>
    <cellStyle name="Normal 31 4 4 2" xfId="19168" xr:uid="{EA02B68C-0D9F-45EE-A5C6-3F1220915174}"/>
    <cellStyle name="Normal 31 4 5" xfId="19169" xr:uid="{231482C9-C3E9-4842-9EBD-A137089F3502}"/>
    <cellStyle name="Normal 31 4 5 2" xfId="19170" xr:uid="{CDDBC45B-6105-4787-B4C9-FBF51194E16F}"/>
    <cellStyle name="Normal 31 4 6" xfId="19171" xr:uid="{7B77AD7F-4209-4B13-85A8-5839E47F5404}"/>
    <cellStyle name="Normal 31 5" xfId="4460" xr:uid="{4DCD5BD3-82F9-4815-BAAD-2F601108E57E}"/>
    <cellStyle name="Normal 31 5 2" xfId="4461" xr:uid="{955818E8-AD94-44DC-BFCF-59E848C90347}"/>
    <cellStyle name="Normal 31 5 2 2" xfId="4462" xr:uid="{6ED062E2-3257-4103-B6DD-DA4203F6CC92}"/>
    <cellStyle name="Normal 31 5 2 2 2" xfId="19172" xr:uid="{499F0ACE-20B4-4535-A22C-78650F1A0F24}"/>
    <cellStyle name="Normal 31 5 2 2 2 2" xfId="19173" xr:uid="{80876F6D-004F-4BF6-97AC-FC344B4FF2AE}"/>
    <cellStyle name="Normal 31 5 2 2 3" xfId="19174" xr:uid="{E472DD23-6028-4B8D-B98E-11579FE65E28}"/>
    <cellStyle name="Normal 31 5 2 2 3 2" xfId="19175" xr:uid="{CAA1771A-1388-4C6D-A1F8-B6E1E5096964}"/>
    <cellStyle name="Normal 31 5 2 2 4" xfId="19176" xr:uid="{DA93788D-135E-4010-B17A-3CD00B0194B5}"/>
    <cellStyle name="Normal 31 5 2 3" xfId="19177" xr:uid="{157057A6-A7CF-4A6D-9E15-368F69A9708D}"/>
    <cellStyle name="Normal 31 5 2 3 2" xfId="19178" xr:uid="{5A886665-4F02-44FB-B661-4DFBF73833CC}"/>
    <cellStyle name="Normal 31 5 2 4" xfId="19179" xr:uid="{4F8CF15D-4978-408A-AEF0-1E8FA74B9438}"/>
    <cellStyle name="Normal 31 5 2 4 2" xfId="19180" xr:uid="{89A9EF65-0394-45EA-B1DC-4C6CC142FAC2}"/>
    <cellStyle name="Normal 31 5 2 5" xfId="19181" xr:uid="{40CCB8C2-5560-4B40-A863-41716559678D}"/>
    <cellStyle name="Normal 31 5 3" xfId="4463" xr:uid="{2EB3EC35-3E9A-4930-BD5F-2B7C2F9C695A}"/>
    <cellStyle name="Normal 31 5 3 2" xfId="19182" xr:uid="{795DAC36-D2E7-4A89-A586-5C2E0093D9FC}"/>
    <cellStyle name="Normal 31 5 3 2 2" xfId="19183" xr:uid="{2ACA634B-5A5F-4FFF-A09C-EBCC5B461026}"/>
    <cellStyle name="Normal 31 5 3 3" xfId="19184" xr:uid="{AB4EA4FB-72C4-40B1-9A07-DB299A337EF4}"/>
    <cellStyle name="Normal 31 5 3 3 2" xfId="19185" xr:uid="{FD4750BC-BF91-41F0-8FD7-43F222BF5149}"/>
    <cellStyle name="Normal 31 5 3 4" xfId="19186" xr:uid="{B10049CE-181C-4F14-BD75-3A4308318098}"/>
    <cellStyle name="Normal 31 5 4" xfId="19187" xr:uid="{36281132-3FAD-4255-8243-E246686A3652}"/>
    <cellStyle name="Normal 31 5 4 2" xfId="19188" xr:uid="{33F19CE8-0FEB-4ED5-B079-7A3B65E5B63E}"/>
    <cellStyle name="Normal 31 5 5" xfId="19189" xr:uid="{8DE173AB-6F43-40FD-A4D6-956424D05B3D}"/>
    <cellStyle name="Normal 31 5 5 2" xfId="19190" xr:uid="{FF15C011-36F3-4353-A03B-198E5D9BBA15}"/>
    <cellStyle name="Normal 31 5 6" xfId="19191" xr:uid="{983B2F32-E8C4-47E1-8256-67EDFEEE06A3}"/>
    <cellStyle name="Normal 31 6" xfId="4464" xr:uid="{0924013C-81F9-43C1-87A9-124F5230F8E0}"/>
    <cellStyle name="Normal 31 6 2" xfId="4465" xr:uid="{68E62F5B-4A70-41B8-BFE1-6705F4EC4168}"/>
    <cellStyle name="Normal 31 6 2 2" xfId="19192" xr:uid="{395ECAF5-7399-4966-8679-07F584A47E18}"/>
    <cellStyle name="Normal 31 6 2 2 2" xfId="19193" xr:uid="{9139254B-32FA-4BAC-8BC2-1D91295CD560}"/>
    <cellStyle name="Normal 31 6 2 3" xfId="19194" xr:uid="{8061C56B-81D5-4FFD-92AA-756A75FD42E8}"/>
    <cellStyle name="Normal 31 6 2 3 2" xfId="19195" xr:uid="{A690D2B0-53E6-4DC9-8326-89491FA2447B}"/>
    <cellStyle name="Normal 31 6 2 4" xfId="19196" xr:uid="{041BAF26-AB6F-4EF5-B90F-C4F7B14F9CA4}"/>
    <cellStyle name="Normal 31 6 3" xfId="19197" xr:uid="{24D0C4C2-21DE-491A-81CB-38D85692C733}"/>
    <cellStyle name="Normal 31 6 3 2" xfId="19198" xr:uid="{CD9821F8-2C46-45D4-B87F-0EBFAEBAAD6A}"/>
    <cellStyle name="Normal 31 6 4" xfId="19199" xr:uid="{A452C922-E6FC-417E-B442-BE63E0EDE1B4}"/>
    <cellStyle name="Normal 31 6 4 2" xfId="19200" xr:uid="{A32B792B-39DA-4334-B47F-BB27CE2E3E89}"/>
    <cellStyle name="Normal 31 6 5" xfId="19201" xr:uid="{0E61C688-E434-42E3-A333-DE8ECAA730EB}"/>
    <cellStyle name="Normal 31 7" xfId="4466" xr:uid="{7FA322E8-372B-43A8-922C-C1511CF9826F}"/>
    <cellStyle name="Normal 31 7 2" xfId="19202" xr:uid="{A9AE2C77-BA8F-4B79-AEDA-7DAE7F8B310A}"/>
    <cellStyle name="Normal 31 7 2 2" xfId="19203" xr:uid="{975B4A2B-40DD-49D3-9187-56287C1A6707}"/>
    <cellStyle name="Normal 31 7 3" xfId="19204" xr:uid="{5DAC28A7-9FC4-494E-92DC-A211348D5A9F}"/>
    <cellStyle name="Normal 31 7 3 2" xfId="19205" xr:uid="{399FAD76-75AB-43D9-BCCA-18C9BBAF45CB}"/>
    <cellStyle name="Normal 31 7 4" xfId="19206" xr:uid="{0CF8849F-E559-4373-AC64-AAB990EF2A59}"/>
    <cellStyle name="Normal 31 8" xfId="19207" xr:uid="{EEE71AD1-14F2-42B2-9B38-5ED569F2E702}"/>
    <cellStyle name="Normal 31 8 2" xfId="19208" xr:uid="{A178887A-A04F-44E4-A6E1-9E1FDCB7ACE9}"/>
    <cellStyle name="Normal 31 9" xfId="19209" xr:uid="{56830995-3624-43B8-9726-C7FF7DDCA969}"/>
    <cellStyle name="Normal 31 9 2" xfId="19210" xr:uid="{E0BED9FF-B51E-4107-A04F-0D1B1B3F8B2B}"/>
    <cellStyle name="Normal 32" xfId="254" xr:uid="{7D198C1D-7DFF-427A-AA64-7411C92C74F5}"/>
    <cellStyle name="Normal 32 10" xfId="19211" xr:uid="{C77CEE81-79A7-4EAC-B496-E209DD7D87AA}"/>
    <cellStyle name="Normal 32 10 2" xfId="19212" xr:uid="{10FE7BD1-D2CE-4E47-9B98-D29199F917D2}"/>
    <cellStyle name="Normal 32 11" xfId="19213" xr:uid="{92623A92-73E3-4824-9AAF-40E0A4386F3D}"/>
    <cellStyle name="Normal 32 12" xfId="4467" xr:uid="{04559595-4CCE-4665-9943-32804E1F3A48}"/>
    <cellStyle name="Normal 32 2" xfId="4468" xr:uid="{4F4E7D4F-ECBB-483F-8D46-56AEB63ED6F0}"/>
    <cellStyle name="Normal 32 2 2" xfId="4469" xr:uid="{7736111E-AF98-4097-AE93-F7B2404C4D31}"/>
    <cellStyle name="Normal 32 2 2 2" xfId="4470" xr:uid="{3EEB06FA-1305-4D79-BD1D-0D7C3F38CE2E}"/>
    <cellStyle name="Normal 32 2 2 2 2" xfId="4471" xr:uid="{D862D9D8-8538-4355-9DF9-447C364B8A78}"/>
    <cellStyle name="Normal 32 2 2 2 2 2" xfId="19214" xr:uid="{16218700-B715-457D-8B19-073B79E1ECAC}"/>
    <cellStyle name="Normal 32 2 2 2 2 2 2" xfId="19215" xr:uid="{6ECF6A75-1719-4923-A3A8-A6EFF8428EF4}"/>
    <cellStyle name="Normal 32 2 2 2 2 3" xfId="19216" xr:uid="{A7764E53-7BBA-44CE-9BDC-EBE452DBC10B}"/>
    <cellStyle name="Normal 32 2 2 2 2 3 2" xfId="19217" xr:uid="{ACACAABB-E405-4001-9D69-D9FC8EFBEBB3}"/>
    <cellStyle name="Normal 32 2 2 2 2 4" xfId="19218" xr:uid="{EFDB7D4E-DCAA-4C0A-BF93-019CD5E9F630}"/>
    <cellStyle name="Normal 32 2 2 2 3" xfId="19219" xr:uid="{BD5C4133-05B0-4B1D-BF45-77CADABB0B59}"/>
    <cellStyle name="Normal 32 2 2 2 3 2" xfId="19220" xr:uid="{25F6974A-E61D-4AD0-B5A6-5513FCB34048}"/>
    <cellStyle name="Normal 32 2 2 2 4" xfId="19221" xr:uid="{C535E45A-FC5B-4845-BEF1-ADCE513F5EC9}"/>
    <cellStyle name="Normal 32 2 2 2 4 2" xfId="19222" xr:uid="{4374CCA1-EE31-46E6-8522-FF0D7229642F}"/>
    <cellStyle name="Normal 32 2 2 2 5" xfId="19223" xr:uid="{987B0390-B6E5-488C-AE1F-66E62FBC50BA}"/>
    <cellStyle name="Normal 32 2 2 3" xfId="4472" xr:uid="{13344990-701B-40A1-B925-48601D790322}"/>
    <cellStyle name="Normal 32 2 2 3 2" xfId="19224" xr:uid="{ACD287C3-8030-4384-8C44-A16F535C56D8}"/>
    <cellStyle name="Normal 32 2 2 3 2 2" xfId="19225" xr:uid="{166487A1-9EE8-469F-9592-DE1381634390}"/>
    <cellStyle name="Normal 32 2 2 3 3" xfId="19226" xr:uid="{23AF5880-7E2B-468E-893B-539908E85732}"/>
    <cellStyle name="Normal 32 2 2 3 3 2" xfId="19227" xr:uid="{7240BFC2-DFCB-4B54-9518-F944C533A69C}"/>
    <cellStyle name="Normal 32 2 2 3 4" xfId="19228" xr:uid="{A75D9EA5-8EAB-4760-85EE-4DA88EDE1649}"/>
    <cellStyle name="Normal 32 2 2 4" xfId="19229" xr:uid="{C3AA6FEC-9CC5-49AE-8B77-B02FA7DF8F38}"/>
    <cellStyle name="Normal 32 2 2 4 2" xfId="19230" xr:uid="{466E6385-B19E-46D8-B92B-6168DE248E14}"/>
    <cellStyle name="Normal 32 2 2 5" xfId="19231" xr:uid="{898B9561-4971-4267-959F-29CFD4D928CA}"/>
    <cellStyle name="Normal 32 2 2 5 2" xfId="19232" xr:uid="{F3ADA609-4982-470E-96FF-07F7F47A22EF}"/>
    <cellStyle name="Normal 32 2 2 6" xfId="19233" xr:uid="{3DE2936F-5F02-447C-B0AB-1D4CC954F931}"/>
    <cellStyle name="Normal 32 2 3" xfId="4473" xr:uid="{44907D03-2330-4F75-B661-2254488C8A17}"/>
    <cellStyle name="Normal 32 2 3 2" xfId="4474" xr:uid="{A34CB534-997E-49ED-905D-3C3AFC867155}"/>
    <cellStyle name="Normal 32 2 3 2 2" xfId="4475" xr:uid="{52348AFB-A9B4-4E2A-BE57-B8A35D33ACBA}"/>
    <cellStyle name="Normal 32 2 3 2 2 2" xfId="19234" xr:uid="{467FFC4B-3755-4CDF-AECA-C41284B0C1B4}"/>
    <cellStyle name="Normal 32 2 3 2 2 2 2" xfId="19235" xr:uid="{E866DAA2-B73F-4633-AF02-52D6C2BDB9B2}"/>
    <cellStyle name="Normal 32 2 3 2 2 3" xfId="19236" xr:uid="{11A0517E-9388-4B1D-B3AB-95BA2EAA5E96}"/>
    <cellStyle name="Normal 32 2 3 2 2 3 2" xfId="19237" xr:uid="{867B0432-5E2B-4CA9-B74A-08BC7C2FD99F}"/>
    <cellStyle name="Normal 32 2 3 2 2 4" xfId="19238" xr:uid="{39E45E17-F662-47C3-A9DF-087EDE9A02F1}"/>
    <cellStyle name="Normal 32 2 3 2 3" xfId="19239" xr:uid="{A39BC8AE-72F9-4A37-A31B-33AA7AE6C107}"/>
    <cellStyle name="Normal 32 2 3 2 3 2" xfId="19240" xr:uid="{7C225511-D698-4644-B58F-375D053B1D80}"/>
    <cellStyle name="Normal 32 2 3 2 4" xfId="19241" xr:uid="{2B121EBE-A7E8-44ED-814E-CAD5F765D377}"/>
    <cellStyle name="Normal 32 2 3 2 4 2" xfId="19242" xr:uid="{8E0D9F17-16FB-4976-BE89-B3EBEE0C5944}"/>
    <cellStyle name="Normal 32 2 3 2 5" xfId="19243" xr:uid="{A95BFA26-1FE6-47F5-ACA9-6FC920344C15}"/>
    <cellStyle name="Normal 32 2 3 3" xfId="4476" xr:uid="{24D4A335-2810-40B5-AA09-AB5628647843}"/>
    <cellStyle name="Normal 32 2 3 3 2" xfId="19244" xr:uid="{B449B4DF-3387-42CA-B86E-C2D7EA97A657}"/>
    <cellStyle name="Normal 32 2 3 3 2 2" xfId="19245" xr:uid="{237DFF84-863F-4D05-8983-70797F4B818A}"/>
    <cellStyle name="Normal 32 2 3 3 3" xfId="19246" xr:uid="{E1B44711-FF0E-4148-97D3-58E5CA1810DD}"/>
    <cellStyle name="Normal 32 2 3 3 3 2" xfId="19247" xr:uid="{BDEE7450-DF06-42D7-8C60-8326E4F2E170}"/>
    <cellStyle name="Normal 32 2 3 3 4" xfId="19248" xr:uid="{D6144008-32A6-4174-8C90-61DACE15EEA2}"/>
    <cellStyle name="Normal 32 2 3 4" xfId="19249" xr:uid="{1512E37C-B81D-48BA-B718-DB0D5D2ACA08}"/>
    <cellStyle name="Normal 32 2 3 4 2" xfId="19250" xr:uid="{3735B161-E754-428F-889E-460B202706A2}"/>
    <cellStyle name="Normal 32 2 3 5" xfId="19251" xr:uid="{4A018157-0D14-4EE3-9FF2-A0317B1CD538}"/>
    <cellStyle name="Normal 32 2 3 5 2" xfId="19252" xr:uid="{9B7D835C-62E0-459B-877E-3D1D3090A1E5}"/>
    <cellStyle name="Normal 32 2 3 6" xfId="19253" xr:uid="{BD8CE59A-8FC4-44D3-BB62-259CBC4AE2C1}"/>
    <cellStyle name="Normal 32 2 4" xfId="4477" xr:uid="{974C784A-B65A-47C3-982B-4C9F87039928}"/>
    <cellStyle name="Normal 32 2 4 2" xfId="4478" xr:uid="{8ACA8553-51F4-4DF5-8F21-61A0A0CE83EF}"/>
    <cellStyle name="Normal 32 2 4 2 2" xfId="19254" xr:uid="{ED59037F-E57F-4C11-A33E-3216EF62FB16}"/>
    <cellStyle name="Normal 32 2 4 2 2 2" xfId="19255" xr:uid="{3B42A4CC-BEBC-4B4E-A910-7FA39505E411}"/>
    <cellStyle name="Normal 32 2 4 2 3" xfId="19256" xr:uid="{BB556F34-4097-40B3-9E64-34F96B5DB224}"/>
    <cellStyle name="Normal 32 2 4 2 3 2" xfId="19257" xr:uid="{0306A7E1-A931-47CF-BF28-21953B54F28A}"/>
    <cellStyle name="Normal 32 2 4 2 4" xfId="19258" xr:uid="{CC410127-D51C-42D7-93C1-B7BD2B395A0F}"/>
    <cellStyle name="Normal 32 2 4 3" xfId="19259" xr:uid="{57A71F4A-5793-4943-819F-88F9A9767C39}"/>
    <cellStyle name="Normal 32 2 4 3 2" xfId="19260" xr:uid="{5F0979C1-DCF8-44A2-8FC4-92F1E6A44640}"/>
    <cellStyle name="Normal 32 2 4 4" xfId="19261" xr:uid="{F4F851B9-E0B9-4992-A21C-1A79D83560A3}"/>
    <cellStyle name="Normal 32 2 4 4 2" xfId="19262" xr:uid="{A50A9A15-A3F8-4602-9753-F02849C8A0FE}"/>
    <cellStyle name="Normal 32 2 4 5" xfId="19263" xr:uid="{026A3233-F127-4B93-B6FD-C2EE00CC44C2}"/>
    <cellStyle name="Normal 32 2 5" xfId="4479" xr:uid="{7EC8408F-7186-4D15-9021-8282DAFDEAAC}"/>
    <cellStyle name="Normal 32 2 5 2" xfId="19264" xr:uid="{BB756A55-F1D4-4D22-8F98-8B2CBC6C65E2}"/>
    <cellStyle name="Normal 32 2 5 2 2" xfId="19265" xr:uid="{B47FED8A-B16E-40FC-9181-BDEB205B92FC}"/>
    <cellStyle name="Normal 32 2 5 3" xfId="19266" xr:uid="{A6A2B3A3-BD5F-471D-BB69-46CD26D10B26}"/>
    <cellStyle name="Normal 32 2 5 3 2" xfId="19267" xr:uid="{4FFAA98E-3DCF-4652-ACE1-E66921F2B88B}"/>
    <cellStyle name="Normal 32 2 5 4" xfId="19268" xr:uid="{305A3D87-510C-41DB-8739-ADAB6B57C589}"/>
    <cellStyle name="Normal 32 2 6" xfId="19269" xr:uid="{092D5824-4844-4A56-8236-2B3B14606E28}"/>
    <cellStyle name="Normal 32 2 6 2" xfId="19270" xr:uid="{FFC7C76D-52E3-42B0-BEB6-4F27A7275F70}"/>
    <cellStyle name="Normal 32 2 7" xfId="19271" xr:uid="{5CDB7977-9987-4719-86E7-BDC14A204EFA}"/>
    <cellStyle name="Normal 32 2 7 2" xfId="19272" xr:uid="{65600828-A00D-4E19-9C78-88585C0FA453}"/>
    <cellStyle name="Normal 32 2 8" xfId="19273" xr:uid="{F1DF8441-5598-409C-BA42-628F1EA78525}"/>
    <cellStyle name="Normal 32 3" xfId="4480" xr:uid="{0B700B87-B667-4251-AD30-A1EE5F2E5A9A}"/>
    <cellStyle name="Normal 32 3 2" xfId="4481" xr:uid="{7DA5E831-168C-4E05-B675-D5F0A74C4B03}"/>
    <cellStyle name="Normal 32 3 2 2" xfId="4482" xr:uid="{F0760D0D-057F-46C5-A6FF-193C1FEB8834}"/>
    <cellStyle name="Normal 32 3 2 2 2" xfId="4483" xr:uid="{31857E12-6822-436E-808A-B84449E59918}"/>
    <cellStyle name="Normal 32 3 2 2 2 2" xfId="19274" xr:uid="{80216BA5-ACAC-4347-8B7A-59DB75E51E31}"/>
    <cellStyle name="Normal 32 3 2 2 2 2 2" xfId="19275" xr:uid="{28B37459-AC84-4BF5-A3D4-0BD2438F8271}"/>
    <cellStyle name="Normal 32 3 2 2 2 3" xfId="19276" xr:uid="{BF7A0B80-407E-43D1-B35D-116B9F933D2B}"/>
    <cellStyle name="Normal 32 3 2 2 2 3 2" xfId="19277" xr:uid="{8DA671AF-0BB7-44B0-BC18-04B17364DF5F}"/>
    <cellStyle name="Normal 32 3 2 2 2 4" xfId="19278" xr:uid="{2D065118-2F1A-40E9-B64C-0BEA2F40BE81}"/>
    <cellStyle name="Normal 32 3 2 2 3" xfId="19279" xr:uid="{61980F0D-1970-4E4F-800E-303037B803A7}"/>
    <cellStyle name="Normal 32 3 2 2 3 2" xfId="19280" xr:uid="{D7E84587-C1C1-4E1A-A352-5A4861A4DDF9}"/>
    <cellStyle name="Normal 32 3 2 2 4" xfId="19281" xr:uid="{74ACE6F4-E6D5-498E-BE41-EDF3A504BD07}"/>
    <cellStyle name="Normal 32 3 2 2 4 2" xfId="19282" xr:uid="{FD84997D-7084-4100-9ABC-198E5C22B398}"/>
    <cellStyle name="Normal 32 3 2 2 5" xfId="19283" xr:uid="{7B7DE9E8-BDAB-410D-821C-0CC0A762CC05}"/>
    <cellStyle name="Normal 32 3 2 3" xfId="4484" xr:uid="{95AC5C60-61B4-41F4-89B1-8350A0099ED9}"/>
    <cellStyle name="Normal 32 3 2 3 2" xfId="19284" xr:uid="{6DB4E3CB-0835-40F9-A211-91C3A0387A0B}"/>
    <cellStyle name="Normal 32 3 2 3 2 2" xfId="19285" xr:uid="{6C3F7CD0-0675-43B3-9185-133755E89C1F}"/>
    <cellStyle name="Normal 32 3 2 3 3" xfId="19286" xr:uid="{536F5AF2-B988-4BC6-80F4-0BFDD5890ED7}"/>
    <cellStyle name="Normal 32 3 2 3 3 2" xfId="19287" xr:uid="{AEE29902-200F-4181-965B-74E3EDBC39AE}"/>
    <cellStyle name="Normal 32 3 2 3 4" xfId="19288" xr:uid="{421D6E4B-E792-43FD-BE7F-99CCFA9B7D38}"/>
    <cellStyle name="Normal 32 3 2 4" xfId="19289" xr:uid="{828B6707-7621-4ED5-A7C2-91B145F32574}"/>
    <cellStyle name="Normal 32 3 2 4 2" xfId="19290" xr:uid="{1BC76B42-5F5C-48C9-B531-D992A128D083}"/>
    <cellStyle name="Normal 32 3 2 5" xfId="19291" xr:uid="{F3FF0833-6732-4683-9E33-02C931C7A881}"/>
    <cellStyle name="Normal 32 3 2 5 2" xfId="19292" xr:uid="{B4D47552-A101-417B-99E4-69FB474B044F}"/>
    <cellStyle name="Normal 32 3 2 6" xfId="19293" xr:uid="{6D5C26C2-C3F0-4DA8-9E41-F985B1E51111}"/>
    <cellStyle name="Normal 32 3 3" xfId="4485" xr:uid="{613FE912-42FE-42F9-8381-4DF7575D2BEF}"/>
    <cellStyle name="Normal 32 3 3 2" xfId="4486" xr:uid="{2A9BCCD0-E00A-40EA-8F68-E8B2E381A3F3}"/>
    <cellStyle name="Normal 32 3 3 2 2" xfId="4487" xr:uid="{A3E34F83-B796-4E55-B34D-5B0F96660F35}"/>
    <cellStyle name="Normal 32 3 3 2 2 2" xfId="19294" xr:uid="{B824B42B-6741-4E1C-AF7B-08D55086E5BF}"/>
    <cellStyle name="Normal 32 3 3 2 2 2 2" xfId="19295" xr:uid="{0C408A44-BC81-4A59-86CD-84A11EEA432F}"/>
    <cellStyle name="Normal 32 3 3 2 2 3" xfId="19296" xr:uid="{565ABFD9-01C5-412F-A2DF-243BE69CCE82}"/>
    <cellStyle name="Normal 32 3 3 2 2 3 2" xfId="19297" xr:uid="{E7EAE027-C6F5-40AF-AE13-BD9269B28F3E}"/>
    <cellStyle name="Normal 32 3 3 2 2 4" xfId="19298" xr:uid="{A77D9E3E-22AA-4E11-BE0C-7602345C3DF3}"/>
    <cellStyle name="Normal 32 3 3 2 3" xfId="19299" xr:uid="{77A0538F-A59D-4CBD-8AE4-A8F80FAA06F1}"/>
    <cellStyle name="Normal 32 3 3 2 3 2" xfId="19300" xr:uid="{8CF1D64F-B22B-451A-A363-9B1E27BA2B4F}"/>
    <cellStyle name="Normal 32 3 3 2 4" xfId="19301" xr:uid="{C5F2243E-9E75-4BB7-BFC9-3209A89B625C}"/>
    <cellStyle name="Normal 32 3 3 2 4 2" xfId="19302" xr:uid="{1C6AF303-A377-44E1-9BBA-FB04D369B014}"/>
    <cellStyle name="Normal 32 3 3 2 5" xfId="19303" xr:uid="{4F4558A7-3047-4C49-95DF-BAF004174DD1}"/>
    <cellStyle name="Normal 32 3 3 3" xfId="4488" xr:uid="{582F8E24-5F93-4824-9065-C009BD8F07AA}"/>
    <cellStyle name="Normal 32 3 3 3 2" xfId="19304" xr:uid="{B06E4E79-9D6D-48C0-91A7-972597A5C946}"/>
    <cellStyle name="Normal 32 3 3 3 2 2" xfId="19305" xr:uid="{C8A87092-DD22-49C2-A65E-D3A30EF4D43E}"/>
    <cellStyle name="Normal 32 3 3 3 3" xfId="19306" xr:uid="{5CD2A84A-625C-42B3-BA37-68CAE5CFF306}"/>
    <cellStyle name="Normal 32 3 3 3 3 2" xfId="19307" xr:uid="{F715180B-F906-4EDE-B59A-36B6C3BC37B5}"/>
    <cellStyle name="Normal 32 3 3 3 4" xfId="19308" xr:uid="{C8E67A9D-F25F-456D-B42C-FFBFAB301F6B}"/>
    <cellStyle name="Normal 32 3 3 4" xfId="19309" xr:uid="{3A6A0889-0EA3-44E4-B675-9968E11E931F}"/>
    <cellStyle name="Normal 32 3 3 4 2" xfId="19310" xr:uid="{71E445B4-0045-4769-8B0F-17894396C725}"/>
    <cellStyle name="Normal 32 3 3 5" xfId="19311" xr:uid="{20CC8263-3A02-405F-8A3F-F3DFE8EAA3B1}"/>
    <cellStyle name="Normal 32 3 3 5 2" xfId="19312" xr:uid="{2BD1DB0B-FCA8-4C6D-A386-F170820FD971}"/>
    <cellStyle name="Normal 32 3 3 6" xfId="19313" xr:uid="{A924FB0E-1D38-4952-8B52-C9FE483A2EB3}"/>
    <cellStyle name="Normal 32 3 4" xfId="4489" xr:uid="{D89271BC-2B7B-41BD-A60E-251193B12DD7}"/>
    <cellStyle name="Normal 32 3 4 2" xfId="4490" xr:uid="{F19E0C6D-1CCD-447A-BECE-112539B31BB3}"/>
    <cellStyle name="Normal 32 3 4 2 2" xfId="19314" xr:uid="{FACB8BF1-3AF1-42A2-95F5-122BA7D297AD}"/>
    <cellStyle name="Normal 32 3 4 2 2 2" xfId="19315" xr:uid="{F73C693F-C7A5-483A-9FF2-18CF2E2E245F}"/>
    <cellStyle name="Normal 32 3 4 2 3" xfId="19316" xr:uid="{68AFDE77-5BA6-4E28-8E8E-F3865DDB6BCD}"/>
    <cellStyle name="Normal 32 3 4 2 3 2" xfId="19317" xr:uid="{9A50B988-4233-40BA-B07F-62BAE70E33D2}"/>
    <cellStyle name="Normal 32 3 4 2 4" xfId="19318" xr:uid="{FAB9BA4A-4BF8-4193-9FEA-0709E654B2CF}"/>
    <cellStyle name="Normal 32 3 4 3" xfId="19319" xr:uid="{735F970B-DF80-4E45-B2E2-9D5334D0EF26}"/>
    <cellStyle name="Normal 32 3 4 3 2" xfId="19320" xr:uid="{511BF66D-8740-4F03-9545-E6ADEAA1BD0E}"/>
    <cellStyle name="Normal 32 3 4 4" xfId="19321" xr:uid="{E31607BA-00D8-461A-A9BC-BA4144DE26C1}"/>
    <cellStyle name="Normal 32 3 4 4 2" xfId="19322" xr:uid="{7C82957D-4263-43F7-BCD0-4B297B38BCA1}"/>
    <cellStyle name="Normal 32 3 4 5" xfId="19323" xr:uid="{48D85DE0-42E6-4C64-89C2-68AF1D6CD187}"/>
    <cellStyle name="Normal 32 3 5" xfId="4491" xr:uid="{B7558BA8-B089-45A8-B494-787653EF2FA5}"/>
    <cellStyle name="Normal 32 3 5 2" xfId="19324" xr:uid="{FBCC5CE9-4B5B-4AF4-B342-5A1673BC8412}"/>
    <cellStyle name="Normal 32 3 5 2 2" xfId="19325" xr:uid="{DDB0BC20-BCA9-478B-874F-EB61F308457D}"/>
    <cellStyle name="Normal 32 3 5 3" xfId="19326" xr:uid="{D8B7EFD5-50F4-403F-9A41-DFB7D1EC5B9C}"/>
    <cellStyle name="Normal 32 3 5 3 2" xfId="19327" xr:uid="{C027BCAC-8C91-421E-A92C-30F8D888A1E8}"/>
    <cellStyle name="Normal 32 3 5 4" xfId="19328" xr:uid="{3827DB9E-7464-461D-8D87-43F3D252E39D}"/>
    <cellStyle name="Normal 32 3 6" xfId="19329" xr:uid="{C4115B5A-9813-4180-8C74-B80BFA6EF323}"/>
    <cellStyle name="Normal 32 3 6 2" xfId="19330" xr:uid="{D9F61ABB-CF0B-42B6-AD65-796BB526743D}"/>
    <cellStyle name="Normal 32 3 7" xfId="19331" xr:uid="{D248C52B-9DC9-4CC0-82A3-4571871FD111}"/>
    <cellStyle name="Normal 32 3 7 2" xfId="19332" xr:uid="{A89738C9-9911-4466-93BB-339C784EF89A}"/>
    <cellStyle name="Normal 32 3 8" xfId="19333" xr:uid="{EF62BCB3-86C4-416A-ABA8-678D51E5AAAE}"/>
    <cellStyle name="Normal 32 4" xfId="4492" xr:uid="{C526E7EF-8953-4618-84BA-B4F045B38CCD}"/>
    <cellStyle name="Normal 32 4 2" xfId="4493" xr:uid="{01CBEE6B-B04E-4AB9-800C-BD3F50F239CA}"/>
    <cellStyle name="Normal 32 4 2 2" xfId="4494" xr:uid="{7A16EEFB-771B-41C7-A7B0-0269B50CC451}"/>
    <cellStyle name="Normal 32 4 2 2 2" xfId="19334" xr:uid="{955116C6-40D0-4684-9C4A-7DD1ACB32279}"/>
    <cellStyle name="Normal 32 4 2 2 2 2" xfId="19335" xr:uid="{84152277-AEDD-440B-85FD-0FF70292B288}"/>
    <cellStyle name="Normal 32 4 2 2 3" xfId="19336" xr:uid="{CA37156C-D2EE-462F-8520-CCAC9E120F10}"/>
    <cellStyle name="Normal 32 4 2 2 3 2" xfId="19337" xr:uid="{A9AFFED6-C8E4-43BB-88DD-8DF7833604A1}"/>
    <cellStyle name="Normal 32 4 2 2 4" xfId="19338" xr:uid="{5683413C-DEBA-4718-BBB4-B58197C6F263}"/>
    <cellStyle name="Normal 32 4 2 3" xfId="19339" xr:uid="{B4A04862-8C71-42D4-ACEB-C7769C32BB90}"/>
    <cellStyle name="Normal 32 4 2 3 2" xfId="19340" xr:uid="{2C374760-8039-4166-AB43-BF1791BBAB66}"/>
    <cellStyle name="Normal 32 4 2 4" xfId="19341" xr:uid="{A3E57588-4A3F-4BB2-80ED-3DDF3EEB2489}"/>
    <cellStyle name="Normal 32 4 2 4 2" xfId="19342" xr:uid="{54D6E58F-F1BF-4338-978E-0E1A78EC5925}"/>
    <cellStyle name="Normal 32 4 2 5" xfId="19343" xr:uid="{38237E06-4EBB-4C04-A2A7-6CFEF0413C02}"/>
    <cellStyle name="Normal 32 4 3" xfId="4495" xr:uid="{82BD6F4B-07BE-425E-A2B2-ECEF0FC50341}"/>
    <cellStyle name="Normal 32 4 3 2" xfId="19344" xr:uid="{0014D8CF-4F30-4E89-A1CD-AE6B96D3A2F0}"/>
    <cellStyle name="Normal 32 4 3 2 2" xfId="19345" xr:uid="{6A73BE8A-C396-48DE-90E3-B10C3CAB0C00}"/>
    <cellStyle name="Normal 32 4 3 3" xfId="19346" xr:uid="{CAFC116A-E44E-4286-8D99-7D01CBDD6D2C}"/>
    <cellStyle name="Normal 32 4 3 3 2" xfId="19347" xr:uid="{127DF350-4716-4D25-B364-70D4E9165A0C}"/>
    <cellStyle name="Normal 32 4 3 4" xfId="19348" xr:uid="{069485F6-528A-4D19-8193-6B4310A8433D}"/>
    <cellStyle name="Normal 32 4 4" xfId="19349" xr:uid="{F78B55A8-264C-4F6C-89D1-640C864D4E63}"/>
    <cellStyle name="Normal 32 4 4 2" xfId="19350" xr:uid="{FB652DCE-188E-4AC3-9C25-7C609D94C8DE}"/>
    <cellStyle name="Normal 32 4 5" xfId="19351" xr:uid="{1C5B70CA-F837-4380-B1A4-322638DFCCA2}"/>
    <cellStyle name="Normal 32 4 5 2" xfId="19352" xr:uid="{97483E09-F0B8-4A09-A0C9-1F22D86A7DA4}"/>
    <cellStyle name="Normal 32 4 6" xfId="19353" xr:uid="{D62DD736-0C17-4EB5-9B2E-BC08AD7C9EFF}"/>
    <cellStyle name="Normal 32 5" xfId="4496" xr:uid="{B98793E3-2AC2-4DA9-B120-4D4865B1A19C}"/>
    <cellStyle name="Normal 32 5 2" xfId="4497" xr:uid="{DEC7366E-8E6B-4386-AC1F-0F4865719755}"/>
    <cellStyle name="Normal 32 5 2 2" xfId="4498" xr:uid="{68A9B064-7144-4F22-BE41-8207BD27BA30}"/>
    <cellStyle name="Normal 32 5 2 2 2" xfId="19354" xr:uid="{A2B7FC89-4DAD-4273-B6D4-E74F411F3871}"/>
    <cellStyle name="Normal 32 5 2 2 2 2" xfId="19355" xr:uid="{240B4B34-1777-4656-BC91-A7D367EA8A7E}"/>
    <cellStyle name="Normal 32 5 2 2 3" xfId="19356" xr:uid="{E3F6BB84-BBD1-45D4-8A6B-81E6EEFED3FB}"/>
    <cellStyle name="Normal 32 5 2 2 3 2" xfId="19357" xr:uid="{F39D6FA8-904E-4064-AC5C-209C64B06AD0}"/>
    <cellStyle name="Normal 32 5 2 2 4" xfId="19358" xr:uid="{7936CB49-B023-4CFE-B74B-E64708296CE0}"/>
    <cellStyle name="Normal 32 5 2 3" xfId="19359" xr:uid="{C5504527-15CE-4D93-BCD0-2630ACD6F8EB}"/>
    <cellStyle name="Normal 32 5 2 3 2" xfId="19360" xr:uid="{2B48F6C4-65AA-4619-9CB9-576AB308DA28}"/>
    <cellStyle name="Normal 32 5 2 4" xfId="19361" xr:uid="{B0384A27-5B40-4A41-976B-E5CF9FA7CC30}"/>
    <cellStyle name="Normal 32 5 2 4 2" xfId="19362" xr:uid="{DE9723AB-6867-46C9-BA6F-0711B4C4B627}"/>
    <cellStyle name="Normal 32 5 2 5" xfId="19363" xr:uid="{813B5A42-5458-44F6-A2CE-D8579FB4A656}"/>
    <cellStyle name="Normal 32 5 3" xfId="4499" xr:uid="{520153CA-BB0F-4D0C-86D5-D9A0420C8306}"/>
    <cellStyle name="Normal 32 5 3 2" xfId="19364" xr:uid="{41F6E08E-5325-4D29-908C-FE7E4D0282A8}"/>
    <cellStyle name="Normal 32 5 3 2 2" xfId="19365" xr:uid="{531949E4-36BA-40CE-8197-52A9440BFEE1}"/>
    <cellStyle name="Normal 32 5 3 3" xfId="19366" xr:uid="{27423CFC-9D97-490C-865F-3A526A8D9116}"/>
    <cellStyle name="Normal 32 5 3 3 2" xfId="19367" xr:uid="{9969EE7A-C2B4-481B-8532-B9259AA2F792}"/>
    <cellStyle name="Normal 32 5 3 4" xfId="19368" xr:uid="{7F8B4206-83B5-4E0A-A33F-08CD9A2CACB9}"/>
    <cellStyle name="Normal 32 5 4" xfId="19369" xr:uid="{66AB9779-36C9-4F1B-8CEE-6B72E5AF0390}"/>
    <cellStyle name="Normal 32 5 4 2" xfId="19370" xr:uid="{CE59ECAD-1F35-4D88-AB84-5AADD082ADC4}"/>
    <cellStyle name="Normal 32 5 5" xfId="19371" xr:uid="{3E17C11C-4826-4560-8931-D03AA12A888A}"/>
    <cellStyle name="Normal 32 5 5 2" xfId="19372" xr:uid="{4ED12E85-5A72-4A66-A349-A9BA196DA62C}"/>
    <cellStyle name="Normal 32 5 6" xfId="19373" xr:uid="{7399CA27-63B5-4270-87A8-D299F1F04643}"/>
    <cellStyle name="Normal 32 6" xfId="4500" xr:uid="{0B9FF563-F0A3-4539-8841-94A451B808B9}"/>
    <cellStyle name="Normal 32 6 2" xfId="4501" xr:uid="{1B2647E1-F574-40C4-A528-A7A5F247ABD2}"/>
    <cellStyle name="Normal 32 6 2 2" xfId="19374" xr:uid="{C1B6F899-9949-4D14-883C-BF2AE3483577}"/>
    <cellStyle name="Normal 32 6 2 2 2" xfId="19375" xr:uid="{B7D80801-6210-4A99-8134-334AB3B32546}"/>
    <cellStyle name="Normal 32 6 2 3" xfId="19376" xr:uid="{61880405-69AF-44E5-88CE-28E6CA3EC94C}"/>
    <cellStyle name="Normal 32 6 2 3 2" xfId="19377" xr:uid="{B0D10ADA-A990-4FD5-9D01-C9359343FB24}"/>
    <cellStyle name="Normal 32 6 2 4" xfId="19378" xr:uid="{88D6CA8F-FB31-4FCC-ACEF-F68DB99C6F46}"/>
    <cellStyle name="Normal 32 6 3" xfId="19379" xr:uid="{C7BD7E3A-AF56-4959-9BD4-B85935CC9F35}"/>
    <cellStyle name="Normal 32 6 3 2" xfId="19380" xr:uid="{10802D9B-78B2-4503-A0A6-1D93BAAA4F33}"/>
    <cellStyle name="Normal 32 6 4" xfId="19381" xr:uid="{213A2BBF-4D6E-4CB0-9196-BDCBFEB00E78}"/>
    <cellStyle name="Normal 32 6 4 2" xfId="19382" xr:uid="{84FB3880-3C3A-4134-B0D4-96AF4ACD275F}"/>
    <cellStyle name="Normal 32 6 5" xfId="19383" xr:uid="{47E4655B-7895-4ED5-9F78-8912C4F65886}"/>
    <cellStyle name="Normal 32 7" xfId="4502" xr:uid="{2E29D1A5-DE09-433D-9DA2-218FA9DFA09F}"/>
    <cellStyle name="Normal 32 7 2" xfId="19384" xr:uid="{2AE6ABE4-F044-437A-AE8C-B564C29DF316}"/>
    <cellStyle name="Normal 32 7 2 2" xfId="19385" xr:uid="{871F975A-2070-41F1-BAB0-D5FA40565191}"/>
    <cellStyle name="Normal 32 7 3" xfId="19386" xr:uid="{C716920A-52A2-489A-AF56-AE89E91DE5D0}"/>
    <cellStyle name="Normal 32 7 3 2" xfId="19387" xr:uid="{CF6A14DC-F94B-4CF9-BCA7-153ECF54E954}"/>
    <cellStyle name="Normal 32 7 4" xfId="19388" xr:uid="{A89B1C90-5251-4C46-82CF-7F0B44E85475}"/>
    <cellStyle name="Normal 32 8" xfId="19389" xr:uid="{1A2CA772-03DE-45A3-AA7C-02E5216B888D}"/>
    <cellStyle name="Normal 32 8 2" xfId="19390" xr:uid="{7B1424D3-1B82-44E6-AA2C-0195791E512A}"/>
    <cellStyle name="Normal 32 9" xfId="19391" xr:uid="{11746A02-1FC3-4857-BE5C-3183CCF45485}"/>
    <cellStyle name="Normal 32 9 2" xfId="19392" xr:uid="{39B55676-67A4-4361-A182-2D359F35A097}"/>
    <cellStyle name="Normal 33" xfId="256" xr:uid="{1F674833-800B-4019-B8CE-C0768395792D}"/>
    <cellStyle name="Normal 33 10" xfId="19393" xr:uid="{9378D276-A1D9-49FB-AED8-E5E5D449A553}"/>
    <cellStyle name="Normal 33 10 2" xfId="19394" xr:uid="{CEDF0995-80B3-495F-AF38-7FC26BDFEDCA}"/>
    <cellStyle name="Normal 33 11" xfId="19395" xr:uid="{01E32849-C312-4E84-8BA4-8F305A0BD6A6}"/>
    <cellStyle name="Normal 33 12" xfId="4503" xr:uid="{6ECB28FB-CC14-4CF3-8DB0-1C4FC7A4D07D}"/>
    <cellStyle name="Normal 33 2" xfId="4504" xr:uid="{4CF5AF5B-9845-44FE-9B4C-84C3862BBCF1}"/>
    <cellStyle name="Normal 33 2 2" xfId="4505" xr:uid="{F8CC6B94-3881-4FBC-BB32-BD6B8186D772}"/>
    <cellStyle name="Normal 33 2 2 2" xfId="4506" xr:uid="{1FB8160E-D55D-470D-8920-BB1AB5BE3B8D}"/>
    <cellStyle name="Normal 33 2 2 2 2" xfId="4507" xr:uid="{48098FC7-342A-45D2-A8FE-6C8210F4984B}"/>
    <cellStyle name="Normal 33 2 2 2 2 2" xfId="19396" xr:uid="{BF668185-BB93-4234-B945-A4406739DCC0}"/>
    <cellStyle name="Normal 33 2 2 2 2 2 2" xfId="19397" xr:uid="{4D8B913C-4E8D-4D15-90A2-3A66681CE7AE}"/>
    <cellStyle name="Normal 33 2 2 2 2 3" xfId="19398" xr:uid="{8795D023-50A8-4E6A-B417-EE6863959A13}"/>
    <cellStyle name="Normal 33 2 2 2 2 3 2" xfId="19399" xr:uid="{7D363707-D54B-41D2-BC3D-1882A09B86DE}"/>
    <cellStyle name="Normal 33 2 2 2 2 4" xfId="19400" xr:uid="{AF248380-8ED7-49F1-9000-20C2C20DF4BD}"/>
    <cellStyle name="Normal 33 2 2 2 3" xfId="19401" xr:uid="{04F4F776-F61E-4B8D-B334-8AC203AE8DFC}"/>
    <cellStyle name="Normal 33 2 2 2 3 2" xfId="19402" xr:uid="{39BCBB76-93F8-44E3-9889-E20D85B87EFE}"/>
    <cellStyle name="Normal 33 2 2 2 4" xfId="19403" xr:uid="{4957E5A6-F1A7-4DAB-8A99-4F10EE8C5C5B}"/>
    <cellStyle name="Normal 33 2 2 2 4 2" xfId="19404" xr:uid="{8684B55F-DB36-4985-A5DA-0218D9AEABE2}"/>
    <cellStyle name="Normal 33 2 2 2 5" xfId="19405" xr:uid="{BCDFE053-3027-4237-BFC9-FD46F2D395B6}"/>
    <cellStyle name="Normal 33 2 2 3" xfId="4508" xr:uid="{5A933040-A96E-4A6C-A004-7CDBC81BE405}"/>
    <cellStyle name="Normal 33 2 2 3 2" xfId="19406" xr:uid="{E8B04A37-5FDF-43BD-8520-14F119CDEA9B}"/>
    <cellStyle name="Normal 33 2 2 3 2 2" xfId="19407" xr:uid="{4593804C-84F3-4FD0-A372-979B0CBA6999}"/>
    <cellStyle name="Normal 33 2 2 3 3" xfId="19408" xr:uid="{523FE597-B29F-43E2-9F4D-D9C0F706F20E}"/>
    <cellStyle name="Normal 33 2 2 3 3 2" xfId="19409" xr:uid="{1A883B61-48FC-4FEE-ADC9-F5B937B4A8E8}"/>
    <cellStyle name="Normal 33 2 2 3 4" xfId="19410" xr:uid="{0D4CB7B3-8A94-4120-8733-042A4EA2AB95}"/>
    <cellStyle name="Normal 33 2 2 4" xfId="19411" xr:uid="{B0306480-7E50-427C-A9BA-EF5A0D0E2E86}"/>
    <cellStyle name="Normal 33 2 2 4 2" xfId="19412" xr:uid="{1401F297-6309-4596-AABA-8A31F591F324}"/>
    <cellStyle name="Normal 33 2 2 5" xfId="19413" xr:uid="{80B55F4C-5A9F-4485-AB94-9B366B5FA5E8}"/>
    <cellStyle name="Normal 33 2 2 5 2" xfId="19414" xr:uid="{EB275F14-7808-42F5-9BE3-9F5F903ABBA9}"/>
    <cellStyle name="Normal 33 2 2 6" xfId="19415" xr:uid="{93AF048F-F8B7-404E-90C0-5C6D80AB5E20}"/>
    <cellStyle name="Normal 33 2 3" xfId="4509" xr:uid="{F5858130-91AD-41B4-9D0E-4FFA4E779937}"/>
    <cellStyle name="Normal 33 2 3 2" xfId="4510" xr:uid="{2EA6068D-1327-4A6E-B422-270AAE471C8B}"/>
    <cellStyle name="Normal 33 2 3 2 2" xfId="4511" xr:uid="{C5E738A3-134F-429C-8E4A-55CD7C7C5B8B}"/>
    <cellStyle name="Normal 33 2 3 2 2 2" xfId="19416" xr:uid="{2A476E1E-3B44-4C73-987C-84000898502D}"/>
    <cellStyle name="Normal 33 2 3 2 2 2 2" xfId="19417" xr:uid="{7DE2BE49-D610-40E2-B032-6C61C643B256}"/>
    <cellStyle name="Normal 33 2 3 2 2 3" xfId="19418" xr:uid="{199A9DFE-BF43-48DA-A7BA-33745F37B238}"/>
    <cellStyle name="Normal 33 2 3 2 2 3 2" xfId="19419" xr:uid="{165FBDA2-5924-473D-86D0-D1067F9E4F45}"/>
    <cellStyle name="Normal 33 2 3 2 2 4" xfId="19420" xr:uid="{96FD8EB9-6FF5-4F30-8E76-5B75DBD930BC}"/>
    <cellStyle name="Normal 33 2 3 2 3" xfId="19421" xr:uid="{2A979370-1F73-4215-BC77-F3D5F3AF8B48}"/>
    <cellStyle name="Normal 33 2 3 2 3 2" xfId="19422" xr:uid="{BB3DD915-F8C0-47C8-A546-D3769EC21A64}"/>
    <cellStyle name="Normal 33 2 3 2 4" xfId="19423" xr:uid="{54FC2F31-0A69-45FD-A15A-62F4844C807F}"/>
    <cellStyle name="Normal 33 2 3 2 4 2" xfId="19424" xr:uid="{46421FA9-EE43-4C49-B08F-B11A9D898421}"/>
    <cellStyle name="Normal 33 2 3 2 5" xfId="19425" xr:uid="{146114BD-EA76-4C8C-9A96-79A15BB8077C}"/>
    <cellStyle name="Normal 33 2 3 3" xfId="4512" xr:uid="{F77644D8-D7B7-422F-A278-730EE9824EAA}"/>
    <cellStyle name="Normal 33 2 3 3 2" xfId="19426" xr:uid="{01B3D793-59F0-4F0E-B4E2-C78322348698}"/>
    <cellStyle name="Normal 33 2 3 3 2 2" xfId="19427" xr:uid="{0A7C524F-2D5F-46EF-AFD1-EF5EC1410591}"/>
    <cellStyle name="Normal 33 2 3 3 3" xfId="19428" xr:uid="{6201D9AD-E238-4B77-9B3A-3DD653E4560A}"/>
    <cellStyle name="Normal 33 2 3 3 3 2" xfId="19429" xr:uid="{7D01BF02-A88F-41D0-957D-F5A45AB58D95}"/>
    <cellStyle name="Normal 33 2 3 3 4" xfId="19430" xr:uid="{86052346-F338-4510-A168-B35752087E45}"/>
    <cellStyle name="Normal 33 2 3 4" xfId="19431" xr:uid="{7D24E694-B94A-438A-B6FE-8D049A6A0064}"/>
    <cellStyle name="Normal 33 2 3 4 2" xfId="19432" xr:uid="{85551EBD-D7A4-4C0A-A2A4-A567E96AF21A}"/>
    <cellStyle name="Normal 33 2 3 5" xfId="19433" xr:uid="{890C00F5-98E2-413E-AF2D-CAB2D4DAE17E}"/>
    <cellStyle name="Normal 33 2 3 5 2" xfId="19434" xr:uid="{44A77F7E-79A5-4E0E-ABAD-8DC895ED8E28}"/>
    <cellStyle name="Normal 33 2 3 6" xfId="19435" xr:uid="{C8744C4C-7DE2-4A86-B537-FD5CC1C0D60D}"/>
    <cellStyle name="Normal 33 2 4" xfId="4513" xr:uid="{D1D81C65-6C8D-4E65-8219-EFAE07ABCEA1}"/>
    <cellStyle name="Normal 33 2 4 2" xfId="4514" xr:uid="{AC4B89B5-B691-4C45-8CA4-3855F32050DC}"/>
    <cellStyle name="Normal 33 2 4 2 2" xfId="19436" xr:uid="{F906391D-E1A7-4E2F-94F6-A4DE04B8198A}"/>
    <cellStyle name="Normal 33 2 4 2 2 2" xfId="19437" xr:uid="{2CD5F3CF-01D1-4320-A462-CE495673D256}"/>
    <cellStyle name="Normal 33 2 4 2 3" xfId="19438" xr:uid="{80435FE6-AA3C-4743-81F0-7993A122DC60}"/>
    <cellStyle name="Normal 33 2 4 2 3 2" xfId="19439" xr:uid="{3D1648BB-05D2-42A6-85AF-BEF0CD6DB3EB}"/>
    <cellStyle name="Normal 33 2 4 2 4" xfId="19440" xr:uid="{F3C64452-44B6-47A9-AF06-E21B5B74C1CF}"/>
    <cellStyle name="Normal 33 2 4 3" xfId="19441" xr:uid="{BBCF5FDC-2015-410F-B4C1-66F2C98D7CFF}"/>
    <cellStyle name="Normal 33 2 4 3 2" xfId="19442" xr:uid="{A768C259-FE5B-49F3-B74C-941CE1F7E25A}"/>
    <cellStyle name="Normal 33 2 4 4" xfId="19443" xr:uid="{E906EBBA-DFB4-43F4-861F-CEF6F2E89746}"/>
    <cellStyle name="Normal 33 2 4 4 2" xfId="19444" xr:uid="{57AE3FB9-624B-4BFD-A492-E5304B6C2157}"/>
    <cellStyle name="Normal 33 2 4 5" xfId="19445" xr:uid="{794431F9-C8D0-4683-9D2E-72A100C85BC7}"/>
    <cellStyle name="Normal 33 2 5" xfId="4515" xr:uid="{B721F0EB-4624-4674-8405-2B8A7D728853}"/>
    <cellStyle name="Normal 33 2 5 2" xfId="19446" xr:uid="{1F8CDBE9-595E-40B1-A1C9-F0F26072E444}"/>
    <cellStyle name="Normal 33 2 5 2 2" xfId="19447" xr:uid="{3EDBEF2F-6962-4F47-B763-195B0C6B8FFB}"/>
    <cellStyle name="Normal 33 2 5 3" xfId="19448" xr:uid="{14F8BD66-3828-42C1-A7BF-B734A5353921}"/>
    <cellStyle name="Normal 33 2 5 3 2" xfId="19449" xr:uid="{27A9218A-F12C-486A-8F0A-66267574ACF5}"/>
    <cellStyle name="Normal 33 2 5 4" xfId="19450" xr:uid="{391D2AD1-0D20-45F3-96FE-04837CFCEA8A}"/>
    <cellStyle name="Normal 33 2 6" xfId="19451" xr:uid="{38B753E2-EB6A-445F-9794-C2D1E3C38798}"/>
    <cellStyle name="Normal 33 2 6 2" xfId="19452" xr:uid="{C799F24F-48B4-4340-9B53-A22D850BE0C4}"/>
    <cellStyle name="Normal 33 2 7" xfId="19453" xr:uid="{197EECB9-7D72-4625-A80E-E174F5A641A2}"/>
    <cellStyle name="Normal 33 2 7 2" xfId="19454" xr:uid="{DF32B3DA-1CC0-407C-A44F-7D04013A88D5}"/>
    <cellStyle name="Normal 33 2 8" xfId="19455" xr:uid="{799B9B2C-A71B-4303-8934-0D8E5E94BE2C}"/>
    <cellStyle name="Normal 33 3" xfId="4516" xr:uid="{A9F97A67-5391-4182-A3AE-F8FDF99EEE86}"/>
    <cellStyle name="Normal 33 3 2" xfId="4517" xr:uid="{F92691DD-BE17-45CA-ACC9-6AD29539A0C1}"/>
    <cellStyle name="Normal 33 3 2 2" xfId="4518" xr:uid="{237C59A2-5355-4876-8B47-F70BEC5EDC95}"/>
    <cellStyle name="Normal 33 3 2 2 2" xfId="4519" xr:uid="{C60D14FC-DB84-40EA-BE8E-B1C9F6850C9B}"/>
    <cellStyle name="Normal 33 3 2 2 2 2" xfId="19456" xr:uid="{C65D9725-2DF0-4412-B765-FAD2012FBB0C}"/>
    <cellStyle name="Normal 33 3 2 2 2 2 2" xfId="19457" xr:uid="{50D98D7F-724C-4BE4-A33C-76949849C539}"/>
    <cellStyle name="Normal 33 3 2 2 2 3" xfId="19458" xr:uid="{F2855D18-173B-4070-A91B-241927C17303}"/>
    <cellStyle name="Normal 33 3 2 2 2 3 2" xfId="19459" xr:uid="{32ABF0A7-5474-422F-B13D-35DB81278A08}"/>
    <cellStyle name="Normal 33 3 2 2 2 4" xfId="19460" xr:uid="{2301553C-67D1-4E34-AD66-CA54573A321E}"/>
    <cellStyle name="Normal 33 3 2 2 3" xfId="19461" xr:uid="{77B12E06-7881-4961-BCE6-30872049B6DA}"/>
    <cellStyle name="Normal 33 3 2 2 3 2" xfId="19462" xr:uid="{B2D7F4B8-8B1A-4F16-837B-F8EDE88DA598}"/>
    <cellStyle name="Normal 33 3 2 2 4" xfId="19463" xr:uid="{52BE5045-79AD-451A-AD6C-0E3E69981947}"/>
    <cellStyle name="Normal 33 3 2 2 4 2" xfId="19464" xr:uid="{34FEE403-DCDF-4916-9109-ED2F59759F05}"/>
    <cellStyle name="Normal 33 3 2 2 5" xfId="19465" xr:uid="{F973E261-16A7-417F-97DB-F6A24DB782FB}"/>
    <cellStyle name="Normal 33 3 2 3" xfId="4520" xr:uid="{AF22DA7F-E2BD-4520-A2A3-86B60C31E6E2}"/>
    <cellStyle name="Normal 33 3 2 3 2" xfId="19466" xr:uid="{33B50FB7-BDE4-4385-974A-D6EC4841391E}"/>
    <cellStyle name="Normal 33 3 2 3 2 2" xfId="19467" xr:uid="{047BA195-D0E3-4EDC-BC4F-190F2A05666B}"/>
    <cellStyle name="Normal 33 3 2 3 3" xfId="19468" xr:uid="{42D28897-E901-4006-ACC7-5539DA96745E}"/>
    <cellStyle name="Normal 33 3 2 3 3 2" xfId="19469" xr:uid="{6DBD0F55-9758-413F-8EF6-89D9DA2AB2C6}"/>
    <cellStyle name="Normal 33 3 2 3 4" xfId="19470" xr:uid="{8C50B68C-F2FA-4775-8BFC-47C374FD5B1F}"/>
    <cellStyle name="Normal 33 3 2 4" xfId="19471" xr:uid="{CF8FCA92-577D-43CA-ACA4-50EF28FAB2C6}"/>
    <cellStyle name="Normal 33 3 2 4 2" xfId="19472" xr:uid="{7600DB9E-2CA3-49E7-AB9C-9F99DF75BC28}"/>
    <cellStyle name="Normal 33 3 2 5" xfId="19473" xr:uid="{46E539BB-4B0D-4503-AB99-EDEBD5450C92}"/>
    <cellStyle name="Normal 33 3 2 5 2" xfId="19474" xr:uid="{76BA3E84-B977-4C5E-96D8-B1FA21A7DB11}"/>
    <cellStyle name="Normal 33 3 2 6" xfId="19475" xr:uid="{5F91DE6C-B27C-4177-BA1D-8E2DF8409135}"/>
    <cellStyle name="Normal 33 3 3" xfId="4521" xr:uid="{79812D9A-5F23-431F-B5EC-8AF71358631C}"/>
    <cellStyle name="Normal 33 3 3 2" xfId="4522" xr:uid="{7F47901C-6E62-4734-976D-249EC0FD327B}"/>
    <cellStyle name="Normal 33 3 3 2 2" xfId="4523" xr:uid="{D4AE0CC1-24B4-4201-ACB7-07EAE2C136F1}"/>
    <cellStyle name="Normal 33 3 3 2 2 2" xfId="19476" xr:uid="{AA9A2A44-92F4-4545-8949-E24A7F8CA02A}"/>
    <cellStyle name="Normal 33 3 3 2 2 2 2" xfId="19477" xr:uid="{BEAB5EA8-C202-4BCD-A347-871AFF358A3D}"/>
    <cellStyle name="Normal 33 3 3 2 2 3" xfId="19478" xr:uid="{8BCA1587-6508-4F4B-A1D7-5D1F836F7559}"/>
    <cellStyle name="Normal 33 3 3 2 2 3 2" xfId="19479" xr:uid="{BECCC066-DDD0-45B1-B220-F69C1B125538}"/>
    <cellStyle name="Normal 33 3 3 2 2 4" xfId="19480" xr:uid="{B1303994-FE41-4FE6-A909-2A491520CC98}"/>
    <cellStyle name="Normal 33 3 3 2 3" xfId="19481" xr:uid="{9509DE5E-0E84-49B5-82E5-8DC72E6ACC60}"/>
    <cellStyle name="Normal 33 3 3 2 3 2" xfId="19482" xr:uid="{418D7288-068D-4126-8F18-D242137E7772}"/>
    <cellStyle name="Normal 33 3 3 2 4" xfId="19483" xr:uid="{C50C6E4E-D1D0-44D7-AC57-71F1243B158C}"/>
    <cellStyle name="Normal 33 3 3 2 4 2" xfId="19484" xr:uid="{E374F609-A741-4C1A-BED4-CDB162E8168A}"/>
    <cellStyle name="Normal 33 3 3 2 5" xfId="19485" xr:uid="{49A71F42-07D5-46CE-96F1-C1C9F917DEC6}"/>
    <cellStyle name="Normal 33 3 3 3" xfId="4524" xr:uid="{EB3C3183-EFDC-41B7-BFE4-AB3336EA49C4}"/>
    <cellStyle name="Normal 33 3 3 3 2" xfId="19486" xr:uid="{BDF8A17A-78CA-40B2-AC0A-AA72D947E4FF}"/>
    <cellStyle name="Normal 33 3 3 3 2 2" xfId="19487" xr:uid="{5B378CE3-276C-4EB7-B19F-7D31952AFDFE}"/>
    <cellStyle name="Normal 33 3 3 3 3" xfId="19488" xr:uid="{99E27611-B860-45C9-B697-FB26A532AE1D}"/>
    <cellStyle name="Normal 33 3 3 3 3 2" xfId="19489" xr:uid="{9B7A02E2-82F6-469C-90A1-45EC3E712ED2}"/>
    <cellStyle name="Normal 33 3 3 3 4" xfId="19490" xr:uid="{67FABB9C-4798-407E-8A8E-B9B56BA2FFED}"/>
    <cellStyle name="Normal 33 3 3 4" xfId="19491" xr:uid="{22198FFE-24B8-4C82-B464-E0FB609D0324}"/>
    <cellStyle name="Normal 33 3 3 4 2" xfId="19492" xr:uid="{BB70F627-EE5E-4107-BE9B-6634695F929D}"/>
    <cellStyle name="Normal 33 3 3 5" xfId="19493" xr:uid="{6D9CB0B9-4E78-47C8-BBBD-67E779186C3B}"/>
    <cellStyle name="Normal 33 3 3 5 2" xfId="19494" xr:uid="{A96C26FA-48E0-4DCF-B6CA-CF6FAC022D49}"/>
    <cellStyle name="Normal 33 3 3 6" xfId="19495" xr:uid="{A524C83E-3637-4D5A-B396-2D5D13BD8590}"/>
    <cellStyle name="Normal 33 3 4" xfId="4525" xr:uid="{2EA87C41-CC33-43C0-8AA6-31437D730633}"/>
    <cellStyle name="Normal 33 3 4 2" xfId="4526" xr:uid="{FC8EDC15-A08D-4B91-B194-0B78B40A4C9D}"/>
    <cellStyle name="Normal 33 3 4 2 2" xfId="19496" xr:uid="{12594ECC-44DF-4E13-A0A3-586A52BE2246}"/>
    <cellStyle name="Normal 33 3 4 2 2 2" xfId="19497" xr:uid="{DB847906-B6D4-4ED4-87F7-F545DD4EE6C1}"/>
    <cellStyle name="Normal 33 3 4 2 3" xfId="19498" xr:uid="{79D98BFE-CC5C-4968-97D4-208BD17046ED}"/>
    <cellStyle name="Normal 33 3 4 2 3 2" xfId="19499" xr:uid="{731FA1F1-1D8B-4214-995D-561B63380342}"/>
    <cellStyle name="Normal 33 3 4 2 4" xfId="19500" xr:uid="{18AFDA7E-AC1F-4D55-A7FF-B8AF2E6D8151}"/>
    <cellStyle name="Normal 33 3 4 3" xfId="19501" xr:uid="{F375816F-ABF7-4C60-88BA-8E40BF7BBAA1}"/>
    <cellStyle name="Normal 33 3 4 3 2" xfId="19502" xr:uid="{27AF1666-5724-4482-BC3F-1031EDADA0A4}"/>
    <cellStyle name="Normal 33 3 4 4" xfId="19503" xr:uid="{19AA947E-D8FF-4481-83C1-0A1B15FFCC60}"/>
    <cellStyle name="Normal 33 3 4 4 2" xfId="19504" xr:uid="{877FBF07-79B3-4E0D-A7A1-9E252689013F}"/>
    <cellStyle name="Normal 33 3 4 5" xfId="19505" xr:uid="{D8EBA724-31F9-48DF-B9DD-C446EE596103}"/>
    <cellStyle name="Normal 33 3 5" xfId="4527" xr:uid="{6B8BDEF0-DD6F-47B1-AE21-B5C832A016C3}"/>
    <cellStyle name="Normal 33 3 5 2" xfId="19506" xr:uid="{7367E29A-258D-48CB-B275-18ED919943F6}"/>
    <cellStyle name="Normal 33 3 5 2 2" xfId="19507" xr:uid="{565B916B-CD18-46E1-95EA-137D04E930C5}"/>
    <cellStyle name="Normal 33 3 5 3" xfId="19508" xr:uid="{0E1E82C6-CBBD-420B-83F6-00A54530A4D4}"/>
    <cellStyle name="Normal 33 3 5 3 2" xfId="19509" xr:uid="{0FB46B19-93A4-479A-8497-85E463B69019}"/>
    <cellStyle name="Normal 33 3 5 4" xfId="19510" xr:uid="{D8C43877-18E9-4C71-BA16-81692F572213}"/>
    <cellStyle name="Normal 33 3 6" xfId="19511" xr:uid="{81C7CBE6-A182-4B54-9382-41B662E3DC06}"/>
    <cellStyle name="Normal 33 3 6 2" xfId="19512" xr:uid="{E6F43E81-43E1-43A6-8C04-FEC413BCDA54}"/>
    <cellStyle name="Normal 33 3 7" xfId="19513" xr:uid="{A737BEF3-4F87-4F81-BC7B-C3FEF1355699}"/>
    <cellStyle name="Normal 33 3 7 2" xfId="19514" xr:uid="{F073287F-0ED2-4A11-B45C-5F21F309074F}"/>
    <cellStyle name="Normal 33 3 8" xfId="19515" xr:uid="{37129CFF-6AB6-44CD-8890-B82AB049CE4F}"/>
    <cellStyle name="Normal 33 4" xfId="4528" xr:uid="{CEDA9ABC-48D0-4C5C-8023-58368EC187FF}"/>
    <cellStyle name="Normal 33 4 2" xfId="4529" xr:uid="{BAEEBD9F-B413-4FC7-B5A5-41D6E8980635}"/>
    <cellStyle name="Normal 33 4 2 2" xfId="4530" xr:uid="{223C6E2E-85DF-4441-9781-FE08EA0A783F}"/>
    <cellStyle name="Normal 33 4 2 2 2" xfId="19516" xr:uid="{F9775A43-F9B5-4603-AE7C-ACE4457B820B}"/>
    <cellStyle name="Normal 33 4 2 2 2 2" xfId="19517" xr:uid="{EE9A9E40-CF76-4355-9B8A-ADA818D4BDFC}"/>
    <cellStyle name="Normal 33 4 2 2 3" xfId="19518" xr:uid="{68F3C4BE-6589-48AE-804A-8D067018835B}"/>
    <cellStyle name="Normal 33 4 2 2 3 2" xfId="19519" xr:uid="{09E30300-2F69-42D3-9501-90A4B4E5B163}"/>
    <cellStyle name="Normal 33 4 2 2 4" xfId="19520" xr:uid="{0124E706-6D82-4931-8B89-1DF9B102EAC0}"/>
    <cellStyle name="Normal 33 4 2 3" xfId="19521" xr:uid="{18698A8D-D5B6-4DA7-BE33-F6F9A935C783}"/>
    <cellStyle name="Normal 33 4 2 3 2" xfId="19522" xr:uid="{F5F3B703-9A88-4DB0-9F1C-56C42B99363A}"/>
    <cellStyle name="Normal 33 4 2 4" xfId="19523" xr:uid="{B9DB0250-2C75-45B7-BE08-8E5A492E77C8}"/>
    <cellStyle name="Normal 33 4 2 4 2" xfId="19524" xr:uid="{AADA9C59-B52A-4CF0-B90F-F0FB5534ED56}"/>
    <cellStyle name="Normal 33 4 2 5" xfId="19525" xr:uid="{157B74A0-2498-4448-A56D-B1EC07DD0B30}"/>
    <cellStyle name="Normal 33 4 3" xfId="4531" xr:uid="{1F1D87E6-7285-46AF-9F82-A4C4C846FEED}"/>
    <cellStyle name="Normal 33 4 3 2" xfId="19526" xr:uid="{0BDBA47B-A8AF-481B-A5A6-688EDFA0E89B}"/>
    <cellStyle name="Normal 33 4 3 2 2" xfId="19527" xr:uid="{10335001-E0D7-427E-9751-E3F63DBAD911}"/>
    <cellStyle name="Normal 33 4 3 3" xfId="19528" xr:uid="{F9D0EB89-D9B6-4DAC-8087-4E8B47E08F38}"/>
    <cellStyle name="Normal 33 4 3 3 2" xfId="19529" xr:uid="{BACB110C-0A8A-402A-832E-0F0A6D7638E5}"/>
    <cellStyle name="Normal 33 4 3 4" xfId="19530" xr:uid="{DD240FCB-2308-4958-ABF0-3D798D3F0A4C}"/>
    <cellStyle name="Normal 33 4 4" xfId="19531" xr:uid="{B86AD195-DC23-447B-8687-79D77D08ACD4}"/>
    <cellStyle name="Normal 33 4 4 2" xfId="19532" xr:uid="{7CC93D2B-F5BF-4B02-AC52-85A78EB37CEA}"/>
    <cellStyle name="Normal 33 4 5" xfId="19533" xr:uid="{D8419438-2894-4646-96A1-0CECE7E479E2}"/>
    <cellStyle name="Normal 33 4 5 2" xfId="19534" xr:uid="{927868DE-5631-4586-9843-46F22C944788}"/>
    <cellStyle name="Normal 33 4 6" xfId="19535" xr:uid="{FBADB54F-7069-4669-BD06-2498D0D43472}"/>
    <cellStyle name="Normal 33 5" xfId="4532" xr:uid="{2BC7CDA4-85E7-495D-9D73-A370588AB314}"/>
    <cellStyle name="Normal 33 5 2" xfId="4533" xr:uid="{613329AA-827F-4447-AD14-3A5468870F69}"/>
    <cellStyle name="Normal 33 5 2 2" xfId="4534" xr:uid="{CFBCD990-5A18-4C94-BA29-755D603E823C}"/>
    <cellStyle name="Normal 33 5 2 2 2" xfId="19536" xr:uid="{1C9DD970-A4C8-4C24-B06D-C92F91BC7FEF}"/>
    <cellStyle name="Normal 33 5 2 2 2 2" xfId="19537" xr:uid="{B6D2D27E-2D04-4310-8326-7227B4E0328C}"/>
    <cellStyle name="Normal 33 5 2 2 3" xfId="19538" xr:uid="{3FF1500A-78FA-4A3C-A31E-F546C614FFB3}"/>
    <cellStyle name="Normal 33 5 2 2 3 2" xfId="19539" xr:uid="{1F316389-F8F8-4CA3-A798-8E149C71854A}"/>
    <cellStyle name="Normal 33 5 2 2 4" xfId="19540" xr:uid="{F20876FD-6332-4FC8-A628-1135C35D43AD}"/>
    <cellStyle name="Normal 33 5 2 3" xfId="19541" xr:uid="{FEC96C16-C048-404C-9B1C-1EE86FC2C0E1}"/>
    <cellStyle name="Normal 33 5 2 3 2" xfId="19542" xr:uid="{F825BF70-312A-45CC-A8F5-3F73825C0A7C}"/>
    <cellStyle name="Normal 33 5 2 4" xfId="19543" xr:uid="{A74A3965-0202-484B-A25E-B845FF0C9009}"/>
    <cellStyle name="Normal 33 5 2 4 2" xfId="19544" xr:uid="{EEE218C3-35BA-4864-BA76-CB6C1B515C14}"/>
    <cellStyle name="Normal 33 5 2 5" xfId="19545" xr:uid="{1ECD12BD-E712-4A62-867D-CC6A2B337994}"/>
    <cellStyle name="Normal 33 5 3" xfId="4535" xr:uid="{3E38EC5C-FEAA-4AC1-8EF2-AD9A38DED123}"/>
    <cellStyle name="Normal 33 5 3 2" xfId="19546" xr:uid="{FE8C28AE-372C-4616-89A0-71BA556A8318}"/>
    <cellStyle name="Normal 33 5 3 2 2" xfId="19547" xr:uid="{FC0C565B-1853-47F5-A6C7-21F24EAEDACA}"/>
    <cellStyle name="Normal 33 5 3 3" xfId="19548" xr:uid="{AF555996-1617-436C-A018-87E1635678CB}"/>
    <cellStyle name="Normal 33 5 3 3 2" xfId="19549" xr:uid="{975E6BC0-EA0D-456C-B120-23DA83759F5A}"/>
    <cellStyle name="Normal 33 5 3 4" xfId="19550" xr:uid="{EDB45181-6D37-477D-8253-4A159983C1A6}"/>
    <cellStyle name="Normal 33 5 4" xfId="19551" xr:uid="{33561C00-DA2F-4452-9901-688B5606EB9C}"/>
    <cellStyle name="Normal 33 5 4 2" xfId="19552" xr:uid="{8C604D47-CBB7-4FCC-869C-F290A6C944D0}"/>
    <cellStyle name="Normal 33 5 5" xfId="19553" xr:uid="{95D8A177-3AF0-4A39-ABEF-6C980D20531B}"/>
    <cellStyle name="Normal 33 5 5 2" xfId="19554" xr:uid="{1E87425C-04D2-4DE8-B7B7-B3E8642FA6CD}"/>
    <cellStyle name="Normal 33 5 6" xfId="19555" xr:uid="{171C56B0-86BB-473E-A500-2BC9B085ED90}"/>
    <cellStyle name="Normal 33 6" xfId="4536" xr:uid="{2981A2FB-3766-47A6-8D95-354DA3E3D77C}"/>
    <cellStyle name="Normal 33 6 2" xfId="4537" xr:uid="{2B106ADF-F783-4156-919A-419ACB84A7AF}"/>
    <cellStyle name="Normal 33 6 2 2" xfId="19556" xr:uid="{CD2F752B-74E4-48F8-A002-288F51037E91}"/>
    <cellStyle name="Normal 33 6 2 2 2" xfId="19557" xr:uid="{5986E60C-2D30-4E13-A28F-8881432DE27C}"/>
    <cellStyle name="Normal 33 6 2 3" xfId="19558" xr:uid="{104AFDCF-B8C2-42FE-8F58-EA194EF8E6A1}"/>
    <cellStyle name="Normal 33 6 2 3 2" xfId="19559" xr:uid="{628EACE6-995C-4F30-A15A-75CDB3318C34}"/>
    <cellStyle name="Normal 33 6 2 4" xfId="19560" xr:uid="{C1E05CA6-7428-4716-A036-DF7F4E34A669}"/>
    <cellStyle name="Normal 33 6 3" xfId="19561" xr:uid="{795D2D9F-78A0-426D-86AE-280E08C382FB}"/>
    <cellStyle name="Normal 33 6 3 2" xfId="19562" xr:uid="{2F5A91DE-503C-4640-8E1B-9BD2C8AEE735}"/>
    <cellStyle name="Normal 33 6 4" xfId="19563" xr:uid="{72585DD9-6797-4CD1-B8F4-E419C5831E98}"/>
    <cellStyle name="Normal 33 6 4 2" xfId="19564" xr:uid="{23DB290A-FE3C-4439-B81F-F9449DC42A72}"/>
    <cellStyle name="Normal 33 6 5" xfId="19565" xr:uid="{27CF8F97-387D-45C6-BA11-BD9E53149E85}"/>
    <cellStyle name="Normal 33 7" xfId="4538" xr:uid="{14B5F4D2-565D-4ED2-A75E-795D975F3889}"/>
    <cellStyle name="Normal 33 7 2" xfId="19566" xr:uid="{B22E5689-8878-4B3F-AA59-807DD5D72006}"/>
    <cellStyle name="Normal 33 7 2 2" xfId="19567" xr:uid="{4F0F0CC8-9D73-44C5-9715-460D42163A85}"/>
    <cellStyle name="Normal 33 7 3" xfId="19568" xr:uid="{E89DD716-BA53-476A-8C1E-5A9667037032}"/>
    <cellStyle name="Normal 33 7 3 2" xfId="19569" xr:uid="{0F359ACB-7A19-402A-8B43-18995166F8D6}"/>
    <cellStyle name="Normal 33 7 4" xfId="19570" xr:uid="{D0366830-BC76-483D-B6A3-4ABFACBA458F}"/>
    <cellStyle name="Normal 33 8" xfId="19571" xr:uid="{09A2D951-7605-4DE0-BD75-A898E9A07CAD}"/>
    <cellStyle name="Normal 33 8 2" xfId="19572" xr:uid="{0D547EAC-1CBE-4442-85ED-2899CE6ED1D4}"/>
    <cellStyle name="Normal 33 9" xfId="19573" xr:uid="{46014BEE-5919-4C77-805F-12C437D03854}"/>
    <cellStyle name="Normal 33 9 2" xfId="19574" xr:uid="{42383D50-7885-4EA4-8B57-A6809275F73D}"/>
    <cellStyle name="Normal 34" xfId="811" xr:uid="{1659D4B2-97CD-40BF-A619-0082A701080C}"/>
    <cellStyle name="Normal 34 10" xfId="19575" xr:uid="{713E3926-8ACC-491A-90A3-B10897998B12}"/>
    <cellStyle name="Normal 34 10 2" xfId="19576" xr:uid="{F09C39C3-548E-4FC2-8159-0AC026AB082B}"/>
    <cellStyle name="Normal 34 11" xfId="19577" xr:uid="{D5D0A05A-6FCF-4CF7-A09A-F003D5C0133F}"/>
    <cellStyle name="Normal 34 12" xfId="4539" xr:uid="{60C9A95D-8E39-42A5-8E01-4BEEBC30D48E}"/>
    <cellStyle name="Normal 34 2" xfId="4540" xr:uid="{CCC8CD3F-42D6-4F77-A342-9C171D779BDF}"/>
    <cellStyle name="Normal 34 2 2" xfId="4541" xr:uid="{E0E0607C-7E26-4707-8296-E2EC5B3DEBBB}"/>
    <cellStyle name="Normal 34 2 2 2" xfId="4542" xr:uid="{B631A67F-459C-4DC9-A647-0EE2C2595D9A}"/>
    <cellStyle name="Normal 34 2 2 2 2" xfId="4543" xr:uid="{F1FD89A7-B3C9-43B7-9A3E-E5FFA4CDA11E}"/>
    <cellStyle name="Normal 34 2 2 2 2 2" xfId="19578" xr:uid="{1E7B710A-63BD-447A-9040-C4180693AB96}"/>
    <cellStyle name="Normal 34 2 2 2 2 2 2" xfId="19579" xr:uid="{CEC82376-FD8E-4D40-B15A-FA086DE91319}"/>
    <cellStyle name="Normal 34 2 2 2 2 3" xfId="19580" xr:uid="{BB7741BE-2B3B-4241-BC0B-07F9FA7F6CC1}"/>
    <cellStyle name="Normal 34 2 2 2 2 3 2" xfId="19581" xr:uid="{0774F9D2-817B-4561-BEBE-34219E0DD8C5}"/>
    <cellStyle name="Normal 34 2 2 2 2 4" xfId="19582" xr:uid="{02710351-A2D0-4E5B-8357-17696DDD3EC3}"/>
    <cellStyle name="Normal 34 2 2 2 3" xfId="19583" xr:uid="{9BD862A3-1B2B-455A-BEAC-E7A2ADD1C59C}"/>
    <cellStyle name="Normal 34 2 2 2 3 2" xfId="19584" xr:uid="{5DA2DADE-F6D3-42AC-955A-2F330CC2DC75}"/>
    <cellStyle name="Normal 34 2 2 2 4" xfId="19585" xr:uid="{6C5FEAA2-9E56-464B-9D14-CC1933EA2FC8}"/>
    <cellStyle name="Normal 34 2 2 2 4 2" xfId="19586" xr:uid="{A2D40BBA-BB7D-410F-9E68-07959E1EF44F}"/>
    <cellStyle name="Normal 34 2 2 2 5" xfId="19587" xr:uid="{1D098156-7852-4765-BFBE-4068C9EFFC98}"/>
    <cellStyle name="Normal 34 2 2 3" xfId="4544" xr:uid="{09BBC1FF-1201-477A-A755-CDDBADEE925A}"/>
    <cellStyle name="Normal 34 2 2 3 2" xfId="19588" xr:uid="{8135BC1C-D7EF-4B8B-8128-6D033F00B6BF}"/>
    <cellStyle name="Normal 34 2 2 3 2 2" xfId="19589" xr:uid="{04686A0A-A0D3-40F1-AF84-1D39A784D371}"/>
    <cellStyle name="Normal 34 2 2 3 3" xfId="19590" xr:uid="{AFAEBF00-E96B-48B4-9715-1F076DED33B4}"/>
    <cellStyle name="Normal 34 2 2 3 3 2" xfId="19591" xr:uid="{89C2D531-CA17-4DAD-91B6-EEF8F6652E9C}"/>
    <cellStyle name="Normal 34 2 2 3 4" xfId="19592" xr:uid="{5C04A62E-29D0-4F2F-925B-D8ED3231EE78}"/>
    <cellStyle name="Normal 34 2 2 4" xfId="19593" xr:uid="{5A321180-FA99-41C6-A470-26F16749DFEA}"/>
    <cellStyle name="Normal 34 2 2 4 2" xfId="19594" xr:uid="{710CDEE4-7B6C-4A9C-BAB9-3EBB30CC3395}"/>
    <cellStyle name="Normal 34 2 2 5" xfId="19595" xr:uid="{BA793E0D-EFF0-4764-A648-CE123B2F9436}"/>
    <cellStyle name="Normal 34 2 2 5 2" xfId="19596" xr:uid="{06B17925-17D0-423B-84F6-9B666895051A}"/>
    <cellStyle name="Normal 34 2 2 6" xfId="19597" xr:uid="{C39D7A20-AE51-4CA9-94CA-4451586B1C92}"/>
    <cellStyle name="Normal 34 2 3" xfId="4545" xr:uid="{D5D16493-1388-4FF2-9D3C-4EB86ACB258F}"/>
    <cellStyle name="Normal 34 2 3 2" xfId="4546" xr:uid="{F822672A-9E28-44DD-A4FB-13463BB0D0D6}"/>
    <cellStyle name="Normal 34 2 3 2 2" xfId="4547" xr:uid="{C533E225-FD8C-413F-A75B-F0C43E198F9E}"/>
    <cellStyle name="Normal 34 2 3 2 2 2" xfId="19598" xr:uid="{F37F19C4-9295-438E-9701-12FED7343ACC}"/>
    <cellStyle name="Normal 34 2 3 2 2 2 2" xfId="19599" xr:uid="{5C79C4B0-8A8E-4106-822A-078613D8B237}"/>
    <cellStyle name="Normal 34 2 3 2 2 3" xfId="19600" xr:uid="{3554050C-7C9B-4C0B-A705-63EAA52DAE12}"/>
    <cellStyle name="Normal 34 2 3 2 2 3 2" xfId="19601" xr:uid="{A2936B7A-E73D-4BA6-9A72-F33E55805679}"/>
    <cellStyle name="Normal 34 2 3 2 2 4" xfId="19602" xr:uid="{91A4E283-078B-420F-B935-9BAD5D7DDA2D}"/>
    <cellStyle name="Normal 34 2 3 2 3" xfId="19603" xr:uid="{C596F829-4A37-41B0-9CAE-9F67B954E585}"/>
    <cellStyle name="Normal 34 2 3 2 3 2" xfId="19604" xr:uid="{516D69F1-41E6-46BA-BBF8-BA579B0D7CC9}"/>
    <cellStyle name="Normal 34 2 3 2 4" xfId="19605" xr:uid="{E8016AC1-42DA-4EC3-BBFA-D75E537DD978}"/>
    <cellStyle name="Normal 34 2 3 2 4 2" xfId="19606" xr:uid="{064E5C09-348B-4C85-A63F-8A159B93E607}"/>
    <cellStyle name="Normal 34 2 3 2 5" xfId="19607" xr:uid="{06B5D3F4-1A29-427F-BEAB-FC670212C831}"/>
    <cellStyle name="Normal 34 2 3 3" xfId="4548" xr:uid="{A45A952B-8A6B-4086-9B1F-C0023F7A82AA}"/>
    <cellStyle name="Normal 34 2 3 3 2" xfId="19608" xr:uid="{1A03216E-BABE-4A37-9156-C0C18B83B1A9}"/>
    <cellStyle name="Normal 34 2 3 3 2 2" xfId="19609" xr:uid="{AA775A99-CC1A-43A0-8A91-6BA697578F73}"/>
    <cellStyle name="Normal 34 2 3 3 3" xfId="19610" xr:uid="{701B7C43-1D3E-4724-A927-7BCEB4CE6995}"/>
    <cellStyle name="Normal 34 2 3 3 3 2" xfId="19611" xr:uid="{552C617E-2852-46BD-B8C2-32C1D28C66F2}"/>
    <cellStyle name="Normal 34 2 3 3 4" xfId="19612" xr:uid="{EED0B6A4-F51D-4EA7-B104-547D472E8DCE}"/>
    <cellStyle name="Normal 34 2 3 4" xfId="19613" xr:uid="{CC1303C3-DDDB-40F6-9AA8-905CC8C520DF}"/>
    <cellStyle name="Normal 34 2 3 4 2" xfId="19614" xr:uid="{E4ED78EC-0C6D-482D-ACD5-0AE6C462AD36}"/>
    <cellStyle name="Normal 34 2 3 5" xfId="19615" xr:uid="{35AD68AB-77A0-47E6-8478-1CFE2DE1E909}"/>
    <cellStyle name="Normal 34 2 3 5 2" xfId="19616" xr:uid="{CFBEE956-EAA3-4C2E-B151-3AEC2613223C}"/>
    <cellStyle name="Normal 34 2 3 6" xfId="19617" xr:uid="{AEF14010-1EB0-4AC9-962B-589BACFF44A6}"/>
    <cellStyle name="Normal 34 2 4" xfId="4549" xr:uid="{B44C72C0-F24A-4573-9B03-5255F476672D}"/>
    <cellStyle name="Normal 34 2 4 2" xfId="4550" xr:uid="{D22BD7F2-FF12-4378-AD1A-366667DC69FC}"/>
    <cellStyle name="Normal 34 2 4 2 2" xfId="19618" xr:uid="{F3C2BC51-8328-43D2-AB90-976CA0A0FE1B}"/>
    <cellStyle name="Normal 34 2 4 2 2 2" xfId="19619" xr:uid="{51CF3FCA-5FDB-4269-8530-0C569EE9AC86}"/>
    <cellStyle name="Normal 34 2 4 2 3" xfId="19620" xr:uid="{59B2D541-ADD5-4ECC-BEDE-C729FB1010D9}"/>
    <cellStyle name="Normal 34 2 4 2 3 2" xfId="19621" xr:uid="{72E06713-1F3A-4B03-AAC5-15D9E1FBA5F7}"/>
    <cellStyle name="Normal 34 2 4 2 4" xfId="19622" xr:uid="{58B8A995-EC4E-45E6-A241-1ECEC22DF215}"/>
    <cellStyle name="Normal 34 2 4 3" xfId="19623" xr:uid="{BC73D217-061D-461D-8F30-BD5D290E7120}"/>
    <cellStyle name="Normal 34 2 4 3 2" xfId="19624" xr:uid="{63E4A03A-D3D8-4DBF-A45E-3007697EA726}"/>
    <cellStyle name="Normal 34 2 4 4" xfId="19625" xr:uid="{F96B5CA8-CB3C-4A04-B0CE-892CAA380931}"/>
    <cellStyle name="Normal 34 2 4 4 2" xfId="19626" xr:uid="{97B16879-479C-4728-9AFF-2421A93FB120}"/>
    <cellStyle name="Normal 34 2 4 5" xfId="19627" xr:uid="{F260B502-7C87-4DB1-91E0-C268844304AC}"/>
    <cellStyle name="Normal 34 2 5" xfId="4551" xr:uid="{44067A0A-47CA-4FE1-9E25-F529820C368E}"/>
    <cellStyle name="Normal 34 2 5 2" xfId="19628" xr:uid="{EFA6CE7C-4CE1-43F1-BEE7-6971F7484AB7}"/>
    <cellStyle name="Normal 34 2 5 2 2" xfId="19629" xr:uid="{8BD229A4-115B-4697-A5F3-4E5869A3AD15}"/>
    <cellStyle name="Normal 34 2 5 3" xfId="19630" xr:uid="{A9D3104B-7775-4AD9-A9AF-91D6EDA1C879}"/>
    <cellStyle name="Normal 34 2 5 3 2" xfId="19631" xr:uid="{D1209542-A77B-4CD2-937C-787540CA9863}"/>
    <cellStyle name="Normal 34 2 5 4" xfId="19632" xr:uid="{A06EB4C1-897B-4A6C-AEC4-B35886673FB4}"/>
    <cellStyle name="Normal 34 2 6" xfId="19633" xr:uid="{181078B7-FC16-4ADE-A93B-D249577A2369}"/>
    <cellStyle name="Normal 34 2 6 2" xfId="19634" xr:uid="{E45F6D49-46F2-45B6-8376-C4DF59A24672}"/>
    <cellStyle name="Normal 34 2 7" xfId="19635" xr:uid="{00788052-925F-4074-96F8-44EEE8F76D9F}"/>
    <cellStyle name="Normal 34 2 7 2" xfId="19636" xr:uid="{31AB248F-BBE2-4111-8EF9-0A3F3B474EE2}"/>
    <cellStyle name="Normal 34 2 8" xfId="19637" xr:uid="{E8E41151-48F7-42E4-B140-42C6E9A1815B}"/>
    <cellStyle name="Normal 34 3" xfId="4552" xr:uid="{0D748948-56B9-44C7-B7F7-05F0611FC3EA}"/>
    <cellStyle name="Normal 34 3 2" xfId="4553" xr:uid="{964DCBF1-D44C-468F-B125-6CE115162FE3}"/>
    <cellStyle name="Normal 34 3 2 2" xfId="4554" xr:uid="{8D0E41CB-8B0A-4D84-B3A2-EC67AE415C92}"/>
    <cellStyle name="Normal 34 3 2 2 2" xfId="4555" xr:uid="{264920C5-E5C6-4E6E-B0C9-A3EF078D7C2A}"/>
    <cellStyle name="Normal 34 3 2 2 2 2" xfId="19638" xr:uid="{794A24EE-6D35-4A2C-8A5A-723B139070B7}"/>
    <cellStyle name="Normal 34 3 2 2 2 2 2" xfId="19639" xr:uid="{AAE571FD-1A1B-4177-B266-D0DEAB191DDB}"/>
    <cellStyle name="Normal 34 3 2 2 2 3" xfId="19640" xr:uid="{48C39CB5-F073-4279-AA1F-BE4CBC61055E}"/>
    <cellStyle name="Normal 34 3 2 2 2 3 2" xfId="19641" xr:uid="{DFE027F0-413A-4678-9182-0A59A4FB3C79}"/>
    <cellStyle name="Normal 34 3 2 2 2 4" xfId="19642" xr:uid="{D39BADE1-634A-43B0-9C34-CAC2FB71A3A2}"/>
    <cellStyle name="Normal 34 3 2 2 3" xfId="19643" xr:uid="{FD244EC8-B846-4C6A-915B-AD49A81FC6BA}"/>
    <cellStyle name="Normal 34 3 2 2 3 2" xfId="19644" xr:uid="{3518DFE7-C32F-4B61-9D57-8684512CCA9C}"/>
    <cellStyle name="Normal 34 3 2 2 4" xfId="19645" xr:uid="{F6F4E939-29BE-4BB1-8034-71FB7B32396E}"/>
    <cellStyle name="Normal 34 3 2 2 4 2" xfId="19646" xr:uid="{B215F432-0623-44B0-820C-B1B7CD1DE9D2}"/>
    <cellStyle name="Normal 34 3 2 2 5" xfId="19647" xr:uid="{DF3C95FC-CF3F-4B41-8592-BC312411A13A}"/>
    <cellStyle name="Normal 34 3 2 3" xfId="4556" xr:uid="{96E194F3-9E94-42C6-9018-79F4E67DB0DF}"/>
    <cellStyle name="Normal 34 3 2 3 2" xfId="19648" xr:uid="{2566575F-07A8-4EF6-ABE3-13B83F625ABA}"/>
    <cellStyle name="Normal 34 3 2 3 2 2" xfId="19649" xr:uid="{AB8DEB27-9B5A-4075-A1B4-C3A022E57A19}"/>
    <cellStyle name="Normal 34 3 2 3 3" xfId="19650" xr:uid="{FFF22EFE-6D3F-42D9-9493-676EF9415268}"/>
    <cellStyle name="Normal 34 3 2 3 3 2" xfId="19651" xr:uid="{C0015657-FCE1-4C4A-921B-908E28B5CA18}"/>
    <cellStyle name="Normal 34 3 2 3 4" xfId="19652" xr:uid="{724E37E8-8E86-4B30-B63A-93FCD80B8F8B}"/>
    <cellStyle name="Normal 34 3 2 4" xfId="19653" xr:uid="{C01065EB-3FBC-45C4-8C07-300F672662A7}"/>
    <cellStyle name="Normal 34 3 2 4 2" xfId="19654" xr:uid="{F92A9860-E6BE-44D4-A16E-87FE68BCC916}"/>
    <cellStyle name="Normal 34 3 2 5" xfId="19655" xr:uid="{9BC65535-2328-47E0-9ED8-304C4E6EA2D5}"/>
    <cellStyle name="Normal 34 3 2 5 2" xfId="19656" xr:uid="{3350EE2B-EF6D-4FDA-A1D9-486545565129}"/>
    <cellStyle name="Normal 34 3 2 6" xfId="19657" xr:uid="{E61593EF-A73D-4E0F-89E8-09C7EB6AEFDC}"/>
    <cellStyle name="Normal 34 3 3" xfId="4557" xr:uid="{B6FF5648-4B4F-49D1-96E9-47C366BA45ED}"/>
    <cellStyle name="Normal 34 3 3 2" xfId="4558" xr:uid="{F325ABA6-2FE7-4C46-B96A-DA6FA6B01C07}"/>
    <cellStyle name="Normal 34 3 3 2 2" xfId="4559" xr:uid="{14E0DB8F-097B-4E4E-A474-B37A05AF4FAB}"/>
    <cellStyle name="Normal 34 3 3 2 2 2" xfId="19658" xr:uid="{07E77737-02AD-4412-864D-A0D08D9563BA}"/>
    <cellStyle name="Normal 34 3 3 2 2 2 2" xfId="19659" xr:uid="{30B13C35-2043-43E5-9872-061AE3696384}"/>
    <cellStyle name="Normal 34 3 3 2 2 3" xfId="19660" xr:uid="{D9094FDB-E75A-4F93-954B-7C63BF74CB8A}"/>
    <cellStyle name="Normal 34 3 3 2 2 3 2" xfId="19661" xr:uid="{43BDF4A3-350D-4D57-939A-D167E6FCB0C7}"/>
    <cellStyle name="Normal 34 3 3 2 2 4" xfId="19662" xr:uid="{0FAB688B-3E5F-41DD-B1E1-72654E0F064F}"/>
    <cellStyle name="Normal 34 3 3 2 3" xfId="19663" xr:uid="{F257D771-FE45-46CD-A7B0-7B67526D96B6}"/>
    <cellStyle name="Normal 34 3 3 2 3 2" xfId="19664" xr:uid="{A3D3D82A-6090-4377-9938-0F3331F2397B}"/>
    <cellStyle name="Normal 34 3 3 2 4" xfId="19665" xr:uid="{D4B005FB-547C-4807-9523-08393DAB605F}"/>
    <cellStyle name="Normal 34 3 3 2 4 2" xfId="19666" xr:uid="{6592B2E1-C752-43B8-8BA5-4B34F2529FDA}"/>
    <cellStyle name="Normal 34 3 3 2 5" xfId="19667" xr:uid="{1F707E31-45A0-4855-B09E-38C399751C5F}"/>
    <cellStyle name="Normal 34 3 3 3" xfId="4560" xr:uid="{0C1D92C6-E4B2-49B0-9934-24CB1FBE0451}"/>
    <cellStyle name="Normal 34 3 3 3 2" xfId="19668" xr:uid="{8D539AAE-53B4-4E0E-B2D0-E746DFD310AA}"/>
    <cellStyle name="Normal 34 3 3 3 2 2" xfId="19669" xr:uid="{DCFE97E9-61A9-477C-B6CF-7C5FA495AC22}"/>
    <cellStyle name="Normal 34 3 3 3 3" xfId="19670" xr:uid="{F542FC35-F5AD-4821-9465-BEFEEA15AAAF}"/>
    <cellStyle name="Normal 34 3 3 3 3 2" xfId="19671" xr:uid="{927C7F30-99FD-4CBA-8B18-962BCD22C3C7}"/>
    <cellStyle name="Normal 34 3 3 3 4" xfId="19672" xr:uid="{6CAEE249-95BE-4A33-A87A-7C2737FE1D59}"/>
    <cellStyle name="Normal 34 3 3 4" xfId="19673" xr:uid="{F9A0CD28-A982-4470-9CC7-F45873AB3FAA}"/>
    <cellStyle name="Normal 34 3 3 4 2" xfId="19674" xr:uid="{FDF1CE77-1CCD-403A-9243-F32267E90F81}"/>
    <cellStyle name="Normal 34 3 3 5" xfId="19675" xr:uid="{F22CE799-B0AB-4827-B72C-DB8574BB76C2}"/>
    <cellStyle name="Normal 34 3 3 5 2" xfId="19676" xr:uid="{00BD79D5-50B9-47D9-A948-AE254B419C0B}"/>
    <cellStyle name="Normal 34 3 3 6" xfId="19677" xr:uid="{FC06183D-1A69-4BBC-B6E7-A4FC9E58A0F7}"/>
    <cellStyle name="Normal 34 3 4" xfId="4561" xr:uid="{E1B20233-0FB2-49E5-83C8-04197B86C582}"/>
    <cellStyle name="Normal 34 3 4 2" xfId="4562" xr:uid="{BEB4224F-3D61-4107-A65B-B94BEADD5D47}"/>
    <cellStyle name="Normal 34 3 4 2 2" xfId="19678" xr:uid="{1A7717CC-0ECC-4BF7-9F4A-1CD96150C4BC}"/>
    <cellStyle name="Normal 34 3 4 2 2 2" xfId="19679" xr:uid="{EC1B0689-5629-4A6D-AC6C-19AE872173A9}"/>
    <cellStyle name="Normal 34 3 4 2 3" xfId="19680" xr:uid="{37E33C5E-C93E-4AD8-A889-FAE3243CBE3F}"/>
    <cellStyle name="Normal 34 3 4 2 3 2" xfId="19681" xr:uid="{6080143E-48B3-4336-B5CF-349D44390691}"/>
    <cellStyle name="Normal 34 3 4 2 4" xfId="19682" xr:uid="{449B19DA-5423-4090-A600-D01BE85819C7}"/>
    <cellStyle name="Normal 34 3 4 3" xfId="19683" xr:uid="{66CE7719-6272-4954-9971-3DF540441C30}"/>
    <cellStyle name="Normal 34 3 4 3 2" xfId="19684" xr:uid="{F68CE12C-AB9C-4C92-A0F0-FAA60D8A184A}"/>
    <cellStyle name="Normal 34 3 4 4" xfId="19685" xr:uid="{6D543764-3245-4B1A-9B54-0EB6162DB33C}"/>
    <cellStyle name="Normal 34 3 4 4 2" xfId="19686" xr:uid="{45780FD3-EA7F-42E9-BA41-9741FA987BD5}"/>
    <cellStyle name="Normal 34 3 4 5" xfId="19687" xr:uid="{98D8B4F0-0597-4B01-8DCB-1B4D1CEAFFB8}"/>
    <cellStyle name="Normal 34 3 5" xfId="4563" xr:uid="{197C1A4F-9C8E-4B0B-BAD8-B342894FC799}"/>
    <cellStyle name="Normal 34 3 5 2" xfId="19688" xr:uid="{F3F8BB62-B208-4660-8EF2-B26FA3D4A4D1}"/>
    <cellStyle name="Normal 34 3 5 2 2" xfId="19689" xr:uid="{093A571B-D319-4645-A1B7-4B4D3DABCBF7}"/>
    <cellStyle name="Normal 34 3 5 3" xfId="19690" xr:uid="{0A5591D3-B199-4145-9852-B4CDC83CACF9}"/>
    <cellStyle name="Normal 34 3 5 3 2" xfId="19691" xr:uid="{7BF2784A-E234-4968-950E-47366A1B9CA5}"/>
    <cellStyle name="Normal 34 3 5 4" xfId="19692" xr:uid="{C82F1ED5-1341-4280-8355-E24E615D667E}"/>
    <cellStyle name="Normal 34 3 6" xfId="19693" xr:uid="{B9E2F9ED-B56D-4E2B-BB48-29CEBC2566E8}"/>
    <cellStyle name="Normal 34 3 6 2" xfId="19694" xr:uid="{8DF3E402-8C1E-4C31-A3D0-0B879136BE8B}"/>
    <cellStyle name="Normal 34 3 7" xfId="19695" xr:uid="{9FB4A2B4-4B41-4BE2-A176-20C87FC6423F}"/>
    <cellStyle name="Normal 34 3 7 2" xfId="19696" xr:uid="{8CEABCE5-7617-4A0A-A569-86D30CA9A67E}"/>
    <cellStyle name="Normal 34 3 8" xfId="19697" xr:uid="{D91F8084-229E-43F8-9706-68C125F5C84F}"/>
    <cellStyle name="Normal 34 4" xfId="4564" xr:uid="{7D56974E-6754-4FF5-979A-0EFAD71B9901}"/>
    <cellStyle name="Normal 34 4 2" xfId="4565" xr:uid="{1E29E48F-A469-48C6-A6CB-44F4FBA266BA}"/>
    <cellStyle name="Normal 34 4 2 2" xfId="4566" xr:uid="{D957E5E9-C74C-4D70-A15C-91454FE4AA81}"/>
    <cellStyle name="Normal 34 4 2 2 2" xfId="19698" xr:uid="{5094AD5E-0529-41ED-9338-D79A9DB20C3F}"/>
    <cellStyle name="Normal 34 4 2 2 2 2" xfId="19699" xr:uid="{8BB88D2A-48BB-401A-8741-A4F3CCDF7CF0}"/>
    <cellStyle name="Normal 34 4 2 2 3" xfId="19700" xr:uid="{323C7466-429A-43CF-9D8B-3B8EBF495661}"/>
    <cellStyle name="Normal 34 4 2 2 3 2" xfId="19701" xr:uid="{CA4A198F-AC27-4FB9-BCE0-0A4270C23F70}"/>
    <cellStyle name="Normal 34 4 2 2 4" xfId="19702" xr:uid="{7E1B972D-DD25-40A3-BCC1-B1ACB36AF599}"/>
    <cellStyle name="Normal 34 4 2 3" xfId="19703" xr:uid="{DE61F4B9-0BEA-4A15-B571-6A976DB0F728}"/>
    <cellStyle name="Normal 34 4 2 3 2" xfId="19704" xr:uid="{5C73063C-DE56-4F93-BF18-53407C3E1024}"/>
    <cellStyle name="Normal 34 4 2 4" xfId="19705" xr:uid="{5A1B90D8-07BF-42E8-A5AE-CA04038AF7A0}"/>
    <cellStyle name="Normal 34 4 2 4 2" xfId="19706" xr:uid="{38EFE6ED-BC7D-4FE6-952C-E624EF47E307}"/>
    <cellStyle name="Normal 34 4 2 5" xfId="19707" xr:uid="{4455ED43-0D21-401D-9601-335B3B7B7846}"/>
    <cellStyle name="Normal 34 4 3" xfId="4567" xr:uid="{FAEA6570-1893-4629-9F5A-09221E2F32EA}"/>
    <cellStyle name="Normal 34 4 3 2" xfId="19708" xr:uid="{BDCC48FF-650C-4FAD-A062-9F8A7BFE6FC4}"/>
    <cellStyle name="Normal 34 4 3 2 2" xfId="19709" xr:uid="{A9EBE453-FC4D-4EF4-B8E6-C023073A97D0}"/>
    <cellStyle name="Normal 34 4 3 3" xfId="19710" xr:uid="{16E4A4BA-86EB-4AC2-A1D4-BCF9B0284AE2}"/>
    <cellStyle name="Normal 34 4 3 3 2" xfId="19711" xr:uid="{F229A924-F9C8-4EEE-8C85-5BE40B47F9BE}"/>
    <cellStyle name="Normal 34 4 3 4" xfId="19712" xr:uid="{B9259EF1-014B-4DCA-A2D5-CAF716C614DF}"/>
    <cellStyle name="Normal 34 4 4" xfId="19713" xr:uid="{B82E64AE-7F22-4B5D-A5E0-A890ACC59422}"/>
    <cellStyle name="Normal 34 4 4 2" xfId="19714" xr:uid="{9E4362C9-DFA0-4678-A687-1245FDDC3C75}"/>
    <cellStyle name="Normal 34 4 5" xfId="19715" xr:uid="{A34EEC76-9DCD-4179-A3A1-B988A7841606}"/>
    <cellStyle name="Normal 34 4 5 2" xfId="19716" xr:uid="{9CFB50B3-1BD1-4A47-93DE-B97C6D169DD4}"/>
    <cellStyle name="Normal 34 4 6" xfId="19717" xr:uid="{5824E333-795C-43EE-91BD-AE1F1044F6E6}"/>
    <cellStyle name="Normal 34 5" xfId="4568" xr:uid="{CB53A772-8139-4BD7-AADF-4DE0453A21B5}"/>
    <cellStyle name="Normal 34 5 2" xfId="4569" xr:uid="{DE055EE1-982E-4810-8846-3D26CBE5FD98}"/>
    <cellStyle name="Normal 34 5 2 2" xfId="4570" xr:uid="{599A0FEE-2E3F-4FBD-8492-17D0F56FFE0B}"/>
    <cellStyle name="Normal 34 5 2 2 2" xfId="19718" xr:uid="{4B9B68D8-C2BA-4B56-BE38-0A09D73698DE}"/>
    <cellStyle name="Normal 34 5 2 2 2 2" xfId="19719" xr:uid="{CEBAD1B3-17CB-4522-8042-619C13429C88}"/>
    <cellStyle name="Normal 34 5 2 2 3" xfId="19720" xr:uid="{2FB61955-B7E8-4BCD-AA04-04865FC198CC}"/>
    <cellStyle name="Normal 34 5 2 2 3 2" xfId="19721" xr:uid="{017BD778-B671-4987-9BBC-865C1A556027}"/>
    <cellStyle name="Normal 34 5 2 2 4" xfId="19722" xr:uid="{0B4F1D17-7B19-4723-8990-7AD9798B00AD}"/>
    <cellStyle name="Normal 34 5 2 3" xfId="19723" xr:uid="{CB2B8635-6313-4EDC-B3B1-DF5E0C95CB99}"/>
    <cellStyle name="Normal 34 5 2 3 2" xfId="19724" xr:uid="{EDD8225A-F889-43F9-9097-D50FD57B4B60}"/>
    <cellStyle name="Normal 34 5 2 4" xfId="19725" xr:uid="{810E044A-5DDD-45D5-87DD-78FF28675F4E}"/>
    <cellStyle name="Normal 34 5 2 4 2" xfId="19726" xr:uid="{79082A68-0FBE-4866-915E-F868F2607B46}"/>
    <cellStyle name="Normal 34 5 2 5" xfId="19727" xr:uid="{B729B147-FDB1-4425-B41E-E33C48A4390A}"/>
    <cellStyle name="Normal 34 5 3" xfId="4571" xr:uid="{541FB339-6F5F-4E91-B6C8-E7F059B95EE3}"/>
    <cellStyle name="Normal 34 5 3 2" xfId="19728" xr:uid="{EC424E4B-B7B2-4ED4-A3EF-48D189F6E44F}"/>
    <cellStyle name="Normal 34 5 3 2 2" xfId="19729" xr:uid="{B0558923-D53E-4C45-8CCD-F42F8B646DF0}"/>
    <cellStyle name="Normal 34 5 3 3" xfId="19730" xr:uid="{5F956B79-6590-403E-BCA1-767285C87D70}"/>
    <cellStyle name="Normal 34 5 3 3 2" xfId="19731" xr:uid="{0156307D-44AC-4557-8554-8A07E4437EC4}"/>
    <cellStyle name="Normal 34 5 3 4" xfId="19732" xr:uid="{5E0CDB7A-8489-462A-A355-CE9C319FD6A1}"/>
    <cellStyle name="Normal 34 5 4" xfId="19733" xr:uid="{501B2735-A596-4AC0-809D-E1E052E49720}"/>
    <cellStyle name="Normal 34 5 4 2" xfId="19734" xr:uid="{8AE5ECFC-1D13-45BB-945F-B96E3C14749F}"/>
    <cellStyle name="Normal 34 5 5" xfId="19735" xr:uid="{C6D2DD78-CBD6-453E-BB18-9BDFF5806794}"/>
    <cellStyle name="Normal 34 5 5 2" xfId="19736" xr:uid="{A45638F5-2093-405C-B106-8B82B815D17F}"/>
    <cellStyle name="Normal 34 5 6" xfId="19737" xr:uid="{1370D2F3-F328-489A-8294-D530187D0911}"/>
    <cellStyle name="Normal 34 6" xfId="4572" xr:uid="{9278C283-5C37-4F3A-B224-516177244F85}"/>
    <cellStyle name="Normal 34 6 2" xfId="4573" xr:uid="{07649678-E63C-4117-B56C-9A341188AF36}"/>
    <cellStyle name="Normal 34 6 2 2" xfId="19738" xr:uid="{0C4D192B-A7D2-412E-AD44-29E54345389A}"/>
    <cellStyle name="Normal 34 6 2 2 2" xfId="19739" xr:uid="{B1AB9E96-77FE-4B56-8BDC-14DEAEBC9C99}"/>
    <cellStyle name="Normal 34 6 2 3" xfId="19740" xr:uid="{2A5CF75A-CC9D-4135-B6E2-2C34D32E31C6}"/>
    <cellStyle name="Normal 34 6 2 3 2" xfId="19741" xr:uid="{18AAFA5F-806F-41D7-9460-E542773C1AFD}"/>
    <cellStyle name="Normal 34 6 2 4" xfId="19742" xr:uid="{CF468D2B-0050-490D-8D70-0252E4AAA0D9}"/>
    <cellStyle name="Normal 34 6 3" xfId="19743" xr:uid="{2A6ACF72-6C70-4522-930C-67926E508A8B}"/>
    <cellStyle name="Normal 34 6 3 2" xfId="19744" xr:uid="{7543BD8D-633C-4C29-A999-23D954AC5790}"/>
    <cellStyle name="Normal 34 6 4" xfId="19745" xr:uid="{E2CE1C3E-0490-41FE-9D7E-553AE98D233E}"/>
    <cellStyle name="Normal 34 6 4 2" xfId="19746" xr:uid="{0CDA15EC-1DD9-4E6E-97C4-F8E192FB4E5E}"/>
    <cellStyle name="Normal 34 6 5" xfId="19747" xr:uid="{6EEEA947-B81C-4A5E-B978-B76EE2EFE354}"/>
    <cellStyle name="Normal 34 7" xfId="4574" xr:uid="{4D324E7E-2CEA-401D-8E45-63E431D87E80}"/>
    <cellStyle name="Normal 34 7 2" xfId="19748" xr:uid="{89E62943-0666-482D-9B18-34EE5A6449E3}"/>
    <cellStyle name="Normal 34 7 2 2" xfId="19749" xr:uid="{3D0C60BB-4F27-4668-B953-2168E7A5ED25}"/>
    <cellStyle name="Normal 34 7 3" xfId="19750" xr:uid="{9B676EA5-0D12-4985-AC9D-3D1632D7B0C1}"/>
    <cellStyle name="Normal 34 7 3 2" xfId="19751" xr:uid="{119ED9D1-1762-4424-A9A4-62BE8957D420}"/>
    <cellStyle name="Normal 34 7 4" xfId="19752" xr:uid="{4D048820-2CEF-4DDF-87CB-AAB18EE3A2BC}"/>
    <cellStyle name="Normal 34 8" xfId="19753" xr:uid="{C6480856-8447-4661-AC67-7B95579E21DA}"/>
    <cellStyle name="Normal 34 8 2" xfId="19754" xr:uid="{9C7CA685-85B6-4D23-944C-D2F1B81BEF42}"/>
    <cellStyle name="Normal 34 9" xfId="19755" xr:uid="{BA9788A4-AAA4-4BC8-A493-D7A7521D34E3}"/>
    <cellStyle name="Normal 34 9 2" xfId="19756" xr:uid="{B91562FE-099D-4BCE-8C11-464269950080}"/>
    <cellStyle name="Normal 35" xfId="259" xr:uid="{4E22680A-FA94-4DA9-9316-70CB935B4DE2}"/>
    <cellStyle name="Normal 35 10" xfId="19757" xr:uid="{C24D0ECD-560E-48E4-85E7-E95FCE45CBC9}"/>
    <cellStyle name="Normal 35 10 2" xfId="19758" xr:uid="{E3B15828-1CDB-4AEB-B141-3ACB338F9CDB}"/>
    <cellStyle name="Normal 35 11" xfId="19759" xr:uid="{01D51326-EE79-459F-B044-84AC4D988787}"/>
    <cellStyle name="Normal 35 12" xfId="4575" xr:uid="{E3DBBA18-262A-4B60-B835-B589DCD0AD9A}"/>
    <cellStyle name="Normal 35 2" xfId="4576" xr:uid="{22EFE1AD-DB52-49CE-80E7-88D9DB679EEE}"/>
    <cellStyle name="Normal 35 2 2" xfId="4577" xr:uid="{97939B7B-C81D-4226-A998-21FA60C1A8D4}"/>
    <cellStyle name="Normal 35 2 2 2" xfId="4578" xr:uid="{D22AFCE4-B7F2-473D-ACA3-B76EABFE8F76}"/>
    <cellStyle name="Normal 35 2 2 2 2" xfId="4579" xr:uid="{13B227AA-EC85-479E-A25D-5D23F148521B}"/>
    <cellStyle name="Normal 35 2 2 2 2 2" xfId="19760" xr:uid="{CAD195A2-5166-45DF-942D-9EAF788B3B19}"/>
    <cellStyle name="Normal 35 2 2 2 2 2 2" xfId="19761" xr:uid="{08A16192-976B-4BD2-B187-6237E4A30AD3}"/>
    <cellStyle name="Normal 35 2 2 2 2 3" xfId="19762" xr:uid="{BB1715EC-2923-47E9-89D3-6AC060B0A32C}"/>
    <cellStyle name="Normal 35 2 2 2 2 3 2" xfId="19763" xr:uid="{C6ABFBCF-5B0F-40DE-8C46-8B1D13B7436D}"/>
    <cellStyle name="Normal 35 2 2 2 2 4" xfId="19764" xr:uid="{C057EF88-EF38-43D9-901E-A6807DFE5813}"/>
    <cellStyle name="Normal 35 2 2 2 3" xfId="19765" xr:uid="{B0012DF0-2ED6-47CB-B0F0-6B023D84EACE}"/>
    <cellStyle name="Normal 35 2 2 2 3 2" xfId="19766" xr:uid="{4DA13531-5FB1-4D0D-B0AF-DC96EE4E1313}"/>
    <cellStyle name="Normal 35 2 2 2 4" xfId="19767" xr:uid="{BC4286C0-4D58-4C84-A678-1876CF5146C0}"/>
    <cellStyle name="Normal 35 2 2 2 4 2" xfId="19768" xr:uid="{6ADC1943-9B92-409A-8FA2-E422E223934B}"/>
    <cellStyle name="Normal 35 2 2 2 5" xfId="19769" xr:uid="{F9FD4F0D-501F-457F-A389-12DEBECDDE62}"/>
    <cellStyle name="Normal 35 2 2 3" xfId="4580" xr:uid="{7AB7337A-FD73-4BE0-A094-661FC8EC74F1}"/>
    <cellStyle name="Normal 35 2 2 3 2" xfId="19770" xr:uid="{42471730-BD1B-408C-B36D-B2001BB6618C}"/>
    <cellStyle name="Normal 35 2 2 3 2 2" xfId="19771" xr:uid="{14F555CE-B77B-4A5E-A9EE-8E6FBF41EEC3}"/>
    <cellStyle name="Normal 35 2 2 3 3" xfId="19772" xr:uid="{A06D35B8-CA8A-4976-8BC9-2428A94BF8AD}"/>
    <cellStyle name="Normal 35 2 2 3 3 2" xfId="19773" xr:uid="{F48E03C0-985A-4539-BF97-136EF0250BFC}"/>
    <cellStyle name="Normal 35 2 2 3 4" xfId="19774" xr:uid="{B3DC2A16-ADD7-4E9D-8A3F-8A4F33B39F39}"/>
    <cellStyle name="Normal 35 2 2 4" xfId="19775" xr:uid="{E3237F93-6979-45C4-BBB6-85B23005747D}"/>
    <cellStyle name="Normal 35 2 2 4 2" xfId="19776" xr:uid="{35839731-8644-4A09-A352-198AC52E68D8}"/>
    <cellStyle name="Normal 35 2 2 5" xfId="19777" xr:uid="{5DE26D99-196D-40F1-B030-B029487B46F5}"/>
    <cellStyle name="Normal 35 2 2 5 2" xfId="19778" xr:uid="{3852269D-71EC-45EF-A461-77CAA406E676}"/>
    <cellStyle name="Normal 35 2 2 6" xfId="19779" xr:uid="{55F4D1BE-8A68-4B3A-B0EE-2B011206B782}"/>
    <cellStyle name="Normal 35 2 3" xfId="4581" xr:uid="{1D68C288-D3C8-4766-BEC8-DA8D6107F212}"/>
    <cellStyle name="Normal 35 2 3 2" xfId="4582" xr:uid="{AC3209F3-8A20-4CA8-B1ED-AC762C1735AE}"/>
    <cellStyle name="Normal 35 2 3 2 2" xfId="4583" xr:uid="{ECBAB599-D13C-463F-8443-A000A07AC9C1}"/>
    <cellStyle name="Normal 35 2 3 2 2 2" xfId="19780" xr:uid="{6D6EBFAB-1619-4AF7-8684-C8B8E9FD48D6}"/>
    <cellStyle name="Normal 35 2 3 2 2 2 2" xfId="19781" xr:uid="{DBFC6650-986C-4F46-88E2-8683A658A1CD}"/>
    <cellStyle name="Normal 35 2 3 2 2 3" xfId="19782" xr:uid="{D00A3C3D-A3CC-4A9E-B38A-DD3B45A8BCCD}"/>
    <cellStyle name="Normal 35 2 3 2 2 3 2" xfId="19783" xr:uid="{C637DB46-58AA-4C63-A60A-52B0EFD847A4}"/>
    <cellStyle name="Normal 35 2 3 2 2 4" xfId="19784" xr:uid="{8F2D3681-5B51-4B80-B5BC-98BB06B202E4}"/>
    <cellStyle name="Normal 35 2 3 2 3" xfId="19785" xr:uid="{CEAC327D-4FBE-45CB-8EDD-BF30CF1D977C}"/>
    <cellStyle name="Normal 35 2 3 2 3 2" xfId="19786" xr:uid="{AF5A178A-FD91-4A6A-A5F4-0BFC1C5D507B}"/>
    <cellStyle name="Normal 35 2 3 2 4" xfId="19787" xr:uid="{A26DB3B1-32A5-4076-A5AB-66119F8F2F4C}"/>
    <cellStyle name="Normal 35 2 3 2 4 2" xfId="19788" xr:uid="{B09EC892-C677-4AE6-A564-ED79854B505F}"/>
    <cellStyle name="Normal 35 2 3 2 5" xfId="19789" xr:uid="{11AC0055-AE23-41FD-B0DF-297B2A0EF4B5}"/>
    <cellStyle name="Normal 35 2 3 3" xfId="4584" xr:uid="{5F3CFD2B-06ED-40B8-A111-9D48F527F442}"/>
    <cellStyle name="Normal 35 2 3 3 2" xfId="19790" xr:uid="{CD226E84-3762-407B-981C-4E96E742F5D8}"/>
    <cellStyle name="Normal 35 2 3 3 2 2" xfId="19791" xr:uid="{AC204DD5-64F2-4260-B6FC-CC21CA3D4C6D}"/>
    <cellStyle name="Normal 35 2 3 3 3" xfId="19792" xr:uid="{F5FFD75C-FADE-49EA-BC13-75C605AEAB02}"/>
    <cellStyle name="Normal 35 2 3 3 3 2" xfId="19793" xr:uid="{7A65BEF8-CF27-496C-AAD1-299AC1640E85}"/>
    <cellStyle name="Normal 35 2 3 3 4" xfId="19794" xr:uid="{6DB02F52-7694-46DE-BCEC-815B959351DF}"/>
    <cellStyle name="Normal 35 2 3 4" xfId="19795" xr:uid="{19373691-8028-43B8-8655-6C0D5E98F8D5}"/>
    <cellStyle name="Normal 35 2 3 4 2" xfId="19796" xr:uid="{3F15D44B-72C5-4634-A1E5-52DC508F3946}"/>
    <cellStyle name="Normal 35 2 3 5" xfId="19797" xr:uid="{D558871A-89E1-4637-8F3C-270D032765B7}"/>
    <cellStyle name="Normal 35 2 3 5 2" xfId="19798" xr:uid="{EAFECEEF-A8BB-484B-BE39-806395C5FC33}"/>
    <cellStyle name="Normal 35 2 3 6" xfId="19799" xr:uid="{6ABCF41B-FDB4-4AA2-B24F-E8C20EF41166}"/>
    <cellStyle name="Normal 35 2 4" xfId="4585" xr:uid="{FD4379E5-9FA5-4921-A4BC-1ACA3F36DB17}"/>
    <cellStyle name="Normal 35 2 4 2" xfId="4586" xr:uid="{68655CCC-BE5B-45D0-B619-4C751026C918}"/>
    <cellStyle name="Normal 35 2 4 2 2" xfId="19800" xr:uid="{524D4211-D6AA-46C1-8B1D-C97C6953F820}"/>
    <cellStyle name="Normal 35 2 4 2 2 2" xfId="19801" xr:uid="{38F4B57E-19C9-4773-8DBA-90E66608DD7F}"/>
    <cellStyle name="Normal 35 2 4 2 3" xfId="19802" xr:uid="{F0F23815-FD69-4783-B782-C17E9D54DF12}"/>
    <cellStyle name="Normal 35 2 4 2 3 2" xfId="19803" xr:uid="{A219AC3F-2655-42D3-80B6-FBF4E550BFE0}"/>
    <cellStyle name="Normal 35 2 4 2 4" xfId="19804" xr:uid="{E37E9119-250E-4181-9BEA-533E3B868AEF}"/>
    <cellStyle name="Normal 35 2 4 3" xfId="19805" xr:uid="{4254F23E-CC19-47CE-B6A9-EDB1985BA2EE}"/>
    <cellStyle name="Normal 35 2 4 3 2" xfId="19806" xr:uid="{F0016C32-F472-47C9-98A3-5B804C99CD76}"/>
    <cellStyle name="Normal 35 2 4 4" xfId="19807" xr:uid="{35542D6E-62AA-4AB5-808C-E51198F532F6}"/>
    <cellStyle name="Normal 35 2 4 4 2" xfId="19808" xr:uid="{3F4C82B1-A9E6-417A-8E5D-AEDB807E0624}"/>
    <cellStyle name="Normal 35 2 4 5" xfId="19809" xr:uid="{0BCC6761-0DD5-4B20-9EF2-2EE837270F98}"/>
    <cellStyle name="Normal 35 2 5" xfId="4587" xr:uid="{4BBD85A3-BA18-448D-84FE-CB7CA331E9DC}"/>
    <cellStyle name="Normal 35 2 5 2" xfId="19810" xr:uid="{2A763D8F-8B3F-4EF7-BBA0-D05AFA971301}"/>
    <cellStyle name="Normal 35 2 5 2 2" xfId="19811" xr:uid="{119010DE-E911-45EF-AF31-E42EABAC4DAE}"/>
    <cellStyle name="Normal 35 2 5 3" xfId="19812" xr:uid="{4C4274F2-70E7-4D6C-A2B2-6A12B979407D}"/>
    <cellStyle name="Normal 35 2 5 3 2" xfId="19813" xr:uid="{5860EE65-F009-4A2B-9841-1E60CF163A0C}"/>
    <cellStyle name="Normal 35 2 5 4" xfId="19814" xr:uid="{B69D2E9B-6387-4160-BA58-815B9076281E}"/>
    <cellStyle name="Normal 35 2 6" xfId="19815" xr:uid="{AD2C0798-61CC-4CE9-89F1-F6D27A2D2AD5}"/>
    <cellStyle name="Normal 35 2 6 2" xfId="19816" xr:uid="{CB094B37-66A5-421C-88E8-6DC10FD018DB}"/>
    <cellStyle name="Normal 35 2 7" xfId="19817" xr:uid="{09E9268E-8288-4B1A-903D-84BFED452B37}"/>
    <cellStyle name="Normal 35 2 7 2" xfId="19818" xr:uid="{305EB16F-7A37-45A0-815B-0C042FE8A45A}"/>
    <cellStyle name="Normal 35 2 8" xfId="19819" xr:uid="{A8600B7C-609C-4185-9EAD-12D134931A1C}"/>
    <cellStyle name="Normal 35 3" xfId="4588" xr:uid="{343D84D8-0D64-4C7B-80AC-E7BAAD002EFF}"/>
    <cellStyle name="Normal 35 3 2" xfId="4589" xr:uid="{AF2C9A09-90EF-4520-8DF0-70AA5D289110}"/>
    <cellStyle name="Normal 35 3 2 2" xfId="4590" xr:uid="{E791F9DA-B4F6-4E8C-A7F0-B5D4DFF99FA0}"/>
    <cellStyle name="Normal 35 3 2 2 2" xfId="4591" xr:uid="{4D15B5D6-D85F-4B6C-91C4-8CC3C728A19A}"/>
    <cellStyle name="Normal 35 3 2 2 2 2" xfId="19820" xr:uid="{35540D7E-B00C-4776-8B1E-06CC8EF47BE2}"/>
    <cellStyle name="Normal 35 3 2 2 2 2 2" xfId="19821" xr:uid="{4CF092E7-23F3-40E7-877B-16EE0C484B21}"/>
    <cellStyle name="Normal 35 3 2 2 2 3" xfId="19822" xr:uid="{5228DC0F-DBBA-4239-9C7A-D608115ED996}"/>
    <cellStyle name="Normal 35 3 2 2 2 3 2" xfId="19823" xr:uid="{F7D10003-10DF-4B6B-B856-A8AF15407839}"/>
    <cellStyle name="Normal 35 3 2 2 2 4" xfId="19824" xr:uid="{F891EB45-879F-42C6-9882-CFD8569D3526}"/>
    <cellStyle name="Normal 35 3 2 2 3" xfId="19825" xr:uid="{50E1B54F-7500-413A-A456-0F43CFDA8EF5}"/>
    <cellStyle name="Normal 35 3 2 2 3 2" xfId="19826" xr:uid="{497ED8DA-3C07-4394-8049-DB869B861196}"/>
    <cellStyle name="Normal 35 3 2 2 4" xfId="19827" xr:uid="{4B1807C5-E48A-477B-A284-B5F082F404C4}"/>
    <cellStyle name="Normal 35 3 2 2 4 2" xfId="19828" xr:uid="{310195FC-D7EC-4016-ABA4-81EC7076E0F8}"/>
    <cellStyle name="Normal 35 3 2 2 5" xfId="19829" xr:uid="{F3BDEBA3-F065-4C01-BA84-0F2B1C73F03F}"/>
    <cellStyle name="Normal 35 3 2 3" xfId="4592" xr:uid="{4B3E69A3-2E09-4ADC-ACAE-378F1DD03465}"/>
    <cellStyle name="Normal 35 3 2 3 2" xfId="19830" xr:uid="{46DF4A53-CB7E-4B8A-A5E3-1F7C1727B87D}"/>
    <cellStyle name="Normal 35 3 2 3 2 2" xfId="19831" xr:uid="{8D922B6A-D27C-47D3-8CEB-D9133538C51F}"/>
    <cellStyle name="Normal 35 3 2 3 3" xfId="19832" xr:uid="{AA09701A-D31C-4AC3-88F1-A41EE89CB8B5}"/>
    <cellStyle name="Normal 35 3 2 3 3 2" xfId="19833" xr:uid="{5B13A67C-394B-4BE2-8BEE-2301A14F19F0}"/>
    <cellStyle name="Normal 35 3 2 3 4" xfId="19834" xr:uid="{3633556A-61FD-42FE-9A93-D68A495D4649}"/>
    <cellStyle name="Normal 35 3 2 4" xfId="19835" xr:uid="{A28E7E4E-33E2-44BB-94EC-E4B4A1D6FA68}"/>
    <cellStyle name="Normal 35 3 2 4 2" xfId="19836" xr:uid="{D4CFA9E9-08F4-4DCF-B650-83E21DB42B5C}"/>
    <cellStyle name="Normal 35 3 2 5" xfId="19837" xr:uid="{C7FF2A47-8577-4046-AE31-3779D1166669}"/>
    <cellStyle name="Normal 35 3 2 5 2" xfId="19838" xr:uid="{955BF79B-F425-4804-A13A-EBF4D44FCA7D}"/>
    <cellStyle name="Normal 35 3 2 6" xfId="19839" xr:uid="{5D81E55B-1B68-416B-B02E-D3555C5C415C}"/>
    <cellStyle name="Normal 35 3 3" xfId="4593" xr:uid="{48C8F5AF-3C8C-4825-8ED5-04CF5A2A991C}"/>
    <cellStyle name="Normal 35 3 3 2" xfId="4594" xr:uid="{2EB26B7D-10E1-409D-A6EB-381A4E6738BC}"/>
    <cellStyle name="Normal 35 3 3 2 2" xfId="4595" xr:uid="{BD1CA8EE-4298-4589-A1DA-25A05A83F170}"/>
    <cellStyle name="Normal 35 3 3 2 2 2" xfId="19840" xr:uid="{6C920A5C-98CA-4833-BCF5-12CDE16D7E9B}"/>
    <cellStyle name="Normal 35 3 3 2 2 2 2" xfId="19841" xr:uid="{FCE1CF7B-92ED-443A-9BCE-317F5B28CBC1}"/>
    <cellStyle name="Normal 35 3 3 2 2 3" xfId="19842" xr:uid="{0E4CD88E-317B-4D97-9833-A7EC4E1EC020}"/>
    <cellStyle name="Normal 35 3 3 2 2 3 2" xfId="19843" xr:uid="{2DDD5E88-87CC-44D9-938E-1D1F3197DED9}"/>
    <cellStyle name="Normal 35 3 3 2 2 4" xfId="19844" xr:uid="{D3337602-74C0-4CB0-BB34-5CB2F1F01943}"/>
    <cellStyle name="Normal 35 3 3 2 3" xfId="19845" xr:uid="{1C8972DC-7C6B-4A93-B180-A7DE563005E2}"/>
    <cellStyle name="Normal 35 3 3 2 3 2" xfId="19846" xr:uid="{D7D30A69-4081-466C-8D7B-2BA6986AD09E}"/>
    <cellStyle name="Normal 35 3 3 2 4" xfId="19847" xr:uid="{16CE0C95-D04D-47E8-9D3D-B5E14F26238A}"/>
    <cellStyle name="Normal 35 3 3 2 4 2" xfId="19848" xr:uid="{F4FEA7D1-AED3-4B7A-A904-35528574CA32}"/>
    <cellStyle name="Normal 35 3 3 2 5" xfId="19849" xr:uid="{8FF7BC18-A753-40DC-9D52-D2D9DAFE906F}"/>
    <cellStyle name="Normal 35 3 3 3" xfId="4596" xr:uid="{0FF58E0B-4ECB-42A6-8397-54C026C1BCAE}"/>
    <cellStyle name="Normal 35 3 3 3 2" xfId="19850" xr:uid="{F59617BD-9AFC-4D67-9BD8-17C0B342BAC0}"/>
    <cellStyle name="Normal 35 3 3 3 2 2" xfId="19851" xr:uid="{0A4F61AC-06EE-45DA-BAAF-971A15C645BD}"/>
    <cellStyle name="Normal 35 3 3 3 3" xfId="19852" xr:uid="{FB1C62BA-E497-4C1F-A3CE-65E1910C3CAB}"/>
    <cellStyle name="Normal 35 3 3 3 3 2" xfId="19853" xr:uid="{F47946E7-9C63-4148-8DA1-637712FD2D04}"/>
    <cellStyle name="Normal 35 3 3 3 4" xfId="19854" xr:uid="{56A94535-21E9-4CB8-B0F3-1EBC0C63E7D9}"/>
    <cellStyle name="Normal 35 3 3 4" xfId="19855" xr:uid="{E65CCFCB-9862-424F-984E-49016794763C}"/>
    <cellStyle name="Normal 35 3 3 4 2" xfId="19856" xr:uid="{4314EE17-9A28-40DD-AD50-C14225A9FBB9}"/>
    <cellStyle name="Normal 35 3 3 5" xfId="19857" xr:uid="{2773C84B-9FED-464E-9514-40EF562E325A}"/>
    <cellStyle name="Normal 35 3 3 5 2" xfId="19858" xr:uid="{F612D5B1-9078-4328-8C8B-15D1C1BA72DF}"/>
    <cellStyle name="Normal 35 3 3 6" xfId="19859" xr:uid="{AB4F19EA-8CA8-4904-B832-1C76A566527F}"/>
    <cellStyle name="Normal 35 3 4" xfId="4597" xr:uid="{70C30A52-2DCF-4871-9D25-5E2D3A612587}"/>
    <cellStyle name="Normal 35 3 4 2" xfId="4598" xr:uid="{EC8FD12C-6958-4000-8A1D-86A52A09A9C1}"/>
    <cellStyle name="Normal 35 3 4 2 2" xfId="19860" xr:uid="{73FC7BF1-EF43-40C2-A6AD-87F57A9FFD93}"/>
    <cellStyle name="Normal 35 3 4 2 2 2" xfId="19861" xr:uid="{AC21F7EB-A634-467E-9964-D07BF1BAAD2B}"/>
    <cellStyle name="Normal 35 3 4 2 3" xfId="19862" xr:uid="{260D8FAC-F0C1-4CBD-8846-229F7E0EEBFC}"/>
    <cellStyle name="Normal 35 3 4 2 3 2" xfId="19863" xr:uid="{77EAB2B3-6079-4046-8149-8782E28C60D7}"/>
    <cellStyle name="Normal 35 3 4 2 4" xfId="19864" xr:uid="{9FBF65FE-7CCF-4324-AB86-CDDAB6CB0E79}"/>
    <cellStyle name="Normal 35 3 4 3" xfId="19865" xr:uid="{04DCCFF3-3C14-48BE-9AE4-C13F626A6163}"/>
    <cellStyle name="Normal 35 3 4 3 2" xfId="19866" xr:uid="{3832AFD3-5D32-457A-BA38-927100291A22}"/>
    <cellStyle name="Normal 35 3 4 4" xfId="19867" xr:uid="{77E76E29-5786-4732-8EB1-B2D98CCE7319}"/>
    <cellStyle name="Normal 35 3 4 4 2" xfId="19868" xr:uid="{D836A030-16E8-45AE-96C6-BFE3753394C4}"/>
    <cellStyle name="Normal 35 3 4 5" xfId="19869" xr:uid="{E9B91C87-81B2-4515-9AAD-42423F41B543}"/>
    <cellStyle name="Normal 35 3 5" xfId="4599" xr:uid="{1318BDD0-46AB-47C5-A513-ED50F616EC27}"/>
    <cellStyle name="Normal 35 3 5 2" xfId="19870" xr:uid="{7DB16292-1A78-4C25-ACBD-6319FFD4EFE7}"/>
    <cellStyle name="Normal 35 3 5 2 2" xfId="19871" xr:uid="{50DD378D-393C-43DF-907C-1B2AF9D1EE7F}"/>
    <cellStyle name="Normal 35 3 5 3" xfId="19872" xr:uid="{0B46EFBE-D1C9-4939-8A01-08B1896990EC}"/>
    <cellStyle name="Normal 35 3 5 3 2" xfId="19873" xr:uid="{BBB7F51F-2FF9-4FE9-8570-1BFA368E7FE4}"/>
    <cellStyle name="Normal 35 3 5 4" xfId="19874" xr:uid="{B6A3D24F-E24B-4DF0-A3F8-261E11477B84}"/>
    <cellStyle name="Normal 35 3 6" xfId="19875" xr:uid="{71DFAEE9-8E96-4291-9C2D-1D941A5A7EA4}"/>
    <cellStyle name="Normal 35 3 6 2" xfId="19876" xr:uid="{95290C68-0DF4-4BCC-86E6-862486A9D8D7}"/>
    <cellStyle name="Normal 35 3 7" xfId="19877" xr:uid="{0639109A-F2EF-445B-B083-9AF3F96F5679}"/>
    <cellStyle name="Normal 35 3 7 2" xfId="19878" xr:uid="{F4E0F6B8-7D67-4B4A-90E0-AFA0E66D8E18}"/>
    <cellStyle name="Normal 35 3 8" xfId="19879" xr:uid="{30046F27-2AD3-45BF-B080-05896932BA6E}"/>
    <cellStyle name="Normal 35 4" xfId="4600" xr:uid="{A12B67F9-FB5F-48E0-894C-21B64F528A01}"/>
    <cellStyle name="Normal 35 4 2" xfId="4601" xr:uid="{621B4761-8F7A-4787-B958-BD5CAE2D9CDB}"/>
    <cellStyle name="Normal 35 4 2 2" xfId="4602" xr:uid="{872BF289-3471-44D7-81E8-C2CAC82F74D7}"/>
    <cellStyle name="Normal 35 4 2 2 2" xfId="19880" xr:uid="{1D12FA62-8777-4631-B5CF-7E6C79345EB3}"/>
    <cellStyle name="Normal 35 4 2 2 2 2" xfId="19881" xr:uid="{B3A0B3EC-8E57-4DB5-9D04-822C48D1AF8D}"/>
    <cellStyle name="Normal 35 4 2 2 3" xfId="19882" xr:uid="{71CF5237-F4B5-492E-A6EB-29AD37294C37}"/>
    <cellStyle name="Normal 35 4 2 2 3 2" xfId="19883" xr:uid="{7B19EAC0-C6B5-4417-B50B-4CDC8364E7C6}"/>
    <cellStyle name="Normal 35 4 2 2 4" xfId="19884" xr:uid="{473043E9-B5D5-4888-B7EE-FE54C5A3CDE8}"/>
    <cellStyle name="Normal 35 4 2 3" xfId="19885" xr:uid="{8AC09ABF-B410-476B-AB32-090431FE3E70}"/>
    <cellStyle name="Normal 35 4 2 3 2" xfId="19886" xr:uid="{DA97480B-D66B-41BD-9ECB-EA77E1F3ADE5}"/>
    <cellStyle name="Normal 35 4 2 4" xfId="19887" xr:uid="{3ECA00A9-8F9A-4F1F-BACE-A0D67849B4BB}"/>
    <cellStyle name="Normal 35 4 2 4 2" xfId="19888" xr:uid="{19D3B4B5-4211-4D1C-96AF-AC54DF4F11B2}"/>
    <cellStyle name="Normal 35 4 2 5" xfId="19889" xr:uid="{B0225E26-E64F-48DE-BE8D-899B4E80E308}"/>
    <cellStyle name="Normal 35 4 3" xfId="4603" xr:uid="{4DE385A3-CB51-42F7-87CE-43FF81EE8528}"/>
    <cellStyle name="Normal 35 4 3 2" xfId="19890" xr:uid="{DB9AD040-8086-4F93-A725-434D36D14FF5}"/>
    <cellStyle name="Normal 35 4 3 2 2" xfId="19891" xr:uid="{6F8227A9-5B08-409D-B1C5-D25B5CEDF05A}"/>
    <cellStyle name="Normal 35 4 3 3" xfId="19892" xr:uid="{F48A0F7F-A667-49F0-A2F3-FA6FEBA77402}"/>
    <cellStyle name="Normal 35 4 3 3 2" xfId="19893" xr:uid="{7F7C1655-27F8-4CE0-9D4B-4CAC04FABB2E}"/>
    <cellStyle name="Normal 35 4 3 4" xfId="19894" xr:uid="{A6CF7D6F-3EFD-4761-B1FD-DDE79E29A223}"/>
    <cellStyle name="Normal 35 4 4" xfId="19895" xr:uid="{FF730F7F-DDC5-4137-AC53-341CE44269B5}"/>
    <cellStyle name="Normal 35 4 4 2" xfId="19896" xr:uid="{98146282-11A6-4B57-A265-2439DD3F9FF4}"/>
    <cellStyle name="Normal 35 4 5" xfId="19897" xr:uid="{BC802824-0EE1-410A-99CF-E86B675258C2}"/>
    <cellStyle name="Normal 35 4 5 2" xfId="19898" xr:uid="{52C51D27-69CA-4AC5-9244-A4CB089840F1}"/>
    <cellStyle name="Normal 35 4 6" xfId="19899" xr:uid="{4B7DAAA8-2341-4259-A1F5-CA54782A48E5}"/>
    <cellStyle name="Normal 35 5" xfId="4604" xr:uid="{610D04F2-C42A-4CC4-BE62-D9DFC3639267}"/>
    <cellStyle name="Normal 35 5 2" xfId="4605" xr:uid="{CF760906-2F57-4BB6-993B-70E494A70085}"/>
    <cellStyle name="Normal 35 5 2 2" xfId="4606" xr:uid="{F98989A3-8580-4C58-B1F4-A80E8D90DD3F}"/>
    <cellStyle name="Normal 35 5 2 2 2" xfId="19900" xr:uid="{8C46DAC7-ACE4-47FA-861D-652FA914F8B8}"/>
    <cellStyle name="Normal 35 5 2 2 2 2" xfId="19901" xr:uid="{57528D7E-898C-4860-B1E1-15EA0AEEFF1A}"/>
    <cellStyle name="Normal 35 5 2 2 3" xfId="19902" xr:uid="{F5BBE7FD-C0B3-4C15-9289-9ED4CF5F1283}"/>
    <cellStyle name="Normal 35 5 2 2 3 2" xfId="19903" xr:uid="{A7BBDAB7-299B-44D3-BBCE-B4AA822C2D7B}"/>
    <cellStyle name="Normal 35 5 2 2 4" xfId="19904" xr:uid="{81094194-996C-4A40-B25E-3683C7D988CD}"/>
    <cellStyle name="Normal 35 5 2 3" xfId="19905" xr:uid="{7CA1A1B8-5F03-405F-B295-4A6CD88009C7}"/>
    <cellStyle name="Normal 35 5 2 3 2" xfId="19906" xr:uid="{527292CE-11CE-46F0-BC6E-303A43DA8848}"/>
    <cellStyle name="Normal 35 5 2 4" xfId="19907" xr:uid="{4CFE9392-2D03-42A7-9D81-7FDB1A287181}"/>
    <cellStyle name="Normal 35 5 2 4 2" xfId="19908" xr:uid="{1694DA9B-4762-4E50-9FAA-58EB1AECCC07}"/>
    <cellStyle name="Normal 35 5 2 5" xfId="19909" xr:uid="{8327FCD0-ED10-4797-8709-BEBD0B8E79F9}"/>
    <cellStyle name="Normal 35 5 3" xfId="4607" xr:uid="{A732C589-BA15-442A-867D-771ADEF9E789}"/>
    <cellStyle name="Normal 35 5 3 2" xfId="19910" xr:uid="{7980B371-554A-49DC-A567-778076A19E3C}"/>
    <cellStyle name="Normal 35 5 3 2 2" xfId="19911" xr:uid="{4FFFDC7B-4E0F-4F68-A18C-9AFFF711B8A9}"/>
    <cellStyle name="Normal 35 5 3 3" xfId="19912" xr:uid="{9A1FEC79-0646-417E-B044-72042808CBBB}"/>
    <cellStyle name="Normal 35 5 3 3 2" xfId="19913" xr:uid="{F39508EC-4494-4A10-9C5F-564853D12356}"/>
    <cellStyle name="Normal 35 5 3 4" xfId="19914" xr:uid="{19AFD17F-5813-417F-9FCF-6597BC5DB822}"/>
    <cellStyle name="Normal 35 5 4" xfId="19915" xr:uid="{F2240792-45EB-4293-89BD-E857F71DD82A}"/>
    <cellStyle name="Normal 35 5 4 2" xfId="19916" xr:uid="{A34E3A31-BC9D-4685-8011-59EA8A325A7D}"/>
    <cellStyle name="Normal 35 5 5" xfId="19917" xr:uid="{73514396-4AC7-42C7-AC2A-9238A881B481}"/>
    <cellStyle name="Normal 35 5 5 2" xfId="19918" xr:uid="{0185C8FC-89A6-4589-A5B1-35DB5C30FFC2}"/>
    <cellStyle name="Normal 35 5 6" xfId="19919" xr:uid="{D48EF1FF-7680-4B4D-AA66-9EE3A4735C08}"/>
    <cellStyle name="Normal 35 6" xfId="4608" xr:uid="{C0EF51C4-2D91-4885-97D0-7D746F6EE3E1}"/>
    <cellStyle name="Normal 35 6 2" xfId="4609" xr:uid="{A482D7A3-91E7-40FC-A148-45907FA5D3EA}"/>
    <cellStyle name="Normal 35 6 2 2" xfId="19920" xr:uid="{EF203580-390E-469A-B726-3F2298F07EAC}"/>
    <cellStyle name="Normal 35 6 2 2 2" xfId="19921" xr:uid="{65F2D46C-6D44-4218-8873-C61452C1888F}"/>
    <cellStyle name="Normal 35 6 2 3" xfId="19922" xr:uid="{E6D59E00-D0D5-41C9-A75B-F66094C80787}"/>
    <cellStyle name="Normal 35 6 2 3 2" xfId="19923" xr:uid="{C139CDA2-AAAF-4CE8-B477-5C0071CF1E50}"/>
    <cellStyle name="Normal 35 6 2 4" xfId="19924" xr:uid="{7BA9D9CE-0B17-4016-B79F-4B36C7316E2A}"/>
    <cellStyle name="Normal 35 6 3" xfId="19925" xr:uid="{D147D09C-4C2B-452B-9084-B5EC68C40016}"/>
    <cellStyle name="Normal 35 6 3 2" xfId="19926" xr:uid="{292E6AA3-A8B5-482E-8FA7-FE3E746E61F4}"/>
    <cellStyle name="Normal 35 6 4" xfId="19927" xr:uid="{7539EE8B-73D6-4A13-A4FB-49A4127AA69D}"/>
    <cellStyle name="Normal 35 6 4 2" xfId="19928" xr:uid="{9061939C-23E6-46C5-BA7D-8301DBE492AA}"/>
    <cellStyle name="Normal 35 6 5" xfId="19929" xr:uid="{426886A6-F5D3-4C41-899D-66710E15DF5A}"/>
    <cellStyle name="Normal 35 7" xfId="4610" xr:uid="{8A4D7DAA-DFC9-4B3C-8198-DB529797F8BA}"/>
    <cellStyle name="Normal 35 7 2" xfId="19930" xr:uid="{597678C9-6479-4857-8DB6-1EE5D1DE7AEA}"/>
    <cellStyle name="Normal 35 7 2 2" xfId="19931" xr:uid="{B01E54B7-F41A-4510-ADF2-DC64FE82EEDE}"/>
    <cellStyle name="Normal 35 7 3" xfId="19932" xr:uid="{14099521-D6B7-4545-AEE1-32F20C16D7CE}"/>
    <cellStyle name="Normal 35 7 3 2" xfId="19933" xr:uid="{A575150E-D2EA-415C-A324-59272F914520}"/>
    <cellStyle name="Normal 35 7 4" xfId="19934" xr:uid="{4E411986-5F84-443F-A89F-4960EFACEE92}"/>
    <cellStyle name="Normal 35 8" xfId="19935" xr:uid="{CEBF55FF-52C7-42F3-8EE4-E6A25955B78E}"/>
    <cellStyle name="Normal 35 8 2" xfId="19936" xr:uid="{7169FB65-85D2-4450-8D05-C2D46F46F037}"/>
    <cellStyle name="Normal 35 9" xfId="19937" xr:uid="{C5B640A7-B59E-4012-A6A1-4D4D3132A1F5}"/>
    <cellStyle name="Normal 35 9 2" xfId="19938" xr:uid="{88FB1CDB-5780-4126-BF9D-D58A137A9E45}"/>
    <cellStyle name="Normal 35 9 3" xfId="19939" xr:uid="{4272F9D6-F3F7-4497-97B8-33DA16FA2277}"/>
    <cellStyle name="Normal 36" xfId="813" xr:uid="{74C573DD-071F-4B66-8EFC-5D0E8610E590}"/>
    <cellStyle name="Normal 36 10" xfId="19940" xr:uid="{93D88167-7855-4AD6-B07F-1040C9E817A4}"/>
    <cellStyle name="Normal 36 10 2" xfId="19941" xr:uid="{D6CAADC0-5D37-49EA-BE73-458EE177C5BF}"/>
    <cellStyle name="Normal 36 11" xfId="19942" xr:uid="{D421DA35-B02D-4F2D-92A2-89CE0E6B7B04}"/>
    <cellStyle name="Normal 36 12" xfId="4611" xr:uid="{A92CE1C4-296E-43AA-86B9-7F680FA4D492}"/>
    <cellStyle name="Normal 36 2" xfId="4612" xr:uid="{63EFAA86-AAF9-4C15-83E2-D67F2473A87D}"/>
    <cellStyle name="Normal 36 2 2" xfId="4613" xr:uid="{ECA23B32-A5C9-485B-982C-16338F19A312}"/>
    <cellStyle name="Normal 36 2 2 2" xfId="4614" xr:uid="{BA596F28-9AD8-4368-BFB3-CDD99A1289AF}"/>
    <cellStyle name="Normal 36 2 2 2 2" xfId="4615" xr:uid="{BEFA4A0C-C68E-4C82-8656-6A8070A6FAF8}"/>
    <cellStyle name="Normal 36 2 2 2 2 2" xfId="19943" xr:uid="{5EBC0EBA-8240-4A1D-AEB3-C86DC60F4424}"/>
    <cellStyle name="Normal 36 2 2 2 2 2 2" xfId="19944" xr:uid="{0F20258F-7816-490A-A3BF-392621142ABF}"/>
    <cellStyle name="Normal 36 2 2 2 2 3" xfId="19945" xr:uid="{99CFCC11-D537-4B06-A3DA-76E78BDE3DD7}"/>
    <cellStyle name="Normal 36 2 2 2 2 3 2" xfId="19946" xr:uid="{008B133D-BBB4-4BA5-8532-CD70168CA1E8}"/>
    <cellStyle name="Normal 36 2 2 2 2 4" xfId="19947" xr:uid="{849CA93A-7945-4845-9706-2A00B14FF63B}"/>
    <cellStyle name="Normal 36 2 2 2 3" xfId="19948" xr:uid="{2BEC5FB7-BC18-44FD-A7A0-D6D161ACD19B}"/>
    <cellStyle name="Normal 36 2 2 2 3 2" xfId="19949" xr:uid="{F12E45AE-6F3C-40F2-871D-3AFAC9839159}"/>
    <cellStyle name="Normal 36 2 2 2 4" xfId="19950" xr:uid="{8F2C297F-36B6-4E04-846A-1CEE567C2141}"/>
    <cellStyle name="Normal 36 2 2 2 4 2" xfId="19951" xr:uid="{A95872F7-7604-4BD4-8C1E-2973B9378F0D}"/>
    <cellStyle name="Normal 36 2 2 2 5" xfId="19952" xr:uid="{E54EA5A2-26BF-4540-8820-0018329EEC22}"/>
    <cellStyle name="Normal 36 2 2 3" xfId="4616" xr:uid="{DA9F8B98-D55F-4B56-8B4D-50C98217787E}"/>
    <cellStyle name="Normal 36 2 2 3 2" xfId="19953" xr:uid="{407D0D21-7D99-49FE-B2A7-F5BCCAB0C2A4}"/>
    <cellStyle name="Normal 36 2 2 3 2 2" xfId="19954" xr:uid="{7F506890-2A5F-4D58-A4F0-47B0D5EBE88B}"/>
    <cellStyle name="Normal 36 2 2 3 3" xfId="19955" xr:uid="{ACF0C816-6FF0-4290-A683-695A5E75AA08}"/>
    <cellStyle name="Normal 36 2 2 3 3 2" xfId="19956" xr:uid="{C14F5BAF-58A1-438A-8C19-062A4D39C097}"/>
    <cellStyle name="Normal 36 2 2 3 4" xfId="19957" xr:uid="{32387938-2CC2-444D-86A5-6109FE8C596A}"/>
    <cellStyle name="Normal 36 2 2 4" xfId="19958" xr:uid="{5F073797-3569-4C9B-AC09-76BB4BF92F93}"/>
    <cellStyle name="Normal 36 2 2 4 2" xfId="19959" xr:uid="{832D86DF-3AD1-4925-85AF-3638946B57BA}"/>
    <cellStyle name="Normal 36 2 2 5" xfId="19960" xr:uid="{BA3B25D6-B812-4645-81B8-25A0894DFC0C}"/>
    <cellStyle name="Normal 36 2 2 5 2" xfId="19961" xr:uid="{16578D0D-D4F0-49C5-B0C5-7D68D0402513}"/>
    <cellStyle name="Normal 36 2 2 6" xfId="19962" xr:uid="{41F7AD99-135E-4EB0-B306-A7C213478419}"/>
    <cellStyle name="Normal 36 2 3" xfId="4617" xr:uid="{6D3D6C1C-8D99-4A30-A0AC-A4403D395129}"/>
    <cellStyle name="Normal 36 2 3 2" xfId="4618" xr:uid="{5A520334-355A-442E-9CB9-BE959EBA32AB}"/>
    <cellStyle name="Normal 36 2 3 2 2" xfId="4619" xr:uid="{C122AD18-9185-4D2C-8EB3-4DC2F2ACDA00}"/>
    <cellStyle name="Normal 36 2 3 2 2 2" xfId="19963" xr:uid="{1BA9812C-11B0-4023-8C01-4D32AD4038C2}"/>
    <cellStyle name="Normal 36 2 3 2 2 2 2" xfId="19964" xr:uid="{691E178E-C3B1-4542-9754-963E52FBE3E6}"/>
    <cellStyle name="Normal 36 2 3 2 2 3" xfId="19965" xr:uid="{CE7082D2-A3E4-4A48-BCE3-0F0DE376665D}"/>
    <cellStyle name="Normal 36 2 3 2 2 3 2" xfId="19966" xr:uid="{A99D65EE-F4C0-4FE6-9470-907BDC613F5A}"/>
    <cellStyle name="Normal 36 2 3 2 2 4" xfId="19967" xr:uid="{953BE4CE-7721-4B5D-AD6B-A863AA67641F}"/>
    <cellStyle name="Normal 36 2 3 2 3" xfId="19968" xr:uid="{5A7256E6-AAEF-407C-82D1-26EB5FE3C178}"/>
    <cellStyle name="Normal 36 2 3 2 3 2" xfId="19969" xr:uid="{D305CFC5-D1EB-4C53-A4B4-A1EC4F6AAE73}"/>
    <cellStyle name="Normal 36 2 3 2 4" xfId="19970" xr:uid="{D94E1BEC-8A6B-4567-98C0-686AE034081D}"/>
    <cellStyle name="Normal 36 2 3 2 4 2" xfId="19971" xr:uid="{6E48AE96-010E-4830-816E-13F57D03497E}"/>
    <cellStyle name="Normal 36 2 3 2 5" xfId="19972" xr:uid="{9B202024-9E5B-4E8A-8C18-353A34B4C1BA}"/>
    <cellStyle name="Normal 36 2 3 3" xfId="4620" xr:uid="{3ED5AD96-7E22-4E37-9D82-96412BB8FF69}"/>
    <cellStyle name="Normal 36 2 3 3 2" xfId="19973" xr:uid="{C5A535A9-051E-4130-BB30-7A84EA16DFE3}"/>
    <cellStyle name="Normal 36 2 3 3 2 2" xfId="19974" xr:uid="{C01E22EE-B0E8-4B7A-BDCE-841B5AF772E8}"/>
    <cellStyle name="Normal 36 2 3 3 3" xfId="19975" xr:uid="{8D77166F-FE3B-43E7-9655-D9AD00EC1DFB}"/>
    <cellStyle name="Normal 36 2 3 3 3 2" xfId="19976" xr:uid="{0CAAB0A7-BCC4-4C63-91E5-B602D1728847}"/>
    <cellStyle name="Normal 36 2 3 3 4" xfId="19977" xr:uid="{9AB12A21-0F0E-49A2-BE59-CBFF2067191B}"/>
    <cellStyle name="Normal 36 2 3 4" xfId="19978" xr:uid="{EADA4CB3-0C10-4AE4-BF6D-CD6F9B9D1239}"/>
    <cellStyle name="Normal 36 2 3 4 2" xfId="19979" xr:uid="{8D100242-D984-46D2-88FE-02688A57077D}"/>
    <cellStyle name="Normal 36 2 3 5" xfId="19980" xr:uid="{0201A193-433B-432C-9AEB-97D7A0620591}"/>
    <cellStyle name="Normal 36 2 3 5 2" xfId="19981" xr:uid="{18785CB8-F558-487B-88A2-81EAA9A33B34}"/>
    <cellStyle name="Normal 36 2 3 6" xfId="19982" xr:uid="{6B9A3763-1E23-4961-BF3C-A6C09898217C}"/>
    <cellStyle name="Normal 36 2 4" xfId="4621" xr:uid="{CB9EB029-5EA6-4558-84A7-D5E299AC5268}"/>
    <cellStyle name="Normal 36 2 4 2" xfId="4622" xr:uid="{17CF4E0A-54AD-41B5-B3A7-815CE30D79EE}"/>
    <cellStyle name="Normal 36 2 4 2 2" xfId="19983" xr:uid="{4EFA2ADC-D9C9-4CDE-ABE1-6D9361E73110}"/>
    <cellStyle name="Normal 36 2 4 2 2 2" xfId="19984" xr:uid="{E9DB27D1-0CFC-44EF-84A3-F2449A4485D0}"/>
    <cellStyle name="Normal 36 2 4 2 3" xfId="19985" xr:uid="{086AF34F-BDBC-4C43-8D33-8DEDD0009D6C}"/>
    <cellStyle name="Normal 36 2 4 2 3 2" xfId="19986" xr:uid="{F6C8CA88-7590-4ABF-953A-B4719B7A3629}"/>
    <cellStyle name="Normal 36 2 4 2 4" xfId="19987" xr:uid="{0FB3806A-C037-448B-AAD4-682803F7AD61}"/>
    <cellStyle name="Normal 36 2 4 3" xfId="19988" xr:uid="{8D6271A8-F2C3-487D-BD67-0402322976B8}"/>
    <cellStyle name="Normal 36 2 4 3 2" xfId="19989" xr:uid="{2C01C547-B7A9-4B3F-9799-857446A4D483}"/>
    <cellStyle name="Normal 36 2 4 4" xfId="19990" xr:uid="{1690DB37-D176-4123-8D67-1EFBA3CC01AE}"/>
    <cellStyle name="Normal 36 2 4 4 2" xfId="19991" xr:uid="{D9EA7C7C-42A6-4286-9A1A-D3579AA07D55}"/>
    <cellStyle name="Normal 36 2 4 5" xfId="19992" xr:uid="{67504321-E5D9-4573-A869-CE6A73B9F06B}"/>
    <cellStyle name="Normal 36 2 5" xfId="4623" xr:uid="{D937CF3F-851F-4FDA-A5E3-A8A43A9E1D84}"/>
    <cellStyle name="Normal 36 2 5 2" xfId="19993" xr:uid="{E3B799DA-9BEC-490B-B12A-9CFA7BD7D769}"/>
    <cellStyle name="Normal 36 2 5 2 2" xfId="19994" xr:uid="{E0A5498F-6B5E-43B1-8F5B-247D7CDD451E}"/>
    <cellStyle name="Normal 36 2 5 3" xfId="19995" xr:uid="{72443492-66CE-40AE-B842-77ECDDBD81B0}"/>
    <cellStyle name="Normal 36 2 5 3 2" xfId="19996" xr:uid="{FE3FFB02-697F-4631-8F30-1758EB1B1E73}"/>
    <cellStyle name="Normal 36 2 5 4" xfId="19997" xr:uid="{D436173E-3489-4A25-8517-0B367D6D4290}"/>
    <cellStyle name="Normal 36 2 6" xfId="19998" xr:uid="{60AF88DD-F368-4D0B-9026-1AA887361C7A}"/>
    <cellStyle name="Normal 36 2 6 2" xfId="19999" xr:uid="{23989108-7D58-466A-B968-B86D8633B984}"/>
    <cellStyle name="Normal 36 2 7" xfId="20000" xr:uid="{4F573EE5-C851-4F16-871E-A5634A23340B}"/>
    <cellStyle name="Normal 36 2 7 2" xfId="20001" xr:uid="{E629ED81-3B84-4348-B749-483FDCDB2177}"/>
    <cellStyle name="Normal 36 2 8" xfId="20002" xr:uid="{CA0EC853-F578-4D2B-B2D9-C4BAAB506673}"/>
    <cellStyle name="Normal 36 3" xfId="4624" xr:uid="{27F143A2-0025-419B-B96C-9FA41D33C108}"/>
    <cellStyle name="Normal 36 3 2" xfId="4625" xr:uid="{A64F6DBB-C1C2-4D18-8ED2-BDAC1375DC61}"/>
    <cellStyle name="Normal 36 3 2 2" xfId="4626" xr:uid="{63CDF2AC-6C30-40F9-8C2F-710865D8B7D2}"/>
    <cellStyle name="Normal 36 3 2 2 2" xfId="4627" xr:uid="{A9A80DA9-F6EA-413F-B1A6-312FFF8511E7}"/>
    <cellStyle name="Normal 36 3 2 2 2 2" xfId="20003" xr:uid="{14FF8DAC-F7EA-468B-8940-75B95A704096}"/>
    <cellStyle name="Normal 36 3 2 2 2 2 2" xfId="20004" xr:uid="{E4137589-6E66-4DBD-93FE-AE0FE84B65F6}"/>
    <cellStyle name="Normal 36 3 2 2 2 3" xfId="20005" xr:uid="{3F267802-5EFE-4B4D-ADB1-F85234EEED41}"/>
    <cellStyle name="Normal 36 3 2 2 2 3 2" xfId="20006" xr:uid="{2ADE0BB1-2E9E-417A-B9F9-46B21CA1F4A5}"/>
    <cellStyle name="Normal 36 3 2 2 2 4" xfId="20007" xr:uid="{8ADE0C08-48BD-44EE-917C-9F8938CCAB6F}"/>
    <cellStyle name="Normal 36 3 2 2 3" xfId="20008" xr:uid="{5145C477-D9AC-4C77-804D-F3541A837421}"/>
    <cellStyle name="Normal 36 3 2 2 3 2" xfId="20009" xr:uid="{474CBE68-F5D3-4410-926D-9CECDB7C2658}"/>
    <cellStyle name="Normal 36 3 2 2 4" xfId="20010" xr:uid="{B92CB7AB-5421-4B89-AA1A-3813FBB38F8C}"/>
    <cellStyle name="Normal 36 3 2 2 4 2" xfId="20011" xr:uid="{38C05EA6-2296-4A6A-8018-CFAC5F8F4DC9}"/>
    <cellStyle name="Normal 36 3 2 2 5" xfId="20012" xr:uid="{B063F09F-E81D-45CB-8D2F-B24236E491A7}"/>
    <cellStyle name="Normal 36 3 2 3" xfId="4628" xr:uid="{BFE9827E-3EE5-4B17-B455-84A23FD4DF43}"/>
    <cellStyle name="Normal 36 3 2 3 2" xfId="20013" xr:uid="{4718673E-CD0A-4273-8154-64ED36431343}"/>
    <cellStyle name="Normal 36 3 2 3 2 2" xfId="20014" xr:uid="{DF4811C4-584F-4E77-9478-FB4C0F38EA5A}"/>
    <cellStyle name="Normal 36 3 2 3 3" xfId="20015" xr:uid="{CCA2AE14-CF42-46E6-A74F-BF678503FF69}"/>
    <cellStyle name="Normal 36 3 2 3 3 2" xfId="20016" xr:uid="{B93A6596-39DB-43EF-8309-D402F9C7989A}"/>
    <cellStyle name="Normal 36 3 2 3 4" xfId="20017" xr:uid="{129440B5-2BD0-4ABA-B952-63CFCC06A9B2}"/>
    <cellStyle name="Normal 36 3 2 4" xfId="20018" xr:uid="{91745110-303A-4B82-ADDF-AF2C104AB451}"/>
    <cellStyle name="Normal 36 3 2 4 2" xfId="20019" xr:uid="{55D18C1C-140E-4E21-A49D-986B2A7879F6}"/>
    <cellStyle name="Normal 36 3 2 5" xfId="20020" xr:uid="{8D23862A-7E4C-4CE6-ACD3-7ECEFDFDE3D2}"/>
    <cellStyle name="Normal 36 3 2 5 2" xfId="20021" xr:uid="{6D80042D-B102-43BF-AA8E-B4EC9AABED04}"/>
    <cellStyle name="Normal 36 3 2 6" xfId="20022" xr:uid="{946ADDFA-0EFC-482B-B1B8-ED66661245CB}"/>
    <cellStyle name="Normal 36 3 3" xfId="4629" xr:uid="{136F0224-F513-4EB3-A1FB-EF9A8E9BA3D6}"/>
    <cellStyle name="Normal 36 3 3 2" xfId="4630" xr:uid="{DB6FB493-83DF-4518-B17F-BF035783AE5F}"/>
    <cellStyle name="Normal 36 3 3 2 2" xfId="4631" xr:uid="{82A1CF5A-4CF9-4A28-9B41-EE4DFA168D80}"/>
    <cellStyle name="Normal 36 3 3 2 2 2" xfId="20023" xr:uid="{08F2A68A-D2D9-45AF-9B37-7B4DF65EE9C2}"/>
    <cellStyle name="Normal 36 3 3 2 2 2 2" xfId="20024" xr:uid="{B068FE7A-8D20-4DB7-8088-A16064C45307}"/>
    <cellStyle name="Normal 36 3 3 2 2 3" xfId="20025" xr:uid="{EC4F8103-17BF-45C8-8BB4-C15E280A94E8}"/>
    <cellStyle name="Normal 36 3 3 2 2 3 2" xfId="20026" xr:uid="{50738A0A-3C30-47DE-83E1-2423D8903D92}"/>
    <cellStyle name="Normal 36 3 3 2 2 4" xfId="20027" xr:uid="{E4CC989C-EA9B-43AC-A8C6-90D56F65A077}"/>
    <cellStyle name="Normal 36 3 3 2 3" xfId="20028" xr:uid="{CEDF4993-4D21-4035-9B0B-EF37D391F37B}"/>
    <cellStyle name="Normal 36 3 3 2 3 2" xfId="20029" xr:uid="{0A06ED19-1371-484F-BC9F-55A62CDAAFC3}"/>
    <cellStyle name="Normal 36 3 3 2 4" xfId="20030" xr:uid="{D58C24A6-4948-40DF-8AFB-FBC36B7BA2C4}"/>
    <cellStyle name="Normal 36 3 3 2 4 2" xfId="20031" xr:uid="{7122B114-EFC8-4721-8106-81CD1069028C}"/>
    <cellStyle name="Normal 36 3 3 2 5" xfId="20032" xr:uid="{DEB23DA4-FE32-421D-A4CE-70401AF9A2DD}"/>
    <cellStyle name="Normal 36 3 3 3" xfId="4632" xr:uid="{3D77AF6B-4544-4307-8D28-D0C74D7B2204}"/>
    <cellStyle name="Normal 36 3 3 3 2" xfId="20033" xr:uid="{9C05235C-5B0D-4639-B9BB-1AA01B4B3394}"/>
    <cellStyle name="Normal 36 3 3 3 2 2" xfId="20034" xr:uid="{E275C9F5-B5AA-4F02-AEC7-C4BDE3C80524}"/>
    <cellStyle name="Normal 36 3 3 3 3" xfId="20035" xr:uid="{3E88B76D-659C-48B1-A137-1A0686274B3C}"/>
    <cellStyle name="Normal 36 3 3 3 3 2" xfId="20036" xr:uid="{F2FF86A8-D850-41F0-B7DF-86E52667F937}"/>
    <cellStyle name="Normal 36 3 3 3 4" xfId="20037" xr:uid="{F27DC1FA-3732-408C-9655-45A5517BD6C1}"/>
    <cellStyle name="Normal 36 3 3 4" xfId="20038" xr:uid="{A1401E2E-1412-4E64-A230-993F97AD8645}"/>
    <cellStyle name="Normal 36 3 3 4 2" xfId="20039" xr:uid="{7D70131C-A132-44B0-8D8A-BC7E4FBCC7D5}"/>
    <cellStyle name="Normal 36 3 3 5" xfId="20040" xr:uid="{4BDFEC6E-CF86-4750-AA45-238735D93E57}"/>
    <cellStyle name="Normal 36 3 3 5 2" xfId="20041" xr:uid="{2E36EF48-6BD0-4152-82B8-4844C492F324}"/>
    <cellStyle name="Normal 36 3 3 6" xfId="20042" xr:uid="{705B37A4-9526-4AD8-8B3E-988923680199}"/>
    <cellStyle name="Normal 36 3 4" xfId="4633" xr:uid="{581E20B1-CCA7-4A13-A2CB-9063063DA05D}"/>
    <cellStyle name="Normal 36 3 4 2" xfId="4634" xr:uid="{CD21E839-B1F1-4FE4-B82F-9C29305EAFBE}"/>
    <cellStyle name="Normal 36 3 4 2 2" xfId="20043" xr:uid="{F64BAB9D-A142-4DDF-96EC-07431A118E20}"/>
    <cellStyle name="Normal 36 3 4 2 2 2" xfId="20044" xr:uid="{15A57F5C-445D-4757-9821-E88AC5A757DB}"/>
    <cellStyle name="Normal 36 3 4 2 3" xfId="20045" xr:uid="{3BBDF4B5-D607-4A2D-85FB-1B5C9C89DA3E}"/>
    <cellStyle name="Normal 36 3 4 2 3 2" xfId="20046" xr:uid="{4F2EBEA6-A4E0-499C-BDD1-7AAAB1B8237E}"/>
    <cellStyle name="Normal 36 3 4 2 4" xfId="20047" xr:uid="{78ECCCA4-13E6-435A-AA76-7EF892221FAA}"/>
    <cellStyle name="Normal 36 3 4 3" xfId="20048" xr:uid="{0A9FE642-B289-41D1-A554-C9CAC5137C3C}"/>
    <cellStyle name="Normal 36 3 4 3 2" xfId="20049" xr:uid="{BF295193-78AB-45AE-B134-9D6E85E1D9E8}"/>
    <cellStyle name="Normal 36 3 4 4" xfId="20050" xr:uid="{91749820-D9C7-46FF-9823-1C915ACE6DB7}"/>
    <cellStyle name="Normal 36 3 4 4 2" xfId="20051" xr:uid="{76BA6F32-5E06-490F-BE68-5BA0660B8197}"/>
    <cellStyle name="Normal 36 3 4 5" xfId="20052" xr:uid="{AA5CA3D9-7DDE-454C-872B-07FBCDF7525C}"/>
    <cellStyle name="Normal 36 3 5" xfId="4635" xr:uid="{5B30D3DF-10F2-496F-99BA-9F911094A3BE}"/>
    <cellStyle name="Normal 36 3 5 2" xfId="20053" xr:uid="{A6826E5A-5E79-4424-AAA1-2D83F3B3A2DF}"/>
    <cellStyle name="Normal 36 3 5 2 2" xfId="20054" xr:uid="{181461A0-D63F-4FB3-B7F4-14D66C9681B7}"/>
    <cellStyle name="Normal 36 3 5 3" xfId="20055" xr:uid="{652E1A92-E006-4916-83B6-733C0539D5FB}"/>
    <cellStyle name="Normal 36 3 5 3 2" xfId="20056" xr:uid="{7605890B-6484-4E0F-8A97-766D6D56F035}"/>
    <cellStyle name="Normal 36 3 5 4" xfId="20057" xr:uid="{887E4417-076A-47F4-8D06-F6AA4161BF37}"/>
    <cellStyle name="Normal 36 3 6" xfId="20058" xr:uid="{C805C49C-BFB2-462F-B534-B53BD00E5BD5}"/>
    <cellStyle name="Normal 36 3 6 2" xfId="20059" xr:uid="{C22604AE-6BC6-40E4-A706-712EAEC98F37}"/>
    <cellStyle name="Normal 36 3 7" xfId="20060" xr:uid="{086155E9-3D8B-47FD-9CC3-02ABAF9B4ABD}"/>
    <cellStyle name="Normal 36 3 7 2" xfId="20061" xr:uid="{7CCA3B13-22C1-4161-AB64-B3597043F2CA}"/>
    <cellStyle name="Normal 36 3 8" xfId="20062" xr:uid="{88DE22F8-5B83-439A-AEBD-2A4FB66F82F5}"/>
    <cellStyle name="Normal 36 4" xfId="4636" xr:uid="{B838FBF2-0632-491C-ADDA-FA90FFB32B78}"/>
    <cellStyle name="Normal 36 4 2" xfId="4637" xr:uid="{5F942C7B-9342-4EF6-9F5C-4ADF13D4F0D1}"/>
    <cellStyle name="Normal 36 4 2 2" xfId="4638" xr:uid="{58BB40F1-4D48-4522-A961-5F63ABF9CD5A}"/>
    <cellStyle name="Normal 36 4 2 2 2" xfId="20063" xr:uid="{55985286-43BA-4FF9-A74B-DE084F9330C4}"/>
    <cellStyle name="Normal 36 4 2 2 2 2" xfId="20064" xr:uid="{3AC05063-9FB5-476C-8413-B6309D0D2AE8}"/>
    <cellStyle name="Normal 36 4 2 2 3" xfId="20065" xr:uid="{485FFB79-B207-419F-98CE-6328E9988D9C}"/>
    <cellStyle name="Normal 36 4 2 2 3 2" xfId="20066" xr:uid="{9E274845-C70D-4E39-A2A8-6FD92338F92F}"/>
    <cellStyle name="Normal 36 4 2 2 4" xfId="20067" xr:uid="{D5AC54AA-34B9-4DDC-8771-5B1E5A2FFF03}"/>
    <cellStyle name="Normal 36 4 2 3" xfId="20068" xr:uid="{4241D76E-C9E9-484B-BB88-2936FA0931AC}"/>
    <cellStyle name="Normal 36 4 2 3 2" xfId="20069" xr:uid="{8A9E3F2C-2627-433B-ADD6-AAA7C4BC32D5}"/>
    <cellStyle name="Normal 36 4 2 4" xfId="20070" xr:uid="{A818B9F2-78DD-4EBA-B470-05793A888049}"/>
    <cellStyle name="Normal 36 4 2 4 2" xfId="20071" xr:uid="{862C6E14-452B-4ADF-9E19-B68B2C25CEF6}"/>
    <cellStyle name="Normal 36 4 2 5" xfId="20072" xr:uid="{638E19B9-F063-4A54-A11F-37C452417BCB}"/>
    <cellStyle name="Normal 36 4 3" xfId="4639" xr:uid="{36A8A2D6-F065-4180-AE41-194205AE27AB}"/>
    <cellStyle name="Normal 36 4 3 2" xfId="20073" xr:uid="{3B34B6D4-4C09-4463-9AF0-6A8BEA800BCE}"/>
    <cellStyle name="Normal 36 4 3 2 2" xfId="20074" xr:uid="{0B4FC50A-4736-4EC9-9E07-D235577874F3}"/>
    <cellStyle name="Normal 36 4 3 3" xfId="20075" xr:uid="{C2607068-222D-44BE-88D4-B6BEE4E37243}"/>
    <cellStyle name="Normal 36 4 3 3 2" xfId="20076" xr:uid="{577786FB-FE6C-402F-BD8C-DD0C1DA01678}"/>
    <cellStyle name="Normal 36 4 3 4" xfId="20077" xr:uid="{63773DE1-C38F-4941-933E-976640D25A52}"/>
    <cellStyle name="Normal 36 4 4" xfId="20078" xr:uid="{695F1950-18F6-44F5-B0B8-557E781B8D39}"/>
    <cellStyle name="Normal 36 4 4 2" xfId="20079" xr:uid="{989C446F-F7BE-4872-9A6D-83BD390914DA}"/>
    <cellStyle name="Normal 36 4 5" xfId="20080" xr:uid="{CA977C80-CF4F-4F33-AE74-BFB6425DBD82}"/>
    <cellStyle name="Normal 36 4 5 2" xfId="20081" xr:uid="{A0856E90-F972-4650-AB3C-443CACB6D487}"/>
    <cellStyle name="Normal 36 4 6" xfId="20082" xr:uid="{7982A71A-ABE0-45D4-9023-48EBDE8D967B}"/>
    <cellStyle name="Normal 36 5" xfId="4640" xr:uid="{C4E70248-0B41-4A3C-BEED-DD4FA7CBFA1E}"/>
    <cellStyle name="Normal 36 5 2" xfId="4641" xr:uid="{33C6C662-2FF9-432D-B366-941D0E539929}"/>
    <cellStyle name="Normal 36 5 2 2" xfId="4642" xr:uid="{1B05C414-2CA8-463C-B8E8-B98371FFC321}"/>
    <cellStyle name="Normal 36 5 2 2 2" xfId="20083" xr:uid="{237AC47D-240D-464B-9414-B16E6EE06A43}"/>
    <cellStyle name="Normal 36 5 2 2 2 2" xfId="20084" xr:uid="{6B2B47F6-3460-4529-A3B5-DC66886474E7}"/>
    <cellStyle name="Normal 36 5 2 2 3" xfId="20085" xr:uid="{D526B487-B09E-49C3-B737-A4DF6DAA8EC3}"/>
    <cellStyle name="Normal 36 5 2 2 3 2" xfId="20086" xr:uid="{F04A03D9-251C-4106-86D4-03B03202AA59}"/>
    <cellStyle name="Normal 36 5 2 2 4" xfId="20087" xr:uid="{8A0CA7A5-B556-44AD-87DE-CE6B34F61B66}"/>
    <cellStyle name="Normal 36 5 2 3" xfId="20088" xr:uid="{CA3D2D89-696B-4CD1-A27F-C29C5848A8FE}"/>
    <cellStyle name="Normal 36 5 2 3 2" xfId="20089" xr:uid="{86080D66-9658-4DCA-8CF5-C83812D85D5D}"/>
    <cellStyle name="Normal 36 5 2 4" xfId="20090" xr:uid="{2C66C164-B8F9-4721-8F63-C8383727BF7B}"/>
    <cellStyle name="Normal 36 5 2 4 2" xfId="20091" xr:uid="{F6475176-8F74-412B-BF12-AE22DF1CCF78}"/>
    <cellStyle name="Normal 36 5 2 5" xfId="20092" xr:uid="{AA1947AB-FAAB-4DDD-B499-9BEE45F5EA2E}"/>
    <cellStyle name="Normal 36 5 3" xfId="4643" xr:uid="{A6AC56DA-0198-4F84-A647-7F4D0E3FB0EF}"/>
    <cellStyle name="Normal 36 5 3 2" xfId="20093" xr:uid="{8DD08229-9AD3-431D-ABA6-084DD5A2B84C}"/>
    <cellStyle name="Normal 36 5 3 2 2" xfId="20094" xr:uid="{C0CB5F28-2754-4E4E-872F-28E654BC63FE}"/>
    <cellStyle name="Normal 36 5 3 3" xfId="20095" xr:uid="{160A381C-94CF-440A-8944-FCFE4CCC08D3}"/>
    <cellStyle name="Normal 36 5 3 3 2" xfId="20096" xr:uid="{56E34876-3816-4E97-AF9C-22151FAEE434}"/>
    <cellStyle name="Normal 36 5 3 4" xfId="20097" xr:uid="{E7EB5644-401E-4CC9-AC26-9040E3A88BE4}"/>
    <cellStyle name="Normal 36 5 4" xfId="20098" xr:uid="{6FA48F6A-2B91-4475-B24E-BA46A5D9AA5D}"/>
    <cellStyle name="Normal 36 5 4 2" xfId="20099" xr:uid="{8B872A0C-22E3-4C09-91D4-02BD33EAE284}"/>
    <cellStyle name="Normal 36 5 5" xfId="20100" xr:uid="{E3FEAE07-2A95-4BFC-A7A6-924EC29B5F45}"/>
    <cellStyle name="Normal 36 5 5 2" xfId="20101" xr:uid="{A4EC841D-B4D3-4C96-B0BD-B34B5206C7ED}"/>
    <cellStyle name="Normal 36 5 6" xfId="20102" xr:uid="{B8E216EE-91D8-4130-89DD-DEE0C2729FD3}"/>
    <cellStyle name="Normal 36 6" xfId="4644" xr:uid="{9BEDA188-134D-4F73-AA74-B8AF0243914C}"/>
    <cellStyle name="Normal 36 6 2" xfId="4645" xr:uid="{CDFFE20D-49E0-42EE-A0AD-73B4DB2BF303}"/>
    <cellStyle name="Normal 36 6 2 2" xfId="20103" xr:uid="{89B672C0-4F4C-43AA-BAF9-17F21F3D5886}"/>
    <cellStyle name="Normal 36 6 2 2 2" xfId="20104" xr:uid="{F90553AE-DC4B-4895-8656-D1C1990E43A3}"/>
    <cellStyle name="Normal 36 6 2 3" xfId="20105" xr:uid="{B9D7EAE7-8796-4B7D-9B14-7E0C6A8BC620}"/>
    <cellStyle name="Normal 36 6 2 3 2" xfId="20106" xr:uid="{5C378E7D-0D4D-4A09-B759-6517174BE8F2}"/>
    <cellStyle name="Normal 36 6 2 4" xfId="20107" xr:uid="{DAA4416B-E666-48A3-A781-C9CD0491046E}"/>
    <cellStyle name="Normal 36 6 3" xfId="20108" xr:uid="{73B909B0-671B-4A1B-B6DF-D664AEDFCCA0}"/>
    <cellStyle name="Normal 36 6 3 2" xfId="20109" xr:uid="{AEDD49B9-94BB-4024-9916-3782A9202D00}"/>
    <cellStyle name="Normal 36 6 4" xfId="20110" xr:uid="{032CAC66-8551-4667-9AD0-5BAA2A6C7B36}"/>
    <cellStyle name="Normal 36 6 4 2" xfId="20111" xr:uid="{A751CC24-7B69-4CF7-ABCB-68BC7CA91873}"/>
    <cellStyle name="Normal 36 6 5" xfId="20112" xr:uid="{3CB15B52-2A51-4F48-8244-C7F1C7DED380}"/>
    <cellStyle name="Normal 36 7" xfId="4646" xr:uid="{8B5B7345-4AF2-42C2-A124-800798D428C9}"/>
    <cellStyle name="Normal 36 7 2" xfId="20113" xr:uid="{25BF0C20-0623-4BF7-AAD1-020B2C2C5ADF}"/>
    <cellStyle name="Normal 36 7 2 2" xfId="20114" xr:uid="{CE4BA329-B063-4719-ADEA-2D8C402361EA}"/>
    <cellStyle name="Normal 36 7 3" xfId="20115" xr:uid="{BAA8C683-2D34-40DE-A117-FD711B87E902}"/>
    <cellStyle name="Normal 36 7 3 2" xfId="20116" xr:uid="{16095585-FBB3-4864-92E6-0B9ACBE4F105}"/>
    <cellStyle name="Normal 36 7 4" xfId="20117" xr:uid="{D66D7918-06BA-4F2D-BF6C-766342C3F94C}"/>
    <cellStyle name="Normal 36 8" xfId="20118" xr:uid="{99031102-6646-4CC9-8D0B-9BB80782A9C5}"/>
    <cellStyle name="Normal 36 8 2" xfId="20119" xr:uid="{14C86AB9-415E-4276-A83D-344560BA2F33}"/>
    <cellStyle name="Normal 36 9" xfId="20120" xr:uid="{DA1E8CEF-883D-4251-9C9E-B4A5D0E81C64}"/>
    <cellStyle name="Normal 36 9 2" xfId="20121" xr:uid="{63F4681A-54E2-43C6-8D98-CF1F093115D7}"/>
    <cellStyle name="Normal 37" xfId="4647" xr:uid="{CCE5C90A-C751-4526-8244-3A4E6495CB1E}"/>
    <cellStyle name="Normal 37 10" xfId="20122" xr:uid="{DB2EAF4D-C3ED-4027-9D69-7ABD21B4B865}"/>
    <cellStyle name="Normal 37 10 2" xfId="20123" xr:uid="{899B6A87-EA67-4461-8452-E370526560A4}"/>
    <cellStyle name="Normal 37 11" xfId="20124" xr:uid="{56B6EF9D-66B5-478C-885B-C7C4E272661B}"/>
    <cellStyle name="Normal 37 2" xfId="4648" xr:uid="{35E028D9-16FC-46B0-A55B-0132B78C6BDC}"/>
    <cellStyle name="Normal 37 2 2" xfId="4649" xr:uid="{9F6EFF0F-41DC-4124-ADA7-2477A809FD83}"/>
    <cellStyle name="Normal 37 2 2 2" xfId="4650" xr:uid="{B7D88A8B-4055-4D95-AD7F-C5EDE8A4941C}"/>
    <cellStyle name="Normal 37 2 2 2 2" xfId="4651" xr:uid="{618C4D7F-CEA5-43B4-9677-0630B9957D6E}"/>
    <cellStyle name="Normal 37 2 2 2 2 2" xfId="20125" xr:uid="{19AFCF29-2E4B-4F68-9FA6-377AAE708428}"/>
    <cellStyle name="Normal 37 2 2 2 2 2 2" xfId="20126" xr:uid="{EE5C2399-5047-47D2-AFF3-570C7955B8CC}"/>
    <cellStyle name="Normal 37 2 2 2 2 3" xfId="20127" xr:uid="{A0BC1246-5B3D-4F65-A693-ABB1FC9EFBE3}"/>
    <cellStyle name="Normal 37 2 2 2 2 3 2" xfId="20128" xr:uid="{3031993A-54F7-4B86-9854-0B23AF2518E1}"/>
    <cellStyle name="Normal 37 2 2 2 2 4" xfId="20129" xr:uid="{EEDE1EF8-AFF6-41D7-8B40-D3F16AF7422A}"/>
    <cellStyle name="Normal 37 2 2 2 3" xfId="20130" xr:uid="{79C77BBC-5731-4750-8E91-6378BC84A455}"/>
    <cellStyle name="Normal 37 2 2 2 3 2" xfId="20131" xr:uid="{7E938C3E-77C0-4965-B7B7-0208D0D1FBFA}"/>
    <cellStyle name="Normal 37 2 2 2 4" xfId="20132" xr:uid="{AB8E048F-4B1B-44B6-8914-51BD806F03B8}"/>
    <cellStyle name="Normal 37 2 2 2 4 2" xfId="20133" xr:uid="{B443882B-B5F5-4B15-B777-9875EB928035}"/>
    <cellStyle name="Normal 37 2 2 2 5" xfId="20134" xr:uid="{6BAF195E-DCF8-4FEE-9FC4-A62B955D834E}"/>
    <cellStyle name="Normal 37 2 2 3" xfId="4652" xr:uid="{A6363460-E9FC-4B26-BB05-4E571F17ED87}"/>
    <cellStyle name="Normal 37 2 2 3 2" xfId="20135" xr:uid="{12CA441C-D387-4437-A5DB-1D3D16DB6751}"/>
    <cellStyle name="Normal 37 2 2 3 2 2" xfId="20136" xr:uid="{414BBC0D-74ED-4CAF-8DD4-444221DF0179}"/>
    <cellStyle name="Normal 37 2 2 3 3" xfId="20137" xr:uid="{47081681-778B-4A73-9E68-8559569CBF87}"/>
    <cellStyle name="Normal 37 2 2 3 3 2" xfId="20138" xr:uid="{294AB2D9-9EEC-4D8B-9AED-CCA957CAB675}"/>
    <cellStyle name="Normal 37 2 2 3 4" xfId="20139" xr:uid="{FAD1DEEB-B4DE-4081-8021-92BF23377A08}"/>
    <cellStyle name="Normal 37 2 2 4" xfId="20140" xr:uid="{A30C461D-E9E8-4D7B-9268-B8C25B6A84CF}"/>
    <cellStyle name="Normal 37 2 2 4 2" xfId="20141" xr:uid="{BEAE8256-6606-42DE-B371-725BCF5CA015}"/>
    <cellStyle name="Normal 37 2 2 5" xfId="20142" xr:uid="{F7A93F37-11AA-48F5-84B8-2EC344444929}"/>
    <cellStyle name="Normal 37 2 2 5 2" xfId="20143" xr:uid="{FC83C347-4E12-4D8B-A63B-E3BE41E9CC73}"/>
    <cellStyle name="Normal 37 2 2 6" xfId="20144" xr:uid="{B7FA85EE-A1FD-4928-BA20-23330FCA16AB}"/>
    <cellStyle name="Normal 37 2 3" xfId="4653" xr:uid="{8CEA6974-B56F-4324-8C90-4A6447EB33C6}"/>
    <cellStyle name="Normal 37 2 3 2" xfId="4654" xr:uid="{9A046657-8032-43AB-A335-9BC24DBBAC79}"/>
    <cellStyle name="Normal 37 2 3 2 2" xfId="4655" xr:uid="{3214A087-A162-457A-8AE5-79E58F03E271}"/>
    <cellStyle name="Normal 37 2 3 2 2 2" xfId="20145" xr:uid="{FB8A0F68-983C-444C-B226-2BA6E3383121}"/>
    <cellStyle name="Normal 37 2 3 2 2 2 2" xfId="20146" xr:uid="{D350C1C2-0163-414F-A866-1A176D23D1C5}"/>
    <cellStyle name="Normal 37 2 3 2 2 3" xfId="20147" xr:uid="{A971AE0F-67B8-4805-B77C-2D6599CA4909}"/>
    <cellStyle name="Normal 37 2 3 2 2 3 2" xfId="20148" xr:uid="{310CE30C-6C03-4FD6-98E9-86B121D598F2}"/>
    <cellStyle name="Normal 37 2 3 2 2 4" xfId="20149" xr:uid="{1DCDD45D-CFD7-4F48-8CC9-D75940D4EF1B}"/>
    <cellStyle name="Normal 37 2 3 2 3" xfId="20150" xr:uid="{072045B9-C13C-4741-A056-40B4D31F972A}"/>
    <cellStyle name="Normal 37 2 3 2 3 2" xfId="20151" xr:uid="{F789467D-71E6-4D19-992E-1D0A11A6E7F6}"/>
    <cellStyle name="Normal 37 2 3 2 4" xfId="20152" xr:uid="{816549B7-5812-4873-B4C3-A2B13AA4D1DD}"/>
    <cellStyle name="Normal 37 2 3 2 4 2" xfId="20153" xr:uid="{413A8F23-0E82-4B74-A488-4C4AA0564BD1}"/>
    <cellStyle name="Normal 37 2 3 2 5" xfId="20154" xr:uid="{95938A93-56A1-402A-8467-5DD44D677511}"/>
    <cellStyle name="Normal 37 2 3 3" xfId="4656" xr:uid="{4D494258-B9F4-42CB-B584-DFA15206FC11}"/>
    <cellStyle name="Normal 37 2 3 3 2" xfId="20155" xr:uid="{58C1B3B0-97E2-404F-A72F-2058CFD4BD2C}"/>
    <cellStyle name="Normal 37 2 3 3 2 2" xfId="20156" xr:uid="{CFF4449B-2C7C-4B99-A7D4-F44716E41A2F}"/>
    <cellStyle name="Normal 37 2 3 3 3" xfId="20157" xr:uid="{8C0EF19E-8A70-4756-87E8-B5A50C4ED8E8}"/>
    <cellStyle name="Normal 37 2 3 3 3 2" xfId="20158" xr:uid="{424A981E-F8CB-40CC-88B9-5F1BF2AEC3CF}"/>
    <cellStyle name="Normal 37 2 3 3 4" xfId="20159" xr:uid="{5FA63E60-9562-478D-96F1-5CA0D0B5396A}"/>
    <cellStyle name="Normal 37 2 3 4" xfId="20160" xr:uid="{BB27D188-5640-496F-BB0D-43C686E65E6F}"/>
    <cellStyle name="Normal 37 2 3 4 2" xfId="20161" xr:uid="{F9FCBCF7-2C37-4386-856D-BC5A4959E9EE}"/>
    <cellStyle name="Normal 37 2 3 5" xfId="20162" xr:uid="{9BD7DFF1-2637-4048-B0DB-455B193FAE46}"/>
    <cellStyle name="Normal 37 2 3 5 2" xfId="20163" xr:uid="{CC5559AA-9F96-40EB-A581-62C18C62DBFE}"/>
    <cellStyle name="Normal 37 2 3 6" xfId="20164" xr:uid="{9EAE968D-24E8-4BFE-B2DC-EBF520024A89}"/>
    <cellStyle name="Normal 37 2 4" xfId="4657" xr:uid="{55C52835-FCCE-48AE-B539-7B41193DB4C6}"/>
    <cellStyle name="Normal 37 2 4 2" xfId="4658" xr:uid="{4FEE9DDE-5509-4F64-82CE-12690DBBF1F9}"/>
    <cellStyle name="Normal 37 2 4 2 2" xfId="20165" xr:uid="{4F023935-1D75-40E4-94D9-283D052D8880}"/>
    <cellStyle name="Normal 37 2 4 2 2 2" xfId="20166" xr:uid="{9BB24ECB-72F8-4B40-A924-57E399F5FF8E}"/>
    <cellStyle name="Normal 37 2 4 2 3" xfId="20167" xr:uid="{2001553C-5C34-4F2D-8E6D-F196C0418911}"/>
    <cellStyle name="Normal 37 2 4 2 3 2" xfId="20168" xr:uid="{A7CF2D2F-D50F-446C-A2EA-9818A731E5EA}"/>
    <cellStyle name="Normal 37 2 4 2 4" xfId="20169" xr:uid="{02B30604-6E44-427F-BB6C-0FAFA46E8C1D}"/>
    <cellStyle name="Normal 37 2 4 3" xfId="20170" xr:uid="{90DC1BD4-F2E5-4EBD-A935-1DCC6568001F}"/>
    <cellStyle name="Normal 37 2 4 3 2" xfId="20171" xr:uid="{CE9CE0A9-C65F-4F01-8758-D26B614C6403}"/>
    <cellStyle name="Normal 37 2 4 4" xfId="20172" xr:uid="{B7D2E344-4CDB-48BB-9BA0-E81184BFD963}"/>
    <cellStyle name="Normal 37 2 4 4 2" xfId="20173" xr:uid="{F5EA6E10-5E1E-4AD3-8126-9A68BF80E39E}"/>
    <cellStyle name="Normal 37 2 4 5" xfId="20174" xr:uid="{7C97BA3D-7E8C-442C-BFE1-CFEF4C299EC8}"/>
    <cellStyle name="Normal 37 2 5" xfId="4659" xr:uid="{28C20405-D4A1-4922-AD59-22E38C4A07E3}"/>
    <cellStyle name="Normal 37 2 5 2" xfId="20175" xr:uid="{89B621EF-89D7-4FDA-8D8A-371EB6256E8B}"/>
    <cellStyle name="Normal 37 2 5 2 2" xfId="20176" xr:uid="{706B3D45-379A-496B-A99B-97DE97962DD1}"/>
    <cellStyle name="Normal 37 2 5 3" xfId="20177" xr:uid="{CE4142C6-655F-4098-B0F8-6D6A92B2C712}"/>
    <cellStyle name="Normal 37 2 5 3 2" xfId="20178" xr:uid="{DD15C1A2-A19F-4177-BF96-1DCA5090FA9D}"/>
    <cellStyle name="Normal 37 2 5 4" xfId="20179" xr:uid="{913A6D5C-F28C-48A5-BA10-AA6809A3E0D8}"/>
    <cellStyle name="Normal 37 2 6" xfId="20180" xr:uid="{EE6799B3-0B3F-4EF7-B777-CBCB34CDFCC1}"/>
    <cellStyle name="Normal 37 2 6 2" xfId="20181" xr:uid="{D4B29ED7-5C55-4D38-A736-902769A13225}"/>
    <cellStyle name="Normal 37 2 7" xfId="20182" xr:uid="{53C499AF-169F-46D7-ADED-0C5E71F6AC57}"/>
    <cellStyle name="Normal 37 2 7 2" xfId="20183" xr:uid="{DA1D2754-A1BE-4504-88B4-8DF62608F156}"/>
    <cellStyle name="Normal 37 2 8" xfId="20184" xr:uid="{8BEE3809-4315-4D65-BB8A-8456F4477F50}"/>
    <cellStyle name="Normal 37 3" xfId="4660" xr:uid="{99F1C1E9-4894-430D-B7B9-75C045D6ED5F}"/>
    <cellStyle name="Normal 37 3 2" xfId="4661" xr:uid="{F583EF82-5EB9-4BA8-A7A6-DB622B3A9F89}"/>
    <cellStyle name="Normal 37 3 2 2" xfId="4662" xr:uid="{14ECB00F-C110-4CC5-BF99-30234CE4B81E}"/>
    <cellStyle name="Normal 37 3 2 2 2" xfId="4663" xr:uid="{E9971D15-EB97-4178-944F-1D2D96940E77}"/>
    <cellStyle name="Normal 37 3 2 2 2 2" xfId="20185" xr:uid="{8089B98E-0B56-4F37-A50F-3A0E9B8AC2A8}"/>
    <cellStyle name="Normal 37 3 2 2 2 2 2" xfId="20186" xr:uid="{6E60FD7B-52E3-4332-BCCE-0F6CCA063B54}"/>
    <cellStyle name="Normal 37 3 2 2 2 3" xfId="20187" xr:uid="{FECDD822-05C0-4F62-B031-6B1D0925EE27}"/>
    <cellStyle name="Normal 37 3 2 2 2 3 2" xfId="20188" xr:uid="{35643C0C-34C5-4050-B9CE-E308C597728E}"/>
    <cellStyle name="Normal 37 3 2 2 2 4" xfId="20189" xr:uid="{77D3C641-5956-4BEE-BE57-7427924BF498}"/>
    <cellStyle name="Normal 37 3 2 2 3" xfId="20190" xr:uid="{9A8CFA05-6C84-4D9E-B9F8-E4CF423B82D9}"/>
    <cellStyle name="Normal 37 3 2 2 3 2" xfId="20191" xr:uid="{86B5B56A-D9D6-47A7-B460-E734CD6AB7C5}"/>
    <cellStyle name="Normal 37 3 2 2 4" xfId="20192" xr:uid="{F4D3A6FF-765B-47B0-BCFC-DFCD6CBF4FA3}"/>
    <cellStyle name="Normal 37 3 2 2 4 2" xfId="20193" xr:uid="{02227127-739E-4E06-B560-06F73A53411E}"/>
    <cellStyle name="Normal 37 3 2 2 5" xfId="20194" xr:uid="{45BE4FD3-8970-4165-8A3C-1DF59584B206}"/>
    <cellStyle name="Normal 37 3 2 3" xfId="4664" xr:uid="{D7259B0F-B613-41BA-ADDA-8878C33DEAEF}"/>
    <cellStyle name="Normal 37 3 2 3 2" xfId="20195" xr:uid="{E82BAFAA-91A7-470C-A8EF-00F61EEAD36D}"/>
    <cellStyle name="Normal 37 3 2 3 2 2" xfId="20196" xr:uid="{B4DA3AA8-2A58-4053-950B-5F9E5482D70E}"/>
    <cellStyle name="Normal 37 3 2 3 3" xfId="20197" xr:uid="{F0157343-4C9C-4A4D-8926-D5ECCB034D18}"/>
    <cellStyle name="Normal 37 3 2 3 3 2" xfId="20198" xr:uid="{A61A3D3F-5251-43CE-9EA4-00E97685FE64}"/>
    <cellStyle name="Normal 37 3 2 3 4" xfId="20199" xr:uid="{3BFC78FF-7F07-478B-8D08-10670F810F90}"/>
    <cellStyle name="Normal 37 3 2 4" xfId="20200" xr:uid="{8AD0307C-889F-4BF8-AFF1-DC2085AE7CDA}"/>
    <cellStyle name="Normal 37 3 2 4 2" xfId="20201" xr:uid="{7CF68994-868C-441B-A64E-202ECB733023}"/>
    <cellStyle name="Normal 37 3 2 5" xfId="20202" xr:uid="{690E2BCD-1354-4561-AC7A-A9D53EBC1CEB}"/>
    <cellStyle name="Normal 37 3 2 5 2" xfId="20203" xr:uid="{AA88DE6A-6555-48F0-8DE2-8450A764F05B}"/>
    <cellStyle name="Normal 37 3 2 6" xfId="20204" xr:uid="{E3034F49-457B-46E7-B0DC-71A670717B6A}"/>
    <cellStyle name="Normal 37 3 3" xfId="4665" xr:uid="{A581E62D-0B97-4536-91CD-F7C671892BBE}"/>
    <cellStyle name="Normal 37 3 3 2" xfId="4666" xr:uid="{3ECDCA7B-02D3-4526-8781-9EC30A827297}"/>
    <cellStyle name="Normal 37 3 3 2 2" xfId="4667" xr:uid="{ACBF6ABA-D122-4F93-B2C8-D13D729EF348}"/>
    <cellStyle name="Normal 37 3 3 2 2 2" xfId="20205" xr:uid="{BEFB75D9-8FB4-4BFB-90DF-B075FF7C4A24}"/>
    <cellStyle name="Normal 37 3 3 2 2 2 2" xfId="20206" xr:uid="{630206A7-039E-4F05-BDBC-B0DB179546B3}"/>
    <cellStyle name="Normal 37 3 3 2 2 3" xfId="20207" xr:uid="{32E4FA43-A2E6-4C2C-86FC-4DA7A43BA1C0}"/>
    <cellStyle name="Normal 37 3 3 2 2 3 2" xfId="20208" xr:uid="{5265E5FD-E33C-46CE-99A5-2FE187EE5261}"/>
    <cellStyle name="Normal 37 3 3 2 2 4" xfId="20209" xr:uid="{2DE899BC-512C-4D3B-A002-CAEF27152C2B}"/>
    <cellStyle name="Normal 37 3 3 2 3" xfId="20210" xr:uid="{06171C08-FC7F-4226-BB38-20C6F47D5DE1}"/>
    <cellStyle name="Normal 37 3 3 2 3 2" xfId="20211" xr:uid="{D7E9D0E1-A6D2-42A3-9389-B80C40745421}"/>
    <cellStyle name="Normal 37 3 3 2 4" xfId="20212" xr:uid="{3765EC43-C15E-4518-A290-42B18956657C}"/>
    <cellStyle name="Normal 37 3 3 2 4 2" xfId="20213" xr:uid="{1E3F1B88-115C-49A5-9D42-B0D292F31995}"/>
    <cellStyle name="Normal 37 3 3 2 5" xfId="20214" xr:uid="{B0AD68ED-ED6D-4C83-A738-5D35F7C6360E}"/>
    <cellStyle name="Normal 37 3 3 3" xfId="4668" xr:uid="{28440096-9C88-4263-B09A-CD13BC62E679}"/>
    <cellStyle name="Normal 37 3 3 3 2" xfId="20215" xr:uid="{7C4BEA3E-31CD-4D49-9E89-1514FA3557A6}"/>
    <cellStyle name="Normal 37 3 3 3 2 2" xfId="20216" xr:uid="{43C00137-3F90-47BD-9665-8DCA2BB77420}"/>
    <cellStyle name="Normal 37 3 3 3 3" xfId="20217" xr:uid="{56F93206-26CA-4CA3-A6C0-46FE20AB5857}"/>
    <cellStyle name="Normal 37 3 3 3 3 2" xfId="20218" xr:uid="{115E73ED-CA54-4CDF-A3FB-696D0538F8CA}"/>
    <cellStyle name="Normal 37 3 3 3 4" xfId="20219" xr:uid="{3EE4C183-E7E0-4D79-A316-054780FBD54C}"/>
    <cellStyle name="Normal 37 3 3 4" xfId="20220" xr:uid="{3AE55CAA-EEB4-4466-9D9D-E28A71FEB452}"/>
    <cellStyle name="Normal 37 3 3 4 2" xfId="20221" xr:uid="{B62E1D93-2B4B-4C0B-A491-DE26E1B04A04}"/>
    <cellStyle name="Normal 37 3 3 5" xfId="20222" xr:uid="{2FB24A50-BBA1-4BFD-A719-5BFC58EF864E}"/>
    <cellStyle name="Normal 37 3 3 5 2" xfId="20223" xr:uid="{65D9EEDD-9E7D-4C93-89C0-09B73F7CD43D}"/>
    <cellStyle name="Normal 37 3 3 6" xfId="20224" xr:uid="{A815D657-3EB3-4C90-BB63-331BA54EF144}"/>
    <cellStyle name="Normal 37 3 4" xfId="4669" xr:uid="{995A6C36-D718-4257-ADCD-02C2E0BBF168}"/>
    <cellStyle name="Normal 37 3 4 2" xfId="4670" xr:uid="{C81C6546-5147-4E5E-AF1B-116FC01A1CF5}"/>
    <cellStyle name="Normal 37 3 4 2 2" xfId="20225" xr:uid="{3F9E20E2-5849-45E8-B007-E8DD8B52C5D7}"/>
    <cellStyle name="Normal 37 3 4 2 2 2" xfId="20226" xr:uid="{AFBBB657-25E4-4827-8022-6FD0C0E31098}"/>
    <cellStyle name="Normal 37 3 4 2 3" xfId="20227" xr:uid="{9AC56532-ED1B-4576-9D9F-2DEA13686A56}"/>
    <cellStyle name="Normal 37 3 4 2 3 2" xfId="20228" xr:uid="{3D09F4F0-71E5-42A6-8177-7478E8D58A8F}"/>
    <cellStyle name="Normal 37 3 4 2 4" xfId="20229" xr:uid="{4428D0A3-739C-4C2F-9110-61502133FB15}"/>
    <cellStyle name="Normal 37 3 4 3" xfId="20230" xr:uid="{5ED23361-609C-497D-B4EC-B25838730F72}"/>
    <cellStyle name="Normal 37 3 4 3 2" xfId="20231" xr:uid="{88398EAF-C1DC-42E5-8482-43F5FE57BD22}"/>
    <cellStyle name="Normal 37 3 4 4" xfId="20232" xr:uid="{857A7904-F1B9-40F6-9162-944AD6E7FD91}"/>
    <cellStyle name="Normal 37 3 4 4 2" xfId="20233" xr:uid="{8730FF60-1A5D-4EB0-AA67-343C6BFB7335}"/>
    <cellStyle name="Normal 37 3 4 5" xfId="20234" xr:uid="{A74BB2B1-38EA-4662-A0AC-F9E53DC08D69}"/>
    <cellStyle name="Normal 37 3 5" xfId="4671" xr:uid="{B9B80953-A4C0-41AC-B13D-280B53C7719D}"/>
    <cellStyle name="Normal 37 3 5 2" xfId="20235" xr:uid="{5D10130B-AEE4-4E47-B68D-7D5ABDBAE93D}"/>
    <cellStyle name="Normal 37 3 5 2 2" xfId="20236" xr:uid="{6331C916-69EE-44B4-AB25-A428D202A92C}"/>
    <cellStyle name="Normal 37 3 5 3" xfId="20237" xr:uid="{7A7C0A44-3234-4C40-A7C3-CE53DBED9204}"/>
    <cellStyle name="Normal 37 3 5 3 2" xfId="20238" xr:uid="{55161C92-600D-446C-B61A-5462268E626C}"/>
    <cellStyle name="Normal 37 3 5 4" xfId="20239" xr:uid="{7F25AB3A-4029-4F31-9B34-CDB8C0524AF4}"/>
    <cellStyle name="Normal 37 3 6" xfId="20240" xr:uid="{D4184373-4BF3-4C8A-9343-E4E7CE0FFA60}"/>
    <cellStyle name="Normal 37 3 6 2" xfId="20241" xr:uid="{C66D77C5-49D1-4E35-9AB0-113F6DA33B07}"/>
    <cellStyle name="Normal 37 3 7" xfId="20242" xr:uid="{8E517C2A-0BCC-4FD9-8338-8D6CF5C97821}"/>
    <cellStyle name="Normal 37 3 7 2" xfId="20243" xr:uid="{C67AEA45-F685-4D8C-85AA-D97D6BCCE3AF}"/>
    <cellStyle name="Normal 37 3 8" xfId="20244" xr:uid="{A7DF32DB-6610-4242-9323-8DC7A70B4571}"/>
    <cellStyle name="Normal 37 4" xfId="4672" xr:uid="{DDAECCE6-E2B3-4A86-AABE-A4217722921F}"/>
    <cellStyle name="Normal 37 4 2" xfId="4673" xr:uid="{7BB3A5FB-4A06-41A2-B473-EE53171FC216}"/>
    <cellStyle name="Normal 37 4 2 2" xfId="4674" xr:uid="{B0663636-3CA5-4AB3-9AC0-3629674DD363}"/>
    <cellStyle name="Normal 37 4 2 2 2" xfId="20245" xr:uid="{FF4DC315-B5F1-4849-A0F1-D3D053F4E155}"/>
    <cellStyle name="Normal 37 4 2 2 2 2" xfId="20246" xr:uid="{7273D71E-3F7B-401D-BF0B-40E144E4DFE1}"/>
    <cellStyle name="Normal 37 4 2 2 3" xfId="20247" xr:uid="{CA791413-BBA8-4CB6-AC4C-EE97DFE7629F}"/>
    <cellStyle name="Normal 37 4 2 2 3 2" xfId="20248" xr:uid="{88FD6FCD-4D81-46F3-8394-C86AC2A38B80}"/>
    <cellStyle name="Normal 37 4 2 2 4" xfId="20249" xr:uid="{88663F35-80BF-46AE-874F-95C825DFE845}"/>
    <cellStyle name="Normal 37 4 2 3" xfId="20250" xr:uid="{79D82C01-836A-45EB-ADCE-C37CACEF62F5}"/>
    <cellStyle name="Normal 37 4 2 3 2" xfId="20251" xr:uid="{C9BE8D89-3E25-437D-9EFE-75DEB8252B27}"/>
    <cellStyle name="Normal 37 4 2 4" xfId="20252" xr:uid="{931302C4-5487-44ED-BFDE-FA45AE093A64}"/>
    <cellStyle name="Normal 37 4 2 4 2" xfId="20253" xr:uid="{5090DC1A-AE7D-4FDE-B411-66210CDAA542}"/>
    <cellStyle name="Normal 37 4 2 5" xfId="20254" xr:uid="{990E1A03-E85F-4F7C-9321-F04DA8BCB5CC}"/>
    <cellStyle name="Normal 37 4 3" xfId="4675" xr:uid="{04871605-219E-420E-8A6A-180BBDA542D4}"/>
    <cellStyle name="Normal 37 4 3 2" xfId="20255" xr:uid="{7EFBE7FA-6EEE-40AE-B314-DF93C27639EC}"/>
    <cellStyle name="Normal 37 4 3 2 2" xfId="20256" xr:uid="{1EA4E058-EC0B-4703-BF0C-405FA375EC92}"/>
    <cellStyle name="Normal 37 4 3 3" xfId="20257" xr:uid="{CD006CE4-EC31-41D7-8727-A92E358422CB}"/>
    <cellStyle name="Normal 37 4 3 3 2" xfId="20258" xr:uid="{60729263-6D1C-49B2-B1F5-379BEA8F2601}"/>
    <cellStyle name="Normal 37 4 3 4" xfId="20259" xr:uid="{500D2FBD-510C-47AD-A0C1-97D404E1A063}"/>
    <cellStyle name="Normal 37 4 4" xfId="20260" xr:uid="{F297580D-7BB0-46D3-B9CC-43FF470ECF9A}"/>
    <cellStyle name="Normal 37 4 4 2" xfId="20261" xr:uid="{52332CC0-F74D-4D2E-BC40-E95C07D68686}"/>
    <cellStyle name="Normal 37 4 5" xfId="20262" xr:uid="{A6DD444B-A12F-4996-804D-222262D85F73}"/>
    <cellStyle name="Normal 37 4 5 2" xfId="20263" xr:uid="{66FC4BA8-699E-45D0-A7E1-BD35716F4971}"/>
    <cellStyle name="Normal 37 4 6" xfId="20264" xr:uid="{4CCAFC22-A69E-48D6-86D6-43F61E487814}"/>
    <cellStyle name="Normal 37 5" xfId="4676" xr:uid="{9FCE317A-5DD2-4C93-B9CF-25C0F13445A5}"/>
    <cellStyle name="Normal 37 5 2" xfId="4677" xr:uid="{54773D2A-FCB5-4661-ACFE-1ACA3AA37DE8}"/>
    <cellStyle name="Normal 37 5 2 2" xfId="4678" xr:uid="{16D433AC-E262-42DF-9A3F-2E6F19754AE6}"/>
    <cellStyle name="Normal 37 5 2 2 2" xfId="20265" xr:uid="{BA42116B-5D35-4DA9-B165-3C3D89F9EE02}"/>
    <cellStyle name="Normal 37 5 2 2 2 2" xfId="20266" xr:uid="{BF1CE1F6-83E6-496F-9DA5-AAEB236D447A}"/>
    <cellStyle name="Normal 37 5 2 2 3" xfId="20267" xr:uid="{461E08F6-3F43-4A44-A81F-8FFB1B91A4A1}"/>
    <cellStyle name="Normal 37 5 2 2 3 2" xfId="20268" xr:uid="{3DA677D4-C123-4B8E-BBFC-0E9CF5E5D856}"/>
    <cellStyle name="Normal 37 5 2 2 4" xfId="20269" xr:uid="{3F912C76-0893-45B4-8E90-56BFCBCF44BA}"/>
    <cellStyle name="Normal 37 5 2 3" xfId="20270" xr:uid="{7E7A2770-E355-4A56-A22E-193B7BE5C8EA}"/>
    <cellStyle name="Normal 37 5 2 3 2" xfId="20271" xr:uid="{E5A6F096-8E4B-44D1-A4A9-811A126F8756}"/>
    <cellStyle name="Normal 37 5 2 4" xfId="20272" xr:uid="{5888F322-D862-41D3-957D-61AAF4F56317}"/>
    <cellStyle name="Normal 37 5 2 4 2" xfId="20273" xr:uid="{54B27E1A-47A0-4FE8-A056-EEC7DB01B7D6}"/>
    <cellStyle name="Normal 37 5 2 5" xfId="20274" xr:uid="{7B22336E-3455-4EBF-B580-00284A7F0EA4}"/>
    <cellStyle name="Normal 37 5 3" xfId="4679" xr:uid="{36761814-6968-4DB3-961C-731D5483261F}"/>
    <cellStyle name="Normal 37 5 3 2" xfId="20275" xr:uid="{C5E6B7E8-ABB7-433D-89E8-A0E860D858EE}"/>
    <cellStyle name="Normal 37 5 3 2 2" xfId="20276" xr:uid="{CB2B1C14-0E6F-4107-AF58-07F72056F96D}"/>
    <cellStyle name="Normal 37 5 3 3" xfId="20277" xr:uid="{0AF36E93-082B-4C87-980B-10F4E58CA7E5}"/>
    <cellStyle name="Normal 37 5 3 3 2" xfId="20278" xr:uid="{DC0A8B10-ED5A-44F0-9D53-0218C47D6886}"/>
    <cellStyle name="Normal 37 5 3 4" xfId="20279" xr:uid="{AEDF21B8-79B6-4A4A-BBF0-6E3AA753B7DC}"/>
    <cellStyle name="Normal 37 5 4" xfId="20280" xr:uid="{27492B7C-E9E5-41B7-BE50-0B6A4A74B55C}"/>
    <cellStyle name="Normal 37 5 4 2" xfId="20281" xr:uid="{57F3B4D8-138D-48EC-BFB9-6FB7D85F95A7}"/>
    <cellStyle name="Normal 37 5 5" xfId="20282" xr:uid="{A2EA3501-DAB8-4704-9D9C-384B31E7AEB3}"/>
    <cellStyle name="Normal 37 5 5 2" xfId="20283" xr:uid="{897D909C-966C-425D-8189-A09CF32394C3}"/>
    <cellStyle name="Normal 37 5 6" xfId="20284" xr:uid="{546C4D3A-5CA2-4203-9572-E162B05C5606}"/>
    <cellStyle name="Normal 37 6" xfId="4680" xr:uid="{7C33F2CE-3275-445E-98CE-D4C8DCAA1DC7}"/>
    <cellStyle name="Normal 37 6 2" xfId="4681" xr:uid="{5D68534C-FD5F-46EA-9672-F83F426AFA89}"/>
    <cellStyle name="Normal 37 6 2 2" xfId="20285" xr:uid="{89413420-482F-4217-9F3B-89C982A6B9A9}"/>
    <cellStyle name="Normal 37 6 2 2 2" xfId="20286" xr:uid="{63A3B889-D0C5-4D29-AE09-5F400E8AA563}"/>
    <cellStyle name="Normal 37 6 2 3" xfId="20287" xr:uid="{C97A106B-2897-49E4-A164-BF6DEA4A88D2}"/>
    <cellStyle name="Normal 37 6 2 3 2" xfId="20288" xr:uid="{97086429-327E-42C8-A51F-5A32307D5627}"/>
    <cellStyle name="Normal 37 6 2 4" xfId="20289" xr:uid="{18C519F9-525D-43B5-B518-99776E081E98}"/>
    <cellStyle name="Normal 37 6 3" xfId="20290" xr:uid="{01B1A098-E19B-4E78-8C6D-37CED98DEA00}"/>
    <cellStyle name="Normal 37 6 3 2" xfId="20291" xr:uid="{6637CB1B-0263-4CC1-8967-267CC82664F7}"/>
    <cellStyle name="Normal 37 6 4" xfId="20292" xr:uid="{EF3D8805-504A-4E60-A61B-09216DFE7230}"/>
    <cellStyle name="Normal 37 6 4 2" xfId="20293" xr:uid="{1CF5CE6D-72BE-4218-A67E-9F235EC4AE5A}"/>
    <cellStyle name="Normal 37 6 5" xfId="20294" xr:uid="{168C843F-02B1-4084-8363-4118C5883C18}"/>
    <cellStyle name="Normal 37 7" xfId="4682" xr:uid="{197F44D2-41F7-45D2-83E3-DAFD119E8ABE}"/>
    <cellStyle name="Normal 37 7 2" xfId="20295" xr:uid="{0D420316-47FE-48B6-83FF-97B7E15FEF7F}"/>
    <cellStyle name="Normal 37 7 2 2" xfId="20296" xr:uid="{697A60B3-06A2-4EE6-86B3-DB97BEEB1233}"/>
    <cellStyle name="Normal 37 7 3" xfId="20297" xr:uid="{AC70FFBC-72B4-4BFB-8739-14E9E2F387E6}"/>
    <cellStyle name="Normal 37 7 3 2" xfId="20298" xr:uid="{BF495F46-C343-40A5-92CA-8AEE51AC28A9}"/>
    <cellStyle name="Normal 37 7 4" xfId="20299" xr:uid="{C1F0D520-A410-4C0F-BBB7-FA85F95C0E95}"/>
    <cellStyle name="Normal 37 8" xfId="20300" xr:uid="{F2D89C29-73D1-4744-9534-0D60F21FBB21}"/>
    <cellStyle name="Normal 37 8 2" xfId="20301" xr:uid="{2EDD9C84-3A0F-4B59-8ACF-28EEE9DC59EF}"/>
    <cellStyle name="Normal 37 9" xfId="20302" xr:uid="{73625729-EC7C-4FB5-8131-E753CF074973}"/>
    <cellStyle name="Normal 37 9 2" xfId="20303" xr:uid="{6DDADB1A-2432-4483-A04D-5CA3CC375DC5}"/>
    <cellStyle name="Normal 38" xfId="4683" xr:uid="{52E4B491-7099-493A-89CE-B61771272080}"/>
    <cellStyle name="Normal 38 10" xfId="20304" xr:uid="{AC6CEBFB-F570-412F-B82B-5A36A1612D2A}"/>
    <cellStyle name="Normal 38 10 2" xfId="20305" xr:uid="{68D20A6F-F154-4476-B253-1C7C89CD88BA}"/>
    <cellStyle name="Normal 38 11" xfId="20306" xr:uid="{1179BA37-98DF-4F13-A282-3957C9B4A250}"/>
    <cellStyle name="Normal 38 2" xfId="4684" xr:uid="{849E2F85-7CED-4E0C-97C6-1547D2D8A274}"/>
    <cellStyle name="Normal 38 2 2" xfId="4685" xr:uid="{754B6BD2-0009-4153-918A-2E053819E37E}"/>
    <cellStyle name="Normal 38 2 2 2" xfId="4686" xr:uid="{30A5BFA8-0225-458E-BAB5-77DF48C1354A}"/>
    <cellStyle name="Normal 38 2 2 2 2" xfId="4687" xr:uid="{2BB505EF-2D1F-4917-B410-6349053AE726}"/>
    <cellStyle name="Normal 38 2 2 2 2 2" xfId="20307" xr:uid="{101512B9-9974-4024-BBF3-FB6810665039}"/>
    <cellStyle name="Normal 38 2 2 2 2 2 2" xfId="20308" xr:uid="{E4032DF9-7C61-45E9-8B80-4A7749C496D9}"/>
    <cellStyle name="Normal 38 2 2 2 2 3" xfId="20309" xr:uid="{4A11B3EC-94FD-4B60-9D82-F118DFBADE08}"/>
    <cellStyle name="Normal 38 2 2 2 2 3 2" xfId="20310" xr:uid="{484C2C0D-C3F5-480B-B4C7-C4443635404C}"/>
    <cellStyle name="Normal 38 2 2 2 2 4" xfId="20311" xr:uid="{6F329FFB-FA89-41E3-B7EE-2F90800C601D}"/>
    <cellStyle name="Normal 38 2 2 2 3" xfId="20312" xr:uid="{0C3A7D26-46BB-4C7F-9996-C50CFC42BDD5}"/>
    <cellStyle name="Normal 38 2 2 2 3 2" xfId="20313" xr:uid="{910B207B-A4A4-4FE5-BD5E-F129B4C3837A}"/>
    <cellStyle name="Normal 38 2 2 2 4" xfId="20314" xr:uid="{F4E0485C-BDA3-4AA0-AC77-118210BB00AF}"/>
    <cellStyle name="Normal 38 2 2 2 4 2" xfId="20315" xr:uid="{028AB132-5B1F-41E4-9B8A-8BFF825D91C0}"/>
    <cellStyle name="Normal 38 2 2 2 5" xfId="20316" xr:uid="{164B77A3-BC11-4E4A-BBCD-D84A5E0AD5E3}"/>
    <cellStyle name="Normal 38 2 2 3" xfId="4688" xr:uid="{4556314A-4C07-4C0E-9B30-BA0E91688A11}"/>
    <cellStyle name="Normal 38 2 2 3 2" xfId="20317" xr:uid="{3C8FC887-7FE7-401A-9190-504CCEE6555D}"/>
    <cellStyle name="Normal 38 2 2 3 2 2" xfId="20318" xr:uid="{99B87B09-9624-4F21-9193-7F7613B40306}"/>
    <cellStyle name="Normal 38 2 2 3 3" xfId="20319" xr:uid="{4E2F9B96-CF14-4600-A9E8-0FD534C8F63A}"/>
    <cellStyle name="Normal 38 2 2 3 3 2" xfId="20320" xr:uid="{C32685AC-1F6D-4097-B4E3-4E7C67B7D9CC}"/>
    <cellStyle name="Normal 38 2 2 3 4" xfId="20321" xr:uid="{702295A8-F954-4B6B-B89A-0189F2FB3401}"/>
    <cellStyle name="Normal 38 2 2 4" xfId="20322" xr:uid="{A0D656C2-89A9-476E-800F-41AF06F9931F}"/>
    <cellStyle name="Normal 38 2 2 4 2" xfId="20323" xr:uid="{6315FE8A-0705-464E-85F0-8913BFB02C57}"/>
    <cellStyle name="Normal 38 2 2 5" xfId="20324" xr:uid="{0B42D61E-E04A-4C5E-AFC0-00925B769CE4}"/>
    <cellStyle name="Normal 38 2 2 5 2" xfId="20325" xr:uid="{B5BDF18A-D466-446D-9083-3493C2913359}"/>
    <cellStyle name="Normal 38 2 2 6" xfId="20326" xr:uid="{C0A3BBCB-FEA0-488A-A813-8A9AD928A853}"/>
    <cellStyle name="Normal 38 2 3" xfId="4689" xr:uid="{4E2EF0AC-4A8E-4236-9550-213203A81DC9}"/>
    <cellStyle name="Normal 38 2 3 2" xfId="4690" xr:uid="{677E15A4-4B55-4D81-84F3-FC7730B4E19D}"/>
    <cellStyle name="Normal 38 2 3 2 2" xfId="4691" xr:uid="{446DA8E8-92CE-42B0-973D-6904D6355F46}"/>
    <cellStyle name="Normal 38 2 3 2 2 2" xfId="20327" xr:uid="{A0EFD861-32B9-412E-A63F-8A091C6B1185}"/>
    <cellStyle name="Normal 38 2 3 2 2 2 2" xfId="20328" xr:uid="{D67B83E4-4F99-4779-9A98-700C6CC6A9DE}"/>
    <cellStyle name="Normal 38 2 3 2 2 3" xfId="20329" xr:uid="{E5744612-AF3B-4DC1-A4A0-901F0F3A720D}"/>
    <cellStyle name="Normal 38 2 3 2 2 3 2" xfId="20330" xr:uid="{321FEC56-BE8C-4862-869B-6A3148058D9C}"/>
    <cellStyle name="Normal 38 2 3 2 2 4" xfId="20331" xr:uid="{069B7E16-E7E5-430A-81D7-5CC0F099815F}"/>
    <cellStyle name="Normal 38 2 3 2 3" xfId="20332" xr:uid="{528F48AE-6930-403A-9941-E428F17B9A85}"/>
    <cellStyle name="Normal 38 2 3 2 3 2" xfId="20333" xr:uid="{9481F625-7585-426F-82A2-517AE3799C82}"/>
    <cellStyle name="Normal 38 2 3 2 4" xfId="20334" xr:uid="{FBB99BB4-F86E-4076-B50C-4374FC5CD44A}"/>
    <cellStyle name="Normal 38 2 3 2 4 2" xfId="20335" xr:uid="{C4C1A056-29C9-4A5A-AB91-9BC376E1D4A5}"/>
    <cellStyle name="Normal 38 2 3 2 5" xfId="20336" xr:uid="{570CAD41-6AB5-421C-91C4-3894B5FC837D}"/>
    <cellStyle name="Normal 38 2 3 3" xfId="4692" xr:uid="{CC4C0356-3AB4-4786-B6D2-D5BEC602618E}"/>
    <cellStyle name="Normal 38 2 3 3 2" xfId="20337" xr:uid="{074FE54A-E8B9-4165-B605-D3E90907F6D2}"/>
    <cellStyle name="Normal 38 2 3 3 2 2" xfId="20338" xr:uid="{8BE4240C-B537-4336-B39D-A90C9EDEA1DE}"/>
    <cellStyle name="Normal 38 2 3 3 3" xfId="20339" xr:uid="{0C39979D-69F8-4E60-B8F3-42BDBBA48E27}"/>
    <cellStyle name="Normal 38 2 3 3 3 2" xfId="20340" xr:uid="{DA52A22C-DC1B-4548-B61E-5D11DCF3E50A}"/>
    <cellStyle name="Normal 38 2 3 3 4" xfId="20341" xr:uid="{E91294FC-50D2-4885-B4D0-0DE9778467D2}"/>
    <cellStyle name="Normal 38 2 3 4" xfId="20342" xr:uid="{BFB58582-1F2B-4381-BEB9-A08DA0C81108}"/>
    <cellStyle name="Normal 38 2 3 4 2" xfId="20343" xr:uid="{D6980D1B-C5BB-4D50-999C-BEBBFF35C83C}"/>
    <cellStyle name="Normal 38 2 3 5" xfId="20344" xr:uid="{8C423A36-D8CF-4DB5-971D-25828BD59D28}"/>
    <cellStyle name="Normal 38 2 3 5 2" xfId="20345" xr:uid="{C5F4245C-9A47-4765-89A2-B7E087468F42}"/>
    <cellStyle name="Normal 38 2 3 6" xfId="20346" xr:uid="{7478933F-B1B7-499E-A2FF-C8B5F3848B24}"/>
    <cellStyle name="Normal 38 2 4" xfId="4693" xr:uid="{64B041D0-36AA-4F01-81C7-FAAB1323F6AE}"/>
    <cellStyle name="Normal 38 2 4 2" xfId="4694" xr:uid="{A647FC1C-92C6-467D-A4E8-89AD4EA2E119}"/>
    <cellStyle name="Normal 38 2 4 2 2" xfId="20347" xr:uid="{A0682225-AA87-47C5-AF48-FA0EDDE3BE0C}"/>
    <cellStyle name="Normal 38 2 4 2 2 2" xfId="20348" xr:uid="{D5E524B4-35A7-46D4-84B8-199A9FBC7506}"/>
    <cellStyle name="Normal 38 2 4 2 3" xfId="20349" xr:uid="{DCC6831E-203D-432D-8459-ABE434408173}"/>
    <cellStyle name="Normal 38 2 4 2 3 2" xfId="20350" xr:uid="{0100C789-DEF8-471C-9401-D7BE5FB2FCF7}"/>
    <cellStyle name="Normal 38 2 4 2 4" xfId="20351" xr:uid="{7CE2CE25-9288-460B-AB89-A0FF7C609837}"/>
    <cellStyle name="Normal 38 2 4 3" xfId="20352" xr:uid="{E4631309-6EA5-4147-9044-9FD0DDA9FCA2}"/>
    <cellStyle name="Normal 38 2 4 3 2" xfId="20353" xr:uid="{66621690-4793-49AD-B7D3-E895B523050C}"/>
    <cellStyle name="Normal 38 2 4 4" xfId="20354" xr:uid="{799FFE24-6D43-420A-AF22-F5AA0C79BCBE}"/>
    <cellStyle name="Normal 38 2 4 4 2" xfId="20355" xr:uid="{40466902-5119-4BAF-809E-976DEE5C539D}"/>
    <cellStyle name="Normal 38 2 4 5" xfId="20356" xr:uid="{F9BCD846-1A7E-4491-A74C-790D4298B2F6}"/>
    <cellStyle name="Normal 38 2 5" xfId="4695" xr:uid="{CA82B9F6-581F-48A4-8952-8DBFFF40307D}"/>
    <cellStyle name="Normal 38 2 5 2" xfId="20357" xr:uid="{DFE8FAFA-94DB-4D0B-BB9B-5DFDC1763390}"/>
    <cellStyle name="Normal 38 2 5 2 2" xfId="20358" xr:uid="{163E630D-C4CA-403D-932B-C6E56E6BA04B}"/>
    <cellStyle name="Normal 38 2 5 3" xfId="20359" xr:uid="{E66AC573-3480-4D1F-8495-7D5B4969F006}"/>
    <cellStyle name="Normal 38 2 5 3 2" xfId="20360" xr:uid="{2A9ED5F0-5664-4A85-B87E-01D223804748}"/>
    <cellStyle name="Normal 38 2 5 4" xfId="20361" xr:uid="{AE5AC8ED-70AB-4E2C-8BEA-A6363C6F2617}"/>
    <cellStyle name="Normal 38 2 6" xfId="20362" xr:uid="{273B1CEE-45DB-447F-BF27-A87893604741}"/>
    <cellStyle name="Normal 38 2 6 2" xfId="20363" xr:uid="{DBF1667A-864C-4727-B9A3-253252C1B096}"/>
    <cellStyle name="Normal 38 2 7" xfId="20364" xr:uid="{B7A0CBF3-96E4-47A3-AD28-2DE5CB71BE9A}"/>
    <cellStyle name="Normal 38 2 7 2" xfId="20365" xr:uid="{E5047032-C5A2-4935-A12D-ACAD34B7F632}"/>
    <cellStyle name="Normal 38 2 8" xfId="20366" xr:uid="{AF1991E9-6F5B-4E9D-93AB-5D69A4307409}"/>
    <cellStyle name="Normal 38 3" xfId="4696" xr:uid="{0AFB7EA4-085D-44A1-A72D-0A305E9D3510}"/>
    <cellStyle name="Normal 38 3 2" xfId="4697" xr:uid="{B03B4B75-04CE-42CE-B180-2D838658017E}"/>
    <cellStyle name="Normal 38 3 2 2" xfId="4698" xr:uid="{44A58100-3B10-4A09-BCCA-F33F29108644}"/>
    <cellStyle name="Normal 38 3 2 2 2" xfId="4699" xr:uid="{F6BC9688-FB93-4257-8665-6A7347A3CB56}"/>
    <cellStyle name="Normal 38 3 2 2 2 2" xfId="20367" xr:uid="{B16E8E5D-0C63-4B29-94F8-439E4A3BE37B}"/>
    <cellStyle name="Normal 38 3 2 2 2 2 2" xfId="20368" xr:uid="{F6195998-0409-4D1B-9F58-91D5F341566B}"/>
    <cellStyle name="Normal 38 3 2 2 2 3" xfId="20369" xr:uid="{A0CFBEAC-490D-4A3E-BD66-67DB7F9D5814}"/>
    <cellStyle name="Normal 38 3 2 2 2 3 2" xfId="20370" xr:uid="{553BD71F-1FA2-4B8A-BDAF-EC1081096CAD}"/>
    <cellStyle name="Normal 38 3 2 2 2 4" xfId="20371" xr:uid="{7F56B6F5-E15F-48F3-89AB-952C4689DB67}"/>
    <cellStyle name="Normal 38 3 2 2 3" xfId="20372" xr:uid="{B1691707-E985-428C-862C-6640162224F0}"/>
    <cellStyle name="Normal 38 3 2 2 3 2" xfId="20373" xr:uid="{E76B2341-0C80-4196-BB07-87B711F31705}"/>
    <cellStyle name="Normal 38 3 2 2 4" xfId="20374" xr:uid="{D6FE5B6A-E92F-466B-85CA-466A8E778F03}"/>
    <cellStyle name="Normal 38 3 2 2 4 2" xfId="20375" xr:uid="{EAC5AAEC-F345-410A-9263-6B41ACE503E8}"/>
    <cellStyle name="Normal 38 3 2 2 5" xfId="20376" xr:uid="{C33D0697-B52A-4A58-AF39-E10B2C6EBE0C}"/>
    <cellStyle name="Normal 38 3 2 3" xfId="4700" xr:uid="{A7D7461D-F7E5-4D8B-9C42-445A2B790F8C}"/>
    <cellStyle name="Normal 38 3 2 3 2" xfId="20377" xr:uid="{D7ABDAF8-8846-40E6-BB1F-8BED1F018C5B}"/>
    <cellStyle name="Normal 38 3 2 3 2 2" xfId="20378" xr:uid="{F1CACB90-013B-468E-8812-6CEBC3F6D39A}"/>
    <cellStyle name="Normal 38 3 2 3 3" xfId="20379" xr:uid="{50126C86-12A4-4133-9A98-5ACDEA5A12ED}"/>
    <cellStyle name="Normal 38 3 2 3 3 2" xfId="20380" xr:uid="{83A9FD5C-19E2-4035-B158-3F833E97C158}"/>
    <cellStyle name="Normal 38 3 2 3 4" xfId="20381" xr:uid="{F0B2E0CE-CE60-4E19-8C8E-E3C8A6354317}"/>
    <cellStyle name="Normal 38 3 2 4" xfId="20382" xr:uid="{0E1F408D-A1EB-4C15-A3A3-448A9C5E1844}"/>
    <cellStyle name="Normal 38 3 2 4 2" xfId="20383" xr:uid="{3E80C826-6905-4668-9EFD-8D17DDBAD0D4}"/>
    <cellStyle name="Normal 38 3 2 5" xfId="20384" xr:uid="{2DCEC0A8-B574-48E3-92B2-A00BF253E183}"/>
    <cellStyle name="Normal 38 3 2 5 2" xfId="20385" xr:uid="{94333F37-D9D6-45BA-8650-78C9613C0C29}"/>
    <cellStyle name="Normal 38 3 2 6" xfId="20386" xr:uid="{8C862F8A-14EC-4187-B161-EAB08A75C8C3}"/>
    <cellStyle name="Normal 38 3 3" xfId="4701" xr:uid="{7D311C8E-73DB-4A03-9A57-E0DEC3D5812E}"/>
    <cellStyle name="Normal 38 3 3 2" xfId="4702" xr:uid="{8402C04A-FEB7-484A-8E01-EAA73BBDD8F5}"/>
    <cellStyle name="Normal 38 3 3 2 2" xfId="4703" xr:uid="{9F36526B-AB10-4688-90D8-7EA44472E891}"/>
    <cellStyle name="Normal 38 3 3 2 2 2" xfId="20387" xr:uid="{3C04DBA1-27BF-40B1-887F-82D456505ACD}"/>
    <cellStyle name="Normal 38 3 3 2 2 2 2" xfId="20388" xr:uid="{44978B5B-B5DF-4475-91B2-226A8085FB3D}"/>
    <cellStyle name="Normal 38 3 3 2 2 3" xfId="20389" xr:uid="{88A532EA-C221-4848-9308-2C6D7FE30163}"/>
    <cellStyle name="Normal 38 3 3 2 2 3 2" xfId="20390" xr:uid="{08BA9317-F348-4755-AB08-B5055BF1914D}"/>
    <cellStyle name="Normal 38 3 3 2 2 4" xfId="20391" xr:uid="{29EBAF64-3444-4896-BFD6-88ACD1599F98}"/>
    <cellStyle name="Normal 38 3 3 2 3" xfId="20392" xr:uid="{B9D794DD-DFD8-47DC-8A36-4D832F888FA0}"/>
    <cellStyle name="Normal 38 3 3 2 3 2" xfId="20393" xr:uid="{C557C016-926B-47DE-AE29-4349FFBE803E}"/>
    <cellStyle name="Normal 38 3 3 2 4" xfId="20394" xr:uid="{ABA39A9A-99D1-4B82-8B4A-85289114CE12}"/>
    <cellStyle name="Normal 38 3 3 2 4 2" xfId="20395" xr:uid="{FB8579FB-CD42-4442-8C40-20D6C479DC5B}"/>
    <cellStyle name="Normal 38 3 3 2 5" xfId="20396" xr:uid="{72682821-52E7-4A69-9B78-EA099248809C}"/>
    <cellStyle name="Normal 38 3 3 3" xfId="4704" xr:uid="{5552709E-A902-4C77-811E-34BBCF3C0CCB}"/>
    <cellStyle name="Normal 38 3 3 3 2" xfId="20397" xr:uid="{D97AC2EE-7D4F-4CE0-B6BC-DCC9F19555BA}"/>
    <cellStyle name="Normal 38 3 3 3 2 2" xfId="20398" xr:uid="{EFB4B955-8A49-4C11-BD2A-1E8C3A723335}"/>
    <cellStyle name="Normal 38 3 3 3 3" xfId="20399" xr:uid="{AB5552D5-8196-49DE-89EC-037E8CC29020}"/>
    <cellStyle name="Normal 38 3 3 3 3 2" xfId="20400" xr:uid="{2CE9F527-3B7D-47B1-A1E3-F0B9D5714204}"/>
    <cellStyle name="Normal 38 3 3 3 4" xfId="20401" xr:uid="{FCA1FC01-F60A-4497-A8E6-B543396C6970}"/>
    <cellStyle name="Normal 38 3 3 4" xfId="20402" xr:uid="{FE187C44-0367-4B3F-8846-46E7D0B09076}"/>
    <cellStyle name="Normal 38 3 3 4 2" xfId="20403" xr:uid="{5786DC64-DF8E-4E8E-B064-0A06D39AC55D}"/>
    <cellStyle name="Normal 38 3 3 5" xfId="20404" xr:uid="{BCE5B15F-6C27-4DD3-B5EB-388C106D8E83}"/>
    <cellStyle name="Normal 38 3 3 5 2" xfId="20405" xr:uid="{FBF7E6F4-F01B-421E-8E2A-449C1A52F42C}"/>
    <cellStyle name="Normal 38 3 3 6" xfId="20406" xr:uid="{873B8E72-A589-4536-A884-C96A48A96415}"/>
    <cellStyle name="Normal 38 3 4" xfId="4705" xr:uid="{3A5A2A78-97DC-47F7-88D9-1FEE45518365}"/>
    <cellStyle name="Normal 38 3 4 2" xfId="4706" xr:uid="{4BEEA380-3193-472F-9A1F-FB5969799D71}"/>
    <cellStyle name="Normal 38 3 4 2 2" xfId="20407" xr:uid="{EAF66814-9328-49AF-93EB-3E1442DC2A3A}"/>
    <cellStyle name="Normal 38 3 4 2 2 2" xfId="20408" xr:uid="{AF12B73C-D054-44B3-B4F8-C8DD1F80F476}"/>
    <cellStyle name="Normal 38 3 4 2 3" xfId="20409" xr:uid="{4976C1FB-8F0E-4301-BC65-5BD4E17DC36E}"/>
    <cellStyle name="Normal 38 3 4 2 3 2" xfId="20410" xr:uid="{6CEC2C8B-CB55-4360-A875-1A2407C241BF}"/>
    <cellStyle name="Normal 38 3 4 2 4" xfId="20411" xr:uid="{BB6F608D-E50B-49B7-AC4F-04FD8465633A}"/>
    <cellStyle name="Normal 38 3 4 3" xfId="20412" xr:uid="{7FCDF7DD-0636-472F-9D89-6BA8E49536EC}"/>
    <cellStyle name="Normal 38 3 4 3 2" xfId="20413" xr:uid="{FDFBECE2-90F2-4BAF-B655-62E44E2DA34C}"/>
    <cellStyle name="Normal 38 3 4 4" xfId="20414" xr:uid="{019424F8-8DB2-46A0-9DA4-9FF9152279DE}"/>
    <cellStyle name="Normal 38 3 4 4 2" xfId="20415" xr:uid="{C834B521-581F-4B40-92F1-682E559A7360}"/>
    <cellStyle name="Normal 38 3 4 5" xfId="20416" xr:uid="{0D0C46E7-8056-4DE6-BFD8-D6690DD315A5}"/>
    <cellStyle name="Normal 38 3 5" xfId="4707" xr:uid="{564085DE-A82C-456C-BA91-3C757AD21A2E}"/>
    <cellStyle name="Normal 38 3 5 2" xfId="20417" xr:uid="{CFB850CC-EEE0-4584-B566-5D65C05F98BB}"/>
    <cellStyle name="Normal 38 3 5 2 2" xfId="20418" xr:uid="{57D8FE4F-51D9-4C5C-80F3-A2F1CD3620A8}"/>
    <cellStyle name="Normal 38 3 5 3" xfId="20419" xr:uid="{3C26305E-855B-4C43-BD1F-ABEA50119498}"/>
    <cellStyle name="Normal 38 3 5 3 2" xfId="20420" xr:uid="{A81C0A36-A9F0-4A26-9924-31E9ED8D440E}"/>
    <cellStyle name="Normal 38 3 5 4" xfId="20421" xr:uid="{1D4A59BA-CFA5-4B2A-9508-CE05046F9A0E}"/>
    <cellStyle name="Normal 38 3 6" xfId="20422" xr:uid="{9123ADF8-3B32-47FD-B104-B2684175542A}"/>
    <cellStyle name="Normal 38 3 6 2" xfId="20423" xr:uid="{8331E578-26AF-490F-BB14-5D8E18C42D37}"/>
    <cellStyle name="Normal 38 3 7" xfId="20424" xr:uid="{0F9F758B-5CD5-4010-929F-62D9F5F93D0E}"/>
    <cellStyle name="Normal 38 3 7 2" xfId="20425" xr:uid="{43D171E4-D64A-4C47-9A58-02A312F86EE1}"/>
    <cellStyle name="Normal 38 3 8" xfId="20426" xr:uid="{21FA6A7F-ED60-4B6A-B973-0EA547FB1AF4}"/>
    <cellStyle name="Normal 38 4" xfId="4708" xr:uid="{D149E6F8-BA52-4F4B-AA4C-A56C690C7B09}"/>
    <cellStyle name="Normal 38 4 2" xfId="4709" xr:uid="{1D794293-32E1-4464-8719-45BDBD94A282}"/>
    <cellStyle name="Normal 38 4 2 2" xfId="4710" xr:uid="{1F344266-01ED-4151-94BA-0A45057315A6}"/>
    <cellStyle name="Normal 38 4 2 2 2" xfId="20427" xr:uid="{D47FBD96-3779-46B3-9A76-A76EB46C32C8}"/>
    <cellStyle name="Normal 38 4 2 2 2 2" xfId="20428" xr:uid="{8BC16A1E-80B4-4292-BBDC-9649C402D4D3}"/>
    <cellStyle name="Normal 38 4 2 2 3" xfId="20429" xr:uid="{BE8E27FB-8A9D-42ED-B792-E95C7D8961A6}"/>
    <cellStyle name="Normal 38 4 2 2 3 2" xfId="20430" xr:uid="{D4314109-EF72-4996-A4D3-0C90BA178FAA}"/>
    <cellStyle name="Normal 38 4 2 2 4" xfId="20431" xr:uid="{8661B2D3-D8B6-4299-A187-4A33222AC2DF}"/>
    <cellStyle name="Normal 38 4 2 3" xfId="20432" xr:uid="{DF74E314-0886-40EE-BF6A-3D8E14A1C8A5}"/>
    <cellStyle name="Normal 38 4 2 3 2" xfId="20433" xr:uid="{E3AE84D8-9CA0-4B03-8ACC-5EFB79A35AD0}"/>
    <cellStyle name="Normal 38 4 2 4" xfId="20434" xr:uid="{4B9CC419-CBA4-4DB7-94D6-A8D69D579ED6}"/>
    <cellStyle name="Normal 38 4 2 4 2" xfId="20435" xr:uid="{614603D4-A8E9-4C92-87A7-CC57578AAEE5}"/>
    <cellStyle name="Normal 38 4 2 5" xfId="20436" xr:uid="{BBC55C5D-18AC-411A-8EAD-03A8F632B3C9}"/>
    <cellStyle name="Normal 38 4 3" xfId="4711" xr:uid="{69A2CE18-C22A-4BEC-A9F3-7EF08B4DD5AB}"/>
    <cellStyle name="Normal 38 4 3 2" xfId="20437" xr:uid="{320C7FE6-8312-4A83-8AD6-E550CD781FD5}"/>
    <cellStyle name="Normal 38 4 3 2 2" xfId="20438" xr:uid="{110AEBE1-22DC-4A6E-B256-D8E954ABE72C}"/>
    <cellStyle name="Normal 38 4 3 3" xfId="20439" xr:uid="{D847A746-4622-49C8-A5B7-A130B103F803}"/>
    <cellStyle name="Normal 38 4 3 3 2" xfId="20440" xr:uid="{B6B2639D-115D-4F77-8106-E569587623F4}"/>
    <cellStyle name="Normal 38 4 3 4" xfId="20441" xr:uid="{01CC6383-D5CC-4C55-9F62-848F2FF5F652}"/>
    <cellStyle name="Normal 38 4 4" xfId="20442" xr:uid="{814ECFFA-D012-433E-824F-5D730AB15624}"/>
    <cellStyle name="Normal 38 4 4 2" xfId="20443" xr:uid="{F66AB018-2260-42AD-BD85-54EA9B931DB7}"/>
    <cellStyle name="Normal 38 4 5" xfId="20444" xr:uid="{3845386D-195A-42B9-AA42-F9B736FA479F}"/>
    <cellStyle name="Normal 38 4 5 2" xfId="20445" xr:uid="{0E87B8C7-6F50-481F-8E30-D3C962BD395C}"/>
    <cellStyle name="Normal 38 4 6" xfId="20446" xr:uid="{4A247EBB-9167-44E9-BB9C-CBC68CA57F8A}"/>
    <cellStyle name="Normal 38 5" xfId="4712" xr:uid="{3C960A2E-B8F5-46DE-B17D-F8289CBE5EC9}"/>
    <cellStyle name="Normal 38 5 2" xfId="4713" xr:uid="{B0D8E6CC-6A06-4984-878B-D9688637AEEE}"/>
    <cellStyle name="Normal 38 5 2 2" xfId="4714" xr:uid="{E174BE33-405F-4116-B969-9A0EDE49E1F8}"/>
    <cellStyle name="Normal 38 5 2 2 2" xfId="20447" xr:uid="{3C981C3E-0E33-4BF8-BAED-EABE5BF1CED1}"/>
    <cellStyle name="Normal 38 5 2 2 2 2" xfId="20448" xr:uid="{584CB3B9-BD06-4926-A0D0-2EA0F0EC6CA6}"/>
    <cellStyle name="Normal 38 5 2 2 3" xfId="20449" xr:uid="{12865F55-DE54-42AD-B603-6424DBE5EF19}"/>
    <cellStyle name="Normal 38 5 2 2 3 2" xfId="20450" xr:uid="{C3E5B4CE-EBCF-452A-94AD-F32A8AA0FB0B}"/>
    <cellStyle name="Normal 38 5 2 2 4" xfId="20451" xr:uid="{440EB444-7FDA-4045-9234-0AE26E4A0075}"/>
    <cellStyle name="Normal 38 5 2 3" xfId="20452" xr:uid="{D5EC8AF6-EE69-4949-91C7-F46261FC870E}"/>
    <cellStyle name="Normal 38 5 2 3 2" xfId="20453" xr:uid="{7C88870F-1851-4946-8F3D-95E36E9A3257}"/>
    <cellStyle name="Normal 38 5 2 4" xfId="20454" xr:uid="{313CE0FE-B7B9-4C90-BAE5-8A3E99073FFF}"/>
    <cellStyle name="Normal 38 5 2 4 2" xfId="20455" xr:uid="{175B36DB-D000-4089-94C4-7529AF3189A9}"/>
    <cellStyle name="Normal 38 5 2 5" xfId="20456" xr:uid="{D0F67E02-3162-488E-818B-A1F8EE83F9AD}"/>
    <cellStyle name="Normal 38 5 3" xfId="4715" xr:uid="{AA32395B-2457-435C-8A32-0D94682E1B16}"/>
    <cellStyle name="Normal 38 5 3 2" xfId="20457" xr:uid="{27F062F2-7271-4920-BF94-04C6AB63FC87}"/>
    <cellStyle name="Normal 38 5 3 2 2" xfId="20458" xr:uid="{C38A68E0-934E-488A-B079-ECD0BE9F84E6}"/>
    <cellStyle name="Normal 38 5 3 3" xfId="20459" xr:uid="{3043BC16-92CF-4303-B312-81987C67A9E1}"/>
    <cellStyle name="Normal 38 5 3 3 2" xfId="20460" xr:uid="{84AF57E1-FEDE-4DF2-863D-76D6138956B7}"/>
    <cellStyle name="Normal 38 5 3 4" xfId="20461" xr:uid="{8A88493A-7075-496F-8B68-5387C0DCA9FA}"/>
    <cellStyle name="Normal 38 5 4" xfId="20462" xr:uid="{9F4C5775-2408-4CDC-A8DA-F6F24369EAAB}"/>
    <cellStyle name="Normal 38 5 4 2" xfId="20463" xr:uid="{9BB11B52-B948-4A53-84F1-029281C35815}"/>
    <cellStyle name="Normal 38 5 5" xfId="20464" xr:uid="{796EE5BB-DD17-4371-A35D-10BCBECB8F99}"/>
    <cellStyle name="Normal 38 5 5 2" xfId="20465" xr:uid="{8E70DDD2-CE8A-438E-AA17-B2BAA9A85C53}"/>
    <cellStyle name="Normal 38 5 6" xfId="20466" xr:uid="{4E6C33F1-D221-4BFD-BC9D-C91AB7A7569C}"/>
    <cellStyle name="Normal 38 6" xfId="4716" xr:uid="{B94E6FF2-DEB7-4BE5-8505-244D709A0969}"/>
    <cellStyle name="Normal 38 6 2" xfId="4717" xr:uid="{50B1A9C2-57B4-45AC-A1A4-F0A22F6BDDA3}"/>
    <cellStyle name="Normal 38 6 2 2" xfId="20467" xr:uid="{A6D19606-E558-4C64-887D-CEB009F89ECD}"/>
    <cellStyle name="Normal 38 6 2 2 2" xfId="20468" xr:uid="{F6A6A061-765A-4056-AF01-058041F873C1}"/>
    <cellStyle name="Normal 38 6 2 3" xfId="20469" xr:uid="{65C3E87E-2886-451E-9A2D-93C45721FB34}"/>
    <cellStyle name="Normal 38 6 2 3 2" xfId="20470" xr:uid="{6AB9F46B-8406-475B-8DC1-EFE528581A13}"/>
    <cellStyle name="Normal 38 6 2 4" xfId="20471" xr:uid="{387EAE7F-29EB-44DD-9252-DA86A12CD063}"/>
    <cellStyle name="Normal 38 6 3" xfId="20472" xr:uid="{F5B46456-1932-4BBB-9322-4D2670425611}"/>
    <cellStyle name="Normal 38 6 3 2" xfId="20473" xr:uid="{E2B9E50C-4E83-4D68-B93E-EB25990C162D}"/>
    <cellStyle name="Normal 38 6 4" xfId="20474" xr:uid="{604BAE62-47E0-4776-BB2F-5F2BFEEC3B26}"/>
    <cellStyle name="Normal 38 6 4 2" xfId="20475" xr:uid="{DA4DE4C2-230A-4909-AD62-CC8C27ECD099}"/>
    <cellStyle name="Normal 38 6 5" xfId="20476" xr:uid="{294A873E-6F9B-4FD1-AA96-819B8149E206}"/>
    <cellStyle name="Normal 38 7" xfId="4718" xr:uid="{143FABD1-CD94-451D-A719-687A1C3E69F4}"/>
    <cellStyle name="Normal 38 7 2" xfId="20477" xr:uid="{2211F7CC-46EC-4191-90A3-E5DE89933EA9}"/>
    <cellStyle name="Normal 38 7 2 2" xfId="20478" xr:uid="{5916885B-8101-4758-8062-725B76F5928C}"/>
    <cellStyle name="Normal 38 7 3" xfId="20479" xr:uid="{FEEE8122-5862-4881-B080-A4D91DA58977}"/>
    <cellStyle name="Normal 38 7 3 2" xfId="20480" xr:uid="{388F6716-2E34-4EF9-A122-B9C80DBCC9B3}"/>
    <cellStyle name="Normal 38 7 4" xfId="20481" xr:uid="{34EA98CD-3531-4B36-8AC5-4F8DC8B1C598}"/>
    <cellStyle name="Normal 38 8" xfId="20482" xr:uid="{718578B3-6572-49BE-A592-F85D6DA26F9B}"/>
    <cellStyle name="Normal 38 8 2" xfId="20483" xr:uid="{0DD3B242-3253-4BA4-A91A-1C86B4424F40}"/>
    <cellStyle name="Normal 38 9" xfId="20484" xr:uid="{E3440175-192D-4AB4-9ABD-68713CFF346B}"/>
    <cellStyle name="Normal 38 9 2" xfId="20485" xr:uid="{39BA6B45-E4E0-4DEB-8C92-AA2F17F80D62}"/>
    <cellStyle name="Normal 39" xfId="4719" xr:uid="{82399D09-63E7-48C0-B5E7-45B3C2A185EE}"/>
    <cellStyle name="Normal 39 10" xfId="20486" xr:uid="{C2809F02-27EC-49F3-B38F-41A2717F5EC3}"/>
    <cellStyle name="Normal 39 10 2" xfId="20487" xr:uid="{B7391AE0-8297-4AE6-8923-1B904673737B}"/>
    <cellStyle name="Normal 39 11" xfId="20488" xr:uid="{48947637-1FC8-4A6D-BEAC-4E8810FBDF21}"/>
    <cellStyle name="Normal 39 2" xfId="4720" xr:uid="{176DC771-7A57-4923-AE30-BF6716343E31}"/>
    <cellStyle name="Normal 39 2 2" xfId="4721" xr:uid="{FF12EEE1-C16C-479A-9100-21A52BAF3B3D}"/>
    <cellStyle name="Normal 39 2 2 2" xfId="4722" xr:uid="{22F5BA60-FB21-4BBB-BBB6-F79A5BCB6AFE}"/>
    <cellStyle name="Normal 39 2 2 2 2" xfId="4723" xr:uid="{70129EC6-C1FA-4EDB-B9D1-C3F0D44F4B18}"/>
    <cellStyle name="Normal 39 2 2 2 2 2" xfId="20489" xr:uid="{BB69CF94-3715-4876-93F9-6742E257641E}"/>
    <cellStyle name="Normal 39 2 2 2 2 2 2" xfId="20490" xr:uid="{66E3203E-A841-4DF8-88A1-4120B5D50298}"/>
    <cellStyle name="Normal 39 2 2 2 2 3" xfId="20491" xr:uid="{9BD7A7FA-7766-4B32-BC18-F914F4CCD8B3}"/>
    <cellStyle name="Normal 39 2 2 2 2 3 2" xfId="20492" xr:uid="{BC37B722-F490-4500-9E14-462A481E3EEB}"/>
    <cellStyle name="Normal 39 2 2 2 2 4" xfId="20493" xr:uid="{644AD067-172E-4401-AA75-6503B7D81657}"/>
    <cellStyle name="Normal 39 2 2 2 3" xfId="20494" xr:uid="{422C901D-48CD-42A1-A290-F7F81CB5D325}"/>
    <cellStyle name="Normal 39 2 2 2 3 2" xfId="20495" xr:uid="{170BDA63-753A-4C1B-A9F0-86D8A5ABAA5D}"/>
    <cellStyle name="Normal 39 2 2 2 4" xfId="20496" xr:uid="{0E569F3C-B3CE-4A72-A656-C2BDA1D96FE4}"/>
    <cellStyle name="Normal 39 2 2 2 4 2" xfId="20497" xr:uid="{00B8EA70-6DCB-471B-B99C-DDD8E134E93B}"/>
    <cellStyle name="Normal 39 2 2 2 5" xfId="20498" xr:uid="{D1535E79-F03F-4684-A6A7-0F7A88BA0852}"/>
    <cellStyle name="Normal 39 2 2 3" xfId="4724" xr:uid="{D4DAAAC0-0064-4146-9D3C-825547C5BE77}"/>
    <cellStyle name="Normal 39 2 2 3 2" xfId="20499" xr:uid="{2A099D27-1774-4691-9A33-184B16BC2890}"/>
    <cellStyle name="Normal 39 2 2 3 2 2" xfId="20500" xr:uid="{486E271F-5C93-4CAC-9ACF-3D166D18E2AA}"/>
    <cellStyle name="Normal 39 2 2 3 3" xfId="20501" xr:uid="{02BB14BA-637F-40AD-B8E8-DC88189BF0CE}"/>
    <cellStyle name="Normal 39 2 2 3 3 2" xfId="20502" xr:uid="{C74BC9DF-0A74-4D07-90EB-7DD67B1886C1}"/>
    <cellStyle name="Normal 39 2 2 3 4" xfId="20503" xr:uid="{248A57AD-D6E6-46BC-9D5A-610DE1AB81BC}"/>
    <cellStyle name="Normal 39 2 2 4" xfId="20504" xr:uid="{9BF03096-D1FF-44EE-B9A1-D9EDAD460476}"/>
    <cellStyle name="Normal 39 2 2 4 2" xfId="20505" xr:uid="{24C09B91-23B0-4FC3-97F5-B818287BEAD5}"/>
    <cellStyle name="Normal 39 2 2 5" xfId="20506" xr:uid="{0F704586-936B-4B4C-B855-94E2CD028E06}"/>
    <cellStyle name="Normal 39 2 2 5 2" xfId="20507" xr:uid="{28391FFB-2552-47F0-8C40-991F22B2B23A}"/>
    <cellStyle name="Normal 39 2 2 6" xfId="20508" xr:uid="{72F809FF-DC89-453C-8E49-DB14A07C498F}"/>
    <cellStyle name="Normal 39 2 3" xfId="4725" xr:uid="{A9189EE9-F983-4583-BC99-8D35644EE3C4}"/>
    <cellStyle name="Normal 39 2 3 2" xfId="4726" xr:uid="{60060A28-3D66-4CDF-A82B-E5BFA2AAC8B2}"/>
    <cellStyle name="Normal 39 2 3 2 2" xfId="4727" xr:uid="{5EE056E2-2347-4D71-B0A5-AD1166933116}"/>
    <cellStyle name="Normal 39 2 3 2 2 2" xfId="20509" xr:uid="{53A8D850-D2C2-4BD4-99D7-23183DF3BAE1}"/>
    <cellStyle name="Normal 39 2 3 2 2 2 2" xfId="20510" xr:uid="{333D8DD3-9216-4031-8141-8B6FB8E21002}"/>
    <cellStyle name="Normal 39 2 3 2 2 3" xfId="20511" xr:uid="{18843A6A-9AFC-4B72-BD46-40526EAFAE42}"/>
    <cellStyle name="Normal 39 2 3 2 2 3 2" xfId="20512" xr:uid="{6FA291B6-B723-44A6-9343-5046EF7FEEF7}"/>
    <cellStyle name="Normal 39 2 3 2 2 4" xfId="20513" xr:uid="{EC72A6D3-E786-4DC2-9E4D-0F21EF1BC227}"/>
    <cellStyle name="Normal 39 2 3 2 3" xfId="20514" xr:uid="{1393449F-465F-441B-9ACB-0FFA9A794E2F}"/>
    <cellStyle name="Normal 39 2 3 2 3 2" xfId="20515" xr:uid="{4D1F6585-B4EA-4583-9DE2-D0C855A87A51}"/>
    <cellStyle name="Normal 39 2 3 2 4" xfId="20516" xr:uid="{B3C06474-64D2-4CBE-A9A6-0CE307B44DEA}"/>
    <cellStyle name="Normal 39 2 3 2 4 2" xfId="20517" xr:uid="{EC0867D7-3CE8-40F3-B029-9CC149A54C04}"/>
    <cellStyle name="Normal 39 2 3 2 5" xfId="20518" xr:uid="{2E4DD480-6C6B-42B2-8AC6-98B0A42BE232}"/>
    <cellStyle name="Normal 39 2 3 3" xfId="4728" xr:uid="{3B7A1439-B173-472A-8C5B-6BA31557125A}"/>
    <cellStyle name="Normal 39 2 3 3 2" xfId="20519" xr:uid="{033AF3F2-D2B7-4E63-8F7B-10875AB7C8B0}"/>
    <cellStyle name="Normal 39 2 3 3 2 2" xfId="20520" xr:uid="{08828EC4-E175-433F-A7C8-83E97BB60F45}"/>
    <cellStyle name="Normal 39 2 3 3 3" xfId="20521" xr:uid="{73FBBEE5-3322-48CE-BD60-BAA7560C62FD}"/>
    <cellStyle name="Normal 39 2 3 3 3 2" xfId="20522" xr:uid="{14346EFD-95C7-4398-80EA-AB5F55D91280}"/>
    <cellStyle name="Normal 39 2 3 3 4" xfId="20523" xr:uid="{194811AA-36FD-4297-8250-958247A1D44C}"/>
    <cellStyle name="Normal 39 2 3 4" xfId="20524" xr:uid="{69D1B0AD-09B6-44F1-A63A-BA80A18D9548}"/>
    <cellStyle name="Normal 39 2 3 4 2" xfId="20525" xr:uid="{ABB1ADB1-D170-4167-AF5D-E707406D5E2A}"/>
    <cellStyle name="Normal 39 2 3 5" xfId="20526" xr:uid="{79CDB38B-189E-470A-9626-BA850D81DC6F}"/>
    <cellStyle name="Normal 39 2 3 5 2" xfId="20527" xr:uid="{BE003DEB-AAA4-4543-9F22-A99E10CC2362}"/>
    <cellStyle name="Normal 39 2 3 6" xfId="20528" xr:uid="{6D5457A5-384B-41A5-9C06-E1D657DA4173}"/>
    <cellStyle name="Normal 39 2 4" xfId="4729" xr:uid="{ED2514DB-3621-478D-B8F7-64CCAE4E9DCD}"/>
    <cellStyle name="Normal 39 2 4 2" xfId="4730" xr:uid="{D311AB35-8439-445A-B6BE-E5FC30E84E93}"/>
    <cellStyle name="Normal 39 2 4 2 2" xfId="20529" xr:uid="{C9058B56-63AE-4D6F-82D1-DFCB7602474D}"/>
    <cellStyle name="Normal 39 2 4 2 2 2" xfId="20530" xr:uid="{2DB36F71-9C12-4835-9FC4-184125978D9A}"/>
    <cellStyle name="Normal 39 2 4 2 3" xfId="20531" xr:uid="{A66B87D1-443E-46F6-9E12-273BFEFA24E5}"/>
    <cellStyle name="Normal 39 2 4 2 3 2" xfId="20532" xr:uid="{888B2385-5B47-4DA4-B05C-413F2F1736EF}"/>
    <cellStyle name="Normal 39 2 4 2 4" xfId="20533" xr:uid="{1F577ECB-54E7-400F-9323-721E22A78306}"/>
    <cellStyle name="Normal 39 2 4 3" xfId="20534" xr:uid="{F12FE9F9-859A-466C-9353-1F5F4D6CF204}"/>
    <cellStyle name="Normal 39 2 4 3 2" xfId="20535" xr:uid="{108779BB-B01C-4726-95A9-5484853EBBEA}"/>
    <cellStyle name="Normal 39 2 4 4" xfId="20536" xr:uid="{51D7593B-464E-4D80-B7DF-A6C6ACF2FC89}"/>
    <cellStyle name="Normal 39 2 4 4 2" xfId="20537" xr:uid="{1F5483AF-1E21-4408-84CD-5B007A738DB2}"/>
    <cellStyle name="Normal 39 2 4 5" xfId="20538" xr:uid="{2FDA5C77-DB93-4CE1-B23B-0A49805D7F7C}"/>
    <cellStyle name="Normal 39 2 5" xfId="4731" xr:uid="{9EB3D515-155A-4409-AB46-ACECEE1A930F}"/>
    <cellStyle name="Normal 39 2 5 2" xfId="20539" xr:uid="{F1F0A795-D463-4328-922E-456FFC34622D}"/>
    <cellStyle name="Normal 39 2 5 2 2" xfId="20540" xr:uid="{EDCBD5C2-7A3A-4C36-B022-983740A28FD4}"/>
    <cellStyle name="Normal 39 2 5 3" xfId="20541" xr:uid="{78E60E6E-6570-4EA7-AEF5-2995B3F583D0}"/>
    <cellStyle name="Normal 39 2 5 3 2" xfId="20542" xr:uid="{905C2B1B-826E-438A-B9D2-598E61F48D73}"/>
    <cellStyle name="Normal 39 2 5 4" xfId="20543" xr:uid="{DBA1B892-832B-4509-BE9B-5870FF17B7C7}"/>
    <cellStyle name="Normal 39 2 6" xfId="20544" xr:uid="{6943D9FE-E193-4D28-A05E-63F0DC0BE044}"/>
    <cellStyle name="Normal 39 2 6 2" xfId="20545" xr:uid="{9ED88DA6-0CEA-473F-8032-2954C9BA08CB}"/>
    <cellStyle name="Normal 39 2 7" xfId="20546" xr:uid="{4B470895-239C-48FC-814D-312F59D6820C}"/>
    <cellStyle name="Normal 39 2 7 2" xfId="20547" xr:uid="{EFA5EB7B-9B43-45B3-97F6-336B7B924A6D}"/>
    <cellStyle name="Normal 39 2 8" xfId="20548" xr:uid="{76CDB1EB-695A-4244-ABDE-0DC17E2091BC}"/>
    <cellStyle name="Normal 39 3" xfId="4732" xr:uid="{55CCCA96-507A-4482-97E4-8BA48330263C}"/>
    <cellStyle name="Normal 39 3 2" xfId="4733" xr:uid="{5A04FD23-B475-4591-9D77-56D3DFFCA9F2}"/>
    <cellStyle name="Normal 39 3 2 2" xfId="4734" xr:uid="{DEBB8A7E-F634-4621-BB87-3AD0308568CC}"/>
    <cellStyle name="Normal 39 3 2 2 2" xfId="4735" xr:uid="{D00A3A8A-359E-48FF-A441-8B972458F2E7}"/>
    <cellStyle name="Normal 39 3 2 2 2 2" xfId="20549" xr:uid="{18F6D9D8-AFB4-4667-8994-6C533FBC0939}"/>
    <cellStyle name="Normal 39 3 2 2 2 2 2" xfId="20550" xr:uid="{A6513DEA-5E7B-4800-8A30-C30DA8E6C282}"/>
    <cellStyle name="Normal 39 3 2 2 2 3" xfId="20551" xr:uid="{0935EB8A-1878-4FE5-820C-5A4BB00E1910}"/>
    <cellStyle name="Normal 39 3 2 2 2 3 2" xfId="20552" xr:uid="{967488D0-48EF-454F-BB08-84F4560E01D0}"/>
    <cellStyle name="Normal 39 3 2 2 2 4" xfId="20553" xr:uid="{99D43971-5C35-458D-8D23-104B75143DC0}"/>
    <cellStyle name="Normal 39 3 2 2 3" xfId="20554" xr:uid="{3F71B50F-6EEE-462F-BFDB-0CB61E1711AE}"/>
    <cellStyle name="Normal 39 3 2 2 3 2" xfId="20555" xr:uid="{43201452-C0C0-4D4D-B15E-2076BFB62C9D}"/>
    <cellStyle name="Normal 39 3 2 2 4" xfId="20556" xr:uid="{87654D50-0F00-4EC8-8C08-0BC4BC413F24}"/>
    <cellStyle name="Normal 39 3 2 2 4 2" xfId="20557" xr:uid="{5EC46B0A-F2B5-4D77-83F3-1BBCFFDA079F}"/>
    <cellStyle name="Normal 39 3 2 2 5" xfId="20558" xr:uid="{0D67963D-7AF0-464D-9522-10928D75F878}"/>
    <cellStyle name="Normal 39 3 2 3" xfId="4736" xr:uid="{2FB6921D-EC9A-468D-B50E-D6B39D3A5A1F}"/>
    <cellStyle name="Normal 39 3 2 3 2" xfId="20559" xr:uid="{9D26833D-0D13-48FD-80D6-6EA6102F7633}"/>
    <cellStyle name="Normal 39 3 2 3 2 2" xfId="20560" xr:uid="{BAE3471D-3A38-4460-B35E-A31B4CA1A396}"/>
    <cellStyle name="Normal 39 3 2 3 3" xfId="20561" xr:uid="{514C658B-9CC4-4F38-B92D-7880A3FDC1C6}"/>
    <cellStyle name="Normal 39 3 2 3 3 2" xfId="20562" xr:uid="{D41376D2-E995-41D8-8CF2-19F4A940A75D}"/>
    <cellStyle name="Normal 39 3 2 3 4" xfId="20563" xr:uid="{2E131286-B048-4CF3-8E74-5F6A46A64537}"/>
    <cellStyle name="Normal 39 3 2 4" xfId="20564" xr:uid="{FF5DE721-B5DA-4964-B66D-15AB1445D1D9}"/>
    <cellStyle name="Normal 39 3 2 4 2" xfId="20565" xr:uid="{D3FB67A2-CEB0-4BC0-8FDB-68329E4F24F4}"/>
    <cellStyle name="Normal 39 3 2 5" xfId="20566" xr:uid="{44712787-E605-4088-97DE-E54B722855A7}"/>
    <cellStyle name="Normal 39 3 2 5 2" xfId="20567" xr:uid="{D1AD2E94-6AB4-47E8-AB2C-8075CBA40166}"/>
    <cellStyle name="Normal 39 3 2 6" xfId="20568" xr:uid="{7F3D14F6-F78F-4953-91A4-EADB74EDCFC4}"/>
    <cellStyle name="Normal 39 3 3" xfId="4737" xr:uid="{99CF9879-2B50-4903-864A-51D495728CF7}"/>
    <cellStyle name="Normal 39 3 3 2" xfId="4738" xr:uid="{122E0209-07A3-4C7A-8E36-4C373ACB7081}"/>
    <cellStyle name="Normal 39 3 3 2 2" xfId="4739" xr:uid="{55D235A9-ADB9-4E80-8361-BC03C7CFB932}"/>
    <cellStyle name="Normal 39 3 3 2 2 2" xfId="20569" xr:uid="{0AD90F15-94B7-46AE-9C16-DEC8A255590A}"/>
    <cellStyle name="Normal 39 3 3 2 2 2 2" xfId="20570" xr:uid="{5D1E1318-26C5-43C4-89C3-6CF889DE60CA}"/>
    <cellStyle name="Normal 39 3 3 2 2 3" xfId="20571" xr:uid="{588600FD-C5AA-4713-B26B-19D53D687A02}"/>
    <cellStyle name="Normal 39 3 3 2 2 3 2" xfId="20572" xr:uid="{AA87037E-F01F-41DD-80EA-DFC56317EBCE}"/>
    <cellStyle name="Normal 39 3 3 2 2 4" xfId="20573" xr:uid="{F39DC1C2-4724-4C34-9E82-95298508B888}"/>
    <cellStyle name="Normal 39 3 3 2 3" xfId="20574" xr:uid="{216B827B-392F-4420-BDC8-1F8F814B383B}"/>
    <cellStyle name="Normal 39 3 3 2 3 2" xfId="20575" xr:uid="{92462D52-0DFF-4F38-B1E8-C2B081ED8473}"/>
    <cellStyle name="Normal 39 3 3 2 4" xfId="20576" xr:uid="{5ECF0AE9-870A-47D1-B6EF-8662068A1621}"/>
    <cellStyle name="Normal 39 3 3 2 4 2" xfId="20577" xr:uid="{955E4FEB-A436-47CF-8DC9-464FA09D49DF}"/>
    <cellStyle name="Normal 39 3 3 2 5" xfId="20578" xr:uid="{5F8E4CD7-1062-461A-9A09-82FC295902E5}"/>
    <cellStyle name="Normal 39 3 3 3" xfId="4740" xr:uid="{94881548-4E43-41DD-888B-6F5509EE063F}"/>
    <cellStyle name="Normal 39 3 3 3 2" xfId="20579" xr:uid="{21019129-B81E-46CB-980C-452FD8F50040}"/>
    <cellStyle name="Normal 39 3 3 3 2 2" xfId="20580" xr:uid="{16530700-0B1B-4AE1-8A53-95063E25F09B}"/>
    <cellStyle name="Normal 39 3 3 3 3" xfId="20581" xr:uid="{4DAF5EF1-D396-4E3D-9930-8752EE12DC99}"/>
    <cellStyle name="Normal 39 3 3 3 3 2" xfId="20582" xr:uid="{2CA69515-8C91-4E4E-BB05-ECE0200F769C}"/>
    <cellStyle name="Normal 39 3 3 3 4" xfId="20583" xr:uid="{796FC433-2331-47A5-A03E-B9D9D575F7AF}"/>
    <cellStyle name="Normal 39 3 3 4" xfId="20584" xr:uid="{E659221C-C989-426E-8794-F2622E32E47D}"/>
    <cellStyle name="Normal 39 3 3 4 2" xfId="20585" xr:uid="{D82D5908-7CC0-4D62-86F9-B84C1769126F}"/>
    <cellStyle name="Normal 39 3 3 5" xfId="20586" xr:uid="{2A1C9B7A-63F6-455F-BC1F-586A5C917B4B}"/>
    <cellStyle name="Normal 39 3 3 5 2" xfId="20587" xr:uid="{FBE9DA86-B211-4B6B-8CF1-7966CE17ABDB}"/>
    <cellStyle name="Normal 39 3 3 6" xfId="20588" xr:uid="{DF92732E-DFCE-4490-BE68-3571E46EBD95}"/>
    <cellStyle name="Normal 39 3 4" xfId="4741" xr:uid="{48F50C8E-71D6-4864-83CD-F426F7E77745}"/>
    <cellStyle name="Normal 39 3 4 2" xfId="4742" xr:uid="{9A2C4658-D863-4F86-8513-2ABA67EBFC63}"/>
    <cellStyle name="Normal 39 3 4 2 2" xfId="20589" xr:uid="{CB4C6F90-A78D-4EF4-B53A-3B732A9DA821}"/>
    <cellStyle name="Normal 39 3 4 2 2 2" xfId="20590" xr:uid="{A8650C3B-9900-4DE5-8755-2124199D253E}"/>
    <cellStyle name="Normal 39 3 4 2 3" xfId="20591" xr:uid="{F1F81BCD-79C2-409C-A9F2-8BB419D993E7}"/>
    <cellStyle name="Normal 39 3 4 2 3 2" xfId="20592" xr:uid="{3CB56616-0AB9-4019-A107-6C10657775B2}"/>
    <cellStyle name="Normal 39 3 4 2 4" xfId="20593" xr:uid="{BC3C0001-16D9-4E01-BA1F-14D92B1F5851}"/>
    <cellStyle name="Normal 39 3 4 3" xfId="20594" xr:uid="{D60443EF-25F3-4173-A4DB-05E8AB8A46B6}"/>
    <cellStyle name="Normal 39 3 4 3 2" xfId="20595" xr:uid="{C08E698C-6655-482F-B8A9-F7050739D44A}"/>
    <cellStyle name="Normal 39 3 4 4" xfId="20596" xr:uid="{DE1873D9-BAFD-46A8-82FE-9F1C0BD1D6D7}"/>
    <cellStyle name="Normal 39 3 4 4 2" xfId="20597" xr:uid="{A65DDEFA-FD87-43CE-B348-B8A38397C00D}"/>
    <cellStyle name="Normal 39 3 4 5" xfId="20598" xr:uid="{8242A006-1E65-40EE-9A08-8CF14609AE84}"/>
    <cellStyle name="Normal 39 3 5" xfId="4743" xr:uid="{5AAFE81D-7C65-4586-A62F-87A54AB66C36}"/>
    <cellStyle name="Normal 39 3 5 2" xfId="20599" xr:uid="{26989373-C2D2-4C08-B20C-3D84923BEFE4}"/>
    <cellStyle name="Normal 39 3 5 2 2" xfId="20600" xr:uid="{FB5B4A07-0F9C-4F13-A3B7-2A3301E9B483}"/>
    <cellStyle name="Normal 39 3 5 3" xfId="20601" xr:uid="{5E07CB44-FD7A-424B-877C-3845A27A770F}"/>
    <cellStyle name="Normal 39 3 5 3 2" xfId="20602" xr:uid="{133536D0-6238-44D7-92C9-EC134D616E36}"/>
    <cellStyle name="Normal 39 3 5 4" xfId="20603" xr:uid="{9BDC3C65-6CE9-4FA8-B99B-5A694015467A}"/>
    <cellStyle name="Normal 39 3 6" xfId="20604" xr:uid="{82C2E4E7-C98F-46EC-B0D9-AF513ADFFAEC}"/>
    <cellStyle name="Normal 39 3 6 2" xfId="20605" xr:uid="{12BA0A0F-2A6E-4979-A0D5-B22E3F1398C1}"/>
    <cellStyle name="Normal 39 3 7" xfId="20606" xr:uid="{63361DE1-6263-4A38-95FD-231ED1BE45D9}"/>
    <cellStyle name="Normal 39 3 7 2" xfId="20607" xr:uid="{A4EDDE0E-D4CE-4A05-AB5C-1DEBBDB42CBA}"/>
    <cellStyle name="Normal 39 3 8" xfId="20608" xr:uid="{B59D5B23-9A96-44D0-9A98-13683D3C7975}"/>
    <cellStyle name="Normal 39 4" xfId="4744" xr:uid="{ED2E2E22-AB73-4660-B9DB-CF8869AF251A}"/>
    <cellStyle name="Normal 39 4 2" xfId="4745" xr:uid="{6E7794AA-43EA-4D05-8038-BE9A273AC27B}"/>
    <cellStyle name="Normal 39 4 2 2" xfId="4746" xr:uid="{4A52D87F-1F03-4F6B-83AC-A4ED734B7BFD}"/>
    <cellStyle name="Normal 39 4 2 2 2" xfId="20609" xr:uid="{574E1704-0BC2-43F1-BBC2-702CB688DD99}"/>
    <cellStyle name="Normal 39 4 2 2 2 2" xfId="20610" xr:uid="{CCD0B12F-B2C9-4E4D-B0E3-517546DFC44B}"/>
    <cellStyle name="Normal 39 4 2 2 3" xfId="20611" xr:uid="{287D8C36-8F1D-4637-88FC-8A3E71AFFDB2}"/>
    <cellStyle name="Normal 39 4 2 2 3 2" xfId="20612" xr:uid="{DF8A5F57-7673-4706-87B3-28F08DFEDE90}"/>
    <cellStyle name="Normal 39 4 2 2 4" xfId="20613" xr:uid="{6179D04D-E1F8-4EA0-8734-ABA74040E434}"/>
    <cellStyle name="Normal 39 4 2 3" xfId="20614" xr:uid="{26671347-43F6-41C8-BCD8-0FCE76F47C81}"/>
    <cellStyle name="Normal 39 4 2 3 2" xfId="20615" xr:uid="{609D5BE6-E9AB-4B51-B24F-F2C144919F6A}"/>
    <cellStyle name="Normal 39 4 2 4" xfId="20616" xr:uid="{698921B2-FD3E-4BF9-BA5A-70ABF24E992D}"/>
    <cellStyle name="Normal 39 4 2 4 2" xfId="20617" xr:uid="{157A2A26-791B-4846-976B-1C35D7491EED}"/>
    <cellStyle name="Normal 39 4 2 5" xfId="20618" xr:uid="{CF6CD8B7-A2C0-4133-8D89-1BDDAFBACEA0}"/>
    <cellStyle name="Normal 39 4 3" xfId="4747" xr:uid="{4B44A504-A327-4DFA-8755-59D7A426A6B8}"/>
    <cellStyle name="Normal 39 4 3 2" xfId="20619" xr:uid="{9834B2C2-9D2E-49A4-804F-FC6DB91EA2D7}"/>
    <cellStyle name="Normal 39 4 3 2 2" xfId="20620" xr:uid="{6AA778BC-FFC5-49B9-8D33-FFEB354B3250}"/>
    <cellStyle name="Normal 39 4 3 3" xfId="20621" xr:uid="{73F5E822-D204-4881-8B3A-3BE8C6D3CB78}"/>
    <cellStyle name="Normal 39 4 3 3 2" xfId="20622" xr:uid="{A305C50B-7C3F-4F7E-ADE7-94BDF2B464DF}"/>
    <cellStyle name="Normal 39 4 3 4" xfId="20623" xr:uid="{25CD13EB-956B-4A0B-9990-5529E0ADFC12}"/>
    <cellStyle name="Normal 39 4 4" xfId="20624" xr:uid="{43F0EB4F-76DF-4BD8-A373-1A31B00E400D}"/>
    <cellStyle name="Normal 39 4 4 2" xfId="20625" xr:uid="{7069CA72-BF63-4F7F-8F74-48B6A0CE55DF}"/>
    <cellStyle name="Normal 39 4 5" xfId="20626" xr:uid="{D39E036C-FDAA-4B01-87D2-B6EA30633AA1}"/>
    <cellStyle name="Normal 39 4 5 2" xfId="20627" xr:uid="{50EC83B6-747A-4EEF-88DB-4972D1F65458}"/>
    <cellStyle name="Normal 39 4 6" xfId="20628" xr:uid="{D91F3ADA-9E36-44B5-9351-E920D84996C1}"/>
    <cellStyle name="Normal 39 5" xfId="4748" xr:uid="{B105D356-77D5-4408-8591-D07ABD6F782C}"/>
    <cellStyle name="Normal 39 5 2" xfId="4749" xr:uid="{87E8D954-3309-4676-B617-48219F7EB9A2}"/>
    <cellStyle name="Normal 39 5 2 2" xfId="4750" xr:uid="{962DFE13-8B29-41F9-84AF-28872CB90904}"/>
    <cellStyle name="Normal 39 5 2 2 2" xfId="20629" xr:uid="{7C85381A-838D-49DD-9E93-D205153EECBB}"/>
    <cellStyle name="Normal 39 5 2 2 2 2" xfId="20630" xr:uid="{07808D52-6A71-4127-9B1F-91356476FE11}"/>
    <cellStyle name="Normal 39 5 2 2 3" xfId="20631" xr:uid="{139F94D3-987D-4E48-928F-1C7B87DFF729}"/>
    <cellStyle name="Normal 39 5 2 2 3 2" xfId="20632" xr:uid="{030151E7-C80A-44A3-A95B-DE7635DDDA83}"/>
    <cellStyle name="Normal 39 5 2 2 4" xfId="20633" xr:uid="{874A0851-2F9E-4656-AF61-893D07D6F5E9}"/>
    <cellStyle name="Normal 39 5 2 3" xfId="20634" xr:uid="{99F6CF16-73A9-4CF6-8A9A-16532DAAFE08}"/>
    <cellStyle name="Normal 39 5 2 3 2" xfId="20635" xr:uid="{94F85978-168B-4239-A1D2-9763659EAD06}"/>
    <cellStyle name="Normal 39 5 2 4" xfId="20636" xr:uid="{B0DEF105-6DFD-42F1-B730-7026476D728D}"/>
    <cellStyle name="Normal 39 5 2 4 2" xfId="20637" xr:uid="{E5FC5B7A-2121-4294-856B-88E4FEB3442D}"/>
    <cellStyle name="Normal 39 5 2 5" xfId="20638" xr:uid="{8FE36BC0-CA54-4DDB-8667-FECCA98A4904}"/>
    <cellStyle name="Normal 39 5 3" xfId="4751" xr:uid="{FF33FF4A-FC25-495E-B794-DE9C15241EBE}"/>
    <cellStyle name="Normal 39 5 3 2" xfId="20639" xr:uid="{9982C990-BC11-4FCF-B089-AAC78DA93442}"/>
    <cellStyle name="Normal 39 5 3 2 2" xfId="20640" xr:uid="{A491FFD9-C5C4-40A6-A3EC-CAC1F48908C5}"/>
    <cellStyle name="Normal 39 5 3 3" xfId="20641" xr:uid="{EC6DEA74-4470-43D0-BBBC-B43D1081C069}"/>
    <cellStyle name="Normal 39 5 3 3 2" xfId="20642" xr:uid="{48393DC8-C6A2-4EF4-BB2D-96F2FE14E87C}"/>
    <cellStyle name="Normal 39 5 3 4" xfId="20643" xr:uid="{CAB3C7AD-4943-4D79-B119-461CE1CB58A7}"/>
    <cellStyle name="Normal 39 5 4" xfId="20644" xr:uid="{D8FA11E8-C0F0-41C4-83C6-3D3C461C2808}"/>
    <cellStyle name="Normal 39 5 4 2" xfId="20645" xr:uid="{6DD7FEBC-7980-4B81-8082-D99A2BB2D867}"/>
    <cellStyle name="Normal 39 5 5" xfId="20646" xr:uid="{961D3607-8F94-4A57-AA3E-6F054A632F77}"/>
    <cellStyle name="Normal 39 5 5 2" xfId="20647" xr:uid="{5ECC5825-D623-4C5A-8AD1-6764156DEA41}"/>
    <cellStyle name="Normal 39 5 6" xfId="20648" xr:uid="{AC3866C1-F41B-4873-97BA-3E9E56C84786}"/>
    <cellStyle name="Normal 39 6" xfId="4752" xr:uid="{9D505F7D-5A88-41F8-BFAA-2BB3C4AE3D44}"/>
    <cellStyle name="Normal 39 6 2" xfId="4753" xr:uid="{518DA71C-CA83-4FC5-8FE7-1F902BA6A83D}"/>
    <cellStyle name="Normal 39 6 2 2" xfId="20649" xr:uid="{AE15F0FB-1278-4AFC-B334-ABB6D288A376}"/>
    <cellStyle name="Normal 39 6 2 2 2" xfId="20650" xr:uid="{4AEC78C6-F3F5-4A7F-ACE7-581E5E194C25}"/>
    <cellStyle name="Normal 39 6 2 3" xfId="20651" xr:uid="{B1B16309-8797-46D5-8059-3031EDC68922}"/>
    <cellStyle name="Normal 39 6 2 3 2" xfId="20652" xr:uid="{6A6A6C95-8B41-4D3A-912E-5827E314D352}"/>
    <cellStyle name="Normal 39 6 2 4" xfId="20653" xr:uid="{24802000-95DE-488A-8057-D24E3699B353}"/>
    <cellStyle name="Normal 39 6 3" xfId="20654" xr:uid="{DB58ED20-9483-469D-9A06-577EB4CF0E66}"/>
    <cellStyle name="Normal 39 6 3 2" xfId="20655" xr:uid="{4AA5E34A-FE86-4E7E-AD7C-24A76EC48087}"/>
    <cellStyle name="Normal 39 6 4" xfId="20656" xr:uid="{C5E1668A-C517-4B04-9A49-6E7AFD144D47}"/>
    <cellStyle name="Normal 39 6 4 2" xfId="20657" xr:uid="{24707CD2-6821-4EE2-A55D-AEA7B39DC197}"/>
    <cellStyle name="Normal 39 6 5" xfId="20658" xr:uid="{3BC80929-470C-429C-BC39-F3DF36324D55}"/>
    <cellStyle name="Normal 39 7" xfId="4754" xr:uid="{080CD602-F6FF-47E7-A8BF-E809377D59C8}"/>
    <cellStyle name="Normal 39 7 2" xfId="20659" xr:uid="{4F56B70C-A1ED-42E7-8B79-113410970E7F}"/>
    <cellStyle name="Normal 39 7 2 2" xfId="20660" xr:uid="{D266374F-1CC5-4091-815D-77A95DBEEC2A}"/>
    <cellStyle name="Normal 39 7 3" xfId="20661" xr:uid="{0E2A7574-7AD2-4B31-8C58-E31751071227}"/>
    <cellStyle name="Normal 39 7 3 2" xfId="20662" xr:uid="{9E6BEA73-03B3-43A8-B18B-151116853A64}"/>
    <cellStyle name="Normal 39 7 4" xfId="20663" xr:uid="{3E4F0487-1FAC-4012-94CB-6E4E0DF71D5D}"/>
    <cellStyle name="Normal 39 8" xfId="20664" xr:uid="{9AA4D284-C51F-4981-80FE-51E2458DAFD7}"/>
    <cellStyle name="Normal 39 8 2" xfId="20665" xr:uid="{0A58A9E9-776F-427B-8EA0-79756B86A2A8}"/>
    <cellStyle name="Normal 39 9" xfId="20666" xr:uid="{714B2134-71DB-4A11-B5A3-648FC30AD811}"/>
    <cellStyle name="Normal 39 9 2" xfId="20667" xr:uid="{2E1E9217-4225-4385-ABE4-7397B037D4B7}"/>
    <cellStyle name="Normal 4" xfId="66" xr:uid="{00000000-0005-0000-0000-000042000000}"/>
    <cellStyle name="Normal 4 10" xfId="20668" xr:uid="{2721D05B-71D6-4A34-B186-CED423850671}"/>
    <cellStyle name="Normal 4 10 2" xfId="20669" xr:uid="{CB4576F7-87EF-4ADB-822E-D6A4E19497AD}"/>
    <cellStyle name="Normal 4 11" xfId="20670" xr:uid="{810C4BAA-9A37-4AD7-8FA3-C3764B1F766A}"/>
    <cellStyle name="Normal 4 11 2" xfId="20671" xr:uid="{04A3AB1F-36A7-431F-B9A3-F824172932C7}"/>
    <cellStyle name="Normal 4 12" xfId="20672" xr:uid="{F51D3FDF-A7CC-4908-A34D-5D23149D16D1}"/>
    <cellStyle name="Normal 4 13" xfId="20673" xr:uid="{BC75C92F-06A4-4EF6-9B40-5C3C35738B66}"/>
    <cellStyle name="Normal 4 14" xfId="20674" xr:uid="{AE9F3EEF-7E8A-4AC6-856B-00371101F8FA}"/>
    <cellStyle name="Normal 4 15" xfId="4755" xr:uid="{93ED14A2-A053-4544-8675-4FC2BBA778A2}"/>
    <cellStyle name="Normal 4 16" xfId="819" xr:uid="{2273841A-03CA-4ADE-9647-D469993D4546}"/>
    <cellStyle name="Normal 4 17" xfId="669" xr:uid="{420CBFD5-D027-4BCC-9197-6AA5EDDDC8D0}"/>
    <cellStyle name="Normal 4 18" xfId="223" xr:uid="{39A7B5CA-25F2-41AF-91DE-8253B3114CEB}"/>
    <cellStyle name="Normal 4 18 2" xfId="39995" xr:uid="{50CEC8FF-F7B5-4953-B594-3A0069CBD92D}"/>
    <cellStyle name="Normal 4 19" xfId="39992" xr:uid="{4BC46B4B-0CA6-4005-A434-51E93A216FE5}"/>
    <cellStyle name="Normal 4 2" xfId="202" xr:uid="{EFD1AA5F-BAA2-4883-8CBC-9A7EADD835AE}"/>
    <cellStyle name="Normal 4 2 10" xfId="20675" xr:uid="{24597B01-08C2-4903-AD10-A43C40432C02}"/>
    <cellStyle name="Normal 4 2 11" xfId="20676" xr:uid="{B8ED6D56-5722-4949-A9AC-018A8E1B50C5}"/>
    <cellStyle name="Normal 4 2 12" xfId="4756" xr:uid="{2EE0D211-0212-4230-BE11-671B437E4C53}"/>
    <cellStyle name="Normal 4 2 13" xfId="728" xr:uid="{6156F102-81B0-42D5-AF1F-B9A88DED41C4}"/>
    <cellStyle name="Normal 4 2 13 10" xfId="40070" xr:uid="{14881D2C-7035-45A2-B238-BBEFF078B16D}"/>
    <cellStyle name="Normal 4 2 13 11" xfId="40074" xr:uid="{270E0B10-43AD-42FA-95B8-B26EE4BF9652}"/>
    <cellStyle name="Normal 4 2 13 12" xfId="40078" xr:uid="{8CEA1846-0250-4C6B-8126-7A137FF181AC}"/>
    <cellStyle name="Normal 4 2 13 13" xfId="40082" xr:uid="{58A81664-B87C-4F88-AFF9-597FEC5A4AB0}"/>
    <cellStyle name="Normal 4 2 13 2" xfId="40035" xr:uid="{8BAD5D6C-5A19-47FE-9DCF-5B7F58FB1E96}"/>
    <cellStyle name="Normal 4 2 13 3" xfId="40042" xr:uid="{C7C7A641-4778-490A-B798-32133E5738FB}"/>
    <cellStyle name="Normal 4 2 13 4" xfId="40045" xr:uid="{4EE6A390-A7CA-404D-8795-3BAC3DC4DAD6}"/>
    <cellStyle name="Normal 4 2 13 5" xfId="40049" xr:uid="{2DF6E2E2-AA4A-4F1D-B1E0-049100B246CE}"/>
    <cellStyle name="Normal 4 2 13 6" xfId="40053" xr:uid="{EA59DA68-996C-4F30-9B5C-EA9B4353454E}"/>
    <cellStyle name="Normal 4 2 13 7" xfId="40057" xr:uid="{676A2892-6AB1-4E94-9364-3C373848A4E9}"/>
    <cellStyle name="Normal 4 2 13 8" xfId="40063" xr:uid="{F31B21F5-8423-425C-BBF2-E8C5E91DB80C}"/>
    <cellStyle name="Normal 4 2 13 9" xfId="40066" xr:uid="{CC63F42A-5F0C-4676-AB66-2618A5C53974}"/>
    <cellStyle name="Normal 4 2 14" xfId="39970" xr:uid="{EA4874F9-8BD0-4650-8477-1D648D29F31E}"/>
    <cellStyle name="Normal 4 2 14 2" xfId="39997" xr:uid="{F778E8C4-5BA2-469E-8B81-283762D4D896}"/>
    <cellStyle name="Normal 4 2 15" xfId="39973" xr:uid="{800D96B3-82F4-4035-B2D4-EA61A83572D9}"/>
    <cellStyle name="Normal 4 2 16" xfId="39977" xr:uid="{FAB2B764-C538-493D-ACA4-C68C04D5DABF}"/>
    <cellStyle name="Normal 4 2 17" xfId="39981" xr:uid="{C8CC4426-F6CF-4693-B733-AC5CD2FDED5D}"/>
    <cellStyle name="Normal 4 2 18" xfId="39985" xr:uid="{1D1D4DAC-0A28-48F0-854C-E56F84E3D23A}"/>
    <cellStyle name="Normal 4 2 19" xfId="39990" xr:uid="{EF243B00-A84B-4F34-9643-9B7A57855262}"/>
    <cellStyle name="Normal 4 2 2" xfId="207" xr:uid="{3249EFFD-936E-47F8-A223-F5075920F867}"/>
    <cellStyle name="Normal 4 2 2 2" xfId="4758" xr:uid="{F5301765-AC6C-4479-AB14-3950D1C8E6BA}"/>
    <cellStyle name="Normal 4 2 2 2 10" xfId="20677" xr:uid="{F250A7CC-FEC3-4A70-B48C-D197ECE068AB}"/>
    <cellStyle name="Normal 4 2 2 2 10 2" xfId="20678" xr:uid="{BA2A9A80-0F27-43F1-B77F-BB9B36664910}"/>
    <cellStyle name="Normal 4 2 2 2 11" xfId="20679" xr:uid="{71105A03-3403-45B0-B14A-F77798F8F8A8}"/>
    <cellStyle name="Normal 4 2 2 2 11 2" xfId="20680" xr:uid="{1D85F728-276A-4877-BF83-3BAB881031A2}"/>
    <cellStyle name="Normal 4 2 2 2 12" xfId="20681" xr:uid="{C5510E67-82AC-48C0-B37D-B5CC6AB5BBAF}"/>
    <cellStyle name="Normal 4 2 2 2 2" xfId="4759" xr:uid="{78CE22F2-1097-4BEC-ADC6-25C7CB8A2DA1}"/>
    <cellStyle name="Normal 4 2 2 2 2 10" xfId="20682" xr:uid="{308B1829-E20E-4B7F-A4FE-05869DEBF2FE}"/>
    <cellStyle name="Normal 4 2 2 2 2 10 2" xfId="20683" xr:uid="{EF529602-838A-44D9-A94C-42D3ADACE278}"/>
    <cellStyle name="Normal 4 2 2 2 2 11" xfId="20684" xr:uid="{0B53CB09-02A2-492A-B23F-C88AFDDAF559}"/>
    <cellStyle name="Normal 4 2 2 2 2 2" xfId="4760" xr:uid="{5A192DCA-46CD-436F-B2D3-355356AF22AD}"/>
    <cellStyle name="Normal 4 2 2 2 2 2 2" xfId="4761" xr:uid="{DD0F3640-0B0A-4576-8F99-2A5DE6BB9842}"/>
    <cellStyle name="Normal 4 2 2 2 2 2 2 2" xfId="4762" xr:uid="{01950719-6101-40FF-967F-7BA75501C7DB}"/>
    <cellStyle name="Normal 4 2 2 2 2 2 2 2 2" xfId="4763" xr:uid="{38F28CDB-634F-4008-A1A6-AD10348035A9}"/>
    <cellStyle name="Normal 4 2 2 2 2 2 2 2 2 2" xfId="20685" xr:uid="{771CC234-9C9B-415C-8DF8-51D79D657494}"/>
    <cellStyle name="Normal 4 2 2 2 2 2 2 2 2 2 2" xfId="20686" xr:uid="{942F34DB-DFB1-4A9C-8BE1-F54709A61A1E}"/>
    <cellStyle name="Normal 4 2 2 2 2 2 2 2 2 3" xfId="20687" xr:uid="{12F9B938-98AA-4053-AADD-053B704E1827}"/>
    <cellStyle name="Normal 4 2 2 2 2 2 2 2 2 3 2" xfId="20688" xr:uid="{ED1DC133-0B6D-4F3F-80BB-B9D16A196713}"/>
    <cellStyle name="Normal 4 2 2 2 2 2 2 2 2 4" xfId="20689" xr:uid="{E5BF89DA-D9C9-4BB2-AB87-11A6DC48EBDE}"/>
    <cellStyle name="Normal 4 2 2 2 2 2 2 2 3" xfId="20690" xr:uid="{8D09CC2B-5473-4FA9-A3AA-7396401606D8}"/>
    <cellStyle name="Normal 4 2 2 2 2 2 2 2 3 2" xfId="20691" xr:uid="{B5F363D1-67A8-4873-A1FB-C357E4A7BD97}"/>
    <cellStyle name="Normal 4 2 2 2 2 2 2 2 4" xfId="20692" xr:uid="{70230DF2-254F-4D2B-8166-3FA6246FCD47}"/>
    <cellStyle name="Normal 4 2 2 2 2 2 2 2 4 2" xfId="20693" xr:uid="{36DED060-B545-435C-857D-611B9CE060DA}"/>
    <cellStyle name="Normal 4 2 2 2 2 2 2 2 5" xfId="20694" xr:uid="{074D700D-1000-41A5-B420-2A6405473086}"/>
    <cellStyle name="Normal 4 2 2 2 2 2 2 3" xfId="4764" xr:uid="{801A5140-68DC-4F24-B986-6C0221A794AC}"/>
    <cellStyle name="Normal 4 2 2 2 2 2 2 3 2" xfId="20695" xr:uid="{A2A2BDD9-42C9-489C-9920-EE807AF477ED}"/>
    <cellStyle name="Normal 4 2 2 2 2 2 2 3 2 2" xfId="20696" xr:uid="{640BD962-FD92-40FB-8020-35B6B7076A00}"/>
    <cellStyle name="Normal 4 2 2 2 2 2 2 3 3" xfId="20697" xr:uid="{184A6DE8-98F8-493C-9869-7181805D1D40}"/>
    <cellStyle name="Normal 4 2 2 2 2 2 2 3 3 2" xfId="20698" xr:uid="{B17C1271-D05C-4734-B805-D6AC60ECFC25}"/>
    <cellStyle name="Normal 4 2 2 2 2 2 2 3 4" xfId="20699" xr:uid="{0E8697CD-81EB-4B2F-8C20-C5AF674BC5FE}"/>
    <cellStyle name="Normal 4 2 2 2 2 2 2 4" xfId="20700" xr:uid="{1C6ECA1A-71A0-4141-A56F-ABEBB5CC5786}"/>
    <cellStyle name="Normal 4 2 2 2 2 2 2 4 2" xfId="20701" xr:uid="{6DEFFE67-706C-4705-BFCA-BE20BF12223F}"/>
    <cellStyle name="Normal 4 2 2 2 2 2 2 5" xfId="20702" xr:uid="{5E7B2F9A-2FE1-4571-8844-A4DB039D8B18}"/>
    <cellStyle name="Normal 4 2 2 2 2 2 2 5 2" xfId="20703" xr:uid="{9CF3AAF9-3CA5-4B37-AE18-F9F63DC26F1E}"/>
    <cellStyle name="Normal 4 2 2 2 2 2 2 6" xfId="20704" xr:uid="{3006D1A2-AA8C-4AFD-9942-0DF6A16CBD00}"/>
    <cellStyle name="Normal 4 2 2 2 2 2 3" xfId="4765" xr:uid="{7D0C8206-DC0D-4D86-ADCE-03B562917175}"/>
    <cellStyle name="Normal 4 2 2 2 2 2 3 2" xfId="4766" xr:uid="{DDAB51A1-5128-49C9-82FD-D6D04EE1AB3A}"/>
    <cellStyle name="Normal 4 2 2 2 2 2 3 2 2" xfId="4767" xr:uid="{711ED9B1-E4D4-464D-9A64-7C9A362E6972}"/>
    <cellStyle name="Normal 4 2 2 2 2 2 3 2 2 2" xfId="20705" xr:uid="{4EB1CD50-098F-46E0-8ED5-9269B42128B5}"/>
    <cellStyle name="Normal 4 2 2 2 2 2 3 2 2 2 2" xfId="20706" xr:uid="{E460A9CE-78F8-4B8A-B268-EEB007E7036F}"/>
    <cellStyle name="Normal 4 2 2 2 2 2 3 2 2 3" xfId="20707" xr:uid="{AB44D2A0-6C4F-4F89-B00E-FF8D22CC1365}"/>
    <cellStyle name="Normal 4 2 2 2 2 2 3 2 2 3 2" xfId="20708" xr:uid="{17142CFD-B74E-44E6-8DED-BD2306A26771}"/>
    <cellStyle name="Normal 4 2 2 2 2 2 3 2 2 4" xfId="20709" xr:uid="{FB0EEAC3-9B4E-4C1E-920F-E871FD651CDE}"/>
    <cellStyle name="Normal 4 2 2 2 2 2 3 2 3" xfId="20710" xr:uid="{A6A3B0E5-9335-4AED-AF42-E928E4863CFB}"/>
    <cellStyle name="Normal 4 2 2 2 2 2 3 2 3 2" xfId="20711" xr:uid="{C9893834-827B-4E99-962B-05F9ADD9A5DE}"/>
    <cellStyle name="Normal 4 2 2 2 2 2 3 2 4" xfId="20712" xr:uid="{C6072541-9876-400C-A585-9B4E0BD611CE}"/>
    <cellStyle name="Normal 4 2 2 2 2 2 3 2 4 2" xfId="20713" xr:uid="{072D2665-ACEC-4E03-8498-EB1518F69B58}"/>
    <cellStyle name="Normal 4 2 2 2 2 2 3 2 5" xfId="20714" xr:uid="{BB2D7797-3F99-44ED-84F7-C516A01D1AD1}"/>
    <cellStyle name="Normal 4 2 2 2 2 2 3 3" xfId="4768" xr:uid="{9CB29C8F-7E96-470F-A6ED-CB9A8C424E01}"/>
    <cellStyle name="Normal 4 2 2 2 2 2 3 3 2" xfId="20715" xr:uid="{47C4619D-C9FE-44E2-BCF0-97AFD9515E4E}"/>
    <cellStyle name="Normal 4 2 2 2 2 2 3 3 2 2" xfId="20716" xr:uid="{BAF0B5C8-EE16-42A8-9171-3132790FCD25}"/>
    <cellStyle name="Normal 4 2 2 2 2 2 3 3 3" xfId="20717" xr:uid="{FE94CB49-2868-48DD-B7F7-37A2AE6F19F7}"/>
    <cellStyle name="Normal 4 2 2 2 2 2 3 3 3 2" xfId="20718" xr:uid="{2450571F-1C13-4203-A8E2-37F944BE853C}"/>
    <cellStyle name="Normal 4 2 2 2 2 2 3 3 4" xfId="20719" xr:uid="{A276F100-7AF4-4B72-BDF3-52022C298AAD}"/>
    <cellStyle name="Normal 4 2 2 2 2 2 3 4" xfId="20720" xr:uid="{B312F1F5-C23C-4B79-9990-5F90C43DCBCE}"/>
    <cellStyle name="Normal 4 2 2 2 2 2 3 4 2" xfId="20721" xr:uid="{7673C613-4C9D-45DD-B1B8-E64F3DB01C3F}"/>
    <cellStyle name="Normal 4 2 2 2 2 2 3 5" xfId="20722" xr:uid="{9D8850E1-888C-4160-855D-6EE2720E76A1}"/>
    <cellStyle name="Normal 4 2 2 2 2 2 3 5 2" xfId="20723" xr:uid="{76CDAD67-B72A-4C31-864C-8008BB325BD8}"/>
    <cellStyle name="Normal 4 2 2 2 2 2 3 6" xfId="20724" xr:uid="{1838FE89-0D1C-4156-9D67-3D098621797C}"/>
    <cellStyle name="Normal 4 2 2 2 2 2 4" xfId="4769" xr:uid="{8C9C4240-18E7-4FC5-9767-4A2FCD5F51BD}"/>
    <cellStyle name="Normal 4 2 2 2 2 2 4 2" xfId="4770" xr:uid="{EC60F2E4-2D21-485F-B44F-F0FB8E033C19}"/>
    <cellStyle name="Normal 4 2 2 2 2 2 4 2 2" xfId="20725" xr:uid="{DC23A673-AA2F-4BE1-B7F8-EFA3AA8A617B}"/>
    <cellStyle name="Normal 4 2 2 2 2 2 4 2 2 2" xfId="20726" xr:uid="{A53E0E82-9F73-48B7-9E98-EB9ADCC0B3A0}"/>
    <cellStyle name="Normal 4 2 2 2 2 2 4 2 3" xfId="20727" xr:uid="{6CB93AC7-64ED-4685-99CD-62DD11A4B057}"/>
    <cellStyle name="Normal 4 2 2 2 2 2 4 2 3 2" xfId="20728" xr:uid="{13749C6C-8D8C-4252-957B-36B5D17C8AF8}"/>
    <cellStyle name="Normal 4 2 2 2 2 2 4 2 4" xfId="20729" xr:uid="{C276FB06-886A-4696-9059-078040C418E2}"/>
    <cellStyle name="Normal 4 2 2 2 2 2 4 3" xfId="20730" xr:uid="{78C5DAD9-DBB0-43FC-A042-E8D0FDC504F2}"/>
    <cellStyle name="Normal 4 2 2 2 2 2 4 3 2" xfId="20731" xr:uid="{A3815547-EAD2-4068-9F2C-6689BCDB1468}"/>
    <cellStyle name="Normal 4 2 2 2 2 2 4 4" xfId="20732" xr:uid="{2A3128D4-9F81-432D-9C88-DDB88B874AA3}"/>
    <cellStyle name="Normal 4 2 2 2 2 2 4 4 2" xfId="20733" xr:uid="{32C192A3-B943-4356-AA64-FD9C6D16E244}"/>
    <cellStyle name="Normal 4 2 2 2 2 2 4 5" xfId="20734" xr:uid="{8476E37A-CCF2-4867-BBD3-CAD04AD1481E}"/>
    <cellStyle name="Normal 4 2 2 2 2 2 5" xfId="4771" xr:uid="{1428D902-699F-44A2-83B5-F7F30002CC45}"/>
    <cellStyle name="Normal 4 2 2 2 2 2 5 2" xfId="20735" xr:uid="{52EC79CF-4653-42EF-9AD5-6B92CB6A1A69}"/>
    <cellStyle name="Normal 4 2 2 2 2 2 5 2 2" xfId="20736" xr:uid="{5B63BB91-5CEE-455A-90D3-13C74C9D2267}"/>
    <cellStyle name="Normal 4 2 2 2 2 2 5 3" xfId="20737" xr:uid="{CA90240F-A8F5-4C97-A812-D6A378CEB16B}"/>
    <cellStyle name="Normal 4 2 2 2 2 2 5 3 2" xfId="20738" xr:uid="{0EE95F96-8F52-4C8C-A3D9-0CB31F0F2D13}"/>
    <cellStyle name="Normal 4 2 2 2 2 2 5 4" xfId="20739" xr:uid="{C76BABB4-FAA1-46EE-A63B-9D2BAAFD4D82}"/>
    <cellStyle name="Normal 4 2 2 2 2 2 6" xfId="20740" xr:uid="{BC70B0F3-2F17-4496-8597-2D009CF800C7}"/>
    <cellStyle name="Normal 4 2 2 2 2 2 6 2" xfId="20741" xr:uid="{C61FCE52-F32B-44EC-B3DD-73DA33CA08B2}"/>
    <cellStyle name="Normal 4 2 2 2 2 2 7" xfId="20742" xr:uid="{D9343783-9270-4210-9E5B-BAEC51D5C523}"/>
    <cellStyle name="Normal 4 2 2 2 2 2 7 2" xfId="20743" xr:uid="{F3215788-BF17-4638-A53A-2445A13CC52D}"/>
    <cellStyle name="Normal 4 2 2 2 2 2 8" xfId="20744" xr:uid="{544A923B-4589-437D-8639-371031980087}"/>
    <cellStyle name="Normal 4 2 2 2 2 3" xfId="4772" xr:uid="{596A7A1A-4D4E-45FD-BC19-A307FBDC8642}"/>
    <cellStyle name="Normal 4 2 2 2 2 3 2" xfId="4773" xr:uid="{DA620BFE-414F-45AB-A474-DE8E6549C7DE}"/>
    <cellStyle name="Normal 4 2 2 2 2 3 2 2" xfId="4774" xr:uid="{F8FB7FC1-B223-43D3-8E1C-1FF994870B26}"/>
    <cellStyle name="Normal 4 2 2 2 2 3 2 2 2" xfId="4775" xr:uid="{BE83BE25-1076-4133-8C38-62D1F33C5AFC}"/>
    <cellStyle name="Normal 4 2 2 2 2 3 2 2 2 2" xfId="20745" xr:uid="{06932B1C-782F-422F-87EF-0B30E513AB92}"/>
    <cellStyle name="Normal 4 2 2 2 2 3 2 2 2 2 2" xfId="20746" xr:uid="{A949CCF5-F4C2-42A0-8812-F52AE6A6F619}"/>
    <cellStyle name="Normal 4 2 2 2 2 3 2 2 2 3" xfId="20747" xr:uid="{962A9A7A-ED0A-4B11-B9D8-0722D571B499}"/>
    <cellStyle name="Normal 4 2 2 2 2 3 2 2 2 3 2" xfId="20748" xr:uid="{21E2885D-6349-44B8-A734-F11CB233D1D6}"/>
    <cellStyle name="Normal 4 2 2 2 2 3 2 2 2 4" xfId="20749" xr:uid="{B69FC95B-6BDA-4F55-8AE4-3D4137C3F9AD}"/>
    <cellStyle name="Normal 4 2 2 2 2 3 2 2 3" xfId="20750" xr:uid="{028447B5-673C-4012-9255-BD44B86DB22B}"/>
    <cellStyle name="Normal 4 2 2 2 2 3 2 2 3 2" xfId="20751" xr:uid="{2D350755-7D45-4993-B433-44A98B5164E4}"/>
    <cellStyle name="Normal 4 2 2 2 2 3 2 2 4" xfId="20752" xr:uid="{C186CB2E-1568-4297-A064-BB055BE5DFAA}"/>
    <cellStyle name="Normal 4 2 2 2 2 3 2 2 4 2" xfId="20753" xr:uid="{121F786F-8859-4EBA-982A-A0C8E8F0ACF7}"/>
    <cellStyle name="Normal 4 2 2 2 2 3 2 2 5" xfId="20754" xr:uid="{86CE7736-1F99-4C3E-9C07-024BE1A4465B}"/>
    <cellStyle name="Normal 4 2 2 2 2 3 2 3" xfId="4776" xr:uid="{61CC5843-E18A-477E-8C10-C7051ECE9224}"/>
    <cellStyle name="Normal 4 2 2 2 2 3 2 3 2" xfId="20755" xr:uid="{06DB683D-34E1-4344-A3C7-60B2FDBB12D5}"/>
    <cellStyle name="Normal 4 2 2 2 2 3 2 3 2 2" xfId="20756" xr:uid="{5056AC45-73C4-46C6-AF02-C007254A0081}"/>
    <cellStyle name="Normal 4 2 2 2 2 3 2 3 3" xfId="20757" xr:uid="{DE89F844-6D08-4E8E-BAF4-96BC311602F3}"/>
    <cellStyle name="Normal 4 2 2 2 2 3 2 3 3 2" xfId="20758" xr:uid="{A7892232-180B-4A93-9615-A5E36C0BE226}"/>
    <cellStyle name="Normal 4 2 2 2 2 3 2 3 4" xfId="20759" xr:uid="{65C13815-C529-446C-83DF-CEC445FE25C8}"/>
    <cellStyle name="Normal 4 2 2 2 2 3 2 4" xfId="20760" xr:uid="{15748705-9314-452A-9A13-753EB15198CF}"/>
    <cellStyle name="Normal 4 2 2 2 2 3 2 4 2" xfId="20761" xr:uid="{4ADFF831-52BC-42B6-9604-AC04E205BFE4}"/>
    <cellStyle name="Normal 4 2 2 2 2 3 2 5" xfId="20762" xr:uid="{5F56B788-B7EA-48F8-9060-6E72FD2D77B8}"/>
    <cellStyle name="Normal 4 2 2 2 2 3 2 5 2" xfId="20763" xr:uid="{8178344F-3638-4BB5-88BA-76FD56838FC1}"/>
    <cellStyle name="Normal 4 2 2 2 2 3 2 6" xfId="20764" xr:uid="{A768A90F-140C-4892-9438-DCCE76D3B733}"/>
    <cellStyle name="Normal 4 2 2 2 2 3 3" xfId="4777" xr:uid="{5F2E1EDB-D58D-45D3-AA62-2A7655E12317}"/>
    <cellStyle name="Normal 4 2 2 2 2 3 3 2" xfId="4778" xr:uid="{E1E55764-FEF1-4262-B376-63299247DECA}"/>
    <cellStyle name="Normal 4 2 2 2 2 3 3 2 2" xfId="4779" xr:uid="{A97A7FDD-C231-4980-A2C7-5EC794C6DFA2}"/>
    <cellStyle name="Normal 4 2 2 2 2 3 3 2 2 2" xfId="20765" xr:uid="{44019814-0140-471C-A718-B93E8D8503A6}"/>
    <cellStyle name="Normal 4 2 2 2 2 3 3 2 2 2 2" xfId="20766" xr:uid="{1DC7A680-1403-4E97-B321-1F4985D2F2C2}"/>
    <cellStyle name="Normal 4 2 2 2 2 3 3 2 2 3" xfId="20767" xr:uid="{CEA150ED-F48B-4FB5-A931-C286736CC540}"/>
    <cellStyle name="Normal 4 2 2 2 2 3 3 2 2 3 2" xfId="20768" xr:uid="{8D305415-E0E6-4F14-B8E1-E320CB73E6CC}"/>
    <cellStyle name="Normal 4 2 2 2 2 3 3 2 2 4" xfId="20769" xr:uid="{0CF6DEDA-8257-47ED-8CDA-4B173379971C}"/>
    <cellStyle name="Normal 4 2 2 2 2 3 3 2 3" xfId="20770" xr:uid="{6DA42958-9501-4A45-8D7D-63F030018F07}"/>
    <cellStyle name="Normal 4 2 2 2 2 3 3 2 3 2" xfId="20771" xr:uid="{F8D9B4AF-63A8-483B-8BBD-0D9F62205B31}"/>
    <cellStyle name="Normal 4 2 2 2 2 3 3 2 4" xfId="20772" xr:uid="{D29FEAAC-A1FA-40B6-B79A-EC73CE540B8E}"/>
    <cellStyle name="Normal 4 2 2 2 2 3 3 2 4 2" xfId="20773" xr:uid="{6AEB31EF-1D42-405D-9C7D-3D8C1FED3405}"/>
    <cellStyle name="Normal 4 2 2 2 2 3 3 2 5" xfId="20774" xr:uid="{C8336654-1D60-4DA8-A958-A9DB17805885}"/>
    <cellStyle name="Normal 4 2 2 2 2 3 3 3" xfId="4780" xr:uid="{94A59188-177E-4C0A-BE3B-28C431005BBA}"/>
    <cellStyle name="Normal 4 2 2 2 2 3 3 3 2" xfId="20775" xr:uid="{9DBBF683-D100-44FF-94DD-0FA2035E23E9}"/>
    <cellStyle name="Normal 4 2 2 2 2 3 3 3 2 2" xfId="20776" xr:uid="{3B0E5E38-4AAF-49A3-9F90-85D737AC272A}"/>
    <cellStyle name="Normal 4 2 2 2 2 3 3 3 3" xfId="20777" xr:uid="{EC70F464-3589-40D6-89C7-5D2D7B00E282}"/>
    <cellStyle name="Normal 4 2 2 2 2 3 3 3 3 2" xfId="20778" xr:uid="{7EA62B62-3C50-48AF-BDA4-A97DDFBB0775}"/>
    <cellStyle name="Normal 4 2 2 2 2 3 3 3 4" xfId="20779" xr:uid="{A31DFC99-56AF-4CEF-A817-88C7173069FD}"/>
    <cellStyle name="Normal 4 2 2 2 2 3 3 4" xfId="20780" xr:uid="{9DEB8019-ED42-4446-94EF-D557EA673A92}"/>
    <cellStyle name="Normal 4 2 2 2 2 3 3 4 2" xfId="20781" xr:uid="{B01D41A1-EF14-4B36-9317-EFCB822C0A6A}"/>
    <cellStyle name="Normal 4 2 2 2 2 3 3 5" xfId="20782" xr:uid="{BF839CAB-BDEF-464D-A017-C3541161F94B}"/>
    <cellStyle name="Normal 4 2 2 2 2 3 3 5 2" xfId="20783" xr:uid="{C89966DA-0815-4A26-BDC1-681509369B1A}"/>
    <cellStyle name="Normal 4 2 2 2 2 3 3 6" xfId="20784" xr:uid="{74197D1A-076C-4A40-8D10-A4535D3F485E}"/>
    <cellStyle name="Normal 4 2 2 2 2 3 4" xfId="4781" xr:uid="{BABF364F-7C7C-48A9-84CC-168D0F078B01}"/>
    <cellStyle name="Normal 4 2 2 2 2 3 4 2" xfId="4782" xr:uid="{3234C8D2-F1ED-4C08-8D63-2B5C63E21A60}"/>
    <cellStyle name="Normal 4 2 2 2 2 3 4 2 2" xfId="20785" xr:uid="{935DDE06-5768-49C4-AC09-624D48ADAEB8}"/>
    <cellStyle name="Normal 4 2 2 2 2 3 4 2 2 2" xfId="20786" xr:uid="{974EB03E-F9A3-4AF0-996B-E5FB17921D02}"/>
    <cellStyle name="Normal 4 2 2 2 2 3 4 2 3" xfId="20787" xr:uid="{03D33D34-56E4-469C-876B-204B9D053C3F}"/>
    <cellStyle name="Normal 4 2 2 2 2 3 4 2 3 2" xfId="20788" xr:uid="{5E0B72DD-A679-4FBE-BDE3-C1C8950C0AC3}"/>
    <cellStyle name="Normal 4 2 2 2 2 3 4 2 4" xfId="20789" xr:uid="{2B53A970-A5B8-49E4-A8AD-38E45FC3AC12}"/>
    <cellStyle name="Normal 4 2 2 2 2 3 4 3" xfId="20790" xr:uid="{1503A36D-C72A-43E0-9418-C95C1484AB1C}"/>
    <cellStyle name="Normal 4 2 2 2 2 3 4 3 2" xfId="20791" xr:uid="{3C3EFE02-B774-411F-97C3-7F283AB29CCA}"/>
    <cellStyle name="Normal 4 2 2 2 2 3 4 4" xfId="20792" xr:uid="{CD6C5A53-24C8-4843-92ED-4FC88C28F5B6}"/>
    <cellStyle name="Normal 4 2 2 2 2 3 4 4 2" xfId="20793" xr:uid="{E3DA115F-B5F5-4496-A7BE-0B397CD6B7C5}"/>
    <cellStyle name="Normal 4 2 2 2 2 3 4 5" xfId="20794" xr:uid="{3A5EAAF0-25EC-4BB5-8DEF-9ED43F6EF90E}"/>
    <cellStyle name="Normal 4 2 2 2 2 3 5" xfId="4783" xr:uid="{8D11E95B-AB24-4227-A095-D809738FE343}"/>
    <cellStyle name="Normal 4 2 2 2 2 3 5 2" xfId="20795" xr:uid="{58E8B852-5D9C-4FCB-8759-146476883EC4}"/>
    <cellStyle name="Normal 4 2 2 2 2 3 5 2 2" xfId="20796" xr:uid="{10BDB8AD-B888-49E2-B061-099EC02595E8}"/>
    <cellStyle name="Normal 4 2 2 2 2 3 5 3" xfId="20797" xr:uid="{2EED079E-4C1D-4505-B0B6-1FBCCE13452C}"/>
    <cellStyle name="Normal 4 2 2 2 2 3 5 3 2" xfId="20798" xr:uid="{E2E18654-62D5-4883-A528-A7FC2F64D36C}"/>
    <cellStyle name="Normal 4 2 2 2 2 3 5 4" xfId="20799" xr:uid="{A1912151-C98A-4A1E-8FB8-EBFF3ADE3B09}"/>
    <cellStyle name="Normal 4 2 2 2 2 3 6" xfId="20800" xr:uid="{A6D60535-D235-45AE-8CA7-65B302AF3DD1}"/>
    <cellStyle name="Normal 4 2 2 2 2 3 6 2" xfId="20801" xr:uid="{07B997F7-1D6A-4D3D-8947-499D38982240}"/>
    <cellStyle name="Normal 4 2 2 2 2 3 7" xfId="20802" xr:uid="{16EAA143-6E15-40E5-8F87-F2CC8E733BF3}"/>
    <cellStyle name="Normal 4 2 2 2 2 3 7 2" xfId="20803" xr:uid="{6DE490A5-521B-482E-A845-C1566684921F}"/>
    <cellStyle name="Normal 4 2 2 2 2 3 8" xfId="20804" xr:uid="{637E7EFD-5CD5-4AE9-AE84-78F7EDA29A67}"/>
    <cellStyle name="Normal 4 2 2 2 2 4" xfId="4784" xr:uid="{90719D0E-2B59-4B45-B190-81B12979916F}"/>
    <cellStyle name="Normal 4 2 2 2 2 4 2" xfId="4785" xr:uid="{37FDE15A-137A-4BEF-A59D-8CFE4901A663}"/>
    <cellStyle name="Normal 4 2 2 2 2 4 2 2" xfId="4786" xr:uid="{FB59B9C7-EDAB-434E-BE2A-50A2D942DB3F}"/>
    <cellStyle name="Normal 4 2 2 2 2 4 2 2 2" xfId="20805" xr:uid="{1F746386-9271-4C51-A9B3-D330EC5A49ED}"/>
    <cellStyle name="Normal 4 2 2 2 2 4 2 2 2 2" xfId="20806" xr:uid="{86CFFAEB-83AE-461E-B279-7D3616E8688B}"/>
    <cellStyle name="Normal 4 2 2 2 2 4 2 2 3" xfId="20807" xr:uid="{CDC91A18-C421-4892-9D00-5D9CB4EB0805}"/>
    <cellStyle name="Normal 4 2 2 2 2 4 2 2 3 2" xfId="20808" xr:uid="{57A3C479-05A6-4960-BA7E-0B9BB3815212}"/>
    <cellStyle name="Normal 4 2 2 2 2 4 2 2 4" xfId="20809" xr:uid="{EC079B17-3DA4-4F0A-98BA-D382325D97C6}"/>
    <cellStyle name="Normal 4 2 2 2 2 4 2 3" xfId="20810" xr:uid="{7BAABA5F-5B9A-4109-8457-746BEEA88D70}"/>
    <cellStyle name="Normal 4 2 2 2 2 4 2 3 2" xfId="20811" xr:uid="{6A9EDEA9-9281-44F3-93D9-4ABF92D73E50}"/>
    <cellStyle name="Normal 4 2 2 2 2 4 2 4" xfId="20812" xr:uid="{94A19719-2D72-46BD-BC35-25064DD37AEC}"/>
    <cellStyle name="Normal 4 2 2 2 2 4 2 4 2" xfId="20813" xr:uid="{1DA905B2-3B3D-45AC-B547-97F65A6B9DD2}"/>
    <cellStyle name="Normal 4 2 2 2 2 4 2 5" xfId="20814" xr:uid="{1C0DFAE1-502B-4A7D-A2D9-C17BE508E7D0}"/>
    <cellStyle name="Normal 4 2 2 2 2 4 3" xfId="4787" xr:uid="{78A016D2-3D9A-4F53-A492-19653E2B06E2}"/>
    <cellStyle name="Normal 4 2 2 2 2 4 3 2" xfId="20815" xr:uid="{8D11BC15-1373-46E9-B792-D60F6151C669}"/>
    <cellStyle name="Normal 4 2 2 2 2 4 3 2 2" xfId="20816" xr:uid="{759E79F6-4672-4E73-9026-6F077D67DA28}"/>
    <cellStyle name="Normal 4 2 2 2 2 4 3 3" xfId="20817" xr:uid="{285259A6-FCD8-428B-A6F6-11431EA37DD7}"/>
    <cellStyle name="Normal 4 2 2 2 2 4 3 3 2" xfId="20818" xr:uid="{CF788D16-3BD1-42DB-A13C-448BFAB1E948}"/>
    <cellStyle name="Normal 4 2 2 2 2 4 3 4" xfId="20819" xr:uid="{71DA7770-5F40-4111-ADEA-B5236EAAE995}"/>
    <cellStyle name="Normal 4 2 2 2 2 4 4" xfId="20820" xr:uid="{9E21A090-0117-4888-9A27-05E11EAAC340}"/>
    <cellStyle name="Normal 4 2 2 2 2 4 4 2" xfId="20821" xr:uid="{D6F484BF-7EBD-4636-A8D6-6C3491B5E064}"/>
    <cellStyle name="Normal 4 2 2 2 2 4 5" xfId="20822" xr:uid="{E544F4AB-1F59-4FB0-AD27-77F1A8CD7163}"/>
    <cellStyle name="Normal 4 2 2 2 2 4 5 2" xfId="20823" xr:uid="{452EDBE3-F731-465B-8F5C-A5F907901CF2}"/>
    <cellStyle name="Normal 4 2 2 2 2 4 6" xfId="20824" xr:uid="{6CF4FB7C-A940-4973-8E5E-E3220DAEAD2E}"/>
    <cellStyle name="Normal 4 2 2 2 2 5" xfId="4788" xr:uid="{AB363E1A-4279-4B5F-80E7-AF5BA14D462A}"/>
    <cellStyle name="Normal 4 2 2 2 2 5 2" xfId="4789" xr:uid="{9EB753DF-D7CB-4014-A00D-D98883204B4C}"/>
    <cellStyle name="Normal 4 2 2 2 2 5 2 2" xfId="4790" xr:uid="{39D91CAD-D5A1-4AD1-BB9B-7EB45CBB05B7}"/>
    <cellStyle name="Normal 4 2 2 2 2 5 2 2 2" xfId="20825" xr:uid="{56CAADE9-AA5B-4C4A-B161-8AA9D4F4EE1A}"/>
    <cellStyle name="Normal 4 2 2 2 2 5 2 2 2 2" xfId="20826" xr:uid="{8D24D90C-3AB1-434F-978D-99FA7B3A06F7}"/>
    <cellStyle name="Normal 4 2 2 2 2 5 2 2 3" xfId="20827" xr:uid="{6152F027-5EE0-44FB-B5AD-A9D036DCC648}"/>
    <cellStyle name="Normal 4 2 2 2 2 5 2 2 3 2" xfId="20828" xr:uid="{7A5BB83D-6E04-4010-873A-BB91ADD9C2ED}"/>
    <cellStyle name="Normal 4 2 2 2 2 5 2 2 4" xfId="20829" xr:uid="{81085795-69AA-4497-AECF-207933D521F9}"/>
    <cellStyle name="Normal 4 2 2 2 2 5 2 3" xfId="20830" xr:uid="{EAF9BEEC-174E-41C4-87EB-566E9A4CF967}"/>
    <cellStyle name="Normal 4 2 2 2 2 5 2 3 2" xfId="20831" xr:uid="{F2EDECAA-F828-4CAD-AF48-61EE51008D05}"/>
    <cellStyle name="Normal 4 2 2 2 2 5 2 4" xfId="20832" xr:uid="{1DF50FB1-ABAF-44A3-A51E-2D30DBDD04AD}"/>
    <cellStyle name="Normal 4 2 2 2 2 5 2 4 2" xfId="20833" xr:uid="{A8E5A862-2C1A-40DE-B6B4-8BF7393F7432}"/>
    <cellStyle name="Normal 4 2 2 2 2 5 2 5" xfId="20834" xr:uid="{BB08F371-7E56-4B4F-AFB6-1A8077F125D3}"/>
    <cellStyle name="Normal 4 2 2 2 2 5 3" xfId="4791" xr:uid="{D6020E05-9186-49F6-830B-3D1983A07F91}"/>
    <cellStyle name="Normal 4 2 2 2 2 5 3 2" xfId="20835" xr:uid="{7561A592-82FB-4C21-8E20-D7AFC87EF65F}"/>
    <cellStyle name="Normal 4 2 2 2 2 5 3 2 2" xfId="20836" xr:uid="{5253EE5A-012F-4340-8BFF-40B3AFF5897D}"/>
    <cellStyle name="Normal 4 2 2 2 2 5 3 3" xfId="20837" xr:uid="{EB711598-4D2E-49BB-BEDC-A87F2997F0CC}"/>
    <cellStyle name="Normal 4 2 2 2 2 5 3 3 2" xfId="20838" xr:uid="{FEC4FD15-BD14-4CB5-B52F-99749DA20365}"/>
    <cellStyle name="Normal 4 2 2 2 2 5 3 4" xfId="20839" xr:uid="{2845D348-7EAC-4F11-BE78-9145904EEE2E}"/>
    <cellStyle name="Normal 4 2 2 2 2 5 4" xfId="20840" xr:uid="{65D383F3-9605-43D4-A382-FC45E70CBBE3}"/>
    <cellStyle name="Normal 4 2 2 2 2 5 4 2" xfId="20841" xr:uid="{B9EC3712-4327-4ACF-BDED-5C7AB4088551}"/>
    <cellStyle name="Normal 4 2 2 2 2 5 5" xfId="20842" xr:uid="{FF22561B-176B-406E-9129-AD3D1FAE3A95}"/>
    <cellStyle name="Normal 4 2 2 2 2 5 5 2" xfId="20843" xr:uid="{340A0276-BC87-4F71-AA3E-D4FD7A996B3B}"/>
    <cellStyle name="Normal 4 2 2 2 2 5 6" xfId="20844" xr:uid="{3F911452-4B2E-4BC5-8BD1-C5005C6AA398}"/>
    <cellStyle name="Normal 4 2 2 2 2 6" xfId="4792" xr:uid="{1721EABA-D646-4241-B800-575408084568}"/>
    <cellStyle name="Normal 4 2 2 2 2 6 2" xfId="4793" xr:uid="{41B387F8-A294-430D-9F04-660D8EFA347D}"/>
    <cellStyle name="Normal 4 2 2 2 2 6 2 2" xfId="20845" xr:uid="{2B7BE9D4-FA07-4C4E-9C9D-96CBF5B934E1}"/>
    <cellStyle name="Normal 4 2 2 2 2 6 2 2 2" xfId="20846" xr:uid="{E375636A-A10C-443F-8462-C9B723A75625}"/>
    <cellStyle name="Normal 4 2 2 2 2 6 2 3" xfId="20847" xr:uid="{C359F806-5843-4DEE-826C-F2D56BD5C236}"/>
    <cellStyle name="Normal 4 2 2 2 2 6 2 3 2" xfId="20848" xr:uid="{96A2A9C0-E3F8-4A21-8E17-3EEB5F443F56}"/>
    <cellStyle name="Normal 4 2 2 2 2 6 2 4" xfId="20849" xr:uid="{3A353A86-64AF-434B-AC7E-F86D5EAEAFD0}"/>
    <cellStyle name="Normal 4 2 2 2 2 6 3" xfId="20850" xr:uid="{49F40AE4-1C48-4945-ABB5-B1B4052BC10E}"/>
    <cellStyle name="Normal 4 2 2 2 2 6 3 2" xfId="20851" xr:uid="{51F7BB49-E7BD-4301-AF8C-FDE8A62E9B26}"/>
    <cellStyle name="Normal 4 2 2 2 2 6 4" xfId="20852" xr:uid="{2735F925-3447-4DAA-A996-6F8BCEA0EF0B}"/>
    <cellStyle name="Normal 4 2 2 2 2 6 4 2" xfId="20853" xr:uid="{9778561C-C306-45C5-BB75-B46BB4220B41}"/>
    <cellStyle name="Normal 4 2 2 2 2 6 5" xfId="20854" xr:uid="{4A65777F-EBD2-4FB6-BCFB-DFE325071566}"/>
    <cellStyle name="Normal 4 2 2 2 2 7" xfId="4794" xr:uid="{FF335ECF-575D-4296-ACD9-B22C8688329E}"/>
    <cellStyle name="Normal 4 2 2 2 2 7 2" xfId="20855" xr:uid="{FD9C347A-8B45-4CFC-A537-4EA86CFA0EFC}"/>
    <cellStyle name="Normal 4 2 2 2 2 7 2 2" xfId="20856" xr:uid="{612C33DC-3C02-4C61-A984-5F2B32D28B93}"/>
    <cellStyle name="Normal 4 2 2 2 2 7 3" xfId="20857" xr:uid="{050BA77F-9C25-4684-9071-EE90018F14C1}"/>
    <cellStyle name="Normal 4 2 2 2 2 7 3 2" xfId="20858" xr:uid="{564FF1BF-B8CE-47A9-921B-6332F1EAABC4}"/>
    <cellStyle name="Normal 4 2 2 2 2 7 4" xfId="20859" xr:uid="{9EC38CCE-4E8E-4A7B-AB92-F6F071B25655}"/>
    <cellStyle name="Normal 4 2 2 2 2 8" xfId="20860" xr:uid="{10DC219F-CE93-4DC5-83DF-3C9B093EFB48}"/>
    <cellStyle name="Normal 4 2 2 2 2 8 2" xfId="20861" xr:uid="{223F987B-3AF9-4FAC-9D7C-F54F84FB7141}"/>
    <cellStyle name="Normal 4 2 2 2 2 9" xfId="20862" xr:uid="{8A97872D-6B77-4ECF-AB26-81FE4E410C7A}"/>
    <cellStyle name="Normal 4 2 2 2 2 9 2" xfId="20863" xr:uid="{E7A72D0D-A00E-4762-A2C7-158D50A5BB2D}"/>
    <cellStyle name="Normal 4 2 2 2 3" xfId="4795" xr:uid="{B5541019-8CEF-4A74-9587-024AA7E1008F}"/>
    <cellStyle name="Normal 4 2 2 2 3 2" xfId="4796" xr:uid="{EB28A7E5-D9DE-4619-AAB3-227D93EAE39A}"/>
    <cellStyle name="Normal 4 2 2 2 3 2 2" xfId="4797" xr:uid="{EDE186D8-3F8B-4E93-A096-40D5B1166139}"/>
    <cellStyle name="Normal 4 2 2 2 3 2 2 2" xfId="4798" xr:uid="{A8F5AA4C-1723-4EE0-8A2B-ACCBF195E644}"/>
    <cellStyle name="Normal 4 2 2 2 3 2 2 2 2" xfId="20864" xr:uid="{3D592BC0-79FD-43A3-9CA0-EAF9EE2FDF23}"/>
    <cellStyle name="Normal 4 2 2 2 3 2 2 2 2 2" xfId="20865" xr:uid="{0D826563-F51D-419B-B7D9-C74D0BBC35A6}"/>
    <cellStyle name="Normal 4 2 2 2 3 2 2 2 3" xfId="20866" xr:uid="{0961D30D-7C10-4545-9706-7781A2361837}"/>
    <cellStyle name="Normal 4 2 2 2 3 2 2 2 3 2" xfId="20867" xr:uid="{2616C859-C97F-490C-8401-34C5C4C78A7A}"/>
    <cellStyle name="Normal 4 2 2 2 3 2 2 2 4" xfId="20868" xr:uid="{AB945ED5-80DD-4EEE-A18E-81CB2F0A7C13}"/>
    <cellStyle name="Normal 4 2 2 2 3 2 2 3" xfId="20869" xr:uid="{729D4ED5-B3F6-43AA-8A92-9A40B87D9731}"/>
    <cellStyle name="Normal 4 2 2 2 3 2 2 3 2" xfId="20870" xr:uid="{4B257506-5744-4F7D-A1AF-C56E86E5C525}"/>
    <cellStyle name="Normal 4 2 2 2 3 2 2 4" xfId="20871" xr:uid="{34C644A3-ACDA-48FB-AF6E-0007D66B0737}"/>
    <cellStyle name="Normal 4 2 2 2 3 2 2 4 2" xfId="20872" xr:uid="{9240A1F6-9471-4264-8A70-9AB18DA11CFE}"/>
    <cellStyle name="Normal 4 2 2 2 3 2 2 5" xfId="20873" xr:uid="{AE11B42C-6A8E-4057-8A7F-1A0222A45DBE}"/>
    <cellStyle name="Normal 4 2 2 2 3 2 3" xfId="4799" xr:uid="{B908204F-3B75-4F2C-879D-7268D075B158}"/>
    <cellStyle name="Normal 4 2 2 2 3 2 3 2" xfId="20874" xr:uid="{2405AEBB-2D3A-4C2E-B899-F26581F8682B}"/>
    <cellStyle name="Normal 4 2 2 2 3 2 3 2 2" xfId="20875" xr:uid="{4031AC4F-CDE1-42A5-8497-C850C3EADDBE}"/>
    <cellStyle name="Normal 4 2 2 2 3 2 3 3" xfId="20876" xr:uid="{9793BA20-A7AA-465A-BB1C-F23A2C4618B7}"/>
    <cellStyle name="Normal 4 2 2 2 3 2 3 3 2" xfId="20877" xr:uid="{E3EF4753-1338-480A-B0B9-421AB9A4DF62}"/>
    <cellStyle name="Normal 4 2 2 2 3 2 3 4" xfId="20878" xr:uid="{D39CE664-6D13-4A61-AEB2-D2ADB2BC23E3}"/>
    <cellStyle name="Normal 4 2 2 2 3 2 4" xfId="20879" xr:uid="{7FFFC035-BD59-4E31-9AEA-8D46666CD120}"/>
    <cellStyle name="Normal 4 2 2 2 3 2 4 2" xfId="20880" xr:uid="{01E2FAAB-5F6A-4372-A131-87A750588559}"/>
    <cellStyle name="Normal 4 2 2 2 3 2 5" xfId="20881" xr:uid="{049E19CA-CF56-4AB4-8F58-A3F9E05107D4}"/>
    <cellStyle name="Normal 4 2 2 2 3 2 5 2" xfId="20882" xr:uid="{45A17CE5-3CB2-430C-AB02-469B425DA0FC}"/>
    <cellStyle name="Normal 4 2 2 2 3 2 6" xfId="20883" xr:uid="{8B9E9EED-9AC2-4F20-9583-447434E27E16}"/>
    <cellStyle name="Normal 4 2 2 2 3 3" xfId="4800" xr:uid="{5828911A-5284-41C0-8C62-1C3C00147F6A}"/>
    <cellStyle name="Normal 4 2 2 2 3 3 2" xfId="4801" xr:uid="{18208769-887B-4958-844A-466130386DA6}"/>
    <cellStyle name="Normal 4 2 2 2 3 3 2 2" xfId="4802" xr:uid="{C8A9E3FC-52A9-4031-A9AF-F1503634D4A5}"/>
    <cellStyle name="Normal 4 2 2 2 3 3 2 2 2" xfId="20884" xr:uid="{82E69E30-5764-416B-8E0C-7ADB843BAE8A}"/>
    <cellStyle name="Normal 4 2 2 2 3 3 2 2 2 2" xfId="20885" xr:uid="{642CA554-8B95-4952-8353-64F710A1ADF3}"/>
    <cellStyle name="Normal 4 2 2 2 3 3 2 2 3" xfId="20886" xr:uid="{38F61C70-DA1D-4756-A85F-5513340DFB79}"/>
    <cellStyle name="Normal 4 2 2 2 3 3 2 2 3 2" xfId="20887" xr:uid="{E9911BA5-BE3B-4C2B-8310-525014F03C08}"/>
    <cellStyle name="Normal 4 2 2 2 3 3 2 2 4" xfId="20888" xr:uid="{1E32B6D3-36DD-4443-8640-BA13628FE19A}"/>
    <cellStyle name="Normal 4 2 2 2 3 3 2 3" xfId="20889" xr:uid="{9720E13D-F13F-44CF-890F-675822825B26}"/>
    <cellStyle name="Normal 4 2 2 2 3 3 2 3 2" xfId="20890" xr:uid="{CF1E76CA-8E86-42C9-A430-AAFFE628C2EA}"/>
    <cellStyle name="Normal 4 2 2 2 3 3 2 4" xfId="20891" xr:uid="{1DAF5F7E-D55A-4F56-B8D6-A4668FC4DF79}"/>
    <cellStyle name="Normal 4 2 2 2 3 3 2 4 2" xfId="20892" xr:uid="{15DABD91-C395-4CA7-97D9-1AFA5AA4454A}"/>
    <cellStyle name="Normal 4 2 2 2 3 3 2 5" xfId="20893" xr:uid="{57B87886-9A95-40A6-BD47-91F704B5054B}"/>
    <cellStyle name="Normal 4 2 2 2 3 3 3" xfId="4803" xr:uid="{A61FDA7E-78D0-4F6B-A6AA-F60729EA3CEC}"/>
    <cellStyle name="Normal 4 2 2 2 3 3 3 2" xfId="20894" xr:uid="{F186C867-4D54-4E59-85A1-A3831CEC35EE}"/>
    <cellStyle name="Normal 4 2 2 2 3 3 3 2 2" xfId="20895" xr:uid="{5CB3C28D-05AF-4A9C-A545-38AFAAE5AEFF}"/>
    <cellStyle name="Normal 4 2 2 2 3 3 3 3" xfId="20896" xr:uid="{C11FB563-767D-4C4E-83CD-ADE7C02E7920}"/>
    <cellStyle name="Normal 4 2 2 2 3 3 3 3 2" xfId="20897" xr:uid="{88802B0D-44F9-4A77-AC5F-B13BA1EB4DE5}"/>
    <cellStyle name="Normal 4 2 2 2 3 3 3 4" xfId="20898" xr:uid="{88FD5246-91AB-42F4-9571-A0D694E1FD50}"/>
    <cellStyle name="Normal 4 2 2 2 3 3 4" xfId="20899" xr:uid="{EEBB404D-1620-4199-9903-52D67AC605F4}"/>
    <cellStyle name="Normal 4 2 2 2 3 3 4 2" xfId="20900" xr:uid="{A753E3EB-66A8-4170-B40F-0B45C7F9D306}"/>
    <cellStyle name="Normal 4 2 2 2 3 3 5" xfId="20901" xr:uid="{70473BA1-F43B-464A-82E7-EB797186E76F}"/>
    <cellStyle name="Normal 4 2 2 2 3 3 5 2" xfId="20902" xr:uid="{BF4FAE88-364B-4CEE-81FE-E138E429082A}"/>
    <cellStyle name="Normal 4 2 2 2 3 3 6" xfId="20903" xr:uid="{6EA3A06A-F3A5-4BEA-A3B3-0712CAE292B2}"/>
    <cellStyle name="Normal 4 2 2 2 3 4" xfId="4804" xr:uid="{39C22C8A-2D4D-47A8-922E-3AA5CB2BF452}"/>
    <cellStyle name="Normal 4 2 2 2 3 4 2" xfId="4805" xr:uid="{51D844A8-1E11-4953-AF42-09C6BDA00687}"/>
    <cellStyle name="Normal 4 2 2 2 3 4 2 2" xfId="20904" xr:uid="{27BB7F69-BEA6-43F8-9F3F-5899256A74DB}"/>
    <cellStyle name="Normal 4 2 2 2 3 4 2 2 2" xfId="20905" xr:uid="{1932D311-3213-4933-A5F2-1898B5EA69CD}"/>
    <cellStyle name="Normal 4 2 2 2 3 4 2 3" xfId="20906" xr:uid="{1020C495-4D19-4244-AA16-E378E0AB1B03}"/>
    <cellStyle name="Normal 4 2 2 2 3 4 2 3 2" xfId="20907" xr:uid="{2A346790-1601-485A-8A1F-8F2EA115C2E6}"/>
    <cellStyle name="Normal 4 2 2 2 3 4 2 4" xfId="20908" xr:uid="{46F21BF1-B311-4707-ADC0-0C54C2C3DBDC}"/>
    <cellStyle name="Normal 4 2 2 2 3 4 3" xfId="20909" xr:uid="{5F0CF42E-3097-47C0-A606-4A29C8E8A084}"/>
    <cellStyle name="Normal 4 2 2 2 3 4 3 2" xfId="20910" xr:uid="{8FB8C621-0408-490C-995D-C21057D58495}"/>
    <cellStyle name="Normal 4 2 2 2 3 4 4" xfId="20911" xr:uid="{449DD9E1-75DF-4F88-8E9F-72C938CD09FD}"/>
    <cellStyle name="Normal 4 2 2 2 3 4 4 2" xfId="20912" xr:uid="{E58214BF-29BA-47C6-935D-B18AC6F9E173}"/>
    <cellStyle name="Normal 4 2 2 2 3 4 5" xfId="20913" xr:uid="{FD8FB4C3-15CC-4D23-B8D0-B181A06DFABE}"/>
    <cellStyle name="Normal 4 2 2 2 3 5" xfId="4806" xr:uid="{3EAA2449-CC7B-41F2-B2E1-F151D7B1806B}"/>
    <cellStyle name="Normal 4 2 2 2 3 5 2" xfId="20914" xr:uid="{78342D70-1BB8-403C-9D20-DABB6E4334B6}"/>
    <cellStyle name="Normal 4 2 2 2 3 5 2 2" xfId="20915" xr:uid="{BAFEA622-5D36-4470-BB0B-5C5DD7DC15F4}"/>
    <cellStyle name="Normal 4 2 2 2 3 5 3" xfId="20916" xr:uid="{F6705780-CF98-4015-9722-828521AB6C9D}"/>
    <cellStyle name="Normal 4 2 2 2 3 5 3 2" xfId="20917" xr:uid="{51CAEAA0-3EF2-47D1-955E-2F71096EC879}"/>
    <cellStyle name="Normal 4 2 2 2 3 5 4" xfId="20918" xr:uid="{6207A055-E19C-4261-B3B4-375E8DF21926}"/>
    <cellStyle name="Normal 4 2 2 2 3 6" xfId="20919" xr:uid="{0F12905B-1907-49E7-98B0-F07E8AD90EA7}"/>
    <cellStyle name="Normal 4 2 2 2 3 6 2" xfId="20920" xr:uid="{9C07894C-84B6-48F6-972A-45193214EC95}"/>
    <cellStyle name="Normal 4 2 2 2 3 7" xfId="20921" xr:uid="{65367844-29B1-4B81-A470-E090078CDE9C}"/>
    <cellStyle name="Normal 4 2 2 2 3 7 2" xfId="20922" xr:uid="{9FD57C1C-9CA9-4BA8-90DB-C2452891C754}"/>
    <cellStyle name="Normal 4 2 2 2 3 8" xfId="20923" xr:uid="{E1BEDAB9-1A13-4EC1-9D5A-9A1EE1019BA8}"/>
    <cellStyle name="Normal 4 2 2 2 4" xfId="4807" xr:uid="{B00E2B3F-08E1-4321-96F7-7A75E12BCA4E}"/>
    <cellStyle name="Normal 4 2 2 2 4 2" xfId="4808" xr:uid="{36ECE66B-CDB0-47C7-83D1-131F447FD700}"/>
    <cellStyle name="Normal 4 2 2 2 4 2 2" xfId="4809" xr:uid="{CAEF470A-FE23-4BF0-81A1-B8DA471EE480}"/>
    <cellStyle name="Normal 4 2 2 2 4 2 2 2" xfId="4810" xr:uid="{1753251F-92E8-4DCA-9973-E801362C0561}"/>
    <cellStyle name="Normal 4 2 2 2 4 2 2 2 2" xfId="20924" xr:uid="{AF60E147-20DE-4EB5-8B32-F51EDC34E2C2}"/>
    <cellStyle name="Normal 4 2 2 2 4 2 2 2 2 2" xfId="20925" xr:uid="{3AC73DE0-61BC-4E16-83C0-F3EAF3562FB0}"/>
    <cellStyle name="Normal 4 2 2 2 4 2 2 2 3" xfId="20926" xr:uid="{0F09884A-D2F1-467D-8329-0DE91323E16E}"/>
    <cellStyle name="Normal 4 2 2 2 4 2 2 2 3 2" xfId="20927" xr:uid="{5263EF1F-04CB-4D04-A9F9-336989A47F9B}"/>
    <cellStyle name="Normal 4 2 2 2 4 2 2 2 4" xfId="20928" xr:uid="{EDD16D7E-BBC2-4561-8919-CC5FB0792831}"/>
    <cellStyle name="Normal 4 2 2 2 4 2 2 3" xfId="20929" xr:uid="{C61BA3A4-2DD8-416B-81DD-14D1482E17D8}"/>
    <cellStyle name="Normal 4 2 2 2 4 2 2 3 2" xfId="20930" xr:uid="{EED9C676-0BA9-4A90-B8BF-014963762555}"/>
    <cellStyle name="Normal 4 2 2 2 4 2 2 4" xfId="20931" xr:uid="{E8DCA1B9-D964-43DD-A4FE-B430ECDDB981}"/>
    <cellStyle name="Normal 4 2 2 2 4 2 2 4 2" xfId="20932" xr:uid="{53BB21CF-A8C4-4C99-AE42-3146230E1E76}"/>
    <cellStyle name="Normal 4 2 2 2 4 2 2 5" xfId="20933" xr:uid="{14A1D794-FE4A-4F50-94BC-BEE5522F5453}"/>
    <cellStyle name="Normal 4 2 2 2 4 2 3" xfId="4811" xr:uid="{F0431A3D-8A96-4208-82A6-54209F0FCDB3}"/>
    <cellStyle name="Normal 4 2 2 2 4 2 3 2" xfId="20934" xr:uid="{B5116104-5215-4B83-A3C6-DC61E51E961D}"/>
    <cellStyle name="Normal 4 2 2 2 4 2 3 2 2" xfId="20935" xr:uid="{EFC2536B-4E88-4872-9270-E6C8445BD1CF}"/>
    <cellStyle name="Normal 4 2 2 2 4 2 3 3" xfId="20936" xr:uid="{EA5542E4-0CB9-443E-BAC7-714DC9BE20D3}"/>
    <cellStyle name="Normal 4 2 2 2 4 2 3 3 2" xfId="20937" xr:uid="{F1DA74D1-539A-45DA-AC70-5D3391C544A8}"/>
    <cellStyle name="Normal 4 2 2 2 4 2 3 4" xfId="20938" xr:uid="{70C08732-05FA-432A-BDF4-28433255E9B6}"/>
    <cellStyle name="Normal 4 2 2 2 4 2 4" xfId="20939" xr:uid="{85A6AB4D-8029-426F-97C9-F8288F329B72}"/>
    <cellStyle name="Normal 4 2 2 2 4 2 4 2" xfId="20940" xr:uid="{3ACAD4EC-DF72-4F73-8C51-64F7A73DFFA4}"/>
    <cellStyle name="Normal 4 2 2 2 4 2 5" xfId="20941" xr:uid="{573C4566-839A-4328-8924-AFA517D1B9B4}"/>
    <cellStyle name="Normal 4 2 2 2 4 2 5 2" xfId="20942" xr:uid="{0B0815EB-CDD0-4D26-9B71-DF4ADFC98C14}"/>
    <cellStyle name="Normal 4 2 2 2 4 2 6" xfId="20943" xr:uid="{A59E014D-A53E-4176-ACC9-C2AD08C4C775}"/>
    <cellStyle name="Normal 4 2 2 2 4 3" xfId="4812" xr:uid="{027E7828-55DE-4AE2-928C-D60DE77E77C8}"/>
    <cellStyle name="Normal 4 2 2 2 4 3 2" xfId="4813" xr:uid="{9210B2CE-A186-436B-AAB7-15519DC45A67}"/>
    <cellStyle name="Normal 4 2 2 2 4 3 2 2" xfId="4814" xr:uid="{DF65F7F1-6176-435D-A5AC-FC80B3E6CFB9}"/>
    <cellStyle name="Normal 4 2 2 2 4 3 2 2 2" xfId="20944" xr:uid="{1FA6A6F5-94E0-4270-881D-F09011FCB614}"/>
    <cellStyle name="Normal 4 2 2 2 4 3 2 2 2 2" xfId="20945" xr:uid="{2C1AE48F-3087-4BF4-915A-DDEFA4AEB5F8}"/>
    <cellStyle name="Normal 4 2 2 2 4 3 2 2 3" xfId="20946" xr:uid="{4134F4AA-D9FC-43FF-939F-B57118D1F30C}"/>
    <cellStyle name="Normal 4 2 2 2 4 3 2 2 3 2" xfId="20947" xr:uid="{478AD4CA-4D1F-46CE-A0E3-A5517E97D09D}"/>
    <cellStyle name="Normal 4 2 2 2 4 3 2 2 4" xfId="20948" xr:uid="{1B2ADD03-4967-4A2F-A556-8FC15EC0FDDE}"/>
    <cellStyle name="Normal 4 2 2 2 4 3 2 3" xfId="20949" xr:uid="{1B3FDAF3-760B-442B-867E-2AF78F528D1A}"/>
    <cellStyle name="Normal 4 2 2 2 4 3 2 3 2" xfId="20950" xr:uid="{0FBBA650-81BA-450C-8FAA-1351BC214DDD}"/>
    <cellStyle name="Normal 4 2 2 2 4 3 2 4" xfId="20951" xr:uid="{F2C41D1F-99E7-4479-9411-6E2B8003E4A5}"/>
    <cellStyle name="Normal 4 2 2 2 4 3 2 4 2" xfId="20952" xr:uid="{84119AC0-9CEF-4D73-9C24-3B49DDE2FD0B}"/>
    <cellStyle name="Normal 4 2 2 2 4 3 2 5" xfId="20953" xr:uid="{34CF0BFB-10D9-4902-9C5A-81A7F901DE5D}"/>
    <cellStyle name="Normal 4 2 2 2 4 3 3" xfId="4815" xr:uid="{0B29D028-5532-4495-A3CA-4B69851A09ED}"/>
    <cellStyle name="Normal 4 2 2 2 4 3 3 2" xfId="20954" xr:uid="{56D1392E-521F-4B5A-8DF6-79B86A98D293}"/>
    <cellStyle name="Normal 4 2 2 2 4 3 3 2 2" xfId="20955" xr:uid="{804F8AAC-7A78-4EEE-B0D0-A9B7D1E5E945}"/>
    <cellStyle name="Normal 4 2 2 2 4 3 3 3" xfId="20956" xr:uid="{3A341C8C-79D4-44CD-B242-7B6EB58A5034}"/>
    <cellStyle name="Normal 4 2 2 2 4 3 3 3 2" xfId="20957" xr:uid="{AB43AC5C-DD8C-4292-B624-4428F24B88BC}"/>
    <cellStyle name="Normal 4 2 2 2 4 3 3 4" xfId="20958" xr:uid="{A62C7BCE-E6FC-4259-8469-95835C8342AF}"/>
    <cellStyle name="Normal 4 2 2 2 4 3 4" xfId="20959" xr:uid="{5DF0B3AA-C4CC-4769-8E50-698F9869E1C4}"/>
    <cellStyle name="Normal 4 2 2 2 4 3 4 2" xfId="20960" xr:uid="{76185A99-1E8B-440C-B55D-047A36EAE251}"/>
    <cellStyle name="Normal 4 2 2 2 4 3 5" xfId="20961" xr:uid="{8BA16EBB-DF35-4A37-93E1-591A7826A83E}"/>
    <cellStyle name="Normal 4 2 2 2 4 3 5 2" xfId="20962" xr:uid="{07346EDA-CD69-491A-A30B-FC71C577CD5A}"/>
    <cellStyle name="Normal 4 2 2 2 4 3 6" xfId="20963" xr:uid="{9F0DBA1E-5B41-4D1D-8DC6-2A71ABF43C57}"/>
    <cellStyle name="Normal 4 2 2 2 4 4" xfId="4816" xr:uid="{F71DCB5D-820D-49CD-AF0D-27DF97216645}"/>
    <cellStyle name="Normal 4 2 2 2 4 4 2" xfId="4817" xr:uid="{1175ACC7-8CAD-4894-864B-E9D109279E6B}"/>
    <cellStyle name="Normal 4 2 2 2 4 4 2 2" xfId="20964" xr:uid="{1EEE1253-0354-491E-9A08-81196818115D}"/>
    <cellStyle name="Normal 4 2 2 2 4 4 2 2 2" xfId="20965" xr:uid="{0ED90A97-A139-4B46-B436-5B64A16B9584}"/>
    <cellStyle name="Normal 4 2 2 2 4 4 2 3" xfId="20966" xr:uid="{7987F692-F3D8-4316-8444-6D9DE6DE26AB}"/>
    <cellStyle name="Normal 4 2 2 2 4 4 2 3 2" xfId="20967" xr:uid="{A3D324C7-4374-4B26-AFB1-FA680EAF280F}"/>
    <cellStyle name="Normal 4 2 2 2 4 4 2 4" xfId="20968" xr:uid="{B03C2D94-B6CC-41FF-9318-2CABF7048FAA}"/>
    <cellStyle name="Normal 4 2 2 2 4 4 3" xfId="20969" xr:uid="{9708EBE9-3F02-4F12-B342-0D3C75BA7BFE}"/>
    <cellStyle name="Normal 4 2 2 2 4 4 3 2" xfId="20970" xr:uid="{8A40F205-B36F-4AA0-B367-6CF07A82A8B2}"/>
    <cellStyle name="Normal 4 2 2 2 4 4 4" xfId="20971" xr:uid="{980874A5-11E2-4B7A-AB46-342F71F6F76A}"/>
    <cellStyle name="Normal 4 2 2 2 4 4 4 2" xfId="20972" xr:uid="{BB066916-8F76-4E70-BCE2-D545B8C3AB4A}"/>
    <cellStyle name="Normal 4 2 2 2 4 4 5" xfId="20973" xr:uid="{E08C23C5-248B-426A-A5EF-5791669CFB32}"/>
    <cellStyle name="Normal 4 2 2 2 4 5" xfId="4818" xr:uid="{DA9A2566-07C6-496C-8705-8AE262AF6E80}"/>
    <cellStyle name="Normal 4 2 2 2 4 5 2" xfId="20974" xr:uid="{0E5C2971-BECD-4C29-9D19-D21B2CBE5960}"/>
    <cellStyle name="Normal 4 2 2 2 4 5 2 2" xfId="20975" xr:uid="{8DBB89DE-D974-41EE-8C91-51BA9B49844B}"/>
    <cellStyle name="Normal 4 2 2 2 4 5 3" xfId="20976" xr:uid="{8A8A5A12-3CEE-471F-B147-49F6091AC9A4}"/>
    <cellStyle name="Normal 4 2 2 2 4 5 3 2" xfId="20977" xr:uid="{F5B69E60-1539-4812-8409-FB8DDC913C49}"/>
    <cellStyle name="Normal 4 2 2 2 4 5 4" xfId="20978" xr:uid="{8940A83F-4B75-47E2-B586-8721D7DAD9D1}"/>
    <cellStyle name="Normal 4 2 2 2 4 6" xfId="20979" xr:uid="{C4B2EF68-1118-499A-AEE5-8DF7E25252C3}"/>
    <cellStyle name="Normal 4 2 2 2 4 6 2" xfId="20980" xr:uid="{FCE9DDCE-56FE-49C7-95F5-CFCE7BA5B5A4}"/>
    <cellStyle name="Normal 4 2 2 2 4 7" xfId="20981" xr:uid="{3082D27E-2018-4A4B-B5C2-DE664E3C1BDE}"/>
    <cellStyle name="Normal 4 2 2 2 4 7 2" xfId="20982" xr:uid="{95F56E77-2038-4C23-9353-6C42DC71BC17}"/>
    <cellStyle name="Normal 4 2 2 2 4 8" xfId="20983" xr:uid="{B80F7667-0F77-4BEC-B473-1A82884F1191}"/>
    <cellStyle name="Normal 4 2 2 2 5" xfId="4819" xr:uid="{686CA828-B491-4964-BE2C-1CD5A731338A}"/>
    <cellStyle name="Normal 4 2 2 2 5 2" xfId="4820" xr:uid="{01A81AAF-3736-4BA6-BE1B-E00736E583A5}"/>
    <cellStyle name="Normal 4 2 2 2 5 2 2" xfId="4821" xr:uid="{69D9006B-111E-4267-AFBC-C384A649DC63}"/>
    <cellStyle name="Normal 4 2 2 2 5 2 2 2" xfId="20984" xr:uid="{C54B2E51-C4A5-4E51-8460-74B15EE237A7}"/>
    <cellStyle name="Normal 4 2 2 2 5 2 2 2 2" xfId="20985" xr:uid="{5DB83E8C-24AB-4F6D-8EC8-23DC7474DB04}"/>
    <cellStyle name="Normal 4 2 2 2 5 2 2 3" xfId="20986" xr:uid="{BF47D61F-8262-40B9-9C72-88C49535433F}"/>
    <cellStyle name="Normal 4 2 2 2 5 2 2 3 2" xfId="20987" xr:uid="{E9D40ABC-279E-4C37-B780-6CDBD6CC4192}"/>
    <cellStyle name="Normal 4 2 2 2 5 2 2 4" xfId="20988" xr:uid="{C4F43305-A3F1-4732-8E52-8CDE09129BAA}"/>
    <cellStyle name="Normal 4 2 2 2 5 2 3" xfId="20989" xr:uid="{FE197335-C6B5-4912-B992-534AFE393A48}"/>
    <cellStyle name="Normal 4 2 2 2 5 2 3 2" xfId="20990" xr:uid="{1BE2A79E-479D-4B0F-BE6A-70C6B082D99F}"/>
    <cellStyle name="Normal 4 2 2 2 5 2 4" xfId="20991" xr:uid="{98F87021-95A1-4D52-A5E9-45D5942B3DAF}"/>
    <cellStyle name="Normal 4 2 2 2 5 2 4 2" xfId="20992" xr:uid="{4B0D2BDF-AC18-48D8-B824-2A9AA4044A87}"/>
    <cellStyle name="Normal 4 2 2 2 5 2 5" xfId="20993" xr:uid="{B2FB26D9-48FD-4179-9F0C-BD36819C82F3}"/>
    <cellStyle name="Normal 4 2 2 2 5 3" xfId="4822" xr:uid="{48D710C5-24B7-44E7-A745-41732126680B}"/>
    <cellStyle name="Normal 4 2 2 2 5 3 2" xfId="20994" xr:uid="{528D915F-260F-4301-A1F6-A9767D0DFDD4}"/>
    <cellStyle name="Normal 4 2 2 2 5 3 2 2" xfId="20995" xr:uid="{DAC1507A-FA14-4060-A277-8EB329C793C2}"/>
    <cellStyle name="Normal 4 2 2 2 5 3 3" xfId="20996" xr:uid="{81DF86C0-7A8D-4B6A-9485-8AFD90D829CF}"/>
    <cellStyle name="Normal 4 2 2 2 5 3 3 2" xfId="20997" xr:uid="{00C95BEE-B1A7-4926-BF49-CC7A789EEA1A}"/>
    <cellStyle name="Normal 4 2 2 2 5 3 4" xfId="20998" xr:uid="{04DAE199-E378-4F52-9CB7-0B8CF038107D}"/>
    <cellStyle name="Normal 4 2 2 2 5 4" xfId="20999" xr:uid="{0D090C9D-DF5F-4642-B13E-4C74BBBD4913}"/>
    <cellStyle name="Normal 4 2 2 2 5 4 2" xfId="21000" xr:uid="{04A96C81-5D1A-425C-B4BD-B8AB19482C3B}"/>
    <cellStyle name="Normal 4 2 2 2 5 5" xfId="21001" xr:uid="{583B4773-8CBD-4FF9-9ED9-2597D2F03BB1}"/>
    <cellStyle name="Normal 4 2 2 2 5 5 2" xfId="21002" xr:uid="{8439C87B-EF33-4F30-8F58-4DECE2CFC16E}"/>
    <cellStyle name="Normal 4 2 2 2 5 6" xfId="21003" xr:uid="{A7A2DD88-40D7-4993-90EA-A439BE382569}"/>
    <cellStyle name="Normal 4 2 2 2 6" xfId="4823" xr:uid="{03556436-C9C4-447C-9C44-82BE770AE83C}"/>
    <cellStyle name="Normal 4 2 2 2 6 2" xfId="4824" xr:uid="{47815E09-4515-436A-A030-71774CF7656C}"/>
    <cellStyle name="Normal 4 2 2 2 6 2 2" xfId="4825" xr:uid="{15DF042F-6E59-4D38-91DE-A2905E0CE362}"/>
    <cellStyle name="Normal 4 2 2 2 6 2 2 2" xfId="21004" xr:uid="{E2D8C878-DD27-42E9-B9F3-8FB0C212F7F3}"/>
    <cellStyle name="Normal 4 2 2 2 6 2 2 2 2" xfId="21005" xr:uid="{876746E5-2208-42C8-893B-E40C5110C56C}"/>
    <cellStyle name="Normal 4 2 2 2 6 2 2 3" xfId="21006" xr:uid="{600AC3D7-BFFA-4D54-8C9B-A366ABF68A33}"/>
    <cellStyle name="Normal 4 2 2 2 6 2 2 3 2" xfId="21007" xr:uid="{EC720661-DB2F-4A03-90AE-487CDC30EDD6}"/>
    <cellStyle name="Normal 4 2 2 2 6 2 2 4" xfId="21008" xr:uid="{192E5DCB-318B-4956-BFC6-1FB48B8228BE}"/>
    <cellStyle name="Normal 4 2 2 2 6 2 3" xfId="21009" xr:uid="{7206AA25-05DB-4B2A-B9BC-9871609F7A22}"/>
    <cellStyle name="Normal 4 2 2 2 6 2 3 2" xfId="21010" xr:uid="{BD0BC98E-014C-4EF1-AE5D-B9AA3BD8D974}"/>
    <cellStyle name="Normal 4 2 2 2 6 2 4" xfId="21011" xr:uid="{EF7FDA48-5059-4594-A33A-453010FD0EAE}"/>
    <cellStyle name="Normal 4 2 2 2 6 2 4 2" xfId="21012" xr:uid="{1D273E01-6F79-4B57-8885-BCE53A20030E}"/>
    <cellStyle name="Normal 4 2 2 2 6 2 5" xfId="21013" xr:uid="{CA4219D1-8005-4056-9D5F-05599242F406}"/>
    <cellStyle name="Normal 4 2 2 2 6 3" xfId="4826" xr:uid="{240952E9-0774-474F-AF7A-B9F9FEB72CD2}"/>
    <cellStyle name="Normal 4 2 2 2 6 3 2" xfId="21014" xr:uid="{C1F7DEF9-996C-478B-A6D4-75302BD31F32}"/>
    <cellStyle name="Normal 4 2 2 2 6 3 2 2" xfId="21015" xr:uid="{56F0C969-5FA4-434E-9596-04FC11F7F947}"/>
    <cellStyle name="Normal 4 2 2 2 6 3 3" xfId="21016" xr:uid="{D44C7452-1EA2-4EFA-A305-62E7C6E35F69}"/>
    <cellStyle name="Normal 4 2 2 2 6 3 3 2" xfId="21017" xr:uid="{1EA489AC-1DEC-4F96-B4FB-0BA4A2666192}"/>
    <cellStyle name="Normal 4 2 2 2 6 3 4" xfId="21018" xr:uid="{A8EBD734-13CD-476C-92D7-8E0528633821}"/>
    <cellStyle name="Normal 4 2 2 2 6 4" xfId="21019" xr:uid="{DA07B42E-2B99-4E2F-AD9E-577467F1F8AF}"/>
    <cellStyle name="Normal 4 2 2 2 6 4 2" xfId="21020" xr:uid="{2E3442EE-9E57-4D36-ADD2-B1ADA82399CE}"/>
    <cellStyle name="Normal 4 2 2 2 6 5" xfId="21021" xr:uid="{11E60869-DFB0-4206-9608-566FBA0543A0}"/>
    <cellStyle name="Normal 4 2 2 2 6 5 2" xfId="21022" xr:uid="{53F0963D-7E48-4B51-BE9E-EF6DCCA361D7}"/>
    <cellStyle name="Normal 4 2 2 2 6 6" xfId="21023" xr:uid="{193C08D6-C520-47B5-A7A8-CD5D4366185F}"/>
    <cellStyle name="Normal 4 2 2 2 7" xfId="4827" xr:uid="{E2400C1E-3ED5-457C-B49B-DAAA710489D7}"/>
    <cellStyle name="Normal 4 2 2 2 7 2" xfId="4828" xr:uid="{F8ACF864-E345-42E2-B4E8-D1C28F4B4F8A}"/>
    <cellStyle name="Normal 4 2 2 2 7 2 2" xfId="21024" xr:uid="{823C2205-EE55-47C6-98F7-1E4968ABD0E6}"/>
    <cellStyle name="Normal 4 2 2 2 7 2 2 2" xfId="21025" xr:uid="{AF3FB761-7FEC-4D17-B2A8-B86AFF7E889B}"/>
    <cellStyle name="Normal 4 2 2 2 7 2 3" xfId="21026" xr:uid="{99B097F1-EBC9-4D2B-BE03-BBE5D278D70D}"/>
    <cellStyle name="Normal 4 2 2 2 7 2 3 2" xfId="21027" xr:uid="{2A1D38B5-8FA7-40E7-9E53-DD40A17A7486}"/>
    <cellStyle name="Normal 4 2 2 2 7 2 4" xfId="21028" xr:uid="{A660A750-3DA9-4F02-A8BE-A9F8727AD6A7}"/>
    <cellStyle name="Normal 4 2 2 2 7 3" xfId="21029" xr:uid="{3E13CCE3-2E94-4E6F-891F-E5764352845C}"/>
    <cellStyle name="Normal 4 2 2 2 7 3 2" xfId="21030" xr:uid="{C4023485-4719-46F8-9246-1E1CD6654B54}"/>
    <cellStyle name="Normal 4 2 2 2 7 4" xfId="21031" xr:uid="{BDFFB118-500E-4C1E-894E-5A76910307B9}"/>
    <cellStyle name="Normal 4 2 2 2 7 4 2" xfId="21032" xr:uid="{FCDD7062-262D-4AA9-BA1D-DA4EF3A5C0BD}"/>
    <cellStyle name="Normal 4 2 2 2 7 5" xfId="21033" xr:uid="{CFBED707-D2BB-4DFA-8F54-A78EA31393BE}"/>
    <cellStyle name="Normal 4 2 2 2 8" xfId="4829" xr:uid="{642E8028-DE1D-4D41-85E7-12A5900C53D1}"/>
    <cellStyle name="Normal 4 2 2 2 8 2" xfId="21034" xr:uid="{B4D3C863-B4CD-4020-BFD5-82C314855427}"/>
    <cellStyle name="Normal 4 2 2 2 8 2 2" xfId="21035" xr:uid="{B2900BCC-B1A6-4D36-94B5-5E018FF80EEA}"/>
    <cellStyle name="Normal 4 2 2 2 8 3" xfId="21036" xr:uid="{C7C1CAEE-DD5D-47CF-B119-C1588BEA8FF9}"/>
    <cellStyle name="Normal 4 2 2 2 8 3 2" xfId="21037" xr:uid="{D7553286-9359-4ECD-B53B-656615C63C72}"/>
    <cellStyle name="Normal 4 2 2 2 8 4" xfId="21038" xr:uid="{0F7CB783-1740-4C2A-8C9F-303DBD76F3A2}"/>
    <cellStyle name="Normal 4 2 2 2 9" xfId="21039" xr:uid="{8A099B88-EE83-4083-B78A-B5038885D603}"/>
    <cellStyle name="Normal 4 2 2 2 9 2" xfId="21040" xr:uid="{E32E72F3-EF30-4BBC-9CA2-537BBFD3B0AE}"/>
    <cellStyle name="Normal 4 2 2 3" xfId="21041" xr:uid="{8F9DF927-57F5-4BEB-8FBE-5E1D090441D3}"/>
    <cellStyle name="Normal 4 2 2 3 2" xfId="21042" xr:uid="{91DCF69E-F5B3-445B-BE67-68D66915E9F6}"/>
    <cellStyle name="Normal 4 2 2 3 2 2" xfId="21043" xr:uid="{CAC06AA8-3A5E-4EE9-9721-0102C7EDB2E3}"/>
    <cellStyle name="Normal 4 2 2 3 3" xfId="21044" xr:uid="{EFC9FFC5-72D4-4D6D-8904-016896131E51}"/>
    <cellStyle name="Normal 4 2 2 4" xfId="21045" xr:uid="{CD52E800-4D6C-47F5-8924-9126A7903F3B}"/>
    <cellStyle name="Normal 4 2 2 4 2" xfId="21046" xr:uid="{50F0CF6F-221F-4D20-8194-B99273110610}"/>
    <cellStyle name="Normal 4 2 2 5" xfId="21047" xr:uid="{200A1B48-2DDE-480E-B6EE-1E1668B4B014}"/>
    <cellStyle name="Normal 4 2 2 6" xfId="21048" xr:uid="{020505C4-316F-418A-975D-E64DD0E47F16}"/>
    <cellStyle name="Normal 4 2 2 7" xfId="4757" xr:uid="{E54D5FB0-5135-41F1-8485-8A1000570DBC}"/>
    <cellStyle name="Normal 4 2 2 8" xfId="39978" xr:uid="{2160B2BB-63C4-419D-A744-25CD1E9E4175}"/>
    <cellStyle name="Normal 4 2 20" xfId="40000" xr:uid="{B90EE010-BC1F-4E03-90A7-197D796945D7}"/>
    <cellStyle name="Normal 4 2 21" xfId="40003" xr:uid="{A373B81C-2F90-4B06-97D8-6AC18B4E5CDF}"/>
    <cellStyle name="Normal 4 2 22" xfId="40006" xr:uid="{346EF7D0-053E-4DEF-931B-E68754E1864A}"/>
    <cellStyle name="Normal 4 2 23" xfId="40009" xr:uid="{A6C21BBB-9C0A-4F59-A28F-C12DFC425589}"/>
    <cellStyle name="Normal 4 2 24" xfId="40013" xr:uid="{7A4ACD09-0AEF-463D-81DE-54130BED0B22}"/>
    <cellStyle name="Normal 4 2 25" xfId="40017" xr:uid="{0910208E-23A1-4B10-BB50-C8DD02785672}"/>
    <cellStyle name="Normal 4 2 26" xfId="40024" xr:uid="{20BA2B53-F012-48B2-9790-12052336D0D3}"/>
    <cellStyle name="Normal 4 2 27" xfId="40028" xr:uid="{926C26E0-32D8-4561-BEDF-4554FC8BA14B}"/>
    <cellStyle name="Normal 4 2 3" xfId="212" xr:uid="{15E319B8-3B28-4A97-810D-15D524D028BC}"/>
    <cellStyle name="Normal 4 2 3 2" xfId="21049" xr:uid="{3170EC19-61A1-437A-851A-40AF9B234BD4}"/>
    <cellStyle name="Normal 4 2 3 2 2" xfId="21050" xr:uid="{1DD33AAF-6BA3-4953-9282-AA2C877FE128}"/>
    <cellStyle name="Normal 4 2 3 3" xfId="21051" xr:uid="{32D844BF-5D03-4538-ABF6-C23E33AEF1F7}"/>
    <cellStyle name="Normal 4 2 3 3 2" xfId="21052" xr:uid="{83F3F7F4-DF09-4791-BD72-C7A2E630FA9B}"/>
    <cellStyle name="Normal 4 2 3 4" xfId="21053" xr:uid="{6F2628B5-EDA8-4465-B8EC-47C1E038457D}"/>
    <cellStyle name="Normal 4 2 3 5" xfId="21054" xr:uid="{377F11B8-2BA9-4318-8E15-4A29FCDA0CDF}"/>
    <cellStyle name="Normal 4 2 3 6" xfId="4830" xr:uid="{A7764A45-7412-4876-BE06-FCD97C223321}"/>
    <cellStyle name="Normal 4 2 4" xfId="21055" xr:uid="{3B094B6D-9498-4348-9630-5B7BCC921D79}"/>
    <cellStyle name="Normal 4 2 4 2" xfId="21056" xr:uid="{9A9202CE-9FCB-49D8-B62F-5502B0BED126}"/>
    <cellStyle name="Normal 4 2 4 2 2" xfId="21057" xr:uid="{433FB411-FC20-4810-B2E1-392E79F5D0AD}"/>
    <cellStyle name="Normal 4 2 4 3" xfId="21058" xr:uid="{BF62B40C-7A9B-4152-9C15-5EFCDE685FF4}"/>
    <cellStyle name="Normal 4 2 4 3 2" xfId="21059" xr:uid="{076B43AD-3142-4363-9E39-4CEB3DB026C4}"/>
    <cellStyle name="Normal 4 2 4 4" xfId="21060" xr:uid="{C032D19B-5C1C-47C1-8D68-A44F577BA2C6}"/>
    <cellStyle name="Normal 4 2 5" xfId="21061" xr:uid="{B3883328-80C6-41FE-92D5-9DB6A1347F1D}"/>
    <cellStyle name="Normal 4 2 5 2" xfId="21062" xr:uid="{05858ACC-AB28-49C2-9778-8452B178CDCE}"/>
    <cellStyle name="Normal 4 2 5 2 2" xfId="21063" xr:uid="{C478BA65-E596-4B43-825B-970B902E5066}"/>
    <cellStyle name="Normal 4 2 5 3" xfId="21064" xr:uid="{AA6B2978-4D1F-456A-837E-0C5E4A229358}"/>
    <cellStyle name="Normal 4 2 6" xfId="21065" xr:uid="{B8BCBC89-0C58-49EF-9C97-4E08E7204558}"/>
    <cellStyle name="Normal 4 2 6 2" xfId="21066" xr:uid="{1F0E8D04-1EA0-46E1-80DF-0FCC41FA2B52}"/>
    <cellStyle name="Normal 4 2 6 2 2" xfId="21067" xr:uid="{2690E953-9E13-4E0F-9FCE-93EE61EED856}"/>
    <cellStyle name="Normal 4 2 6 3" xfId="21068" xr:uid="{89440BE3-F494-4719-85E2-2617D941A9C5}"/>
    <cellStyle name="Normal 4 2 7" xfId="21069" xr:uid="{01EC004A-A2CD-4D7F-8152-F08750A0123A}"/>
    <cellStyle name="Normal 4 2 7 2" xfId="21070" xr:uid="{0690327A-9A8C-49E9-B20C-A7826BC73120}"/>
    <cellStyle name="Normal 4 2 8" xfId="21071" xr:uid="{E57284F4-B858-4AA2-9E50-9F4F5AFA1E9D}"/>
    <cellStyle name="Normal 4 2 8 2" xfId="21072" xr:uid="{2F9488A8-79BA-40BD-A92C-DDE7B0F28D35}"/>
    <cellStyle name="Normal 4 2 9" xfId="21073" xr:uid="{CD22D9E6-A333-4FF2-9580-282D9E01FECD}"/>
    <cellStyle name="Normal 4 2 9 2" xfId="21074" xr:uid="{E9B2198D-6D59-4F96-83B5-157B3BF2D751}"/>
    <cellStyle name="Normal 4 20" xfId="211" xr:uid="{D9CC9940-3094-4F22-8ABE-6F5B5E7EB7EE}"/>
    <cellStyle name="Normal 4 3" xfId="676" xr:uid="{9527D8ED-3E51-4321-9B8D-797F8440A001}"/>
    <cellStyle name="Normal 4 3 2" xfId="4832" xr:uid="{F5781219-88A7-4927-AE08-B9A1756E10EB}"/>
    <cellStyle name="Normal 4 3 2 2" xfId="4833" xr:uid="{B503A4B3-ABFE-4394-86C3-91D0D767166F}"/>
    <cellStyle name="Normal 4 3 2 2 2" xfId="21075" xr:uid="{6A358A13-746B-41EB-905A-1C9F91DAC95B}"/>
    <cellStyle name="Normal 4 3 2 2 2 2" xfId="21076" xr:uid="{430070EE-3CCE-4C65-9064-1B8CC892F0C0}"/>
    <cellStyle name="Normal 4 3 2 2 3" xfId="21077" xr:uid="{36832725-0DF7-4357-8D97-054A49F9FE3E}"/>
    <cellStyle name="Normal 4 3 2 2 3 2" xfId="21078" xr:uid="{A054BC65-0BD0-4F5C-B117-16E2A48637BA}"/>
    <cellStyle name="Normal 4 3 2 2 4" xfId="21079" xr:uid="{434662B5-CB1C-4FFD-9E04-962A1E9FC63C}"/>
    <cellStyle name="Normal 4 3 2 3" xfId="21080" xr:uid="{1E2B5333-E1C1-4417-ACC0-F072895DA592}"/>
    <cellStyle name="Normal 4 3 3" xfId="4834" xr:uid="{D467F69A-7C06-4E38-84B0-0A1C5219BF8D}"/>
    <cellStyle name="Normal 4 3 3 2" xfId="21081" xr:uid="{CF9256A7-B2B3-429C-8A5F-38B048EE9B8F}"/>
    <cellStyle name="Normal 4 3 3 2 2" xfId="21082" xr:uid="{60D6C2F1-A140-4457-94DC-57CAF97A64BA}"/>
    <cellStyle name="Normal 4 3 3 3" xfId="21083" xr:uid="{39748A0E-9CB4-49B3-8BE4-6CF54F7915B9}"/>
    <cellStyle name="Normal 4 3 3 3 2" xfId="21084" xr:uid="{9F3F0F56-F483-4DE3-A1F3-74CA5635A208}"/>
    <cellStyle name="Normal 4 3 3 4" xfId="21085" xr:uid="{837855FF-873D-4C1B-B472-464B4B316C5A}"/>
    <cellStyle name="Normal 4 3 4" xfId="4835" xr:uid="{06D55210-E886-4B82-B9CD-16AFBBF681BF}"/>
    <cellStyle name="Normal 4 3 5" xfId="21086" xr:uid="{65CF7FFA-67DF-4077-9D33-D14D685B1737}"/>
    <cellStyle name="Normal 4 3 5 2" xfId="21087" xr:uid="{F8D1E343-1E93-4474-9D68-58C53EE0F5C0}"/>
    <cellStyle name="Normal 4 3 6" xfId="4831" xr:uid="{C7416B19-8563-4E7C-BC63-9CA2FEBDA55A}"/>
    <cellStyle name="Normal 4 4" xfId="232" xr:uid="{384BE843-E903-42C6-A84A-FB8F5B9B9704}"/>
    <cellStyle name="Normal 4 4 2" xfId="4837" xr:uid="{9959A8AB-E384-4D9C-852C-DFF1AF570662}"/>
    <cellStyle name="Normal 4 4 2 2" xfId="4838" xr:uid="{22A364C0-8A66-4384-95C5-0C87B4EC2502}"/>
    <cellStyle name="Normal 4 4 2 2 2" xfId="4839" xr:uid="{7471035D-9B9C-44D9-B725-2366E96E8804}"/>
    <cellStyle name="Normal 4 4 2 2 2 2" xfId="21088" xr:uid="{40408089-CD85-4114-9C9C-98E5908E0BD1}"/>
    <cellStyle name="Normal 4 4 2 2 2 2 2" xfId="21089" xr:uid="{D4A4C80E-7CA1-42C1-BAD7-076E6DD1EC06}"/>
    <cellStyle name="Normal 4 4 2 2 2 3" xfId="21090" xr:uid="{F9E119C4-1F5F-4D2D-B3D7-2E22B3EE19F1}"/>
    <cellStyle name="Normal 4 4 2 2 2 3 2" xfId="21091" xr:uid="{1CD25740-0D08-4E82-906B-56CE93CDF9B9}"/>
    <cellStyle name="Normal 4 4 2 2 2 4" xfId="21092" xr:uid="{27A77CB7-74B1-43C6-9299-A5FCA093C106}"/>
    <cellStyle name="Normal 4 4 2 2 3" xfId="21093" xr:uid="{51B31B28-D73F-42B3-9716-9D408BF2C12B}"/>
    <cellStyle name="Normal 4 4 2 2 3 2" xfId="21094" xr:uid="{B3A96189-E240-4CAA-BCF7-0C219DDEF8E4}"/>
    <cellStyle name="Normal 4 4 2 2 4" xfId="21095" xr:uid="{65B103BD-46B8-4EF3-9042-CE2F02228909}"/>
    <cellStyle name="Normal 4 4 2 2 4 2" xfId="21096" xr:uid="{27BB8A83-F0EE-4DE5-9BAA-5A431AC09909}"/>
    <cellStyle name="Normal 4 4 2 2 5" xfId="21097" xr:uid="{A206F42F-840B-41A7-9FC9-661C5522425A}"/>
    <cellStyle name="Normal 4 4 2 3" xfId="4840" xr:uid="{22BD98A7-5CCA-464A-B333-15E3BC228ECC}"/>
    <cellStyle name="Normal 4 4 2 3 2" xfId="21098" xr:uid="{47C398E7-4F9A-417A-97DD-4C8E6A82EE4F}"/>
    <cellStyle name="Normal 4 4 2 3 2 2" xfId="21099" xr:uid="{C8AE7919-C3AC-4883-95C9-1B0AB2DD849F}"/>
    <cellStyle name="Normal 4 4 2 3 3" xfId="21100" xr:uid="{1B102D04-43C7-4D7B-B22E-5B49CD5038FD}"/>
    <cellStyle name="Normal 4 4 2 3 3 2" xfId="21101" xr:uid="{10FA9AED-7991-4162-8E18-98A308A14114}"/>
    <cellStyle name="Normal 4 4 2 3 4" xfId="21102" xr:uid="{49175943-4F38-4216-8164-4E05799B085F}"/>
    <cellStyle name="Normal 4 4 2 4" xfId="21103" xr:uid="{CFD7D886-204E-4529-951E-439D64F2935D}"/>
    <cellStyle name="Normal 4 4 2 4 2" xfId="21104" xr:uid="{218D166D-6D43-47BB-876D-9F108BAD3377}"/>
    <cellStyle name="Normal 4 4 2 5" xfId="21105" xr:uid="{B14CF586-5AE9-4F60-8D6C-20EC67AE0431}"/>
    <cellStyle name="Normal 4 4 2 5 2" xfId="21106" xr:uid="{8771F039-507B-449C-8D28-BF8B5B5E16A3}"/>
    <cellStyle name="Normal 4 4 2 6" xfId="21107" xr:uid="{BEDA2F39-0AD0-4E1E-A349-81B52D5FB500}"/>
    <cellStyle name="Normal 4 4 3" xfId="4841" xr:uid="{B28656FB-6580-4872-8E0B-1396FA920FC9}"/>
    <cellStyle name="Normal 4 4 3 2" xfId="4842" xr:uid="{054FD033-46E2-4265-A677-F028455EDE8F}"/>
    <cellStyle name="Normal 4 4 3 2 2" xfId="4843" xr:uid="{783B2B69-AEB3-4A8C-8152-92900D26452E}"/>
    <cellStyle name="Normal 4 4 3 2 2 2" xfId="21108" xr:uid="{17F38B81-7C88-415E-A62C-CBC5376D08BE}"/>
    <cellStyle name="Normal 4 4 3 2 2 2 2" xfId="21109" xr:uid="{BBE2642E-1512-4ADE-8096-AA3FDF14D62C}"/>
    <cellStyle name="Normal 4 4 3 2 2 3" xfId="21110" xr:uid="{A65AEA61-4DA8-4D69-8B74-12194C689ABB}"/>
    <cellStyle name="Normal 4 4 3 2 2 3 2" xfId="21111" xr:uid="{5B9BDDD9-69CE-4728-B577-5A6E002AF1C5}"/>
    <cellStyle name="Normal 4 4 3 2 2 4" xfId="21112" xr:uid="{A674D474-D935-4280-A3EE-A4D6329C2148}"/>
    <cellStyle name="Normal 4 4 3 2 3" xfId="21113" xr:uid="{A1E9DCBC-ED5D-40C4-B62D-E867E2714974}"/>
    <cellStyle name="Normal 4 4 3 2 3 2" xfId="21114" xr:uid="{446D3814-6B8C-48FB-87F8-18EFF22CEBE9}"/>
    <cellStyle name="Normal 4 4 3 2 4" xfId="21115" xr:uid="{5E4F56C5-53DF-43C8-B26F-49CC54EC4007}"/>
    <cellStyle name="Normal 4 4 3 2 4 2" xfId="21116" xr:uid="{2F1F36DD-9564-4C14-BFB5-0DD46F7E8FE1}"/>
    <cellStyle name="Normal 4 4 3 2 5" xfId="21117" xr:uid="{30C57017-C1FF-4E5D-884A-BA13CB1AB66F}"/>
    <cellStyle name="Normal 4 4 3 3" xfId="4844" xr:uid="{44C75564-5743-4640-91D6-C08BCA712387}"/>
    <cellStyle name="Normal 4 4 3 3 2" xfId="21118" xr:uid="{EE95009A-F3F9-431C-9A73-C445C1CCC1C9}"/>
    <cellStyle name="Normal 4 4 3 3 2 2" xfId="21119" xr:uid="{C8DBF144-4033-49C0-9AAB-B50AB213A385}"/>
    <cellStyle name="Normal 4 4 3 3 3" xfId="21120" xr:uid="{F8F5107B-6EEF-4CF7-8353-854CD1177AAD}"/>
    <cellStyle name="Normal 4 4 3 3 3 2" xfId="21121" xr:uid="{030F9C81-CD46-4C56-8C7E-809C1ED94480}"/>
    <cellStyle name="Normal 4 4 3 3 4" xfId="21122" xr:uid="{38465687-3F40-4DFF-BDA0-FF827A5B1DF1}"/>
    <cellStyle name="Normal 4 4 3 4" xfId="21123" xr:uid="{624E7875-C812-4037-B686-47C267F524E1}"/>
    <cellStyle name="Normal 4 4 3 4 2" xfId="21124" xr:uid="{BEF4A577-EF08-42B3-BB41-8B10F066358E}"/>
    <cellStyle name="Normal 4 4 3 5" xfId="21125" xr:uid="{6AF31535-D76F-4C20-B90B-956EC41C27E4}"/>
    <cellStyle name="Normal 4 4 3 5 2" xfId="21126" xr:uid="{FD2DE830-E6AA-4D9C-9E5D-5696573CB06B}"/>
    <cellStyle name="Normal 4 4 3 6" xfId="21127" xr:uid="{114B6167-DD4F-47D5-9056-FBEC8CF40031}"/>
    <cellStyle name="Normal 4 4 4" xfId="4845" xr:uid="{C3E6A485-621D-4A5C-A617-93E1F6EC956F}"/>
    <cellStyle name="Normal 4 4 4 2" xfId="4846" xr:uid="{8287B083-DB64-43A2-A399-DA84EEA3D891}"/>
    <cellStyle name="Normal 4 4 4 2 2" xfId="21128" xr:uid="{90006C40-5F61-419E-93E4-CAD520BDE580}"/>
    <cellStyle name="Normal 4 4 4 2 2 2" xfId="21129" xr:uid="{3613DA20-D2C4-424F-96BF-95E2136078BC}"/>
    <cellStyle name="Normal 4 4 4 2 3" xfId="21130" xr:uid="{57A452AC-C0CB-4A61-9596-E67D06158F29}"/>
    <cellStyle name="Normal 4 4 4 2 3 2" xfId="21131" xr:uid="{C69CCF36-FCC2-4231-8FF0-98DD0BEBFDEB}"/>
    <cellStyle name="Normal 4 4 4 2 4" xfId="21132" xr:uid="{9CAD1442-8CD2-4F6B-A19F-180219EACCE7}"/>
    <cellStyle name="Normal 4 4 4 3" xfId="21133" xr:uid="{9067B5FC-A8B8-4B71-B599-0B53CEB3D91C}"/>
    <cellStyle name="Normal 4 4 4 3 2" xfId="21134" xr:uid="{79C71E45-D376-473D-AF21-C9F16442D538}"/>
    <cellStyle name="Normal 4 4 4 4" xfId="21135" xr:uid="{4DFF9207-B826-40CA-B434-4DC7F0B572E3}"/>
    <cellStyle name="Normal 4 4 4 4 2" xfId="21136" xr:uid="{E49E106A-8A8A-4550-ACF6-1EF1A2B87D85}"/>
    <cellStyle name="Normal 4 4 4 5" xfId="21137" xr:uid="{83C5BC1C-AEF2-455C-BA7F-67E333819925}"/>
    <cellStyle name="Normal 4 4 5" xfId="4847" xr:uid="{2D2105B3-9247-48C2-A6C7-ABF3A653F0C0}"/>
    <cellStyle name="Normal 4 4 5 2" xfId="21138" xr:uid="{1E5E42EB-49FB-40CD-896B-DEB470D985A8}"/>
    <cellStyle name="Normal 4 4 5 2 2" xfId="21139" xr:uid="{3E652DB7-28D0-47E0-B4F8-30917518BE87}"/>
    <cellStyle name="Normal 4 4 5 3" xfId="21140" xr:uid="{80F418F6-1C4F-459D-AF66-9F3191B22612}"/>
    <cellStyle name="Normal 4 4 5 3 2" xfId="21141" xr:uid="{98E4DA00-0BA1-4188-81C2-BC4B7724BD8B}"/>
    <cellStyle name="Normal 4 4 5 4" xfId="21142" xr:uid="{D4CE1E60-43B3-4C36-84AF-E50E04ED4230}"/>
    <cellStyle name="Normal 4 4 6" xfId="21143" xr:uid="{DDF03B91-8617-4A22-B12A-C3748783A0F9}"/>
    <cellStyle name="Normal 4 4 6 2" xfId="21144" xr:uid="{BF628BBE-56E4-40FA-BAEA-C47D3AB26F03}"/>
    <cellStyle name="Normal 4 4 7" xfId="21145" xr:uid="{E218E7D4-1E4B-435F-AEA9-D3B32F50DC66}"/>
    <cellStyle name="Normal 4 4 7 2" xfId="21146" xr:uid="{739FE65A-29F9-4D8B-90B7-6AA28507860B}"/>
    <cellStyle name="Normal 4 4 8" xfId="21147" xr:uid="{AAD67B2E-9B8B-4CD5-AF69-D565F5429358}"/>
    <cellStyle name="Normal 4 4 9" xfId="4836" xr:uid="{03A56314-319A-403D-8874-A53009D75AA5}"/>
    <cellStyle name="Normal 4 5" xfId="233" xr:uid="{1457435F-854C-4EC2-85E7-80F4522FB9B3}"/>
    <cellStyle name="Normal 4 5 2" xfId="4849" xr:uid="{79268A40-BE43-4037-8C0E-F24DD759B030}"/>
    <cellStyle name="Normal 4 5 2 2" xfId="4850" xr:uid="{7DC74740-426C-4023-883D-DEC2AEEC7E7E}"/>
    <cellStyle name="Normal 4 5 2 2 2" xfId="21148" xr:uid="{B2F102CF-C18F-4BCE-BDEA-29645127F11D}"/>
    <cellStyle name="Normal 4 5 2 2 2 2" xfId="21149" xr:uid="{DCC0CE03-B86B-463E-93D4-1A6231833B1E}"/>
    <cellStyle name="Normal 4 5 2 2 3" xfId="21150" xr:uid="{A855AF51-7F7E-4710-99B2-6E96136E8104}"/>
    <cellStyle name="Normal 4 5 2 2 3 2" xfId="21151" xr:uid="{22EF18FE-D5E1-4FBE-BA40-41D87F2BB2E1}"/>
    <cellStyle name="Normal 4 5 2 2 4" xfId="21152" xr:uid="{A9FA89B3-25C3-4801-88E3-0F106AEE9B3F}"/>
    <cellStyle name="Normal 4 5 2 3" xfId="21153" xr:uid="{01337B44-5182-48C6-9A6D-6098668B8F64}"/>
    <cellStyle name="Normal 4 5 2 3 2" xfId="21154" xr:uid="{54C87808-90A5-4A00-A7BE-CB0ADF16A0E8}"/>
    <cellStyle name="Normal 4 5 2 4" xfId="21155" xr:uid="{B8BBDFB3-BFE2-454F-BEF3-C79D9D4294DE}"/>
    <cellStyle name="Normal 4 5 2 4 2" xfId="21156" xr:uid="{9120B910-F494-46D3-A4A9-559936472C05}"/>
    <cellStyle name="Normal 4 5 2 5" xfId="21157" xr:uid="{E5CFDD1D-304C-4A80-B92A-06DF8E245925}"/>
    <cellStyle name="Normal 4 5 3" xfId="4851" xr:uid="{F6B533A0-6ED5-4406-B268-96988E27DC37}"/>
    <cellStyle name="Normal 4 5 3 2" xfId="21158" xr:uid="{52B17699-5463-4369-9D05-E0DAE927A45D}"/>
    <cellStyle name="Normal 4 5 3 2 2" xfId="21159" xr:uid="{6B0C8971-A468-4F37-9D1E-A44B00A8DD54}"/>
    <cellStyle name="Normal 4 5 3 3" xfId="21160" xr:uid="{197753A3-CF5D-4F49-9C46-809D1EF181DF}"/>
    <cellStyle name="Normal 4 5 3 3 2" xfId="21161" xr:uid="{517FFBA0-BA83-45CF-8F23-FC253A9D3AB1}"/>
    <cellStyle name="Normal 4 5 3 4" xfId="21162" xr:uid="{2CDB6EFB-DE55-4F57-BD0B-36E311FD63F0}"/>
    <cellStyle name="Normal 4 5 4" xfId="21163" xr:uid="{A3486158-4457-4303-A909-11304EFB3968}"/>
    <cellStyle name="Normal 4 5 4 2" xfId="21164" xr:uid="{83F29812-B165-46D5-BA71-EF727A08B32D}"/>
    <cellStyle name="Normal 4 5 5" xfId="21165" xr:uid="{F0D7CEF9-6B34-4C13-9C57-FBE6599913C3}"/>
    <cellStyle name="Normal 4 5 5 2" xfId="21166" xr:uid="{3E87C8BE-A1C7-4615-A6AA-18D407222593}"/>
    <cellStyle name="Normal 4 5 6" xfId="21167" xr:uid="{B8768E9A-A219-4528-ADBC-CA153685D374}"/>
    <cellStyle name="Normal 4 5 7" xfId="4848" xr:uid="{2A044985-92F2-4A7F-AE34-70749B950E1C}"/>
    <cellStyle name="Normal 4 6" xfId="4852" xr:uid="{202D616C-8E8F-45E2-BA29-7319476D4B66}"/>
    <cellStyle name="Normal 4 6 2" xfId="4853" xr:uid="{5B278058-1CD5-4378-9333-84DCB199E750}"/>
    <cellStyle name="Normal 4 6 2 2" xfId="4854" xr:uid="{34E3D06A-7546-47AC-989C-881C9CC846C5}"/>
    <cellStyle name="Normal 4 6 2 2 2" xfId="21168" xr:uid="{0B4338AB-4474-4F9A-AB1E-00274ED90E95}"/>
    <cellStyle name="Normal 4 6 2 2 2 2" xfId="21169" xr:uid="{B3D65CD0-2C39-40C6-9C0E-B39075454CFF}"/>
    <cellStyle name="Normal 4 6 2 2 3" xfId="21170" xr:uid="{4F298491-E31C-4DE9-958F-8A7A2C688736}"/>
    <cellStyle name="Normal 4 6 2 2 3 2" xfId="21171" xr:uid="{3A4B7204-0FEA-42CF-802F-1D6708480ED8}"/>
    <cellStyle name="Normal 4 6 2 2 4" xfId="21172" xr:uid="{D4656AE6-206E-45B8-8A55-8370D5385445}"/>
    <cellStyle name="Normal 4 6 2 3" xfId="21173" xr:uid="{552AF7C6-08CE-4864-9AE2-BDF6E9490D17}"/>
    <cellStyle name="Normal 4 6 2 3 2" xfId="21174" xr:uid="{442D46F6-FB05-4393-83B1-CE645D1F933C}"/>
    <cellStyle name="Normal 4 6 2 4" xfId="21175" xr:uid="{BF016D0C-B777-4DC1-A494-870F141057FE}"/>
    <cellStyle name="Normal 4 6 2 4 2" xfId="21176" xr:uid="{ED278114-97AE-4A58-9D99-737B56671388}"/>
    <cellStyle name="Normal 4 6 2 5" xfId="21177" xr:uid="{D962D371-ED6E-4F98-8DAF-AC5F6E5D7FBF}"/>
    <cellStyle name="Normal 4 6 3" xfId="4855" xr:uid="{62D156CA-87A3-4C7A-83E7-691414494571}"/>
    <cellStyle name="Normal 4 6 3 2" xfId="21178" xr:uid="{38D5920B-D3ED-4AC4-9838-4B0BC21E6D92}"/>
    <cellStyle name="Normal 4 6 3 2 2" xfId="21179" xr:uid="{7E78290D-C82E-4C88-AD0B-ED0B1B4E3394}"/>
    <cellStyle name="Normal 4 6 3 3" xfId="21180" xr:uid="{7FE9FA4E-527A-49C2-90B5-C356DC58176B}"/>
    <cellStyle name="Normal 4 6 3 3 2" xfId="21181" xr:uid="{0BDF1559-60A4-4B8A-9FB7-D9ACAEB23AC1}"/>
    <cellStyle name="Normal 4 6 3 4" xfId="21182" xr:uid="{F366127E-D164-41EA-9343-8B894FD2B734}"/>
    <cellStyle name="Normal 4 6 4" xfId="21183" xr:uid="{4B951F5D-936E-4994-B742-E5D48D3433FB}"/>
    <cellStyle name="Normal 4 6 4 2" xfId="21184" xr:uid="{31B955F2-23B4-46CF-97EE-49E88B069C17}"/>
    <cellStyle name="Normal 4 6 5" xfId="21185" xr:uid="{2D5792C2-B9E4-4F06-9307-6A0BC96B304C}"/>
    <cellStyle name="Normal 4 6 5 2" xfId="21186" xr:uid="{7494E44E-DBC1-4959-9AC5-85CE46ACBD3A}"/>
    <cellStyle name="Normal 4 6 6" xfId="21187" xr:uid="{541F8B8D-D11C-46F0-9C68-558412047008}"/>
    <cellStyle name="Normal 4 7" xfId="4856" xr:uid="{9576BB57-C8FB-484D-8D7D-5E9A3BF8F168}"/>
    <cellStyle name="Normal 4 7 2" xfId="4857" xr:uid="{D4AE273B-42E6-4F67-9F07-15A9A4DF6F8D}"/>
    <cellStyle name="Normal 4 7 3" xfId="4858" xr:uid="{721FDA27-6CA3-44CF-8017-23FF8DCDA5FD}"/>
    <cellStyle name="Normal 4 7 3 2" xfId="21188" xr:uid="{E88D855E-4036-4C88-885C-BECC4A5E5F4B}"/>
    <cellStyle name="Normal 4 7 3 2 2" xfId="21189" xr:uid="{A97E12EE-8766-4FE6-80FE-1A50F9589C96}"/>
    <cellStyle name="Normal 4 7 3 3" xfId="21190" xr:uid="{A23E22D1-78D7-40FC-A339-5E1D815BE8B8}"/>
    <cellStyle name="Normal 4 7 3 3 2" xfId="21191" xr:uid="{5BEBFC96-4334-4A7E-9FB1-839F242E0EF8}"/>
    <cellStyle name="Normal 4 7 3 4" xfId="21192" xr:uid="{349F7466-1B38-44CC-B6C2-4FDC4B19498D}"/>
    <cellStyle name="Normal 4 7 4" xfId="21193" xr:uid="{7C81FB48-5992-4477-B0A1-AB43AA5AE3A7}"/>
    <cellStyle name="Normal 4 7 4 2" xfId="21194" xr:uid="{64BB0689-8982-419F-B4B3-4191F6CF15A2}"/>
    <cellStyle name="Normal 4 7 5" xfId="21195" xr:uid="{1F01CD5A-76F7-42EB-843D-D769C74849F0}"/>
    <cellStyle name="Normal 4 7 5 2" xfId="21196" xr:uid="{7A878221-1AF7-4156-860C-AF36538CAAA7}"/>
    <cellStyle name="Normal 4 7 6" xfId="21197" xr:uid="{50F2FEF0-E518-4A3A-A8C2-9DFA0A752A8F}"/>
    <cellStyle name="Normal 4 8" xfId="4859" xr:uid="{82FF96E1-C9AC-4B02-80A2-01FB2F03B331}"/>
    <cellStyle name="Normal 4 8 2" xfId="21198" xr:uid="{0A325EBF-CCFD-4F22-AA79-E824DE3F86F8}"/>
    <cellStyle name="Normal 4 8 2 2" xfId="21199" xr:uid="{AC8BA4EE-E0CE-4E6C-B361-281D6E4B4106}"/>
    <cellStyle name="Normal 4 8 3" xfId="21200" xr:uid="{7B03DC2A-6177-4C6D-875A-C11CA04CFE89}"/>
    <cellStyle name="Normal 4 8 3 2" xfId="21201" xr:uid="{34BF33A0-5F3A-494E-AF4E-0749BD8BD2ED}"/>
    <cellStyle name="Normal 4 8 4" xfId="21202" xr:uid="{465ED0A3-055E-4DEB-9F2E-55313BF3F08C}"/>
    <cellStyle name="Normal 4 9" xfId="21203" xr:uid="{148F71AF-2CA1-4F5A-B68D-CFEA2851C60B}"/>
    <cellStyle name="Normal 4 9 2" xfId="21204" xr:uid="{1C92F067-D307-4EF2-A29A-C0295B2D851A}"/>
    <cellStyle name="Normal 4 9 2 2" xfId="21205" xr:uid="{97E48D6C-E883-47D6-B686-C1A02B75B11C}"/>
    <cellStyle name="Normal 4 9 3" xfId="21206" xr:uid="{295A5D65-1909-4B06-8A41-8542236E0B84}"/>
    <cellStyle name="Normal 4_Book2" xfId="21207" xr:uid="{BA826C13-63B2-47F4-926F-F5DEBCA7AF29}"/>
    <cellStyle name="Normal 40" xfId="4860" xr:uid="{D845F154-94D7-45F7-B14C-0769E928C854}"/>
    <cellStyle name="Normal 40 10" xfId="21208" xr:uid="{823401D2-772B-42D0-A9F7-D057656623E1}"/>
    <cellStyle name="Normal 40 10 2" xfId="21209" xr:uid="{4832ABBA-B796-4125-9329-677E6F157233}"/>
    <cellStyle name="Normal 40 11" xfId="21210" xr:uid="{9C44C822-F152-451A-8B12-7AAFAF5AC915}"/>
    <cellStyle name="Normal 40 2" xfId="4861" xr:uid="{57C08CB8-53A9-4C1C-A78D-233901A22B2D}"/>
    <cellStyle name="Normal 40 2 2" xfId="4862" xr:uid="{F7BCEC5C-B445-4EC1-A457-65C1F3312E57}"/>
    <cellStyle name="Normal 40 2 2 2" xfId="4863" xr:uid="{D06B1F35-5AE0-4604-A467-51F8FB7B08AC}"/>
    <cellStyle name="Normal 40 2 2 2 2" xfId="4864" xr:uid="{DE60496A-C906-449D-BBCF-F3FF948CCCCE}"/>
    <cellStyle name="Normal 40 2 2 2 2 2" xfId="21211" xr:uid="{12F1A8F4-3D24-4D9E-9BE0-CA93A9D751B5}"/>
    <cellStyle name="Normal 40 2 2 2 2 2 2" xfId="21212" xr:uid="{6835FBF3-3C0F-4B62-95A0-D7F05D7FD88A}"/>
    <cellStyle name="Normal 40 2 2 2 2 3" xfId="21213" xr:uid="{0F655024-552A-4C92-ACC6-00557DA8AB5B}"/>
    <cellStyle name="Normal 40 2 2 2 2 3 2" xfId="21214" xr:uid="{AB729B9D-455F-402E-8701-E5FF8B66E866}"/>
    <cellStyle name="Normal 40 2 2 2 2 4" xfId="21215" xr:uid="{2264F6D5-A153-435A-AFF2-77842B9FEA95}"/>
    <cellStyle name="Normal 40 2 2 2 3" xfId="21216" xr:uid="{63CCF26A-5FEE-4511-983E-FF6E707ACB8A}"/>
    <cellStyle name="Normal 40 2 2 2 3 2" xfId="21217" xr:uid="{DF2FADED-A980-4449-B220-8FF28C5B0F83}"/>
    <cellStyle name="Normal 40 2 2 2 4" xfId="21218" xr:uid="{987233C6-3B9B-49FF-AD09-037E22435D2B}"/>
    <cellStyle name="Normal 40 2 2 2 4 2" xfId="21219" xr:uid="{AC915C3F-BB25-499B-8292-40E09072E12C}"/>
    <cellStyle name="Normal 40 2 2 2 5" xfId="21220" xr:uid="{18D87EFD-AAD3-48A5-AD75-790EC3697374}"/>
    <cellStyle name="Normal 40 2 2 3" xfId="4865" xr:uid="{F8FA5225-09A0-4E54-A941-6095F964C394}"/>
    <cellStyle name="Normal 40 2 2 3 2" xfId="21221" xr:uid="{662C54CE-2FC1-49B0-AB49-F1B54907B584}"/>
    <cellStyle name="Normal 40 2 2 3 2 2" xfId="21222" xr:uid="{853B8BCC-2798-4B1B-A650-C2E42BB12840}"/>
    <cellStyle name="Normal 40 2 2 3 3" xfId="21223" xr:uid="{43C2E2DA-2D89-4D86-BC45-323E8C60FA12}"/>
    <cellStyle name="Normal 40 2 2 3 3 2" xfId="21224" xr:uid="{24AE7BA7-65DD-431C-892F-2134C8421DE7}"/>
    <cellStyle name="Normal 40 2 2 3 4" xfId="21225" xr:uid="{33D8FF23-EF29-4BDB-BEEC-8CCDDA582B68}"/>
    <cellStyle name="Normal 40 2 2 4" xfId="21226" xr:uid="{13AE736F-3BAE-4666-BC7C-2265934BB832}"/>
    <cellStyle name="Normal 40 2 2 4 2" xfId="21227" xr:uid="{794CAD6F-C812-4271-82E6-7C0A56F90C8E}"/>
    <cellStyle name="Normal 40 2 2 5" xfId="21228" xr:uid="{09BA4C2D-29E5-4E59-A32D-03D44A1D74EF}"/>
    <cellStyle name="Normal 40 2 2 5 2" xfId="21229" xr:uid="{F42A156E-21EA-4C71-8B7E-BAEC2E6645F4}"/>
    <cellStyle name="Normal 40 2 2 6" xfId="21230" xr:uid="{219D69ED-662D-4114-B7E7-FB5ACA36A8BD}"/>
    <cellStyle name="Normal 40 2 3" xfId="4866" xr:uid="{F854F39D-8790-46AD-A6C6-CF5CF3DAA088}"/>
    <cellStyle name="Normal 40 2 3 2" xfId="4867" xr:uid="{649D4AB3-C102-4EC7-9C3C-C01D77001091}"/>
    <cellStyle name="Normal 40 2 3 2 2" xfId="4868" xr:uid="{3F087A69-54B5-477D-8570-8759466D93E2}"/>
    <cellStyle name="Normal 40 2 3 2 2 2" xfId="21231" xr:uid="{954D2A5A-E938-4FF2-82E7-4D962978205C}"/>
    <cellStyle name="Normal 40 2 3 2 2 2 2" xfId="21232" xr:uid="{9A6535E3-DE0E-4FA0-A387-9741CA8ED6F9}"/>
    <cellStyle name="Normal 40 2 3 2 2 3" xfId="21233" xr:uid="{D10BBF07-48E1-4B9D-9862-31D1D217C9C1}"/>
    <cellStyle name="Normal 40 2 3 2 2 3 2" xfId="21234" xr:uid="{04001313-E1BF-47B9-A8CB-B339CE00DEAC}"/>
    <cellStyle name="Normal 40 2 3 2 2 4" xfId="21235" xr:uid="{F84D8F8B-6C9F-4A16-94F4-99D9483D8FEE}"/>
    <cellStyle name="Normal 40 2 3 2 3" xfId="21236" xr:uid="{CD221FDB-CAB4-4571-93A3-4338714CA30A}"/>
    <cellStyle name="Normal 40 2 3 2 3 2" xfId="21237" xr:uid="{3E2CB798-5D00-4FDA-95A2-A8CCC3B257EF}"/>
    <cellStyle name="Normal 40 2 3 2 4" xfId="21238" xr:uid="{83B50B27-BA1B-4E3E-9960-A4F787E0FFA4}"/>
    <cellStyle name="Normal 40 2 3 2 4 2" xfId="21239" xr:uid="{D1160E4A-F8B2-40A0-BB64-683197479AA7}"/>
    <cellStyle name="Normal 40 2 3 2 5" xfId="21240" xr:uid="{6AF514EF-2AB5-4B1C-A87A-92BF58674082}"/>
    <cellStyle name="Normal 40 2 3 3" xfId="4869" xr:uid="{F33FE08F-CB3C-4F14-BCFF-3FEBBB6A07BD}"/>
    <cellStyle name="Normal 40 2 3 3 2" xfId="21241" xr:uid="{C3CB9324-A2F3-4A96-93E7-648A5B02F3B9}"/>
    <cellStyle name="Normal 40 2 3 3 2 2" xfId="21242" xr:uid="{9A2903D8-5360-4C13-BF45-5F30A7F8F07B}"/>
    <cellStyle name="Normal 40 2 3 3 3" xfId="21243" xr:uid="{B73BC017-156C-4732-BD00-B24FC503D789}"/>
    <cellStyle name="Normal 40 2 3 3 3 2" xfId="21244" xr:uid="{52FCCF65-2E20-4B5D-AD29-D611FD191B20}"/>
    <cellStyle name="Normal 40 2 3 3 4" xfId="21245" xr:uid="{76149138-36FC-41DB-8471-9D04F497383F}"/>
    <cellStyle name="Normal 40 2 3 4" xfId="21246" xr:uid="{F8AF29BA-8E00-4907-9E83-CAFDB6B260F5}"/>
    <cellStyle name="Normal 40 2 3 4 2" xfId="21247" xr:uid="{2EBCE70C-8762-4F24-821D-35C1E1298AE6}"/>
    <cellStyle name="Normal 40 2 3 5" xfId="21248" xr:uid="{05F6CAE0-D0F3-45C6-B1CA-0EF1D1DD1E4F}"/>
    <cellStyle name="Normal 40 2 3 5 2" xfId="21249" xr:uid="{57DD0931-386F-4614-B728-B427B32198F1}"/>
    <cellStyle name="Normal 40 2 3 6" xfId="21250" xr:uid="{041A480D-C142-437A-A1F1-25925B5FA3A6}"/>
    <cellStyle name="Normal 40 2 4" xfId="4870" xr:uid="{352EB687-C71B-475F-B47E-DB21654683D5}"/>
    <cellStyle name="Normal 40 2 4 2" xfId="4871" xr:uid="{954A57F4-B9D1-479C-AC53-4D19FB390BC5}"/>
    <cellStyle name="Normal 40 2 4 2 2" xfId="21251" xr:uid="{B2AD05CC-EB1E-4957-A3F2-BB8DE802190B}"/>
    <cellStyle name="Normal 40 2 4 2 2 2" xfId="21252" xr:uid="{941AFF6C-F953-4FCC-A67E-34920491D9BF}"/>
    <cellStyle name="Normal 40 2 4 2 3" xfId="21253" xr:uid="{1ABD0F9B-CD41-4DFE-A704-F10E641D66F6}"/>
    <cellStyle name="Normal 40 2 4 2 3 2" xfId="21254" xr:uid="{444AC7BD-367E-48E8-84F5-B2723BBB3795}"/>
    <cellStyle name="Normal 40 2 4 2 4" xfId="21255" xr:uid="{87A487C9-A46D-474C-B419-104548394017}"/>
    <cellStyle name="Normal 40 2 4 3" xfId="21256" xr:uid="{3AD3C683-84CE-4287-8BB0-F00F581C33C7}"/>
    <cellStyle name="Normal 40 2 4 3 2" xfId="21257" xr:uid="{28CB8CF9-BC3B-4C3D-A517-C0160C86967C}"/>
    <cellStyle name="Normal 40 2 4 4" xfId="21258" xr:uid="{BB548C34-E127-42EE-A889-CF99F5464859}"/>
    <cellStyle name="Normal 40 2 4 4 2" xfId="21259" xr:uid="{F73FD1B9-6D42-406F-BEA1-17E4080D3C3A}"/>
    <cellStyle name="Normal 40 2 4 5" xfId="21260" xr:uid="{0EA49E65-974D-4CF3-9361-25D7F6B76951}"/>
    <cellStyle name="Normal 40 2 5" xfId="4872" xr:uid="{E79C3155-2139-4AB4-B0AF-784D4506523B}"/>
    <cellStyle name="Normal 40 2 5 2" xfId="21261" xr:uid="{A4F419B9-CC1D-4489-ACA0-10DE07002489}"/>
    <cellStyle name="Normal 40 2 5 2 2" xfId="21262" xr:uid="{FB112E96-E357-4AF0-8B6D-2E0043CD194A}"/>
    <cellStyle name="Normal 40 2 5 3" xfId="21263" xr:uid="{EE3837CE-AC02-4E4B-94ED-1983AF8ED924}"/>
    <cellStyle name="Normal 40 2 5 3 2" xfId="21264" xr:uid="{6C6F92C8-28B6-41CE-B835-9B332F5A0FF1}"/>
    <cellStyle name="Normal 40 2 5 4" xfId="21265" xr:uid="{4C3514D9-7F3D-4C6B-8DBB-CEC5DE945571}"/>
    <cellStyle name="Normal 40 2 6" xfId="21266" xr:uid="{36234AB5-4F92-41F6-B219-04C4E78DF12C}"/>
    <cellStyle name="Normal 40 2 6 2" xfId="21267" xr:uid="{74824056-BFFA-461F-B32C-4A52FA2A2C47}"/>
    <cellStyle name="Normal 40 2 7" xfId="21268" xr:uid="{EE3A1E5A-E02E-4852-9087-1D6D0A7272ED}"/>
    <cellStyle name="Normal 40 2 7 2" xfId="21269" xr:uid="{A0EE4B60-4AC5-4A7D-84B8-1FF1961DAAFD}"/>
    <cellStyle name="Normal 40 2 8" xfId="21270" xr:uid="{8FE091FB-B23F-403C-8121-FEEC71CAB85D}"/>
    <cellStyle name="Normal 40 3" xfId="4873" xr:uid="{510D7467-676C-443D-9940-8C8FA9F77526}"/>
    <cellStyle name="Normal 40 3 2" xfId="4874" xr:uid="{51CCEFA5-0470-4725-BF93-0F2F051A44D9}"/>
    <cellStyle name="Normal 40 3 2 2" xfId="4875" xr:uid="{F80D6960-6A1B-467F-B3FB-6A18D4E666FF}"/>
    <cellStyle name="Normal 40 3 2 2 2" xfId="4876" xr:uid="{8B6DD937-E921-4778-9156-AFC4784E5F7E}"/>
    <cellStyle name="Normal 40 3 2 2 2 2" xfId="21271" xr:uid="{1FF1FE2B-98E7-49D2-B7D7-66C50056D8A2}"/>
    <cellStyle name="Normal 40 3 2 2 2 2 2" xfId="21272" xr:uid="{C6E1BDC2-5E26-46E8-B007-F0D6B3614D79}"/>
    <cellStyle name="Normal 40 3 2 2 2 3" xfId="21273" xr:uid="{1C8A5512-127A-4A5E-9CAA-E2034A51B9C0}"/>
    <cellStyle name="Normal 40 3 2 2 2 3 2" xfId="21274" xr:uid="{3A66C3DF-DF10-4637-9151-D99017EC5921}"/>
    <cellStyle name="Normal 40 3 2 2 2 4" xfId="21275" xr:uid="{4CF12460-9897-47AB-B0E0-247D27FE7E43}"/>
    <cellStyle name="Normal 40 3 2 2 3" xfId="21276" xr:uid="{338CBD9E-6C6E-4A4A-BA12-C1BB9EFC9C36}"/>
    <cellStyle name="Normal 40 3 2 2 3 2" xfId="21277" xr:uid="{2E9DCBF9-B425-4655-BDAD-B978D37A469B}"/>
    <cellStyle name="Normal 40 3 2 2 4" xfId="21278" xr:uid="{D083AD14-723E-4B36-9F90-AC1593FB2E7B}"/>
    <cellStyle name="Normal 40 3 2 2 4 2" xfId="21279" xr:uid="{CA1D9F46-5EC0-4236-9F4F-28BA2CB86C3C}"/>
    <cellStyle name="Normal 40 3 2 2 5" xfId="21280" xr:uid="{18BE0E69-8557-4F3D-814C-CFDE7E125CA7}"/>
    <cellStyle name="Normal 40 3 2 3" xfId="4877" xr:uid="{7EEBADC7-413A-41A7-9249-1DD7546214AC}"/>
    <cellStyle name="Normal 40 3 2 3 2" xfId="21281" xr:uid="{768A015A-CC99-410B-AA3B-635CEA490636}"/>
    <cellStyle name="Normal 40 3 2 3 2 2" xfId="21282" xr:uid="{8BED7CF1-91FD-4D45-8184-7D9AE6F21D56}"/>
    <cellStyle name="Normal 40 3 2 3 3" xfId="21283" xr:uid="{56F9BFDE-FE63-49A2-9743-9BF251DCE957}"/>
    <cellStyle name="Normal 40 3 2 3 3 2" xfId="21284" xr:uid="{E78234E4-CBE7-40A6-AC85-99F203023725}"/>
    <cellStyle name="Normal 40 3 2 3 4" xfId="21285" xr:uid="{0AA94734-323D-45C8-ADEE-40E64FEB5E03}"/>
    <cellStyle name="Normal 40 3 2 4" xfId="21286" xr:uid="{596DCE8D-DB3C-40F4-BDD7-E15CD3FE5DEA}"/>
    <cellStyle name="Normal 40 3 2 4 2" xfId="21287" xr:uid="{F82F0B52-F15F-405C-95F8-3ED3B4495BB7}"/>
    <cellStyle name="Normal 40 3 2 5" xfId="21288" xr:uid="{2FAB5720-7A7F-4F8F-90AA-DFCDADA4AD92}"/>
    <cellStyle name="Normal 40 3 2 5 2" xfId="21289" xr:uid="{96E76D9F-9A24-4FC1-9264-3CF23E8D410F}"/>
    <cellStyle name="Normal 40 3 2 6" xfId="21290" xr:uid="{85301E75-59AD-41A4-B1A4-28F8BD81B668}"/>
    <cellStyle name="Normal 40 3 3" xfId="4878" xr:uid="{46625E45-AB31-48E5-B0C9-786F5F8FE8A1}"/>
    <cellStyle name="Normal 40 3 3 2" xfId="4879" xr:uid="{5B544A4E-1933-420F-8A81-A6BE75B8BB8C}"/>
    <cellStyle name="Normal 40 3 3 2 2" xfId="4880" xr:uid="{B4163671-C96E-49B6-AF66-2A60CC0BFED6}"/>
    <cellStyle name="Normal 40 3 3 2 2 2" xfId="21291" xr:uid="{E330606C-48F8-425C-AE64-F87E2DB88EC8}"/>
    <cellStyle name="Normal 40 3 3 2 2 2 2" xfId="21292" xr:uid="{204DC2C5-54F6-4F41-9A52-7E386FC0CEC7}"/>
    <cellStyle name="Normal 40 3 3 2 2 3" xfId="21293" xr:uid="{5CC72E7E-AE78-4122-B186-06B3087A651A}"/>
    <cellStyle name="Normal 40 3 3 2 2 3 2" xfId="21294" xr:uid="{56A930CC-B756-4E43-81FB-3E898456493B}"/>
    <cellStyle name="Normal 40 3 3 2 2 4" xfId="21295" xr:uid="{26DCB684-8411-4F79-9921-C4F002602A15}"/>
    <cellStyle name="Normal 40 3 3 2 3" xfId="21296" xr:uid="{6792B6DE-41B3-455E-AAB4-A33279EF1266}"/>
    <cellStyle name="Normal 40 3 3 2 3 2" xfId="21297" xr:uid="{878641DB-8FBE-46E4-ACC8-5B212CC3F4FE}"/>
    <cellStyle name="Normal 40 3 3 2 4" xfId="21298" xr:uid="{F79C2F5D-F893-4B97-A0C6-5310EC1BA60F}"/>
    <cellStyle name="Normal 40 3 3 2 4 2" xfId="21299" xr:uid="{B32C36C1-5F8C-4C74-A6C6-8D092DA14E05}"/>
    <cellStyle name="Normal 40 3 3 2 5" xfId="21300" xr:uid="{CB260422-ABD1-46B7-BCFD-D646FFA46C66}"/>
    <cellStyle name="Normal 40 3 3 3" xfId="4881" xr:uid="{1B3E7540-594F-4566-8696-4E63CBAC716A}"/>
    <cellStyle name="Normal 40 3 3 3 2" xfId="21301" xr:uid="{0D6988DD-7E84-496B-87C3-5004B8B3E922}"/>
    <cellStyle name="Normal 40 3 3 3 2 2" xfId="21302" xr:uid="{A3BE778B-C312-451D-BB6E-A5DD0D3EA33B}"/>
    <cellStyle name="Normal 40 3 3 3 3" xfId="21303" xr:uid="{CBD27A05-F187-485F-8104-78A72E38172B}"/>
    <cellStyle name="Normal 40 3 3 3 3 2" xfId="21304" xr:uid="{F20B8E8D-DA79-43EF-97D8-EC37DFC47414}"/>
    <cellStyle name="Normal 40 3 3 3 4" xfId="21305" xr:uid="{1E7FCC48-E76D-4CB1-A900-4AEBA49B525E}"/>
    <cellStyle name="Normal 40 3 3 4" xfId="21306" xr:uid="{FD275AB6-D506-421E-861D-E9F736F35FA6}"/>
    <cellStyle name="Normal 40 3 3 4 2" xfId="21307" xr:uid="{4586DB8C-03E7-41A0-974C-A635DF9A55E8}"/>
    <cellStyle name="Normal 40 3 3 5" xfId="21308" xr:uid="{013F5377-DD00-4DB6-B741-7B5F70E84401}"/>
    <cellStyle name="Normal 40 3 3 5 2" xfId="21309" xr:uid="{84E171B8-AB1F-4757-B4AD-E6B90B93D140}"/>
    <cellStyle name="Normal 40 3 3 6" xfId="21310" xr:uid="{8003EF6B-F6A9-4C16-968E-B2DDE2768C48}"/>
    <cellStyle name="Normal 40 3 4" xfId="4882" xr:uid="{E7DA5EA6-5962-4E9F-8357-67B66D8CDFC2}"/>
    <cellStyle name="Normal 40 3 4 2" xfId="4883" xr:uid="{330B3990-0137-4680-AA30-C0E5937F8A1B}"/>
    <cellStyle name="Normal 40 3 4 2 2" xfId="21311" xr:uid="{9B9301EB-0E3E-4404-A54B-AC1BDC956E7A}"/>
    <cellStyle name="Normal 40 3 4 2 2 2" xfId="21312" xr:uid="{84244A70-1520-4F3E-AB55-46A52E827B8A}"/>
    <cellStyle name="Normal 40 3 4 2 3" xfId="21313" xr:uid="{59554F63-C8FC-4F24-BE61-7AEED2DBAA1F}"/>
    <cellStyle name="Normal 40 3 4 2 3 2" xfId="21314" xr:uid="{2C5B5D45-E600-4D36-B301-E8CBF9FA1569}"/>
    <cellStyle name="Normal 40 3 4 2 4" xfId="21315" xr:uid="{DE64F7D5-3FF0-40C1-9B9A-143A0936AB92}"/>
    <cellStyle name="Normal 40 3 4 3" xfId="21316" xr:uid="{B8822885-7607-4D8B-AEC0-7338B200B5B6}"/>
    <cellStyle name="Normal 40 3 4 3 2" xfId="21317" xr:uid="{0C0EE7B0-854D-4C8F-A911-D47E35B749A7}"/>
    <cellStyle name="Normal 40 3 4 4" xfId="21318" xr:uid="{C7E91869-6649-49FA-813F-E899496EB128}"/>
    <cellStyle name="Normal 40 3 4 4 2" xfId="21319" xr:uid="{6FF1A738-4EBF-4737-A8F6-DBE65D1B6840}"/>
    <cellStyle name="Normal 40 3 4 5" xfId="21320" xr:uid="{B9B85897-0F32-4B76-97CC-CD4E984E5E85}"/>
    <cellStyle name="Normal 40 3 5" xfId="4884" xr:uid="{468C4FE7-C2D6-4A3E-BF46-2D16B2C9CCDA}"/>
    <cellStyle name="Normal 40 3 5 2" xfId="21321" xr:uid="{6C73AFB1-E65D-4654-9018-CC5BCCAAF7FE}"/>
    <cellStyle name="Normal 40 3 5 2 2" xfId="21322" xr:uid="{2BC4ED33-502D-447C-A673-AF98D673E8BF}"/>
    <cellStyle name="Normal 40 3 5 3" xfId="21323" xr:uid="{9B0838D5-74BC-434A-AC04-84E4A8919149}"/>
    <cellStyle name="Normal 40 3 5 3 2" xfId="21324" xr:uid="{F83C4EDB-4AFC-46FC-8D32-9FE88BDE3FF7}"/>
    <cellStyle name="Normal 40 3 5 4" xfId="21325" xr:uid="{FFCF8EA3-BF9F-4605-8957-59B9AAFC58EB}"/>
    <cellStyle name="Normal 40 3 6" xfId="21326" xr:uid="{C2B58296-87E3-439F-BD4A-FAEF3DAA4385}"/>
    <cellStyle name="Normal 40 3 6 2" xfId="21327" xr:uid="{1F106A98-9994-4A1B-98DA-54A971689E20}"/>
    <cellStyle name="Normal 40 3 7" xfId="21328" xr:uid="{ADB259C1-6776-4D11-BF25-8B6F910E9EB8}"/>
    <cellStyle name="Normal 40 3 7 2" xfId="21329" xr:uid="{59475015-3B09-4A2D-92CE-4872DE222834}"/>
    <cellStyle name="Normal 40 3 8" xfId="21330" xr:uid="{A0F1ADD4-1A5F-4D65-B8A2-01AB61D3D662}"/>
    <cellStyle name="Normal 40 4" xfId="4885" xr:uid="{244D76A2-0591-400A-940C-362F3C90156D}"/>
    <cellStyle name="Normal 40 4 2" xfId="4886" xr:uid="{8A4262AF-A28C-42A6-9AC9-8B9695300E4D}"/>
    <cellStyle name="Normal 40 4 2 2" xfId="4887" xr:uid="{76C95B56-A87E-4359-8850-5C9A644F929D}"/>
    <cellStyle name="Normal 40 4 2 2 2" xfId="21331" xr:uid="{73D9AF83-888D-4684-AADF-FDFAB0EDF13D}"/>
    <cellStyle name="Normal 40 4 2 2 2 2" xfId="21332" xr:uid="{B12D7018-AE13-4F7F-B59C-F75C44A170ED}"/>
    <cellStyle name="Normal 40 4 2 2 3" xfId="21333" xr:uid="{A8EB2313-273C-41D8-AF75-9CA708794912}"/>
    <cellStyle name="Normal 40 4 2 2 3 2" xfId="21334" xr:uid="{B9CE4C90-9E1E-43C7-A3E5-0407606AD1A9}"/>
    <cellStyle name="Normal 40 4 2 2 4" xfId="21335" xr:uid="{A321B95F-B18F-4783-93CF-43E6A0E52B04}"/>
    <cellStyle name="Normal 40 4 2 3" xfId="21336" xr:uid="{2192040F-3156-4EFC-A6E5-EDBD49893DBE}"/>
    <cellStyle name="Normal 40 4 2 3 2" xfId="21337" xr:uid="{72BC76EA-FAA7-4011-B083-C2BDB100F60B}"/>
    <cellStyle name="Normal 40 4 2 4" xfId="21338" xr:uid="{00A8238F-7219-49C3-8D9F-A412E31FAB01}"/>
    <cellStyle name="Normal 40 4 2 4 2" xfId="21339" xr:uid="{841C103F-2ACB-4E7B-9750-5E83ED361089}"/>
    <cellStyle name="Normal 40 4 2 5" xfId="21340" xr:uid="{5D9B5E5C-A7BF-4418-A8DB-FC33D5EF275D}"/>
    <cellStyle name="Normal 40 4 3" xfId="4888" xr:uid="{016647C2-FF47-411A-B2F6-DAEBA2D84ECA}"/>
    <cellStyle name="Normal 40 4 3 2" xfId="21341" xr:uid="{1CF4883C-6F7D-4329-9761-17AC243C4CF6}"/>
    <cellStyle name="Normal 40 4 3 2 2" xfId="21342" xr:uid="{EB958027-AA44-4759-B348-2BE8EEBB1087}"/>
    <cellStyle name="Normal 40 4 3 3" xfId="21343" xr:uid="{7F55B071-5E66-4E5F-BE31-6D674F12A08D}"/>
    <cellStyle name="Normal 40 4 3 3 2" xfId="21344" xr:uid="{CF3DE296-89E0-4727-A2C2-33CCBE7BD147}"/>
    <cellStyle name="Normal 40 4 3 4" xfId="21345" xr:uid="{6C717D08-BF0C-4986-B2E8-C61C31C8D513}"/>
    <cellStyle name="Normal 40 4 4" xfId="21346" xr:uid="{184D0DA5-26B4-4101-AE83-A970FFDE5F2C}"/>
    <cellStyle name="Normal 40 4 4 2" xfId="21347" xr:uid="{2569A4EC-E59A-45FA-964A-894117468E73}"/>
    <cellStyle name="Normal 40 4 5" xfId="21348" xr:uid="{F6CCD777-A9A0-4738-8EF7-F0AC7C4D5C39}"/>
    <cellStyle name="Normal 40 4 5 2" xfId="21349" xr:uid="{2112808C-3E43-47F2-8B69-65B94774CFC3}"/>
    <cellStyle name="Normal 40 4 6" xfId="21350" xr:uid="{C7A2E476-E26A-4952-995D-2BCA70CD7EA7}"/>
    <cellStyle name="Normal 40 5" xfId="4889" xr:uid="{6ED2F310-DC5A-475D-9908-18EF24D65B8E}"/>
    <cellStyle name="Normal 40 5 2" xfId="4890" xr:uid="{0FB45164-83D6-41BE-82A1-EFF4F95CE9C2}"/>
    <cellStyle name="Normal 40 5 2 2" xfId="4891" xr:uid="{6D66989B-BBAA-4EE1-A3ED-2065B0BB601C}"/>
    <cellStyle name="Normal 40 5 2 2 2" xfId="21351" xr:uid="{68DB94CB-0D72-40D7-AA3C-EB7A7C36798C}"/>
    <cellStyle name="Normal 40 5 2 2 2 2" xfId="21352" xr:uid="{F3ECD0F5-3E5F-4617-B413-13ECC1E8574A}"/>
    <cellStyle name="Normal 40 5 2 2 3" xfId="21353" xr:uid="{C931373E-E634-4057-810C-76A9E79C18DA}"/>
    <cellStyle name="Normal 40 5 2 2 3 2" xfId="21354" xr:uid="{DCE5DCFD-44C5-4FB0-87D9-FDAAD65EFA35}"/>
    <cellStyle name="Normal 40 5 2 2 4" xfId="21355" xr:uid="{5B0AC18B-70D8-4B2B-A184-29EABBE3FDAE}"/>
    <cellStyle name="Normal 40 5 2 3" xfId="21356" xr:uid="{50005D8D-2DC2-48A1-98D0-9D58B5FE58C4}"/>
    <cellStyle name="Normal 40 5 2 3 2" xfId="21357" xr:uid="{4BB330DF-D94D-4AC4-800F-22E871567187}"/>
    <cellStyle name="Normal 40 5 2 4" xfId="21358" xr:uid="{42FB7CE4-6212-4347-9F57-D723949781C9}"/>
    <cellStyle name="Normal 40 5 2 4 2" xfId="21359" xr:uid="{6C2849F2-102B-4DBC-AF7D-0FE265240FCD}"/>
    <cellStyle name="Normal 40 5 2 5" xfId="21360" xr:uid="{A1667791-7F4C-41FB-91DA-2AA2AFA97BB6}"/>
    <cellStyle name="Normal 40 5 3" xfId="4892" xr:uid="{E5438675-BCA2-49E0-828E-AD1200B7081E}"/>
    <cellStyle name="Normal 40 5 3 2" xfId="21361" xr:uid="{028B6B64-B159-456E-ABBF-E7E50322B58A}"/>
    <cellStyle name="Normal 40 5 3 2 2" xfId="21362" xr:uid="{D4E86486-83AC-43FF-B8F0-EB35B8BFA981}"/>
    <cellStyle name="Normal 40 5 3 3" xfId="21363" xr:uid="{D063A97C-45EE-449F-87C4-3E37BE27D871}"/>
    <cellStyle name="Normal 40 5 3 3 2" xfId="21364" xr:uid="{451A6D98-435D-408E-8F29-F6B8643B7C16}"/>
    <cellStyle name="Normal 40 5 3 4" xfId="21365" xr:uid="{A8AD5EB2-2A79-427B-BEF8-BB2DFC994D22}"/>
    <cellStyle name="Normal 40 5 4" xfId="21366" xr:uid="{9C8B048B-A134-43F5-AD8C-5F990BCDACBD}"/>
    <cellStyle name="Normal 40 5 4 2" xfId="21367" xr:uid="{F803788A-E03B-41D1-9963-E78904B85961}"/>
    <cellStyle name="Normal 40 5 5" xfId="21368" xr:uid="{B474C478-5036-424D-9132-3CBC2074BDF7}"/>
    <cellStyle name="Normal 40 5 5 2" xfId="21369" xr:uid="{D287BD1A-EC2D-425F-A4E5-6AEDC1200972}"/>
    <cellStyle name="Normal 40 5 6" xfId="21370" xr:uid="{75BA0D93-6189-40F1-BE14-BC22DDEC69B8}"/>
    <cellStyle name="Normal 40 6" xfId="4893" xr:uid="{6EA84104-8E58-4377-AD6C-56F562CB6CED}"/>
    <cellStyle name="Normal 40 6 2" xfId="4894" xr:uid="{F665A08F-03AA-4CF0-A275-D5DFBC34E425}"/>
    <cellStyle name="Normal 40 6 2 2" xfId="21371" xr:uid="{82B9758D-9F00-43FB-9F1E-16D736CED20E}"/>
    <cellStyle name="Normal 40 6 2 2 2" xfId="21372" xr:uid="{47231BA5-BC2A-4322-9CFC-120195853EE8}"/>
    <cellStyle name="Normal 40 6 2 3" xfId="21373" xr:uid="{CCC27EA1-5C4A-40E8-B4AA-399B08C1E23A}"/>
    <cellStyle name="Normal 40 6 2 3 2" xfId="21374" xr:uid="{FE754FD2-FF19-48F1-A8F5-FB63E5D1AD19}"/>
    <cellStyle name="Normal 40 6 2 4" xfId="21375" xr:uid="{D50ADF0F-C2D2-449B-A7AA-E996F9AE6F72}"/>
    <cellStyle name="Normal 40 6 3" xfId="21376" xr:uid="{BBEBF079-DB25-468D-90BB-43B6FFEAAE5C}"/>
    <cellStyle name="Normal 40 6 3 2" xfId="21377" xr:uid="{E808DF04-7E3F-43C9-AF67-4A708E50C739}"/>
    <cellStyle name="Normal 40 6 4" xfId="21378" xr:uid="{F03E0AB9-3112-4DBB-8722-DCDC190F3769}"/>
    <cellStyle name="Normal 40 6 4 2" xfId="21379" xr:uid="{4962DBA6-0F63-4B6C-A931-0A84E4615D00}"/>
    <cellStyle name="Normal 40 6 5" xfId="21380" xr:uid="{480DEC67-477E-4A2F-8708-D4641FB81BD0}"/>
    <cellStyle name="Normal 40 7" xfId="4895" xr:uid="{2F0A4989-20A5-4B59-B1C2-1246D8568323}"/>
    <cellStyle name="Normal 40 7 2" xfId="21381" xr:uid="{6AABA049-6A13-4EA0-B6CE-AED47DDFACA2}"/>
    <cellStyle name="Normal 40 7 2 2" xfId="21382" xr:uid="{75C95DE1-3605-4842-9F40-1C9311F707EA}"/>
    <cellStyle name="Normal 40 7 3" xfId="21383" xr:uid="{02191D2F-7634-42E5-B419-56F4AC513B5B}"/>
    <cellStyle name="Normal 40 7 3 2" xfId="21384" xr:uid="{E3637FAD-A475-453D-9515-412107AC45F7}"/>
    <cellStyle name="Normal 40 7 4" xfId="21385" xr:uid="{5454C9C2-E224-4BB2-936F-6F48CA970154}"/>
    <cellStyle name="Normal 40 8" xfId="21386" xr:uid="{B0C694E8-3036-4772-A996-453BC97CC236}"/>
    <cellStyle name="Normal 40 8 2" xfId="21387" xr:uid="{870C1D1A-D250-4E11-A21E-FF13EC3DFBCE}"/>
    <cellStyle name="Normal 40 9" xfId="21388" xr:uid="{935A3D80-2A60-41AF-BC71-2E2F1EBC62EE}"/>
    <cellStyle name="Normal 40 9 2" xfId="21389" xr:uid="{BD2D7E24-B6CD-4B18-9309-9EE47843D423}"/>
    <cellStyle name="Normal 41" xfId="4896" xr:uid="{000572CA-1E40-40E4-A8E4-2A478675A4FB}"/>
    <cellStyle name="Normal 41 10" xfId="21390" xr:uid="{648F147D-74FC-49DC-A8CD-C4DE4E0E38AC}"/>
    <cellStyle name="Normal 41 10 2" xfId="21391" xr:uid="{134483B9-9F1B-40EC-B0C5-7D278D1F4BD6}"/>
    <cellStyle name="Normal 41 11" xfId="21392" xr:uid="{7324DB74-6A3C-4FA8-8010-A6A1B7C5FB98}"/>
    <cellStyle name="Normal 41 2" xfId="4897" xr:uid="{A0322FAC-EF4A-4EBB-97D5-BE4F7042C270}"/>
    <cellStyle name="Normal 41 2 2" xfId="4898" xr:uid="{6EB50467-C6DF-498B-AEA3-6F9B5D03BF8E}"/>
    <cellStyle name="Normal 41 2 2 2" xfId="4899" xr:uid="{3392CA72-2806-49F1-B378-52901505E647}"/>
    <cellStyle name="Normal 41 2 2 2 2" xfId="4900" xr:uid="{74B347D2-5C26-4ABC-B841-EFC0AE96A9DE}"/>
    <cellStyle name="Normal 41 2 2 2 2 2" xfId="21393" xr:uid="{FAEA01C5-5C2E-4E80-A777-B9374ABD0485}"/>
    <cellStyle name="Normal 41 2 2 2 2 2 2" xfId="21394" xr:uid="{D4845292-AEC8-46AD-A3E3-4829873E1D28}"/>
    <cellStyle name="Normal 41 2 2 2 2 3" xfId="21395" xr:uid="{C71901C7-3194-4D31-BD7D-00AA668A1370}"/>
    <cellStyle name="Normal 41 2 2 2 2 3 2" xfId="21396" xr:uid="{068E75D4-F664-4E70-AABE-A4E0EF31EC0A}"/>
    <cellStyle name="Normal 41 2 2 2 2 4" xfId="21397" xr:uid="{F672982F-816C-4418-ABAD-B88E2BC904DF}"/>
    <cellStyle name="Normal 41 2 2 2 3" xfId="21398" xr:uid="{E1B5DC6E-DABC-451E-A17F-DB5821187698}"/>
    <cellStyle name="Normal 41 2 2 2 3 2" xfId="21399" xr:uid="{3DE6C37C-115F-465E-A780-92F1AA5AA6EF}"/>
    <cellStyle name="Normal 41 2 2 2 4" xfId="21400" xr:uid="{B07C207D-CCDA-4118-AE27-EF1B1A4117F7}"/>
    <cellStyle name="Normal 41 2 2 2 4 2" xfId="21401" xr:uid="{6D6A8B9E-EAF4-4A5B-8746-7A80D6449605}"/>
    <cellStyle name="Normal 41 2 2 2 5" xfId="21402" xr:uid="{18FD0DD3-EF71-44CE-8193-93B98275EEDC}"/>
    <cellStyle name="Normal 41 2 2 3" xfId="4901" xr:uid="{2195516F-B47D-44CB-8ADC-F8D3F0C662AA}"/>
    <cellStyle name="Normal 41 2 2 3 2" xfId="21403" xr:uid="{0F6E1241-2657-45ED-82CD-652621D65694}"/>
    <cellStyle name="Normal 41 2 2 3 2 2" xfId="21404" xr:uid="{3C820161-A0B5-4C01-A56E-0BF97EA0508C}"/>
    <cellStyle name="Normal 41 2 2 3 3" xfId="21405" xr:uid="{5CDA2159-FC5E-462B-82C2-517540E59DB1}"/>
    <cellStyle name="Normal 41 2 2 3 3 2" xfId="21406" xr:uid="{755BFCD0-77B1-46CA-A22F-5EA5DF84E0B0}"/>
    <cellStyle name="Normal 41 2 2 3 4" xfId="21407" xr:uid="{899EF77C-ACA6-4FE3-B748-AC20E30C0B4A}"/>
    <cellStyle name="Normal 41 2 2 4" xfId="21408" xr:uid="{793F2C7D-9EDE-4B2D-ABFC-C06EBEC01639}"/>
    <cellStyle name="Normal 41 2 2 4 2" xfId="21409" xr:uid="{A8F248FE-23DE-4B9D-81AA-B052173C2CF2}"/>
    <cellStyle name="Normal 41 2 2 5" xfId="21410" xr:uid="{A0A9B4D1-B97F-4933-A33A-8AA86B425230}"/>
    <cellStyle name="Normal 41 2 2 5 2" xfId="21411" xr:uid="{0D1CA636-0493-4B98-AF00-2EF4E9A39B63}"/>
    <cellStyle name="Normal 41 2 2 6" xfId="21412" xr:uid="{5A408196-AD58-4F77-BC25-405B0721F5CB}"/>
    <cellStyle name="Normal 41 2 3" xfId="4902" xr:uid="{43C3169B-CA2F-4639-9B56-515A30259C12}"/>
    <cellStyle name="Normal 41 2 3 2" xfId="4903" xr:uid="{4887C38F-E846-449E-BE53-B21A8F244E96}"/>
    <cellStyle name="Normal 41 2 3 2 2" xfId="4904" xr:uid="{C4724B3B-BCE1-432D-9330-CFCACAC1073E}"/>
    <cellStyle name="Normal 41 2 3 2 2 2" xfId="21413" xr:uid="{8175C6E6-A3BD-4734-921A-9FF027850C49}"/>
    <cellStyle name="Normal 41 2 3 2 2 2 2" xfId="21414" xr:uid="{4A3DC8F2-868C-4FFC-AC0F-D3226823A660}"/>
    <cellStyle name="Normal 41 2 3 2 2 3" xfId="21415" xr:uid="{6FA4074A-EA1B-4E0B-BC42-3C979933AB15}"/>
    <cellStyle name="Normal 41 2 3 2 2 3 2" xfId="21416" xr:uid="{B8C09AE1-9E01-4198-A346-6CD1EE92D286}"/>
    <cellStyle name="Normal 41 2 3 2 2 4" xfId="21417" xr:uid="{77353B79-5574-4B81-90EE-FC83DB51DA98}"/>
    <cellStyle name="Normal 41 2 3 2 3" xfId="21418" xr:uid="{40F1AEA4-ABDD-4C0F-9172-3E44FF94015F}"/>
    <cellStyle name="Normal 41 2 3 2 3 2" xfId="21419" xr:uid="{D5965B47-FFB6-4C53-83AB-CD0AB9BF5C38}"/>
    <cellStyle name="Normal 41 2 3 2 4" xfId="21420" xr:uid="{D926CC6F-9016-44E0-8C7B-6F73542606C8}"/>
    <cellStyle name="Normal 41 2 3 2 4 2" xfId="21421" xr:uid="{6658EE74-A9DB-4057-8982-D5EA82144722}"/>
    <cellStyle name="Normal 41 2 3 2 5" xfId="21422" xr:uid="{1544E542-0BC6-42C0-98E0-6C42A7DCC94C}"/>
    <cellStyle name="Normal 41 2 3 3" xfId="4905" xr:uid="{EDB2ACEA-A646-4961-B207-0BDABFB16952}"/>
    <cellStyle name="Normal 41 2 3 3 2" xfId="21423" xr:uid="{1239929F-2BCB-42D9-BED0-925CAE5BE5A4}"/>
    <cellStyle name="Normal 41 2 3 3 2 2" xfId="21424" xr:uid="{6A2AB7EA-282C-4466-83CE-D19038D7187D}"/>
    <cellStyle name="Normal 41 2 3 3 3" xfId="21425" xr:uid="{DD692814-452E-44CD-A131-AA65EB6E0505}"/>
    <cellStyle name="Normal 41 2 3 3 3 2" xfId="21426" xr:uid="{C9B886DB-759A-4F6F-BA69-F02043411EED}"/>
    <cellStyle name="Normal 41 2 3 3 4" xfId="21427" xr:uid="{315C501C-EF50-4672-A450-3967998E6654}"/>
    <cellStyle name="Normal 41 2 3 4" xfId="21428" xr:uid="{B3163A2F-CDA6-4526-837F-D72DB7045ABC}"/>
    <cellStyle name="Normal 41 2 3 4 2" xfId="21429" xr:uid="{A875A051-048B-44DA-99C9-F1FAFB05CAD4}"/>
    <cellStyle name="Normal 41 2 3 5" xfId="21430" xr:uid="{25452BD8-E6E6-474D-8777-C169116C46BC}"/>
    <cellStyle name="Normal 41 2 3 5 2" xfId="21431" xr:uid="{6AA57600-F742-42FB-8649-27D8AAE28DCB}"/>
    <cellStyle name="Normal 41 2 3 6" xfId="21432" xr:uid="{7042A8D7-E089-46F2-A7B2-D5BE8CBDE03F}"/>
    <cellStyle name="Normal 41 2 4" xfId="4906" xr:uid="{119AC815-C828-4F67-9500-1762AE6EA5C8}"/>
    <cellStyle name="Normal 41 2 4 2" xfId="4907" xr:uid="{D60DE536-B99E-4184-B308-2CDD35CA7595}"/>
    <cellStyle name="Normal 41 2 4 2 2" xfId="21433" xr:uid="{A814E858-C7EB-4EE4-BA04-3B3E5A4F50A0}"/>
    <cellStyle name="Normal 41 2 4 2 2 2" xfId="21434" xr:uid="{D0F4E719-07D1-4084-B193-EA1F85D98023}"/>
    <cellStyle name="Normal 41 2 4 2 3" xfId="21435" xr:uid="{9994BFB8-23E5-47CE-9518-653AD4B565F7}"/>
    <cellStyle name="Normal 41 2 4 2 3 2" xfId="21436" xr:uid="{378F54AB-7EF8-4333-8F7D-550C524663A7}"/>
    <cellStyle name="Normal 41 2 4 2 4" xfId="21437" xr:uid="{7D6181F8-4FF1-4936-A13E-EC3954F25184}"/>
    <cellStyle name="Normal 41 2 4 3" xfId="21438" xr:uid="{C06C6EC9-F669-4652-8118-FD4D46B1EA73}"/>
    <cellStyle name="Normal 41 2 4 3 2" xfId="21439" xr:uid="{C88451A4-0D56-48EF-B88D-800A4CA1C284}"/>
    <cellStyle name="Normal 41 2 4 4" xfId="21440" xr:uid="{048CE916-E51C-422B-8B83-9C3D5A7069F1}"/>
    <cellStyle name="Normal 41 2 4 4 2" xfId="21441" xr:uid="{0C5A63C2-AD28-4BF9-8D2E-22181C76B044}"/>
    <cellStyle name="Normal 41 2 4 5" xfId="21442" xr:uid="{DF0F034D-6B2F-4856-B04F-457A4D376B9F}"/>
    <cellStyle name="Normal 41 2 5" xfId="4908" xr:uid="{1E001B51-427D-40C7-8EC3-5051D06957F3}"/>
    <cellStyle name="Normal 41 2 5 2" xfId="21443" xr:uid="{1A092116-FB83-4769-82B8-53D80DD12113}"/>
    <cellStyle name="Normal 41 2 5 2 2" xfId="21444" xr:uid="{1A3C46BB-460F-4F9D-882E-7AEC71DED3DA}"/>
    <cellStyle name="Normal 41 2 5 3" xfId="21445" xr:uid="{06F99FB7-DF94-4226-86CC-0C33C08D3A2B}"/>
    <cellStyle name="Normal 41 2 5 3 2" xfId="21446" xr:uid="{A823A38C-2B51-4CBC-94DB-40F3890127D3}"/>
    <cellStyle name="Normal 41 2 5 4" xfId="21447" xr:uid="{1D61F963-5110-4196-A45E-171C9B6711E1}"/>
    <cellStyle name="Normal 41 2 6" xfId="21448" xr:uid="{85B59B0F-8431-4CC3-80AD-4EF6DC3C04C5}"/>
    <cellStyle name="Normal 41 2 6 2" xfId="21449" xr:uid="{BE10BCCA-A01E-4317-8620-DDCD5C7856C5}"/>
    <cellStyle name="Normal 41 2 7" xfId="21450" xr:uid="{6019B767-3388-41AC-B520-A368C5C0918F}"/>
    <cellStyle name="Normal 41 2 7 2" xfId="21451" xr:uid="{0BE2EBBE-20CE-491D-BB70-FF8E726D73C9}"/>
    <cellStyle name="Normal 41 2 8" xfId="21452" xr:uid="{BBF1AF27-76E9-4415-BD44-0ACCA4C3E633}"/>
    <cellStyle name="Normal 41 3" xfId="4909" xr:uid="{29EC0724-EAEC-4AD6-A002-E5952EBB0914}"/>
    <cellStyle name="Normal 41 3 2" xfId="4910" xr:uid="{54DCD7C0-A5CF-4621-BDE7-D90289E4E09C}"/>
    <cellStyle name="Normal 41 3 2 2" xfId="4911" xr:uid="{392B45BC-7051-42E9-9538-DAC03D7201AD}"/>
    <cellStyle name="Normal 41 3 2 2 2" xfId="4912" xr:uid="{D3D1E3D0-F8BA-433E-8C01-163A0D088628}"/>
    <cellStyle name="Normal 41 3 2 2 2 2" xfId="21453" xr:uid="{E694F9E5-564B-496B-A3F5-6788EBB4A59B}"/>
    <cellStyle name="Normal 41 3 2 2 2 2 2" xfId="21454" xr:uid="{638FD034-7584-43B1-99DC-E5C7F2F519E4}"/>
    <cellStyle name="Normal 41 3 2 2 2 3" xfId="21455" xr:uid="{EE91B528-4820-4AEF-87CF-1EBD361D6108}"/>
    <cellStyle name="Normal 41 3 2 2 2 3 2" xfId="21456" xr:uid="{31F61887-4BBF-4BC3-8E33-F9C48C4D25E2}"/>
    <cellStyle name="Normal 41 3 2 2 2 4" xfId="21457" xr:uid="{6C0AC221-968C-4A36-AC2A-E151B14C40C6}"/>
    <cellStyle name="Normal 41 3 2 2 3" xfId="21458" xr:uid="{7A3E77E7-1C94-4376-A8F7-861AF23012F8}"/>
    <cellStyle name="Normal 41 3 2 2 3 2" xfId="21459" xr:uid="{852FE10A-E630-4BFE-ADB6-F56336155F2D}"/>
    <cellStyle name="Normal 41 3 2 2 4" xfId="21460" xr:uid="{A9620C8C-610A-4353-93F0-015A23C4974D}"/>
    <cellStyle name="Normal 41 3 2 2 4 2" xfId="21461" xr:uid="{D944676A-41CC-4632-AD20-18178AA50AD7}"/>
    <cellStyle name="Normal 41 3 2 2 5" xfId="21462" xr:uid="{25C1F366-20DC-449F-ACC5-A4481AF6AAE9}"/>
    <cellStyle name="Normal 41 3 2 3" xfId="4913" xr:uid="{EC10094F-E6BA-465B-93BE-5BCAED212B82}"/>
    <cellStyle name="Normal 41 3 2 3 2" xfId="21463" xr:uid="{5BEB5561-B8D2-4629-8211-5CEEA2FEB603}"/>
    <cellStyle name="Normal 41 3 2 3 2 2" xfId="21464" xr:uid="{915AAC05-5EBC-4308-94E6-CCE83CF42428}"/>
    <cellStyle name="Normal 41 3 2 3 3" xfId="21465" xr:uid="{03701C5F-63DF-418D-A074-8C3F974DB624}"/>
    <cellStyle name="Normal 41 3 2 3 3 2" xfId="21466" xr:uid="{88043BAB-9059-4AAF-ADA7-1AF087AF998E}"/>
    <cellStyle name="Normal 41 3 2 3 4" xfId="21467" xr:uid="{E06135E0-8565-4606-9D90-B0D1522E4B61}"/>
    <cellStyle name="Normal 41 3 2 4" xfId="21468" xr:uid="{7D79168C-112C-48ED-AC54-C9B48BBD8AAA}"/>
    <cellStyle name="Normal 41 3 2 4 2" xfId="21469" xr:uid="{3442DC30-7E21-4982-914F-AA3854BB6A53}"/>
    <cellStyle name="Normal 41 3 2 5" xfId="21470" xr:uid="{20445B1A-660F-450E-ACA9-DF37DCCBDF24}"/>
    <cellStyle name="Normal 41 3 2 5 2" xfId="21471" xr:uid="{218F428C-893F-4AFA-A004-03BF0A6DCB5B}"/>
    <cellStyle name="Normal 41 3 2 6" xfId="21472" xr:uid="{150BE9C5-6FEF-42F8-B082-960B0B61CE03}"/>
    <cellStyle name="Normal 41 3 3" xfId="4914" xr:uid="{BDC35DAC-2095-46D9-ABD5-BF75E3D7AFF7}"/>
    <cellStyle name="Normal 41 3 3 2" xfId="4915" xr:uid="{F7BF5436-067E-4C4E-B8E7-B8C18DE30F5E}"/>
    <cellStyle name="Normal 41 3 3 2 2" xfId="4916" xr:uid="{7731F2BA-448B-4B59-AF69-26B342790276}"/>
    <cellStyle name="Normal 41 3 3 2 2 2" xfId="21473" xr:uid="{B898586C-0D48-43AF-9CFD-30F5BE5346CA}"/>
    <cellStyle name="Normal 41 3 3 2 2 2 2" xfId="21474" xr:uid="{3B82FCE1-2375-462C-91F2-53264781C2D8}"/>
    <cellStyle name="Normal 41 3 3 2 2 3" xfId="21475" xr:uid="{DA029931-4D9C-45D6-A7CB-7B8E30537FFC}"/>
    <cellStyle name="Normal 41 3 3 2 2 3 2" xfId="21476" xr:uid="{FD09C9AD-28B7-4AA0-A72F-E26B28B09599}"/>
    <cellStyle name="Normal 41 3 3 2 2 4" xfId="21477" xr:uid="{1D639803-B109-4471-B790-36E0639676EF}"/>
    <cellStyle name="Normal 41 3 3 2 3" xfId="21478" xr:uid="{7194ACEA-5D0A-4F74-A452-05CA7E949F5E}"/>
    <cellStyle name="Normal 41 3 3 2 3 2" xfId="21479" xr:uid="{854AC84C-C5F5-4974-B804-38EE9B64716E}"/>
    <cellStyle name="Normal 41 3 3 2 4" xfId="21480" xr:uid="{14354263-8EF4-4F9E-A958-F3CB4D82F896}"/>
    <cellStyle name="Normal 41 3 3 2 4 2" xfId="21481" xr:uid="{49CF693C-2B16-4E29-880D-68556BA09C41}"/>
    <cellStyle name="Normal 41 3 3 2 5" xfId="21482" xr:uid="{FA454709-AD4B-482C-870E-F9A7FD10BCDF}"/>
    <cellStyle name="Normal 41 3 3 3" xfId="4917" xr:uid="{34EED3ED-9E2D-45DE-BAC1-CA2B398F6DE1}"/>
    <cellStyle name="Normal 41 3 3 3 2" xfId="21483" xr:uid="{7FC60558-5F10-4C8C-8359-EEE086AC5797}"/>
    <cellStyle name="Normal 41 3 3 3 2 2" xfId="21484" xr:uid="{1998F879-1275-40DE-A516-A10F20EB21D7}"/>
    <cellStyle name="Normal 41 3 3 3 3" xfId="21485" xr:uid="{8534FD9C-B727-4F61-83DE-49D413E84D08}"/>
    <cellStyle name="Normal 41 3 3 3 3 2" xfId="21486" xr:uid="{B9A99051-9D2A-4FCD-A245-6CDDA7838745}"/>
    <cellStyle name="Normal 41 3 3 3 4" xfId="21487" xr:uid="{2A822C6B-512A-469A-84B0-0BB7819EFCFB}"/>
    <cellStyle name="Normal 41 3 3 4" xfId="21488" xr:uid="{86EEC189-FA79-4B17-A535-F9350BD1670A}"/>
    <cellStyle name="Normal 41 3 3 4 2" xfId="21489" xr:uid="{8E325BBA-1943-471D-A8B5-BA2F5F3969B1}"/>
    <cellStyle name="Normal 41 3 3 5" xfId="21490" xr:uid="{156F3F25-DBBD-42CE-92C9-40AB41163755}"/>
    <cellStyle name="Normal 41 3 3 5 2" xfId="21491" xr:uid="{91BAA649-3851-497B-97A1-298753A2EB4D}"/>
    <cellStyle name="Normal 41 3 3 6" xfId="21492" xr:uid="{B3411344-A800-4ACB-94D4-B344FBA7357A}"/>
    <cellStyle name="Normal 41 3 4" xfId="4918" xr:uid="{8BDE6F1C-778A-4034-8259-BC5581698CF1}"/>
    <cellStyle name="Normal 41 3 4 2" xfId="4919" xr:uid="{61EA597E-F0C9-4C1F-AA4F-C9DC18F8C5EE}"/>
    <cellStyle name="Normal 41 3 4 2 2" xfId="21493" xr:uid="{2E2D153B-B1C9-4535-8930-E530D8D394C0}"/>
    <cellStyle name="Normal 41 3 4 2 2 2" xfId="21494" xr:uid="{A874261D-602E-4DF7-92FB-0AF41C1E713C}"/>
    <cellStyle name="Normal 41 3 4 2 3" xfId="21495" xr:uid="{7003B67F-EBE2-4DFA-AB90-C1A5A019AAE9}"/>
    <cellStyle name="Normal 41 3 4 2 3 2" xfId="21496" xr:uid="{E6653B22-5F47-40C4-9CA4-FAE7EBEB20E3}"/>
    <cellStyle name="Normal 41 3 4 2 4" xfId="21497" xr:uid="{A6E3D838-9C67-4428-BEA7-C41593817229}"/>
    <cellStyle name="Normal 41 3 4 3" xfId="21498" xr:uid="{E9EC8567-EC37-46C5-9D84-4C3351329855}"/>
    <cellStyle name="Normal 41 3 4 3 2" xfId="21499" xr:uid="{02912EA1-1336-4E43-BFDB-5CAA590F0AEF}"/>
    <cellStyle name="Normal 41 3 4 4" xfId="21500" xr:uid="{56338769-C06C-43DF-9852-4B054CBAF71B}"/>
    <cellStyle name="Normal 41 3 4 4 2" xfId="21501" xr:uid="{3E1C57FE-CC1D-4A3A-9CCF-228357C2744D}"/>
    <cellStyle name="Normal 41 3 4 5" xfId="21502" xr:uid="{9BE95511-923E-47EE-980B-481786BC1143}"/>
    <cellStyle name="Normal 41 3 5" xfId="4920" xr:uid="{7BB123C9-E35C-4C1E-8276-DF04B27E580B}"/>
    <cellStyle name="Normal 41 3 5 2" xfId="21503" xr:uid="{4A57CBED-C9F7-49CB-8A43-5FFA3FC2D627}"/>
    <cellStyle name="Normal 41 3 5 2 2" xfId="21504" xr:uid="{CEF5C7E8-D485-46AD-AA6D-1322AA1EF585}"/>
    <cellStyle name="Normal 41 3 5 3" xfId="21505" xr:uid="{9C25A071-63B7-4BEF-80ED-F38F3ADEA106}"/>
    <cellStyle name="Normal 41 3 5 3 2" xfId="21506" xr:uid="{3620E431-0676-47C0-B757-AFC00BD27DAA}"/>
    <cellStyle name="Normal 41 3 5 4" xfId="21507" xr:uid="{41B59A8F-996C-433E-A4E3-5355AD383651}"/>
    <cellStyle name="Normal 41 3 6" xfId="21508" xr:uid="{CA4D84E1-173B-4428-9CE2-5764B1F56769}"/>
    <cellStyle name="Normal 41 3 6 2" xfId="21509" xr:uid="{5A916666-B638-4CA2-9B13-44FDF1D1EBC0}"/>
    <cellStyle name="Normal 41 3 7" xfId="21510" xr:uid="{3D766DF1-3FFC-4568-8C3F-F4CBFDC12589}"/>
    <cellStyle name="Normal 41 3 7 2" xfId="21511" xr:uid="{6F00A52B-4FB0-4FB5-99B8-9AAAC418224D}"/>
    <cellStyle name="Normal 41 3 8" xfId="21512" xr:uid="{E69941C8-04E4-420E-AD77-73219428D09B}"/>
    <cellStyle name="Normal 41 4" xfId="4921" xr:uid="{AF4639D8-5E65-4987-B37C-2B9848E8DEA4}"/>
    <cellStyle name="Normal 41 4 2" xfId="4922" xr:uid="{E9DE6E83-CA5F-47C0-908E-B0A9EE52BA48}"/>
    <cellStyle name="Normal 41 4 2 2" xfId="4923" xr:uid="{CEA7D045-5FDB-4E6B-9FE9-39E0F478DD23}"/>
    <cellStyle name="Normal 41 4 2 2 2" xfId="21513" xr:uid="{E071BDD6-6105-476B-A9A1-D6F8C444D324}"/>
    <cellStyle name="Normal 41 4 2 2 2 2" xfId="21514" xr:uid="{C95547D3-A689-46FC-BEDF-EDF14967DC88}"/>
    <cellStyle name="Normal 41 4 2 2 3" xfId="21515" xr:uid="{E4365DBF-4F27-4359-B36B-4ABBFED16C6A}"/>
    <cellStyle name="Normal 41 4 2 2 3 2" xfId="21516" xr:uid="{DD344BA9-732A-46B5-BB2F-699EBF5108E6}"/>
    <cellStyle name="Normal 41 4 2 2 4" xfId="21517" xr:uid="{E2F17BF2-9437-4BEF-B80C-EE2C693275B2}"/>
    <cellStyle name="Normal 41 4 2 3" xfId="21518" xr:uid="{CC2B6743-88C7-4D46-A85E-54D9D4E9D7C2}"/>
    <cellStyle name="Normal 41 4 2 3 2" xfId="21519" xr:uid="{CDCDE19D-58D5-4491-9187-300C6B37A8FD}"/>
    <cellStyle name="Normal 41 4 2 4" xfId="21520" xr:uid="{4C964A65-6B4C-4698-8C05-ECC3662DCA5E}"/>
    <cellStyle name="Normal 41 4 2 4 2" xfId="21521" xr:uid="{E1EC7A5C-446F-44A3-8FF5-C2C9CE59F223}"/>
    <cellStyle name="Normal 41 4 2 5" xfId="21522" xr:uid="{71D869D1-CE78-4354-84F4-54A7951677CB}"/>
    <cellStyle name="Normal 41 4 3" xfId="4924" xr:uid="{9D079525-5EDB-4EF3-B52F-211517FBAC2D}"/>
    <cellStyle name="Normal 41 4 3 2" xfId="21523" xr:uid="{7BA6E4BC-FB88-4EB5-B1CB-7B96FA85A0DE}"/>
    <cellStyle name="Normal 41 4 3 2 2" xfId="21524" xr:uid="{C14F709A-5704-4036-91B4-4C292E6E0164}"/>
    <cellStyle name="Normal 41 4 3 3" xfId="21525" xr:uid="{15744860-9E91-4CDF-AC0D-F71937050BC6}"/>
    <cellStyle name="Normal 41 4 3 3 2" xfId="21526" xr:uid="{8C6A6061-94E5-4424-8E0B-9F5DB966BC46}"/>
    <cellStyle name="Normal 41 4 3 4" xfId="21527" xr:uid="{E0781AAF-A683-4FEF-BE27-EF7065E43615}"/>
    <cellStyle name="Normal 41 4 4" xfId="21528" xr:uid="{2950790B-29E0-405C-936D-8A8BB7F3BDD5}"/>
    <cellStyle name="Normal 41 4 4 2" xfId="21529" xr:uid="{40E62775-297D-4F2F-A7E9-5C82FDEDB87A}"/>
    <cellStyle name="Normal 41 4 5" xfId="21530" xr:uid="{2197A22A-7D40-438A-AFC7-D040054313F5}"/>
    <cellStyle name="Normal 41 4 5 2" xfId="21531" xr:uid="{23B32E70-4E61-469E-B17B-7931A6EFB077}"/>
    <cellStyle name="Normal 41 4 6" xfId="21532" xr:uid="{41A60F48-6D7E-4C6D-8DDF-1D205638CB80}"/>
    <cellStyle name="Normal 41 5" xfId="4925" xr:uid="{A5E09312-FEF4-4652-81CF-DD1D64BFBB8D}"/>
    <cellStyle name="Normal 41 5 2" xfId="4926" xr:uid="{B95EA761-128A-446B-8A9F-1AF1959A57BD}"/>
    <cellStyle name="Normal 41 5 2 2" xfId="4927" xr:uid="{2D9CF1CE-84F3-4925-AD6A-6103AEF14B54}"/>
    <cellStyle name="Normal 41 5 2 2 2" xfId="21533" xr:uid="{31D789CA-B290-48E8-8D39-9616FD2B79F6}"/>
    <cellStyle name="Normal 41 5 2 2 2 2" xfId="21534" xr:uid="{689BCA5B-5B22-475E-B174-C6A7A92EAFAD}"/>
    <cellStyle name="Normal 41 5 2 2 3" xfId="21535" xr:uid="{54F180CF-763E-46CE-A3D6-DDE96DDA49C6}"/>
    <cellStyle name="Normal 41 5 2 2 3 2" xfId="21536" xr:uid="{0ECDE47B-2E5C-4B08-93D4-915B890BCD65}"/>
    <cellStyle name="Normal 41 5 2 2 4" xfId="21537" xr:uid="{7FB3DBEC-E166-4DE2-A61B-FA3C4CBAE2FF}"/>
    <cellStyle name="Normal 41 5 2 3" xfId="21538" xr:uid="{B25E8525-5AC1-4C89-87E7-645C91392644}"/>
    <cellStyle name="Normal 41 5 2 3 2" xfId="21539" xr:uid="{753F09BC-9727-44BB-B34E-489BC125DF2D}"/>
    <cellStyle name="Normal 41 5 2 4" xfId="21540" xr:uid="{1218995A-0BC9-4F40-8110-EB3D5D0D661B}"/>
    <cellStyle name="Normal 41 5 2 4 2" xfId="21541" xr:uid="{8522D135-8F74-47F2-8E82-78FA17438D54}"/>
    <cellStyle name="Normal 41 5 2 5" xfId="21542" xr:uid="{900ED709-78EE-4A3A-ADED-CFBAAF8824D7}"/>
    <cellStyle name="Normal 41 5 3" xfId="4928" xr:uid="{55BFC4CE-2519-4533-A00F-5C4FC6309B0E}"/>
    <cellStyle name="Normal 41 5 3 2" xfId="21543" xr:uid="{53C5A77B-5C1A-47C2-93DE-12E787DE241C}"/>
    <cellStyle name="Normal 41 5 3 2 2" xfId="21544" xr:uid="{EC1CC342-8430-443D-BBF3-4CF94EAC205D}"/>
    <cellStyle name="Normal 41 5 3 3" xfId="21545" xr:uid="{78E3584A-BF11-4741-8B6E-DC0432A803B1}"/>
    <cellStyle name="Normal 41 5 3 3 2" xfId="21546" xr:uid="{22ABAFA7-8EC8-495E-B9A3-485B8015FC3F}"/>
    <cellStyle name="Normal 41 5 3 4" xfId="21547" xr:uid="{323C5BF7-BC35-4A04-8878-9A8CF47E9BB7}"/>
    <cellStyle name="Normal 41 5 4" xfId="21548" xr:uid="{3108EA80-BE1C-4CA8-8975-CA5019B828A3}"/>
    <cellStyle name="Normal 41 5 4 2" xfId="21549" xr:uid="{8B2044DF-EACA-490A-8CF2-D57897814D28}"/>
    <cellStyle name="Normal 41 5 5" xfId="21550" xr:uid="{D7E63D8F-A4A4-4735-97E5-0C73359C2C5A}"/>
    <cellStyle name="Normal 41 5 5 2" xfId="21551" xr:uid="{4587588A-BD91-4641-AB77-9829C8784E31}"/>
    <cellStyle name="Normal 41 5 6" xfId="21552" xr:uid="{24723667-C556-4CAF-B05D-ADC0DFFB20B6}"/>
    <cellStyle name="Normal 41 6" xfId="4929" xr:uid="{2AE2CDFC-8F88-4024-961D-7100018CD3FD}"/>
    <cellStyle name="Normal 41 6 2" xfId="4930" xr:uid="{52936E15-FC1B-4137-A601-3DA996BCD654}"/>
    <cellStyle name="Normal 41 6 2 2" xfId="21553" xr:uid="{48B8587E-AFDF-409F-9CFC-9F97A2F0A578}"/>
    <cellStyle name="Normal 41 6 2 2 2" xfId="21554" xr:uid="{D7AF642D-1CAD-4F76-99D4-7164B7C0B202}"/>
    <cellStyle name="Normal 41 6 2 3" xfId="21555" xr:uid="{4784FC4D-AA8F-4EFD-BCB3-4DFC13BEA650}"/>
    <cellStyle name="Normal 41 6 2 3 2" xfId="21556" xr:uid="{D46C70CE-B23E-4A59-AB42-5B950F7CE7BB}"/>
    <cellStyle name="Normal 41 6 2 4" xfId="21557" xr:uid="{471E3D90-C515-43A0-B193-E9A6F58A61C2}"/>
    <cellStyle name="Normal 41 6 3" xfId="21558" xr:uid="{DFA379F4-AED0-4AFD-A1C0-DEA03B9FFA46}"/>
    <cellStyle name="Normal 41 6 3 2" xfId="21559" xr:uid="{316033A3-EEF2-4B5D-A3CC-316B8573C9E2}"/>
    <cellStyle name="Normal 41 6 4" xfId="21560" xr:uid="{D3081B57-E069-452D-A802-EA72E53E3E5D}"/>
    <cellStyle name="Normal 41 6 4 2" xfId="21561" xr:uid="{75B373D0-C2F6-4A0F-8950-1AC0311680D9}"/>
    <cellStyle name="Normal 41 6 5" xfId="21562" xr:uid="{EC1025A7-7007-4FD8-BB13-312DBBA898AD}"/>
    <cellStyle name="Normal 41 7" xfId="4931" xr:uid="{48A4632B-6662-4DD2-92F0-1D6821A92A3B}"/>
    <cellStyle name="Normal 41 7 2" xfId="21563" xr:uid="{4E935081-888D-42CC-B138-ADE4830BD2AC}"/>
    <cellStyle name="Normal 41 7 2 2" xfId="21564" xr:uid="{D8455D96-DB9F-4F08-B172-7F3D18B6434F}"/>
    <cellStyle name="Normal 41 7 3" xfId="21565" xr:uid="{51BBA1D6-BC98-49D1-91FF-B76B641176AC}"/>
    <cellStyle name="Normal 41 7 3 2" xfId="21566" xr:uid="{6245FD89-62CE-4029-9D2D-9E1BE50AADD6}"/>
    <cellStyle name="Normal 41 7 4" xfId="21567" xr:uid="{1DEBC15F-239A-4E61-9F3C-6F6746F388BF}"/>
    <cellStyle name="Normal 41 8" xfId="21568" xr:uid="{EC5BB834-FFD4-4609-9B97-4E9121E75A47}"/>
    <cellStyle name="Normal 41 8 2" xfId="21569" xr:uid="{49D29F39-8D36-4DA4-B2E1-95FE430A7081}"/>
    <cellStyle name="Normal 41 9" xfId="21570" xr:uid="{2F227957-598D-4855-81E5-095834733E8C}"/>
    <cellStyle name="Normal 41 9 2" xfId="21571" xr:uid="{29278A69-BDD4-4073-B8CD-AFFE62610D77}"/>
    <cellStyle name="Normal 42" xfId="4932" xr:uid="{80B4B638-902E-4E45-8BA6-0F18F00CE615}"/>
    <cellStyle name="Normal 42 10" xfId="21572" xr:uid="{85B370D3-6EBC-496A-81BB-F62418FBDA21}"/>
    <cellStyle name="Normal 42 10 2" xfId="21573" xr:uid="{404282C7-FDD8-4966-A4C7-C71D05D6992C}"/>
    <cellStyle name="Normal 42 11" xfId="21574" xr:uid="{2E3B5788-55B7-41D6-B90B-0CBBC7D19DE5}"/>
    <cellStyle name="Normal 42 2" xfId="4933" xr:uid="{C7F6EA98-E000-46AD-8C46-87A9E865DAC4}"/>
    <cellStyle name="Normal 42 2 2" xfId="4934" xr:uid="{C7648796-DA4A-4227-8899-1BC66E6E3D84}"/>
    <cellStyle name="Normal 42 2 2 2" xfId="4935" xr:uid="{630D2301-957F-4F66-8050-94CAF1100302}"/>
    <cellStyle name="Normal 42 2 2 2 2" xfId="4936" xr:uid="{4426617F-F54D-4D9C-BA5A-4D94C6268FF4}"/>
    <cellStyle name="Normal 42 2 2 2 2 2" xfId="21575" xr:uid="{78EF5F54-89BF-4DA3-B449-A2FF9EC21569}"/>
    <cellStyle name="Normal 42 2 2 2 2 2 2" xfId="21576" xr:uid="{0A52A2D5-5B40-4B5C-9AFC-2DA9DC765BA7}"/>
    <cellStyle name="Normal 42 2 2 2 2 3" xfId="21577" xr:uid="{06655CF7-BB7E-4159-9E64-51F48172A527}"/>
    <cellStyle name="Normal 42 2 2 2 2 3 2" xfId="21578" xr:uid="{5B3222AB-CC5B-417A-A120-8527BBB5B864}"/>
    <cellStyle name="Normal 42 2 2 2 2 4" xfId="21579" xr:uid="{EC1778AC-4F2E-4065-8269-4D356611F3C4}"/>
    <cellStyle name="Normal 42 2 2 2 3" xfId="21580" xr:uid="{469609F9-09BD-49F9-9BC9-DC0CA50B8143}"/>
    <cellStyle name="Normal 42 2 2 2 3 2" xfId="21581" xr:uid="{2ADB6475-AEB9-4C60-9083-EEC7EA2DEE62}"/>
    <cellStyle name="Normal 42 2 2 2 4" xfId="21582" xr:uid="{F7B1BA8F-E342-46C8-818A-5D4213FBEF8D}"/>
    <cellStyle name="Normal 42 2 2 2 4 2" xfId="21583" xr:uid="{68180283-329A-4472-84C2-BF57477A9D1B}"/>
    <cellStyle name="Normal 42 2 2 2 5" xfId="21584" xr:uid="{229541C0-442B-4AF8-947F-683324FB174F}"/>
    <cellStyle name="Normal 42 2 2 3" xfId="4937" xr:uid="{9AD89512-6615-485A-9AC4-08D38F4FE6A4}"/>
    <cellStyle name="Normal 42 2 2 3 2" xfId="21585" xr:uid="{FDD30FFB-AB1F-4DD9-9BC0-D076D0200B5A}"/>
    <cellStyle name="Normal 42 2 2 3 2 2" xfId="21586" xr:uid="{5E2A4002-4B55-4AB2-8F00-7F83717CBD47}"/>
    <cellStyle name="Normal 42 2 2 3 3" xfId="21587" xr:uid="{6F69DF58-9528-4FE2-9ECD-8B694B1363AE}"/>
    <cellStyle name="Normal 42 2 2 3 3 2" xfId="21588" xr:uid="{C6DCA7E4-AE88-4D42-A869-A7EA36C8F062}"/>
    <cellStyle name="Normal 42 2 2 3 4" xfId="21589" xr:uid="{B3F66ABE-F06D-4789-80E3-75FDD1A49C5B}"/>
    <cellStyle name="Normal 42 2 2 4" xfId="21590" xr:uid="{6C736CFD-1A22-4E53-929A-065CB4E7DC1A}"/>
    <cellStyle name="Normal 42 2 2 4 2" xfId="21591" xr:uid="{536A7EAA-E3E6-463A-88AF-75ECB391352E}"/>
    <cellStyle name="Normal 42 2 2 5" xfId="21592" xr:uid="{F507C96E-272C-4BE7-8261-92B6EAD1F3EA}"/>
    <cellStyle name="Normal 42 2 2 5 2" xfId="21593" xr:uid="{D58F0AF9-6596-4DD6-9014-5B906682B804}"/>
    <cellStyle name="Normal 42 2 2 6" xfId="21594" xr:uid="{ECB73790-C752-4159-A100-AE30DDC32FA8}"/>
    <cellStyle name="Normal 42 2 3" xfId="4938" xr:uid="{387E435B-25F4-457B-A0FA-71DFE3D9C80E}"/>
    <cellStyle name="Normal 42 2 3 2" xfId="4939" xr:uid="{4F250B33-BE8E-4F72-9318-04246A07E202}"/>
    <cellStyle name="Normal 42 2 3 2 2" xfId="4940" xr:uid="{1A0A9D8E-DB2D-4457-996F-1B708352DD51}"/>
    <cellStyle name="Normal 42 2 3 2 2 2" xfId="21595" xr:uid="{F9E88B1A-C5D5-47D8-A384-E178715E1F5D}"/>
    <cellStyle name="Normal 42 2 3 2 2 2 2" xfId="21596" xr:uid="{0BFEAECB-2EC2-4A02-BCF2-D7AF591B0780}"/>
    <cellStyle name="Normal 42 2 3 2 2 3" xfId="21597" xr:uid="{2844BD91-AB25-493A-BC87-C22E30124CD3}"/>
    <cellStyle name="Normal 42 2 3 2 2 3 2" xfId="21598" xr:uid="{E13A18F1-9176-4D11-95BA-CB618261E57E}"/>
    <cellStyle name="Normal 42 2 3 2 2 4" xfId="21599" xr:uid="{4F6CC85F-B3B7-49A8-A16B-FBC28BD71234}"/>
    <cellStyle name="Normal 42 2 3 2 3" xfId="21600" xr:uid="{F8C05DE3-C308-443C-916B-35CA6BE07D33}"/>
    <cellStyle name="Normal 42 2 3 2 3 2" xfId="21601" xr:uid="{AFECB0BA-1AFC-42A5-996A-89AD3E578DD6}"/>
    <cellStyle name="Normal 42 2 3 2 4" xfId="21602" xr:uid="{701E385A-6520-4637-A329-CD6B84BB7161}"/>
    <cellStyle name="Normal 42 2 3 2 4 2" xfId="21603" xr:uid="{C50A4A35-B2AB-4706-8CC2-3E81857316EE}"/>
    <cellStyle name="Normal 42 2 3 2 5" xfId="21604" xr:uid="{A962089D-8E59-4931-B780-E59C53189DDA}"/>
    <cellStyle name="Normal 42 2 3 3" xfId="4941" xr:uid="{371D39C9-C65B-4E3C-A7CA-241A136591CC}"/>
    <cellStyle name="Normal 42 2 3 3 2" xfId="21605" xr:uid="{D562F567-6E07-41FA-8BEA-748BB908C58C}"/>
    <cellStyle name="Normal 42 2 3 3 2 2" xfId="21606" xr:uid="{CAE31F2D-6DD1-4C87-B4DC-CA7ADD229D3F}"/>
    <cellStyle name="Normal 42 2 3 3 3" xfId="21607" xr:uid="{3DECE88B-3909-4A5C-9774-74A8305C6FF1}"/>
    <cellStyle name="Normal 42 2 3 3 3 2" xfId="21608" xr:uid="{7BA95C4B-860D-474B-99C6-4968D9247DF7}"/>
    <cellStyle name="Normal 42 2 3 3 4" xfId="21609" xr:uid="{3C183563-A3CA-483E-8A17-D6F789F85AEF}"/>
    <cellStyle name="Normal 42 2 3 4" xfId="21610" xr:uid="{20C3B2DF-D5B7-4ECE-AEAB-F6B4A08897E1}"/>
    <cellStyle name="Normal 42 2 3 4 2" xfId="21611" xr:uid="{CA509DB1-94C4-4BAA-B1B9-2454A59EEA5E}"/>
    <cellStyle name="Normal 42 2 3 5" xfId="21612" xr:uid="{57EAC921-8E7A-47E9-9615-AF3EC5504CF8}"/>
    <cellStyle name="Normal 42 2 3 5 2" xfId="21613" xr:uid="{E417E03E-92B2-4C54-9E17-23068BC0692F}"/>
    <cellStyle name="Normal 42 2 3 6" xfId="21614" xr:uid="{E8169718-8415-44A8-A1A8-7F627AD098E2}"/>
    <cellStyle name="Normal 42 2 4" xfId="4942" xr:uid="{335F23AD-7D9F-4110-A37A-A7523F12FB83}"/>
    <cellStyle name="Normal 42 2 4 2" xfId="4943" xr:uid="{711A643B-6B72-4709-B419-D5C26005F5BB}"/>
    <cellStyle name="Normal 42 2 4 2 2" xfId="21615" xr:uid="{B401E460-A250-4F08-A77D-E3259925C037}"/>
    <cellStyle name="Normal 42 2 4 2 2 2" xfId="21616" xr:uid="{D35E35DD-51A8-48D0-95EC-B297110CA54B}"/>
    <cellStyle name="Normal 42 2 4 2 3" xfId="21617" xr:uid="{6E02A8C0-6A10-4AA7-A817-9CE1C5173F33}"/>
    <cellStyle name="Normal 42 2 4 2 3 2" xfId="21618" xr:uid="{4C044205-65F6-46D9-A633-EF4A749428EC}"/>
    <cellStyle name="Normal 42 2 4 2 4" xfId="21619" xr:uid="{CE43A32E-D9D5-4997-BF35-A27A3CAFC5DB}"/>
    <cellStyle name="Normal 42 2 4 3" xfId="21620" xr:uid="{CFFF7C94-332B-40B1-A02C-82EA278448E1}"/>
    <cellStyle name="Normal 42 2 4 3 2" xfId="21621" xr:uid="{C32FD266-C69D-480E-96A3-44F078034D55}"/>
    <cellStyle name="Normal 42 2 4 4" xfId="21622" xr:uid="{6A3808D3-AD89-4BB4-B0A7-230550BE16B2}"/>
    <cellStyle name="Normal 42 2 4 4 2" xfId="21623" xr:uid="{F041C37A-B87F-4F0D-BEFD-2207CCBBC556}"/>
    <cellStyle name="Normal 42 2 4 5" xfId="21624" xr:uid="{4D8A2AAD-B19D-41E7-82A3-03B992A019EB}"/>
    <cellStyle name="Normal 42 2 5" xfId="4944" xr:uid="{6E39CCFD-773F-462D-B86E-FD27E75F97E6}"/>
    <cellStyle name="Normal 42 2 5 2" xfId="21625" xr:uid="{A8767B5A-A5C7-4F91-8904-0EF9F51744B5}"/>
    <cellStyle name="Normal 42 2 5 2 2" xfId="21626" xr:uid="{E0AF6223-854E-496F-9F66-605319E49EBF}"/>
    <cellStyle name="Normal 42 2 5 3" xfId="21627" xr:uid="{19B09AF7-F29F-406D-B332-CE0E537105AE}"/>
    <cellStyle name="Normal 42 2 5 3 2" xfId="21628" xr:uid="{AC5D54A5-0F5E-4647-8B6A-2DFD5C9B1498}"/>
    <cellStyle name="Normal 42 2 5 4" xfId="21629" xr:uid="{25EB0DC5-5F60-4BBA-91B4-94F78F96C5A2}"/>
    <cellStyle name="Normal 42 2 6" xfId="21630" xr:uid="{9E1B17CD-6E35-4573-B4E1-6FD69F691918}"/>
    <cellStyle name="Normal 42 2 6 2" xfId="21631" xr:uid="{8EFCB3BB-1207-4042-8F3A-2AE857696EDC}"/>
    <cellStyle name="Normal 42 2 7" xfId="21632" xr:uid="{18333E73-BD36-45B2-AA4A-16D2C59B9253}"/>
    <cellStyle name="Normal 42 2 7 2" xfId="21633" xr:uid="{46AB542B-C3D6-4807-8377-000082D4F19C}"/>
    <cellStyle name="Normal 42 2 8" xfId="21634" xr:uid="{F98FC786-FDBA-4984-87EA-667C3C6A5918}"/>
    <cellStyle name="Normal 42 3" xfId="4945" xr:uid="{BD877D3C-5E10-4A16-BF7D-D1D13C7CECA0}"/>
    <cellStyle name="Normal 42 3 2" xfId="4946" xr:uid="{655E5095-B8CB-46B1-B6B0-8CB4761088D7}"/>
    <cellStyle name="Normal 42 3 2 2" xfId="4947" xr:uid="{040F57FA-204F-4274-86BE-0AA45F46BA85}"/>
    <cellStyle name="Normal 42 3 2 2 2" xfId="4948" xr:uid="{6CE63D95-34FE-46F2-9DAC-4D98669FA20C}"/>
    <cellStyle name="Normal 42 3 2 2 2 2" xfId="21635" xr:uid="{A741BF32-8333-4ADB-A3A4-80244BBB2152}"/>
    <cellStyle name="Normal 42 3 2 2 2 2 2" xfId="21636" xr:uid="{0820BDD7-EC73-4278-8AB0-2B4820A5EF34}"/>
    <cellStyle name="Normal 42 3 2 2 2 3" xfId="21637" xr:uid="{80E28874-54E7-4DE9-BF5F-5340D5FEEE8C}"/>
    <cellStyle name="Normal 42 3 2 2 2 3 2" xfId="21638" xr:uid="{99D6D869-FFF1-4A44-8FF2-31E2B08A0E83}"/>
    <cellStyle name="Normal 42 3 2 2 2 4" xfId="21639" xr:uid="{7D6839A9-1D6C-4086-9036-3A31F9886B6E}"/>
    <cellStyle name="Normal 42 3 2 2 3" xfId="21640" xr:uid="{3E572830-6ACB-4C68-BFC7-FE7B157E613A}"/>
    <cellStyle name="Normal 42 3 2 2 3 2" xfId="21641" xr:uid="{487A9C17-DC8B-4232-B852-E4ADB195A3DA}"/>
    <cellStyle name="Normal 42 3 2 2 4" xfId="21642" xr:uid="{9BBECBC1-23BE-4B8C-96EC-85211C0D5F1B}"/>
    <cellStyle name="Normal 42 3 2 2 4 2" xfId="21643" xr:uid="{20C715DD-FEAC-41D6-BCB1-3994783D5780}"/>
    <cellStyle name="Normal 42 3 2 2 5" xfId="21644" xr:uid="{0EEB6243-6157-4161-AD86-14B6CEA320BB}"/>
    <cellStyle name="Normal 42 3 2 3" xfId="4949" xr:uid="{7A892C5B-BDF0-49A6-8A88-15C1E5778565}"/>
    <cellStyle name="Normal 42 3 2 3 2" xfId="21645" xr:uid="{EFFA9D7D-3583-4472-B2E2-B9C00414B82D}"/>
    <cellStyle name="Normal 42 3 2 3 2 2" xfId="21646" xr:uid="{5B024CBE-A671-4E28-8A40-2412C3BB1527}"/>
    <cellStyle name="Normal 42 3 2 3 3" xfId="21647" xr:uid="{F9FFC122-839A-4FA6-B1A6-D96CD176333A}"/>
    <cellStyle name="Normal 42 3 2 3 3 2" xfId="21648" xr:uid="{04BD6641-B74E-4589-8967-8305FF90A522}"/>
    <cellStyle name="Normal 42 3 2 3 4" xfId="21649" xr:uid="{28E08127-9AE9-4810-AB1C-AF30819C2017}"/>
    <cellStyle name="Normal 42 3 2 4" xfId="21650" xr:uid="{CCD83752-1EF6-45A9-A582-D069B12F9C41}"/>
    <cellStyle name="Normal 42 3 2 4 2" xfId="21651" xr:uid="{63E31D73-B6D6-419F-933A-250449D96ED5}"/>
    <cellStyle name="Normal 42 3 2 5" xfId="21652" xr:uid="{5B38F9DF-7856-4E73-B2D6-2A0412CC055E}"/>
    <cellStyle name="Normal 42 3 2 5 2" xfId="21653" xr:uid="{F6E87BAF-E16E-4446-918E-19365632FE70}"/>
    <cellStyle name="Normal 42 3 2 6" xfId="21654" xr:uid="{3052BEE4-04F0-4E27-8EBB-081F68542200}"/>
    <cellStyle name="Normal 42 3 3" xfId="4950" xr:uid="{F17C6351-E492-42DB-8E0F-660F371D3169}"/>
    <cellStyle name="Normal 42 3 3 2" xfId="4951" xr:uid="{9154CAF3-BC1A-4CE9-B0B4-18E843474EB2}"/>
    <cellStyle name="Normal 42 3 3 2 2" xfId="4952" xr:uid="{1B66E135-9FCE-4D2F-8777-6B1F94066752}"/>
    <cellStyle name="Normal 42 3 3 2 2 2" xfId="21655" xr:uid="{1226B46E-DD5A-4814-A9DE-DBD4B44E9069}"/>
    <cellStyle name="Normal 42 3 3 2 2 2 2" xfId="21656" xr:uid="{8D63B0B6-3E1D-4361-9556-712EC24114BF}"/>
    <cellStyle name="Normal 42 3 3 2 2 3" xfId="21657" xr:uid="{D6F0A85F-B2BC-4B07-97E4-D373B714CC00}"/>
    <cellStyle name="Normal 42 3 3 2 2 3 2" xfId="21658" xr:uid="{901EF25D-6E63-433A-81B6-791E710AEA7E}"/>
    <cellStyle name="Normal 42 3 3 2 2 4" xfId="21659" xr:uid="{C41AE02C-DAF4-4BBB-BAC8-21E8ADACDB07}"/>
    <cellStyle name="Normal 42 3 3 2 3" xfId="21660" xr:uid="{3F19B05A-198F-4EDD-848F-538421F40581}"/>
    <cellStyle name="Normal 42 3 3 2 3 2" xfId="21661" xr:uid="{7162CD5F-8F7D-461C-ADAB-918E184D2D1F}"/>
    <cellStyle name="Normal 42 3 3 2 4" xfId="21662" xr:uid="{33AE5D1F-8F32-44F9-B6FA-621A114579ED}"/>
    <cellStyle name="Normal 42 3 3 2 4 2" xfId="21663" xr:uid="{A1D04542-82DE-43B1-B291-E94D6398735A}"/>
    <cellStyle name="Normal 42 3 3 2 5" xfId="21664" xr:uid="{518AA7B6-4EAE-447D-BA51-3D227B8BC97F}"/>
    <cellStyle name="Normal 42 3 3 3" xfId="4953" xr:uid="{43F69F92-DF9E-454E-9553-956181CCD8E1}"/>
    <cellStyle name="Normal 42 3 3 3 2" xfId="21665" xr:uid="{3DF16F66-7F14-40E0-9FDE-706BC8BB56BA}"/>
    <cellStyle name="Normal 42 3 3 3 2 2" xfId="21666" xr:uid="{61AC3393-189F-4872-8BE2-1ABDBFB844BD}"/>
    <cellStyle name="Normal 42 3 3 3 3" xfId="21667" xr:uid="{4FECD743-0523-4CF4-AE35-119BCD978AB8}"/>
    <cellStyle name="Normal 42 3 3 3 3 2" xfId="21668" xr:uid="{83D1FCE9-4EAE-49CE-AAC6-AF292911F837}"/>
    <cellStyle name="Normal 42 3 3 3 4" xfId="21669" xr:uid="{36E8C000-6265-4681-8E25-D4BDEB875B82}"/>
    <cellStyle name="Normal 42 3 3 4" xfId="21670" xr:uid="{CB1A7189-270D-4A5D-BB1B-528357E9D30E}"/>
    <cellStyle name="Normal 42 3 3 4 2" xfId="21671" xr:uid="{096BA678-6330-4545-A3A2-2F7540725F1B}"/>
    <cellStyle name="Normal 42 3 3 5" xfId="21672" xr:uid="{5DB33797-27B5-4CFD-A72C-1C84F2AB588C}"/>
    <cellStyle name="Normal 42 3 3 5 2" xfId="21673" xr:uid="{D8B1C7EC-53E2-4D5B-9C7B-2017410EEE7F}"/>
    <cellStyle name="Normal 42 3 3 6" xfId="21674" xr:uid="{A4B13B90-9D89-4950-A3ED-478E11B6EE1C}"/>
    <cellStyle name="Normal 42 3 4" xfId="4954" xr:uid="{0E43D230-612D-435E-8CE2-4D032A83D575}"/>
    <cellStyle name="Normal 42 3 4 2" xfId="4955" xr:uid="{86593407-B2D8-405B-BF3D-249A431B3E70}"/>
    <cellStyle name="Normal 42 3 4 2 2" xfId="21675" xr:uid="{216498FD-1ABF-4B82-BCCE-D1E22B3A7EB4}"/>
    <cellStyle name="Normal 42 3 4 2 2 2" xfId="21676" xr:uid="{7E663EE5-5F88-41F2-B766-636F82B8108B}"/>
    <cellStyle name="Normal 42 3 4 2 3" xfId="21677" xr:uid="{C149333B-867D-40E9-A050-29E7A12079CC}"/>
    <cellStyle name="Normal 42 3 4 2 3 2" xfId="21678" xr:uid="{C4911287-8EB8-46CA-82FB-8A90F44EF496}"/>
    <cellStyle name="Normal 42 3 4 2 4" xfId="21679" xr:uid="{62748E4A-DE5D-48CF-A677-48D66E33F2FE}"/>
    <cellStyle name="Normal 42 3 4 3" xfId="21680" xr:uid="{D2D6A7DD-EF81-4BAA-9667-4AD27BA70040}"/>
    <cellStyle name="Normal 42 3 4 3 2" xfId="21681" xr:uid="{B0937642-43E1-400B-BC22-5A9C967743E4}"/>
    <cellStyle name="Normal 42 3 4 4" xfId="21682" xr:uid="{50FA21ED-07AE-4594-8AFE-EC422F7F2C72}"/>
    <cellStyle name="Normal 42 3 4 4 2" xfId="21683" xr:uid="{AF696E7F-7267-4117-939C-65A44A31F539}"/>
    <cellStyle name="Normal 42 3 4 5" xfId="21684" xr:uid="{A799B054-9172-49D3-9A98-4846A30B50B7}"/>
    <cellStyle name="Normal 42 3 5" xfId="4956" xr:uid="{64767256-53C1-485D-AACE-4A829C419D6F}"/>
    <cellStyle name="Normal 42 3 5 2" xfId="21685" xr:uid="{1C31D284-E7EE-416A-ADF3-AB38A975982C}"/>
    <cellStyle name="Normal 42 3 5 2 2" xfId="21686" xr:uid="{19A72BC1-C3BF-4B1F-A1CE-35FFD95ED01A}"/>
    <cellStyle name="Normal 42 3 5 3" xfId="21687" xr:uid="{C2CA78DF-E9E7-4935-8CE5-F9E440D222BE}"/>
    <cellStyle name="Normal 42 3 5 3 2" xfId="21688" xr:uid="{7223D745-5510-4E31-9216-B36B963B7642}"/>
    <cellStyle name="Normal 42 3 5 4" xfId="21689" xr:uid="{43D571FF-B278-46D3-BD72-CDABAD5C6201}"/>
    <cellStyle name="Normal 42 3 6" xfId="21690" xr:uid="{374F0460-15D3-4AF1-8E32-3CF0D1CEB6B4}"/>
    <cellStyle name="Normal 42 3 6 2" xfId="21691" xr:uid="{7759EE14-A002-4B41-A049-E548E8891FC2}"/>
    <cellStyle name="Normal 42 3 7" xfId="21692" xr:uid="{A685CB76-266F-4BF8-86B3-93E9BCB36851}"/>
    <cellStyle name="Normal 42 3 7 2" xfId="21693" xr:uid="{CC943FD5-3E4A-46CB-AFC9-C37AA6A61562}"/>
    <cellStyle name="Normal 42 3 8" xfId="21694" xr:uid="{E9BCEC59-1DDC-4E10-BD01-4EA008912D7A}"/>
    <cellStyle name="Normal 42 4" xfId="4957" xr:uid="{6F0E5977-9D4B-4F13-804C-55980E5828B5}"/>
    <cellStyle name="Normal 42 4 2" xfId="4958" xr:uid="{2A0B1FCD-CD46-40EA-816E-5971B80691EC}"/>
    <cellStyle name="Normal 42 4 2 2" xfId="4959" xr:uid="{4657CE59-4E10-4B0F-A656-54742AFB3C53}"/>
    <cellStyle name="Normal 42 4 2 2 2" xfId="21695" xr:uid="{5D884514-0E99-4FD7-8C49-51742764D707}"/>
    <cellStyle name="Normal 42 4 2 2 2 2" xfId="21696" xr:uid="{B84B4C3B-3A56-4B5A-8C91-4ED2601E47C0}"/>
    <cellStyle name="Normal 42 4 2 2 3" xfId="21697" xr:uid="{F2DA2194-2C66-44C5-90A9-5154519F287D}"/>
    <cellStyle name="Normal 42 4 2 2 3 2" xfId="21698" xr:uid="{076968DB-FB8A-4C64-8B58-3BBAF54CF3E2}"/>
    <cellStyle name="Normal 42 4 2 2 4" xfId="21699" xr:uid="{BF491760-4B4E-4930-A018-E46E1806B9BD}"/>
    <cellStyle name="Normal 42 4 2 3" xfId="21700" xr:uid="{22B14F1E-18CC-4928-ABFA-CFAA265D43A5}"/>
    <cellStyle name="Normal 42 4 2 3 2" xfId="21701" xr:uid="{07526167-C2D6-413F-AC6B-166C033CB23E}"/>
    <cellStyle name="Normal 42 4 2 4" xfId="21702" xr:uid="{11B3893F-B2BD-4448-921E-25C2C90BB558}"/>
    <cellStyle name="Normal 42 4 2 4 2" xfId="21703" xr:uid="{EBDA9958-8929-4CB2-95E4-483C4FD4FCC3}"/>
    <cellStyle name="Normal 42 4 2 5" xfId="21704" xr:uid="{B3027BEB-761C-4F34-AFD7-CBA6591FD08C}"/>
    <cellStyle name="Normal 42 4 3" xfId="4960" xr:uid="{14B0F730-B722-4749-B9EE-923D281467A7}"/>
    <cellStyle name="Normal 42 4 3 2" xfId="21705" xr:uid="{84AA95A7-ADF8-4D8D-AAF0-74731FCE6DC2}"/>
    <cellStyle name="Normal 42 4 3 2 2" xfId="21706" xr:uid="{66B09FC8-43FB-4C73-85F9-E6D14FE3EAD9}"/>
    <cellStyle name="Normal 42 4 3 3" xfId="21707" xr:uid="{EFAF39D7-4BDB-4C23-8151-DCE329C5E3F7}"/>
    <cellStyle name="Normal 42 4 3 3 2" xfId="21708" xr:uid="{6AB3BB49-509B-4099-87CE-FAA1B62C6BCE}"/>
    <cellStyle name="Normal 42 4 3 4" xfId="21709" xr:uid="{9831893D-5334-4046-A396-8C91550F68DE}"/>
    <cellStyle name="Normal 42 4 4" xfId="21710" xr:uid="{CED5D428-E757-4F51-8112-A70D00425F7B}"/>
    <cellStyle name="Normal 42 4 4 2" xfId="21711" xr:uid="{092B8989-7E14-4465-A64F-9EFD472BCB3F}"/>
    <cellStyle name="Normal 42 4 5" xfId="21712" xr:uid="{9D50A1B4-57CF-4446-871E-694AFF55050A}"/>
    <cellStyle name="Normal 42 4 5 2" xfId="21713" xr:uid="{35C751ED-3E36-441B-845A-63786DC05A3F}"/>
    <cellStyle name="Normal 42 4 6" xfId="21714" xr:uid="{CD77B0FF-2713-45F3-9502-420F800FDAEA}"/>
    <cellStyle name="Normal 42 5" xfId="4961" xr:uid="{B538F50A-4BDA-435C-AA83-559942791CF7}"/>
    <cellStyle name="Normal 42 5 2" xfId="4962" xr:uid="{E56774F6-7073-4B94-BCC1-911D8BAFEAA0}"/>
    <cellStyle name="Normal 42 5 2 2" xfId="4963" xr:uid="{08BC944D-2323-4E56-AE37-BF17DF7AF45B}"/>
    <cellStyle name="Normal 42 5 2 2 2" xfId="21715" xr:uid="{463AA417-58E5-4FE1-B972-E3C3AC33DF10}"/>
    <cellStyle name="Normal 42 5 2 2 2 2" xfId="21716" xr:uid="{A0373975-AC3E-4224-BA03-66D415BAA03B}"/>
    <cellStyle name="Normal 42 5 2 2 3" xfId="21717" xr:uid="{10C192C5-89DA-4CAC-8453-7C272811CF21}"/>
    <cellStyle name="Normal 42 5 2 2 3 2" xfId="21718" xr:uid="{F723BA12-D249-4863-81C8-427D25AEA9CC}"/>
    <cellStyle name="Normal 42 5 2 2 4" xfId="21719" xr:uid="{7B57BD47-9AFD-441B-84D8-7B88CC8AC7E3}"/>
    <cellStyle name="Normal 42 5 2 3" xfId="21720" xr:uid="{7B6B1230-5E4A-4F98-A982-AD8682449D1E}"/>
    <cellStyle name="Normal 42 5 2 3 2" xfId="21721" xr:uid="{4A4F640D-A410-4A2A-A4E0-E3E711185A65}"/>
    <cellStyle name="Normal 42 5 2 4" xfId="21722" xr:uid="{BF852316-17B2-4347-94C7-92A73DAF6306}"/>
    <cellStyle name="Normal 42 5 2 4 2" xfId="21723" xr:uid="{D17A439A-5E0F-4D6B-A09F-D63C81FD2546}"/>
    <cellStyle name="Normal 42 5 2 5" xfId="21724" xr:uid="{1757C29F-551E-4485-A29B-A8546C454401}"/>
    <cellStyle name="Normal 42 5 3" xfId="4964" xr:uid="{477D7481-DC0C-4F49-83FA-DB8291439244}"/>
    <cellStyle name="Normal 42 5 3 2" xfId="21725" xr:uid="{CD2F3D83-C393-4410-B511-99BB7DAD0666}"/>
    <cellStyle name="Normal 42 5 3 2 2" xfId="21726" xr:uid="{4309E947-88C8-42F7-A501-61B74294B5FD}"/>
    <cellStyle name="Normal 42 5 3 3" xfId="21727" xr:uid="{54E4CCFA-ED14-4C69-9E8D-414BFDE20876}"/>
    <cellStyle name="Normal 42 5 3 3 2" xfId="21728" xr:uid="{34A24B90-655A-4892-BCAF-17E64D7B9F4F}"/>
    <cellStyle name="Normal 42 5 3 4" xfId="21729" xr:uid="{428A10FF-6BF2-4CEB-BAE1-9ED8B14D24EF}"/>
    <cellStyle name="Normal 42 5 4" xfId="21730" xr:uid="{F61BB291-1549-4DB0-9505-D3379BABA8E2}"/>
    <cellStyle name="Normal 42 5 4 2" xfId="21731" xr:uid="{2E3E2FDD-319E-4F11-BC3D-9CD1B2C49C57}"/>
    <cellStyle name="Normal 42 5 5" xfId="21732" xr:uid="{6F4CF046-4529-4B43-900A-2914C71A0F71}"/>
    <cellStyle name="Normal 42 5 5 2" xfId="21733" xr:uid="{9391CEDA-1F30-4EBE-ADE6-7E1505619619}"/>
    <cellStyle name="Normal 42 5 6" xfId="21734" xr:uid="{5E900781-60A1-45D8-968D-91856F77EAB7}"/>
    <cellStyle name="Normal 42 6" xfId="4965" xr:uid="{A39C7AAA-BB42-4FCF-8835-87BE8FA3538A}"/>
    <cellStyle name="Normal 42 6 2" xfId="4966" xr:uid="{69293205-B63E-42F9-9989-BBBFB218A53A}"/>
    <cellStyle name="Normal 42 6 2 2" xfId="21735" xr:uid="{500182D5-92EF-48BA-8052-ADFA47EDAA6B}"/>
    <cellStyle name="Normal 42 6 2 2 2" xfId="21736" xr:uid="{B30D5781-7B84-49B3-AC66-3B7904C6EF89}"/>
    <cellStyle name="Normal 42 6 2 3" xfId="21737" xr:uid="{5B2AA666-DA22-4CA7-8A8E-4229DB2CE1B4}"/>
    <cellStyle name="Normal 42 6 2 3 2" xfId="21738" xr:uid="{61F5052E-7E7D-46AF-BD22-EDF30CD08108}"/>
    <cellStyle name="Normal 42 6 2 4" xfId="21739" xr:uid="{88B29EFF-6C15-47FF-9BD8-52AB4916C7E0}"/>
    <cellStyle name="Normal 42 6 3" xfId="21740" xr:uid="{360DBD48-3F48-412D-9601-F85E228D7D5C}"/>
    <cellStyle name="Normal 42 6 3 2" xfId="21741" xr:uid="{627F85B1-E662-49CB-A5F2-20C945B54EF9}"/>
    <cellStyle name="Normal 42 6 4" xfId="21742" xr:uid="{9748ADAB-1C3E-44A0-B17C-11DDE99DAD28}"/>
    <cellStyle name="Normal 42 6 4 2" xfId="21743" xr:uid="{B9C69BE5-4A47-4526-B518-821B8CD329C2}"/>
    <cellStyle name="Normal 42 6 5" xfId="21744" xr:uid="{DA84AACF-A39F-4D3A-8F94-F0B5BE2025C7}"/>
    <cellStyle name="Normal 42 7" xfId="4967" xr:uid="{A366532A-3FBF-44B2-AF19-0E5824AB5BE1}"/>
    <cellStyle name="Normal 42 7 2" xfId="21745" xr:uid="{6239C8C3-29AD-47CC-B603-D75BDFACCB4D}"/>
    <cellStyle name="Normal 42 7 2 2" xfId="21746" xr:uid="{C4F23CF9-DA8E-47A9-896E-5FB15C57E7F9}"/>
    <cellStyle name="Normal 42 7 3" xfId="21747" xr:uid="{F313343D-C17C-43A7-B980-23EE8CFBF33F}"/>
    <cellStyle name="Normal 42 7 3 2" xfId="21748" xr:uid="{17B575A7-F4AB-4E34-8E1E-4AA907CBB793}"/>
    <cellStyle name="Normal 42 7 4" xfId="21749" xr:uid="{656A6387-CA69-4CF4-918F-188AEB30FED1}"/>
    <cellStyle name="Normal 42 8" xfId="21750" xr:uid="{7184CD01-A394-4F27-804E-B9EA4E13338C}"/>
    <cellStyle name="Normal 42 8 2" xfId="21751" xr:uid="{BFF2CD8F-3F5D-4DDA-950E-06E7131E0D37}"/>
    <cellStyle name="Normal 42 9" xfId="21752" xr:uid="{F43034B8-2BE1-40F3-B78E-27552662F229}"/>
    <cellStyle name="Normal 42 9 2" xfId="21753" xr:uid="{795285B9-95AA-41F0-A338-0AC0314895CB}"/>
    <cellStyle name="Normal 43" xfId="4968" xr:uid="{D9CC306A-65A1-4AEA-849B-3DB4ED3F01AA}"/>
    <cellStyle name="Normal 43 10" xfId="21754" xr:uid="{BF9CCCD4-C746-4222-9852-33B40E487770}"/>
    <cellStyle name="Normal 43 10 2" xfId="21755" xr:uid="{904C8DD2-4B65-4D22-A65B-93BB7E8123ED}"/>
    <cellStyle name="Normal 43 11" xfId="21756" xr:uid="{D579BD29-7AF3-48BB-BC3E-52531DF1596E}"/>
    <cellStyle name="Normal 43 2" xfId="4969" xr:uid="{FAEA4413-A724-41C2-B18D-D3A4DF5D2F72}"/>
    <cellStyle name="Normal 43 2 2" xfId="4970" xr:uid="{3530E297-1686-4559-BF41-DCCFF27D7C59}"/>
    <cellStyle name="Normal 43 2 2 2" xfId="4971" xr:uid="{EE0E3A3C-13EA-4DC3-955B-64C7FD8F1BF0}"/>
    <cellStyle name="Normal 43 2 2 2 2" xfId="4972" xr:uid="{1F15F884-C0B7-42E0-A55A-299D43630FFE}"/>
    <cellStyle name="Normal 43 2 2 2 2 2" xfId="21757" xr:uid="{F1B83354-6EB4-4B01-9F65-415195F84E75}"/>
    <cellStyle name="Normal 43 2 2 2 2 2 2" xfId="21758" xr:uid="{98BE7628-8A26-4F78-9025-78CA100D04C6}"/>
    <cellStyle name="Normal 43 2 2 2 2 3" xfId="21759" xr:uid="{3D2E704F-6F87-465D-B0B7-9304CC0D9A89}"/>
    <cellStyle name="Normal 43 2 2 2 2 3 2" xfId="21760" xr:uid="{23268C2D-DCA2-4F75-878D-E75333C423A4}"/>
    <cellStyle name="Normal 43 2 2 2 2 4" xfId="21761" xr:uid="{85AD68A7-1108-43F6-9962-99DC13EB80ED}"/>
    <cellStyle name="Normal 43 2 2 2 3" xfId="21762" xr:uid="{BE05E624-E099-461A-A539-6D7B801C0460}"/>
    <cellStyle name="Normal 43 2 2 2 3 2" xfId="21763" xr:uid="{6ADFA6EE-0E1C-4D88-9C48-ABA0C790CDD8}"/>
    <cellStyle name="Normal 43 2 2 2 4" xfId="21764" xr:uid="{BD8E8E9E-A691-4C32-AF0E-DCACB9149D4A}"/>
    <cellStyle name="Normal 43 2 2 2 4 2" xfId="21765" xr:uid="{A6EB0FDC-5204-43D8-91C9-54ED981ACA91}"/>
    <cellStyle name="Normal 43 2 2 2 5" xfId="21766" xr:uid="{1296DAD9-9F64-43B0-85AA-19D4DBE401F7}"/>
    <cellStyle name="Normal 43 2 2 3" xfId="4973" xr:uid="{41B526C6-551C-4918-8C55-BB6EC56EB6D8}"/>
    <cellStyle name="Normal 43 2 2 3 2" xfId="21767" xr:uid="{A0A5F162-2DFA-4695-85C0-6DD8FFBFD857}"/>
    <cellStyle name="Normal 43 2 2 3 2 2" xfId="21768" xr:uid="{C38DCAA4-FE48-4FBE-86A6-7C22AE87C925}"/>
    <cellStyle name="Normal 43 2 2 3 3" xfId="21769" xr:uid="{84290CDC-A040-4531-A81A-861054E1C25F}"/>
    <cellStyle name="Normal 43 2 2 3 3 2" xfId="21770" xr:uid="{D4A8D88C-F038-43B7-9DAF-93EAAECE540F}"/>
    <cellStyle name="Normal 43 2 2 3 4" xfId="21771" xr:uid="{4184FA4E-FD11-4819-9389-76BD91B139F4}"/>
    <cellStyle name="Normal 43 2 2 4" xfId="21772" xr:uid="{5454A06B-9F7C-4FC1-9340-0668F6687A16}"/>
    <cellStyle name="Normal 43 2 2 4 2" xfId="21773" xr:uid="{8FC1E8A0-26A6-4476-9300-3DFD0923EEE7}"/>
    <cellStyle name="Normal 43 2 2 5" xfId="21774" xr:uid="{F5889CFD-EDD6-4376-92A8-C8499FFAD454}"/>
    <cellStyle name="Normal 43 2 2 5 2" xfId="21775" xr:uid="{34352A35-18C0-40F0-AAFD-67B51B60FCF7}"/>
    <cellStyle name="Normal 43 2 2 6" xfId="21776" xr:uid="{907C2BAC-BAA8-43B2-B004-1BCFB2710772}"/>
    <cellStyle name="Normal 43 2 3" xfId="4974" xr:uid="{DE88EF78-5C5E-4629-8828-34B22A4DF6BB}"/>
    <cellStyle name="Normal 43 2 3 2" xfId="4975" xr:uid="{DE711D43-2E83-41B3-AFBF-D956FB416CA6}"/>
    <cellStyle name="Normal 43 2 3 2 2" xfId="4976" xr:uid="{F3128487-63E8-4106-8D90-3F027FF1FDB1}"/>
    <cellStyle name="Normal 43 2 3 2 2 2" xfId="21777" xr:uid="{87B5F7DD-55B6-4894-AD2E-A34AACB76315}"/>
    <cellStyle name="Normal 43 2 3 2 2 2 2" xfId="21778" xr:uid="{6EC269B7-5DC3-4C3B-89D8-7E333232D9A6}"/>
    <cellStyle name="Normal 43 2 3 2 2 3" xfId="21779" xr:uid="{3D272D9B-2AC9-4668-A5DE-37B743CECD7D}"/>
    <cellStyle name="Normal 43 2 3 2 2 3 2" xfId="21780" xr:uid="{390ECAFA-90A7-46F2-964C-17207D9AED4D}"/>
    <cellStyle name="Normal 43 2 3 2 2 4" xfId="21781" xr:uid="{2AE7A893-1D75-47EA-9B58-B8ED66218CD9}"/>
    <cellStyle name="Normal 43 2 3 2 3" xfId="21782" xr:uid="{B8B25676-40CC-462F-8E32-9EA92636A09B}"/>
    <cellStyle name="Normal 43 2 3 2 3 2" xfId="21783" xr:uid="{B86810C0-AB29-47D6-BD71-83304E5F4EE2}"/>
    <cellStyle name="Normal 43 2 3 2 4" xfId="21784" xr:uid="{06562F78-1C27-4943-88BA-86ACE051E503}"/>
    <cellStyle name="Normal 43 2 3 2 4 2" xfId="21785" xr:uid="{69F97A4D-79E2-4B60-A71B-9607BB4E4556}"/>
    <cellStyle name="Normal 43 2 3 2 5" xfId="21786" xr:uid="{B8AD886C-5ABA-45CF-B231-B3883C292850}"/>
    <cellStyle name="Normal 43 2 3 3" xfId="4977" xr:uid="{04288570-D8E3-4E8E-88E7-224850E162ED}"/>
    <cellStyle name="Normal 43 2 3 3 2" xfId="21787" xr:uid="{FFD42428-DC27-413B-AE03-BB8207EFBF7F}"/>
    <cellStyle name="Normal 43 2 3 3 2 2" xfId="21788" xr:uid="{717194D8-18AE-4217-8D1B-3E28782F52BE}"/>
    <cellStyle name="Normal 43 2 3 3 3" xfId="21789" xr:uid="{5CFBC594-5FC1-4AEE-869C-1DC7DDDA772C}"/>
    <cellStyle name="Normal 43 2 3 3 3 2" xfId="21790" xr:uid="{6E59BDAD-3906-4926-9256-5CDE043A80E6}"/>
    <cellStyle name="Normal 43 2 3 3 4" xfId="21791" xr:uid="{97BEA5EF-99E3-45F0-BA43-3E9C9F4667AE}"/>
    <cellStyle name="Normal 43 2 3 4" xfId="21792" xr:uid="{C1CE695B-F00C-4AA2-BF65-C226CF27C270}"/>
    <cellStyle name="Normal 43 2 3 4 2" xfId="21793" xr:uid="{23C630F1-7EC7-4AD0-9820-F8931068A1C2}"/>
    <cellStyle name="Normal 43 2 3 5" xfId="21794" xr:uid="{E7EBEFDB-2147-4974-840F-73F8A3E71EDA}"/>
    <cellStyle name="Normal 43 2 3 5 2" xfId="21795" xr:uid="{D8896799-3209-439C-8749-231B6530B3FC}"/>
    <cellStyle name="Normal 43 2 3 6" xfId="21796" xr:uid="{A268F1E6-88F1-46E3-AF44-9AB1767A8351}"/>
    <cellStyle name="Normal 43 2 4" xfId="4978" xr:uid="{1C98CC8A-B004-4FBC-A82A-47EA6325CE6E}"/>
    <cellStyle name="Normal 43 2 4 2" xfId="4979" xr:uid="{83BB56E4-52C1-4D52-AFCC-1372D2F2B009}"/>
    <cellStyle name="Normal 43 2 4 2 2" xfId="21797" xr:uid="{7BB2C594-AB64-4124-B96D-C5A68B9AF691}"/>
    <cellStyle name="Normal 43 2 4 2 2 2" xfId="21798" xr:uid="{546A28F6-1323-4881-8C48-506C91DE01F5}"/>
    <cellStyle name="Normal 43 2 4 2 3" xfId="21799" xr:uid="{02D03A70-245F-43AD-BCAA-12496F033CDB}"/>
    <cellStyle name="Normal 43 2 4 2 3 2" xfId="21800" xr:uid="{E3990264-D915-45DC-B60F-B07568DF94E2}"/>
    <cellStyle name="Normal 43 2 4 2 4" xfId="21801" xr:uid="{67011AFC-2407-4A1C-97D6-A56F092827C0}"/>
    <cellStyle name="Normal 43 2 4 3" xfId="21802" xr:uid="{7472D3E0-28F0-4F1F-99A7-19484ECD6915}"/>
    <cellStyle name="Normal 43 2 4 3 2" xfId="21803" xr:uid="{14852CDF-7D05-4EBD-83CF-4E0B21F84334}"/>
    <cellStyle name="Normal 43 2 4 4" xfId="21804" xr:uid="{0BD3276B-8D8D-4176-80C7-A5322025A87B}"/>
    <cellStyle name="Normal 43 2 4 4 2" xfId="21805" xr:uid="{BDDBBA48-5CBC-4C80-A742-E17E0492D8DC}"/>
    <cellStyle name="Normal 43 2 4 5" xfId="21806" xr:uid="{D11AB618-66CD-4D0B-8D7D-2149C3664E45}"/>
    <cellStyle name="Normal 43 2 5" xfId="4980" xr:uid="{C163C38A-FA1B-4A7C-86DC-0AF3E3D612CE}"/>
    <cellStyle name="Normal 43 2 5 2" xfId="21807" xr:uid="{4296E141-9778-4E9D-AE19-3BBA2863B127}"/>
    <cellStyle name="Normal 43 2 5 2 2" xfId="21808" xr:uid="{2428275E-D8C6-4777-858C-5CEFB264BDAE}"/>
    <cellStyle name="Normal 43 2 5 3" xfId="21809" xr:uid="{800C551D-5946-4E20-82AD-6A61428F1355}"/>
    <cellStyle name="Normal 43 2 5 3 2" xfId="21810" xr:uid="{7E6E0C37-47A9-4FFE-83E5-F53AE211E417}"/>
    <cellStyle name="Normal 43 2 5 4" xfId="21811" xr:uid="{5AD48D88-2B2D-42A7-A544-84F38D36E296}"/>
    <cellStyle name="Normal 43 2 6" xfId="21812" xr:uid="{BAC412D2-7C8D-4C03-B02D-19EE85DDED8C}"/>
    <cellStyle name="Normal 43 2 6 2" xfId="21813" xr:uid="{6DAE1AC7-3848-4B13-83D7-BF727134D516}"/>
    <cellStyle name="Normal 43 2 7" xfId="21814" xr:uid="{1F44314C-3CB8-4E5B-BC9B-A54A536AD3C1}"/>
    <cellStyle name="Normal 43 2 7 2" xfId="21815" xr:uid="{3E6B6D26-3942-47B4-B9A8-B7AA15FE4696}"/>
    <cellStyle name="Normal 43 2 8" xfId="21816" xr:uid="{103BA660-58E4-44B4-ADC1-D71EBBA5ADDD}"/>
    <cellStyle name="Normal 43 3" xfId="4981" xr:uid="{B7544F57-D7BD-461F-A6A4-0969C9AB3928}"/>
    <cellStyle name="Normal 43 3 2" xfId="4982" xr:uid="{015E8156-206D-476D-B696-BF81C0714F9D}"/>
    <cellStyle name="Normal 43 3 2 2" xfId="4983" xr:uid="{7959E613-B5E5-4290-82CC-0048352DAF33}"/>
    <cellStyle name="Normal 43 3 2 2 2" xfId="4984" xr:uid="{6162984F-1457-4658-84E8-2EF9571F08FE}"/>
    <cellStyle name="Normal 43 3 2 2 2 2" xfId="21817" xr:uid="{7AA73A51-AB03-4976-92CB-6217C32C6B3C}"/>
    <cellStyle name="Normal 43 3 2 2 2 2 2" xfId="21818" xr:uid="{E64CB09C-C1AD-4B28-906B-AE270B3C12EE}"/>
    <cellStyle name="Normal 43 3 2 2 2 3" xfId="21819" xr:uid="{1EC8D153-EBFE-4DD8-982A-53BCD64D966E}"/>
    <cellStyle name="Normal 43 3 2 2 2 3 2" xfId="21820" xr:uid="{854D041A-EDD0-40ED-9508-DA135BF7A5C4}"/>
    <cellStyle name="Normal 43 3 2 2 2 4" xfId="21821" xr:uid="{C64EA74E-955E-409D-93A9-30C94BF84339}"/>
    <cellStyle name="Normal 43 3 2 2 3" xfId="21822" xr:uid="{D6E9691D-DA79-496A-9880-0DAD605ACB3F}"/>
    <cellStyle name="Normal 43 3 2 2 3 2" xfId="21823" xr:uid="{DF63BC28-2479-4569-96CF-A891B2E67C37}"/>
    <cellStyle name="Normal 43 3 2 2 4" xfId="21824" xr:uid="{B3383E8B-A4C4-44AB-920B-0829A1D83210}"/>
    <cellStyle name="Normal 43 3 2 2 4 2" xfId="21825" xr:uid="{12BF3C2B-0B5F-40DA-84C4-82F97EB23085}"/>
    <cellStyle name="Normal 43 3 2 2 5" xfId="21826" xr:uid="{1895E0E2-76F5-4157-971B-C09EBAE4367A}"/>
    <cellStyle name="Normal 43 3 2 3" xfId="4985" xr:uid="{F3670E64-00EE-4505-A2AD-D2AAB9EA0F5C}"/>
    <cellStyle name="Normal 43 3 2 3 2" xfId="21827" xr:uid="{96DE2B37-4703-49C6-AA24-28C9A34B46CA}"/>
    <cellStyle name="Normal 43 3 2 3 2 2" xfId="21828" xr:uid="{7ADBE4DB-202C-4B4E-8A62-B3DA00DF6CCC}"/>
    <cellStyle name="Normal 43 3 2 3 3" xfId="21829" xr:uid="{A111918A-5C2B-418C-8DFA-9E05BB891482}"/>
    <cellStyle name="Normal 43 3 2 3 3 2" xfId="21830" xr:uid="{3CD20335-3595-417A-AEE1-FAD9187DAAEC}"/>
    <cellStyle name="Normal 43 3 2 3 4" xfId="21831" xr:uid="{61988C05-7D40-4A54-9BF0-AAB50CB3B4D5}"/>
    <cellStyle name="Normal 43 3 2 4" xfId="21832" xr:uid="{07671CD1-D7E9-4228-9AAE-010BE642C566}"/>
    <cellStyle name="Normal 43 3 2 4 2" xfId="21833" xr:uid="{2193715E-5C9D-427E-A5F1-78A69E5B86BF}"/>
    <cellStyle name="Normal 43 3 2 5" xfId="21834" xr:uid="{27461AED-47B1-4660-ACD9-59C51BC073CA}"/>
    <cellStyle name="Normal 43 3 2 5 2" xfId="21835" xr:uid="{7EDC1EB3-F43E-474C-B8A9-5D87AB30A4A4}"/>
    <cellStyle name="Normal 43 3 2 6" xfId="21836" xr:uid="{08C83B28-0B44-46FB-A918-C1BB34E669A1}"/>
    <cellStyle name="Normal 43 3 3" xfId="4986" xr:uid="{97DEC813-B742-47ED-AC86-1135421CD59C}"/>
    <cellStyle name="Normal 43 3 3 2" xfId="4987" xr:uid="{B0F942C5-A376-4A76-871D-2E6DF4C41CB8}"/>
    <cellStyle name="Normal 43 3 3 2 2" xfId="4988" xr:uid="{3B231C0A-9FED-4EB3-9358-3BF01AC11675}"/>
    <cellStyle name="Normal 43 3 3 2 2 2" xfId="21837" xr:uid="{178F96B8-D867-48C2-815E-250CC569A8E1}"/>
    <cellStyle name="Normal 43 3 3 2 2 2 2" xfId="21838" xr:uid="{5A493932-1D3D-4F25-8D6F-B5FBE84BD8EE}"/>
    <cellStyle name="Normal 43 3 3 2 2 3" xfId="21839" xr:uid="{B089A13D-056C-4E4A-B319-4CB58072399C}"/>
    <cellStyle name="Normal 43 3 3 2 2 3 2" xfId="21840" xr:uid="{98B1EEA8-7134-4741-8A22-C91F8D703710}"/>
    <cellStyle name="Normal 43 3 3 2 2 4" xfId="21841" xr:uid="{40E0228F-49AB-4364-B7C6-5D1DB610633F}"/>
    <cellStyle name="Normal 43 3 3 2 3" xfId="21842" xr:uid="{440C9577-AB0B-4335-8D8D-474F22B6E3D2}"/>
    <cellStyle name="Normal 43 3 3 2 3 2" xfId="21843" xr:uid="{0FEE9B43-FB5C-42DE-8E00-38DC49E0937B}"/>
    <cellStyle name="Normal 43 3 3 2 4" xfId="21844" xr:uid="{19A349AC-4783-4BC9-B8EF-FBDE195E3166}"/>
    <cellStyle name="Normal 43 3 3 2 4 2" xfId="21845" xr:uid="{96A074B2-7C91-4BE3-8D73-009DE6F5C2F8}"/>
    <cellStyle name="Normal 43 3 3 2 5" xfId="21846" xr:uid="{A1E1E0B4-20B6-4DC2-9052-4AA7987BE984}"/>
    <cellStyle name="Normal 43 3 3 3" xfId="4989" xr:uid="{84B9E21D-A7F6-47AD-8ECA-24E9BBB86616}"/>
    <cellStyle name="Normal 43 3 3 3 2" xfId="21847" xr:uid="{F3CC34CA-F79C-4D5C-8F2C-79E5DE2CBAF6}"/>
    <cellStyle name="Normal 43 3 3 3 2 2" xfId="21848" xr:uid="{6F87A7D7-5FFB-40FF-9273-762B9A6354F6}"/>
    <cellStyle name="Normal 43 3 3 3 3" xfId="21849" xr:uid="{C24CA8CF-CCBE-46F9-AF36-4B33031AFEED}"/>
    <cellStyle name="Normal 43 3 3 3 3 2" xfId="21850" xr:uid="{CE3D0C1D-CB58-4DF0-B79C-763B574F9B6B}"/>
    <cellStyle name="Normal 43 3 3 3 4" xfId="21851" xr:uid="{04959FA5-B003-4C4D-84D3-64715E668378}"/>
    <cellStyle name="Normal 43 3 3 4" xfId="21852" xr:uid="{A22038CA-B86B-4292-868A-C5B80970711D}"/>
    <cellStyle name="Normal 43 3 3 4 2" xfId="21853" xr:uid="{824283F5-BFDA-4B41-B49E-8B38A4E246A7}"/>
    <cellStyle name="Normal 43 3 3 5" xfId="21854" xr:uid="{D27DAE69-6ACA-49B0-927C-883E4371D191}"/>
    <cellStyle name="Normal 43 3 3 5 2" xfId="21855" xr:uid="{2078807C-4171-4FD0-ABA0-5158E5A9D635}"/>
    <cellStyle name="Normal 43 3 3 6" xfId="21856" xr:uid="{A2E6CF6C-8C47-40F4-9F8A-421AC57C99A8}"/>
    <cellStyle name="Normal 43 3 4" xfId="4990" xr:uid="{A47C12BC-FEA3-4636-BD50-3E40E58F42C1}"/>
    <cellStyle name="Normal 43 3 4 2" xfId="4991" xr:uid="{DC775908-0F6D-4E92-80DC-08833E5487A8}"/>
    <cellStyle name="Normal 43 3 4 2 2" xfId="21857" xr:uid="{D290F80C-22E1-4416-90D6-4B576B37FAAF}"/>
    <cellStyle name="Normal 43 3 4 2 2 2" xfId="21858" xr:uid="{696E17CC-2CD8-4BD0-A024-1FB129C6B4F2}"/>
    <cellStyle name="Normal 43 3 4 2 3" xfId="21859" xr:uid="{3C5F6716-1826-4B63-AA85-B1FCED16EC31}"/>
    <cellStyle name="Normal 43 3 4 2 3 2" xfId="21860" xr:uid="{02383525-DB3E-494D-AE63-B6DDC0407725}"/>
    <cellStyle name="Normal 43 3 4 2 4" xfId="21861" xr:uid="{DF34191C-5F83-4951-9138-3052B4A8AEC3}"/>
    <cellStyle name="Normal 43 3 4 3" xfId="21862" xr:uid="{D4C66D45-30AF-467E-8F86-254BA1107B7A}"/>
    <cellStyle name="Normal 43 3 4 3 2" xfId="21863" xr:uid="{528DB345-6F93-49F8-A69D-8FF70FB38182}"/>
    <cellStyle name="Normal 43 3 4 4" xfId="21864" xr:uid="{E7D67321-929C-4E4D-B309-91751CD97E8B}"/>
    <cellStyle name="Normal 43 3 4 4 2" xfId="21865" xr:uid="{C23062E6-7C2D-44E7-9D72-7318DC651D6C}"/>
    <cellStyle name="Normal 43 3 4 5" xfId="21866" xr:uid="{A36C197B-E002-4023-ADE1-43FA60642A1C}"/>
    <cellStyle name="Normal 43 3 5" xfId="4992" xr:uid="{5E1CA713-84C7-43CC-BEFC-D2297FFBC055}"/>
    <cellStyle name="Normal 43 3 5 2" xfId="21867" xr:uid="{48398E1D-99C8-4529-8695-DBE5163FD558}"/>
    <cellStyle name="Normal 43 3 5 2 2" xfId="21868" xr:uid="{8D8AA920-ED36-48D3-904E-5EE81857D5F3}"/>
    <cellStyle name="Normal 43 3 5 3" xfId="21869" xr:uid="{79CFB6E3-BE0C-4881-9C4F-CA5E700CCC46}"/>
    <cellStyle name="Normal 43 3 5 3 2" xfId="21870" xr:uid="{E10DB115-9961-4A26-8F94-0998E8494307}"/>
    <cellStyle name="Normal 43 3 5 4" xfId="21871" xr:uid="{AC759466-1263-42E0-8332-468A2715FCE4}"/>
    <cellStyle name="Normal 43 3 6" xfId="21872" xr:uid="{067154DC-C452-4621-948E-2A58485560D5}"/>
    <cellStyle name="Normal 43 3 6 2" xfId="21873" xr:uid="{B178C0A2-A495-455C-AC08-1B3E769034DD}"/>
    <cellStyle name="Normal 43 3 7" xfId="21874" xr:uid="{613187FB-F620-4DC8-9C19-2B80A0335CA0}"/>
    <cellStyle name="Normal 43 3 7 2" xfId="21875" xr:uid="{3351603F-E229-47F1-BDE0-44306EF2F54C}"/>
    <cellStyle name="Normal 43 3 8" xfId="21876" xr:uid="{4B2E4D0C-919E-4CF9-B960-035A6D58E8B5}"/>
    <cellStyle name="Normal 43 4" xfId="4993" xr:uid="{B16E7812-023C-4062-8883-B13142A97966}"/>
    <cellStyle name="Normal 43 4 2" xfId="4994" xr:uid="{625362F3-5D92-41F1-9030-7A0761355B49}"/>
    <cellStyle name="Normal 43 4 2 2" xfId="4995" xr:uid="{ABBEEE83-08AD-4CF4-AA53-52714AD4BC3C}"/>
    <cellStyle name="Normal 43 4 2 2 2" xfId="21877" xr:uid="{342F314A-7640-40AE-B0D9-401DD1F05F81}"/>
    <cellStyle name="Normal 43 4 2 2 2 2" xfId="21878" xr:uid="{BEBD7F24-FC89-4499-8E91-0171AE40CBE3}"/>
    <cellStyle name="Normal 43 4 2 2 3" xfId="21879" xr:uid="{6C9A5C66-10E5-4298-B870-2726C0253C09}"/>
    <cellStyle name="Normal 43 4 2 2 3 2" xfId="21880" xr:uid="{52D7A227-52E0-4AA1-8213-9F689BF9BB30}"/>
    <cellStyle name="Normal 43 4 2 2 4" xfId="21881" xr:uid="{72F5BF4E-67BF-4B50-AD08-B483D27B7DFB}"/>
    <cellStyle name="Normal 43 4 2 3" xfId="21882" xr:uid="{4E35628D-EBD8-4AC2-A354-FA58FDD686D2}"/>
    <cellStyle name="Normal 43 4 2 3 2" xfId="21883" xr:uid="{275E5EBC-F005-414C-B185-D748A3DFE25A}"/>
    <cellStyle name="Normal 43 4 2 4" xfId="21884" xr:uid="{EA1A01D3-B07F-4E24-A470-6492CA764287}"/>
    <cellStyle name="Normal 43 4 2 4 2" xfId="21885" xr:uid="{01A3E0C1-138D-4853-BA30-36A4F13FCB4D}"/>
    <cellStyle name="Normal 43 4 2 5" xfId="21886" xr:uid="{D9BEA930-10BF-4A9C-B494-560C21372074}"/>
    <cellStyle name="Normal 43 4 3" xfId="4996" xr:uid="{F09A0450-C6AB-44C9-A15E-0E8A409FAE84}"/>
    <cellStyle name="Normal 43 4 3 2" xfId="21887" xr:uid="{1AA64B33-34C2-472D-912A-88526EE7FCFB}"/>
    <cellStyle name="Normal 43 4 3 2 2" xfId="21888" xr:uid="{8A53AADF-A881-4856-9327-99DA913B183B}"/>
    <cellStyle name="Normal 43 4 3 3" xfId="21889" xr:uid="{DE866D71-D0A5-47BE-90D6-B06644A6B2F0}"/>
    <cellStyle name="Normal 43 4 3 3 2" xfId="21890" xr:uid="{7A50EA2A-E8E9-445A-A31E-0BEF6BDA9C2D}"/>
    <cellStyle name="Normal 43 4 3 4" xfId="21891" xr:uid="{11E600FD-727C-4C23-B564-19ED37B13602}"/>
    <cellStyle name="Normal 43 4 4" xfId="21892" xr:uid="{64C8AB16-FE3A-48C8-8DD6-4E4ABCE98424}"/>
    <cellStyle name="Normal 43 4 4 2" xfId="21893" xr:uid="{AB936917-0AAA-4243-8E9E-1E2C56018AB8}"/>
    <cellStyle name="Normal 43 4 5" xfId="21894" xr:uid="{386A5E00-2B7C-49CB-AA4A-7B07F35111DF}"/>
    <cellStyle name="Normal 43 4 5 2" xfId="21895" xr:uid="{387A430E-7748-4404-9A29-A089A9DD7180}"/>
    <cellStyle name="Normal 43 4 6" xfId="21896" xr:uid="{11AE3DF2-F7C4-4D79-A97A-9C42D3EF78A3}"/>
    <cellStyle name="Normal 43 5" xfId="4997" xr:uid="{655BCD3D-2C40-4EB9-8F82-2AF6F4C59D7E}"/>
    <cellStyle name="Normal 43 5 2" xfId="4998" xr:uid="{BE48AE51-ED2F-4E17-9A29-F11068488EB5}"/>
    <cellStyle name="Normal 43 5 2 2" xfId="4999" xr:uid="{2FC74E60-0AC6-4643-AF93-96C03D786B78}"/>
    <cellStyle name="Normal 43 5 2 2 2" xfId="21897" xr:uid="{B2467EE0-97EF-4135-B9D4-2EC58425982B}"/>
    <cellStyle name="Normal 43 5 2 2 2 2" xfId="21898" xr:uid="{F043B1F6-2E1D-4B7F-AD32-669E1E67F442}"/>
    <cellStyle name="Normal 43 5 2 2 3" xfId="21899" xr:uid="{BE2A6BD5-2A57-4175-8C10-AA4FC4EDD44A}"/>
    <cellStyle name="Normal 43 5 2 2 3 2" xfId="21900" xr:uid="{1613E0B5-F94A-416B-A41E-CA06E302A0B8}"/>
    <cellStyle name="Normal 43 5 2 2 4" xfId="21901" xr:uid="{F3B17DF7-B7AB-48D3-B185-155E3DAF1C39}"/>
    <cellStyle name="Normal 43 5 2 3" xfId="21902" xr:uid="{A8281F57-1C33-4D44-A8D0-2EACB748C3A4}"/>
    <cellStyle name="Normal 43 5 2 3 2" xfId="21903" xr:uid="{0501A204-DEA7-4356-9A31-B88A1C25AFCC}"/>
    <cellStyle name="Normal 43 5 2 4" xfId="21904" xr:uid="{0B78CF02-9B3E-4211-A347-E453FD36ECB9}"/>
    <cellStyle name="Normal 43 5 2 4 2" xfId="21905" xr:uid="{BED10019-7843-4592-B103-5E6F25288AB6}"/>
    <cellStyle name="Normal 43 5 2 5" xfId="21906" xr:uid="{1CAE3524-4E32-44E5-A787-47DC14EA4E40}"/>
    <cellStyle name="Normal 43 5 3" xfId="5000" xr:uid="{DAC6E91D-3AF0-44C4-A06B-536D6492AED9}"/>
    <cellStyle name="Normal 43 5 3 2" xfId="21907" xr:uid="{320F6E82-AEDC-4A48-9561-19FCFAAA5F91}"/>
    <cellStyle name="Normal 43 5 3 2 2" xfId="21908" xr:uid="{979C4256-C9A2-4746-8B19-F2101CA8CB48}"/>
    <cellStyle name="Normal 43 5 3 3" xfId="21909" xr:uid="{6AEA7457-B214-4854-80CF-DF2539D75FCF}"/>
    <cellStyle name="Normal 43 5 3 3 2" xfId="21910" xr:uid="{88E2A369-F09E-4E05-9C1D-3E559AEBF32B}"/>
    <cellStyle name="Normal 43 5 3 4" xfId="21911" xr:uid="{6AAC4B25-7080-428F-9F27-034A489432A0}"/>
    <cellStyle name="Normal 43 5 4" xfId="21912" xr:uid="{E7B7737B-C634-46F1-9200-C8F330CE9489}"/>
    <cellStyle name="Normal 43 5 4 2" xfId="21913" xr:uid="{09081BC6-D235-46A5-9D7E-27D89003FBD2}"/>
    <cellStyle name="Normal 43 5 5" xfId="21914" xr:uid="{D7CEB2C3-B17F-4D92-A050-AFAC623C6BE8}"/>
    <cellStyle name="Normal 43 5 5 2" xfId="21915" xr:uid="{1C2362CE-E73F-4856-B84E-973777F407C2}"/>
    <cellStyle name="Normal 43 5 6" xfId="21916" xr:uid="{D86E1A9F-C432-478D-918A-459F58F3A730}"/>
    <cellStyle name="Normal 43 6" xfId="5001" xr:uid="{91B69F35-64D2-41DF-A700-4A6B9C23F120}"/>
    <cellStyle name="Normal 43 6 2" xfId="5002" xr:uid="{90A55DBD-BAF7-4C5A-A3FE-B23E20BF5F86}"/>
    <cellStyle name="Normal 43 6 2 2" xfId="21917" xr:uid="{51B6267E-FB71-4B07-A4D1-E34B1E35D767}"/>
    <cellStyle name="Normal 43 6 2 2 2" xfId="21918" xr:uid="{B347C566-4713-4941-9A53-96F534FCF3D5}"/>
    <cellStyle name="Normal 43 6 2 3" xfId="21919" xr:uid="{8DB2A610-3529-420E-A3C1-9825DA01D057}"/>
    <cellStyle name="Normal 43 6 2 3 2" xfId="21920" xr:uid="{47EB605C-E276-4948-8D03-5198E2A3293C}"/>
    <cellStyle name="Normal 43 6 2 4" xfId="21921" xr:uid="{D9C2B50A-C45B-4832-8357-CE52A218ADE2}"/>
    <cellStyle name="Normal 43 6 3" xfId="21922" xr:uid="{A87C9537-68E3-47AB-A01B-E641D259FC71}"/>
    <cellStyle name="Normal 43 6 3 2" xfId="21923" xr:uid="{00ADD960-6C92-498C-8BE1-302E1E8BD835}"/>
    <cellStyle name="Normal 43 6 4" xfId="21924" xr:uid="{709DDD76-940B-4DE2-BD35-4ED1D3313269}"/>
    <cellStyle name="Normal 43 6 4 2" xfId="21925" xr:uid="{5FA3C68E-F7AE-41EA-90BA-5B07CC6CB749}"/>
    <cellStyle name="Normal 43 6 5" xfId="21926" xr:uid="{D6119AA9-287A-4B88-B8FC-F3CCD0D03A82}"/>
    <cellStyle name="Normal 43 7" xfId="5003" xr:uid="{6E3D9474-E576-4C28-BAFB-3F2ED2FF1E3B}"/>
    <cellStyle name="Normal 43 7 2" xfId="21927" xr:uid="{523B6EBA-F0CA-492A-AD62-4FD03E78D971}"/>
    <cellStyle name="Normal 43 7 2 2" xfId="21928" xr:uid="{EF3EBF43-9BA5-4FE9-B7FA-3A014EBF25E9}"/>
    <cellStyle name="Normal 43 7 3" xfId="21929" xr:uid="{BAB1F0C1-CF94-4D0A-87D9-3BE0BE090E01}"/>
    <cellStyle name="Normal 43 7 3 2" xfId="21930" xr:uid="{9CB71743-902C-47B9-9C05-DCB4B98C6369}"/>
    <cellStyle name="Normal 43 7 4" xfId="21931" xr:uid="{019C360E-3A6F-4823-B4BF-374E855C55F4}"/>
    <cellStyle name="Normal 43 8" xfId="21932" xr:uid="{986A1542-2C5D-41C4-951A-2BE2201B3296}"/>
    <cellStyle name="Normal 43 8 2" xfId="21933" xr:uid="{BD38AEE2-D9DA-44DB-9A58-36B3FDD01C4F}"/>
    <cellStyle name="Normal 43 9" xfId="21934" xr:uid="{ED2258BD-EB8D-4B28-8ADF-0E742AE6010F}"/>
    <cellStyle name="Normal 43 9 2" xfId="21935" xr:uid="{439F068A-9827-42BD-ACDF-F9F1AB311C95}"/>
    <cellStyle name="Normal 44" xfId="5004" xr:uid="{F6221EC8-7543-41C1-BDF1-0BA65AE7F3FF}"/>
    <cellStyle name="Normal 44 10" xfId="21936" xr:uid="{68E8AAAE-0CDE-420D-8D15-5FEA8E900C55}"/>
    <cellStyle name="Normal 44 10 2" xfId="21937" xr:uid="{83449484-8397-464C-9D0E-AA7518670D83}"/>
    <cellStyle name="Normal 44 11" xfId="21938" xr:uid="{BD384E66-A381-44CF-9470-8B5C9D39A580}"/>
    <cellStyle name="Normal 44 2" xfId="5005" xr:uid="{1F844148-BDAC-4D75-BC7B-7F405D9AE65E}"/>
    <cellStyle name="Normal 44 2 2" xfId="5006" xr:uid="{165B3393-1297-48F6-8389-D4CE47064ED0}"/>
    <cellStyle name="Normal 44 2 2 2" xfId="5007" xr:uid="{C9DA17E3-AC97-4598-AB17-F5B4559AAF60}"/>
    <cellStyle name="Normal 44 2 2 2 2" xfId="5008" xr:uid="{3B076B40-63C2-4A62-885A-2877C6EC3F97}"/>
    <cellStyle name="Normal 44 2 2 2 2 2" xfId="21939" xr:uid="{FF909CA1-F8F7-489E-8C66-C96D6EF7551B}"/>
    <cellStyle name="Normal 44 2 2 2 2 2 2" xfId="21940" xr:uid="{C2656E7F-8621-431D-A4C3-6C16339C1159}"/>
    <cellStyle name="Normal 44 2 2 2 2 3" xfId="21941" xr:uid="{00F9F901-6E09-4615-B4A0-9ABFCFD6AD90}"/>
    <cellStyle name="Normal 44 2 2 2 2 3 2" xfId="21942" xr:uid="{A0AE786A-50E1-431F-9A1D-88AD8983E77C}"/>
    <cellStyle name="Normal 44 2 2 2 2 4" xfId="21943" xr:uid="{5BD2E401-17C2-48FE-BE4C-A3B0B44E815F}"/>
    <cellStyle name="Normal 44 2 2 2 3" xfId="21944" xr:uid="{373A483C-5E53-4E65-BA48-2B936FCA66F6}"/>
    <cellStyle name="Normal 44 2 2 2 3 2" xfId="21945" xr:uid="{6BD37329-5DE3-4328-9AC9-92C90C07BA79}"/>
    <cellStyle name="Normal 44 2 2 2 4" xfId="21946" xr:uid="{FFF28B21-FC68-4B96-B271-89D5690D5AD5}"/>
    <cellStyle name="Normal 44 2 2 2 4 2" xfId="21947" xr:uid="{62B9F4A9-9F9A-46C4-9942-37B01F632DD8}"/>
    <cellStyle name="Normal 44 2 2 2 5" xfId="21948" xr:uid="{1870F2BF-B62B-44C7-87D3-544B0967491B}"/>
    <cellStyle name="Normal 44 2 2 3" xfId="5009" xr:uid="{3EAA9B8C-1CD3-4464-ADD0-15E0C03AAB74}"/>
    <cellStyle name="Normal 44 2 2 3 2" xfId="21949" xr:uid="{960A1E87-CFA8-46DF-A71C-34F0E844E8D6}"/>
    <cellStyle name="Normal 44 2 2 3 2 2" xfId="21950" xr:uid="{1B05D3CE-7135-49DC-ABB0-F22A0021B3FA}"/>
    <cellStyle name="Normal 44 2 2 3 3" xfId="21951" xr:uid="{BC0987FF-8111-448B-950D-12640EC5A3B6}"/>
    <cellStyle name="Normal 44 2 2 3 3 2" xfId="21952" xr:uid="{362A4A49-519B-4BA3-9E7D-2078E417611D}"/>
    <cellStyle name="Normal 44 2 2 3 4" xfId="21953" xr:uid="{C4F463D1-B7E4-416B-849A-EBE0AAE392E5}"/>
    <cellStyle name="Normal 44 2 2 4" xfId="21954" xr:uid="{288E6DA2-E084-433E-9069-3D6E77E2806A}"/>
    <cellStyle name="Normal 44 2 2 4 2" xfId="21955" xr:uid="{22013171-D05C-4B16-A66E-74A6014F3617}"/>
    <cellStyle name="Normal 44 2 2 5" xfId="21956" xr:uid="{067EDF63-67C8-4CE6-BAB1-3E35F5005319}"/>
    <cellStyle name="Normal 44 2 2 5 2" xfId="21957" xr:uid="{553F7743-0310-43A4-BF15-B279DC48E788}"/>
    <cellStyle name="Normal 44 2 2 6" xfId="21958" xr:uid="{B0F10159-CC19-4ABC-A0F9-5A7BB1F3458C}"/>
    <cellStyle name="Normal 44 2 3" xfId="5010" xr:uid="{2EA6C092-73C5-46DD-9F98-2C1D5191BEA3}"/>
    <cellStyle name="Normal 44 2 3 2" xfId="5011" xr:uid="{80AC5C8F-ECA6-4166-945A-FA95F80443AB}"/>
    <cellStyle name="Normal 44 2 3 2 2" xfId="5012" xr:uid="{09B6D13F-91FF-4485-83C9-D4D69194DC25}"/>
    <cellStyle name="Normal 44 2 3 2 2 2" xfId="21959" xr:uid="{90227730-48AE-4460-831A-2F60C06AAEE7}"/>
    <cellStyle name="Normal 44 2 3 2 2 2 2" xfId="21960" xr:uid="{0CF54752-F0C2-43FD-A567-2FCDCC52EC0D}"/>
    <cellStyle name="Normal 44 2 3 2 2 3" xfId="21961" xr:uid="{8BA02DFC-CF09-4FF6-92EF-30C88DBEBAFB}"/>
    <cellStyle name="Normal 44 2 3 2 2 3 2" xfId="21962" xr:uid="{274A9954-C2C1-49BF-B4A5-6515C46F3561}"/>
    <cellStyle name="Normal 44 2 3 2 2 4" xfId="21963" xr:uid="{564481AD-36FA-48EC-83AE-6229B7A079FA}"/>
    <cellStyle name="Normal 44 2 3 2 3" xfId="21964" xr:uid="{CECEF304-C1AC-411E-B699-CD0C49D0FDCB}"/>
    <cellStyle name="Normal 44 2 3 2 3 2" xfId="21965" xr:uid="{32EC53EE-9F56-4A25-B869-A0254F021874}"/>
    <cellStyle name="Normal 44 2 3 2 4" xfId="21966" xr:uid="{EBE146FE-D83B-4735-A65A-C1052241A11C}"/>
    <cellStyle name="Normal 44 2 3 2 4 2" xfId="21967" xr:uid="{C8C68807-7FEA-4596-977C-CB7FD544731E}"/>
    <cellStyle name="Normal 44 2 3 2 5" xfId="21968" xr:uid="{90BA3DDA-EBD1-4987-97FA-049548EBACC8}"/>
    <cellStyle name="Normal 44 2 3 3" xfId="5013" xr:uid="{48BF3E2A-1EC3-4674-A78A-5DDAF09B544B}"/>
    <cellStyle name="Normal 44 2 3 3 2" xfId="21969" xr:uid="{6DC18808-12AE-4869-9559-F9BC230F4703}"/>
    <cellStyle name="Normal 44 2 3 3 2 2" xfId="21970" xr:uid="{8C5362D4-7238-4D25-98CD-6F2412D15BEC}"/>
    <cellStyle name="Normal 44 2 3 3 3" xfId="21971" xr:uid="{614ACF50-7126-44A2-B344-0E66D3BF71A3}"/>
    <cellStyle name="Normal 44 2 3 3 3 2" xfId="21972" xr:uid="{407E1757-6A39-410E-9DFF-CFE5FDC87963}"/>
    <cellStyle name="Normal 44 2 3 3 4" xfId="21973" xr:uid="{5614C358-42A7-4207-8D1D-3BE542549F7E}"/>
    <cellStyle name="Normal 44 2 3 4" xfId="21974" xr:uid="{6372A911-9A3C-4F63-9E1F-3642028729AB}"/>
    <cellStyle name="Normal 44 2 3 4 2" xfId="21975" xr:uid="{473F05BE-8AC3-4D15-9EFF-6B213163A22E}"/>
    <cellStyle name="Normal 44 2 3 5" xfId="21976" xr:uid="{AEB7F2F7-AB2F-4C1C-9431-C8EC23689E7C}"/>
    <cellStyle name="Normal 44 2 3 5 2" xfId="21977" xr:uid="{3C8A1911-1289-4C32-A611-2B50E7C2F910}"/>
    <cellStyle name="Normal 44 2 3 6" xfId="21978" xr:uid="{FB315B7F-2280-4422-B679-A83B9B29FAB1}"/>
    <cellStyle name="Normal 44 2 4" xfId="5014" xr:uid="{9048EBD8-9534-4D2D-B902-5CED940341E9}"/>
    <cellStyle name="Normal 44 2 4 2" xfId="5015" xr:uid="{41F4D3FA-B8CE-4400-865A-16B50DBDB7EC}"/>
    <cellStyle name="Normal 44 2 4 2 2" xfId="21979" xr:uid="{30C24E92-AA81-4BCE-A0FD-E2B4EF6AA849}"/>
    <cellStyle name="Normal 44 2 4 2 2 2" xfId="21980" xr:uid="{61C48C00-E8C0-4D8A-B844-05F32EFD8A81}"/>
    <cellStyle name="Normal 44 2 4 2 3" xfId="21981" xr:uid="{2DFE6C2A-50EC-410F-AE11-92FA9E3AE11F}"/>
    <cellStyle name="Normal 44 2 4 2 3 2" xfId="21982" xr:uid="{08742FDD-3215-4869-BECA-F2F16B0082CB}"/>
    <cellStyle name="Normal 44 2 4 2 4" xfId="21983" xr:uid="{BE90A737-9075-459A-833D-68B486DA19BE}"/>
    <cellStyle name="Normal 44 2 4 3" xfId="21984" xr:uid="{008BEDB3-4C0D-430A-9DA7-1C2FEFB59132}"/>
    <cellStyle name="Normal 44 2 4 3 2" xfId="21985" xr:uid="{2F62FA44-5601-464C-BFD1-D235CD69C2AE}"/>
    <cellStyle name="Normal 44 2 4 4" xfId="21986" xr:uid="{2A6BE427-50DE-4A09-A043-DDA0F32D2CF9}"/>
    <cellStyle name="Normal 44 2 4 4 2" xfId="21987" xr:uid="{2E4BDEED-B476-4D12-9DEA-5CB64DCA5347}"/>
    <cellStyle name="Normal 44 2 4 5" xfId="21988" xr:uid="{0A6B3C28-FE35-4430-ABAF-00C32A986E54}"/>
    <cellStyle name="Normal 44 2 5" xfId="5016" xr:uid="{78A2764E-A998-47E4-A54F-1D2B20004657}"/>
    <cellStyle name="Normal 44 2 5 2" xfId="21989" xr:uid="{8ACF35E0-70C3-40C5-891F-7B5C241B51D0}"/>
    <cellStyle name="Normal 44 2 5 2 2" xfId="21990" xr:uid="{7575884B-6362-404D-8680-E2832B91AA89}"/>
    <cellStyle name="Normal 44 2 5 3" xfId="21991" xr:uid="{4DFC3CBD-103F-4096-B7A2-206DF50A3E45}"/>
    <cellStyle name="Normal 44 2 5 3 2" xfId="21992" xr:uid="{116AD865-B143-440C-8750-2909A4A2D27F}"/>
    <cellStyle name="Normal 44 2 5 4" xfId="21993" xr:uid="{70F57A98-EA89-4385-8B17-AF1ECE8E1774}"/>
    <cellStyle name="Normal 44 2 6" xfId="21994" xr:uid="{B6A63B11-E135-40C3-9314-999B26CB51AA}"/>
    <cellStyle name="Normal 44 2 6 2" xfId="21995" xr:uid="{46F1D63D-39E7-4A6B-8EC8-FE5E4B1BD4E2}"/>
    <cellStyle name="Normal 44 2 7" xfId="21996" xr:uid="{DFF2D002-0EFE-4DFF-951F-5BC38AB1E326}"/>
    <cellStyle name="Normal 44 2 7 2" xfId="21997" xr:uid="{C6CD4907-0760-4882-AA6B-91C5624128BE}"/>
    <cellStyle name="Normal 44 2 8" xfId="21998" xr:uid="{C2AD9314-22CC-416D-9030-90E1D19703C2}"/>
    <cellStyle name="Normal 44 3" xfId="5017" xr:uid="{FE5CB86A-46E1-4F2A-B459-D0EBA5652288}"/>
    <cellStyle name="Normal 44 3 2" xfId="5018" xr:uid="{DFFD1BA3-9723-41DD-8F8F-84755E13EA0F}"/>
    <cellStyle name="Normal 44 3 2 2" xfId="5019" xr:uid="{FA3720CF-870E-4C1B-9DC4-1FDA739555BD}"/>
    <cellStyle name="Normal 44 3 2 2 2" xfId="5020" xr:uid="{700A311F-C468-47D1-8A8C-840FB79DC7BD}"/>
    <cellStyle name="Normal 44 3 2 2 2 2" xfId="21999" xr:uid="{85E2E378-9902-467A-9F1B-45FB38E3D8A9}"/>
    <cellStyle name="Normal 44 3 2 2 2 2 2" xfId="22000" xr:uid="{1FF36047-760D-4A3E-BD31-A6D7A16C8567}"/>
    <cellStyle name="Normal 44 3 2 2 2 3" xfId="22001" xr:uid="{3B355696-15CB-4C6E-8291-9D5B2D21FE7E}"/>
    <cellStyle name="Normal 44 3 2 2 2 3 2" xfId="22002" xr:uid="{223FE222-D4B3-4D50-9715-DE7B45EA911A}"/>
    <cellStyle name="Normal 44 3 2 2 2 4" xfId="22003" xr:uid="{3C5C3534-4157-4C5B-A39F-640344F7B6BD}"/>
    <cellStyle name="Normal 44 3 2 2 3" xfId="22004" xr:uid="{99CFAB52-334D-439E-BBB4-9DDD342922D8}"/>
    <cellStyle name="Normal 44 3 2 2 3 2" xfId="22005" xr:uid="{594B1509-0221-4DDA-B48C-AC3725A43E0A}"/>
    <cellStyle name="Normal 44 3 2 2 4" xfId="22006" xr:uid="{759A4392-FFDA-4E5B-99EC-F80955156F2E}"/>
    <cellStyle name="Normal 44 3 2 2 4 2" xfId="22007" xr:uid="{D2600A66-2306-402A-A998-FD888FE8D7E7}"/>
    <cellStyle name="Normal 44 3 2 2 5" xfId="22008" xr:uid="{57E5C475-7918-4C59-B970-3A8D0E9B65D7}"/>
    <cellStyle name="Normal 44 3 2 3" xfId="5021" xr:uid="{BF90ADF3-78FD-4970-9A58-62E34FBE5D72}"/>
    <cellStyle name="Normal 44 3 2 3 2" xfId="22009" xr:uid="{97E92EF5-060A-4DF2-A8C0-301576EC0267}"/>
    <cellStyle name="Normal 44 3 2 3 2 2" xfId="22010" xr:uid="{15DD543B-0CB9-464A-B1E1-A3BC69C5B2A8}"/>
    <cellStyle name="Normal 44 3 2 3 3" xfId="22011" xr:uid="{81C8994B-7072-4629-BB06-298EF95BC820}"/>
    <cellStyle name="Normal 44 3 2 3 3 2" xfId="22012" xr:uid="{82E6D46C-5B38-43EA-8BB9-D91F92CDC245}"/>
    <cellStyle name="Normal 44 3 2 3 4" xfId="22013" xr:uid="{8DBED1D2-66CC-4476-AD55-3EE704610FC6}"/>
    <cellStyle name="Normal 44 3 2 4" xfId="22014" xr:uid="{728E97A3-24CF-465A-A9E1-F25C2A7064D6}"/>
    <cellStyle name="Normal 44 3 2 4 2" xfId="22015" xr:uid="{1EF0DAE4-F4D3-4F1F-822A-81228E1735EE}"/>
    <cellStyle name="Normal 44 3 2 5" xfId="22016" xr:uid="{EC64F23E-51A9-4138-AD6F-9E6D917D8196}"/>
    <cellStyle name="Normal 44 3 2 5 2" xfId="22017" xr:uid="{141FB188-B496-4C3A-8034-36E300C45727}"/>
    <cellStyle name="Normal 44 3 2 6" xfId="22018" xr:uid="{7FF8B7B4-1723-47EB-B4DF-A6A0DDE52B3A}"/>
    <cellStyle name="Normal 44 3 3" xfId="5022" xr:uid="{E155B7C5-A614-4EC2-93A8-E7039E20F7E5}"/>
    <cellStyle name="Normal 44 3 3 2" xfId="5023" xr:uid="{E5D46E92-12B2-4533-8C5D-C9695ADB1FC1}"/>
    <cellStyle name="Normal 44 3 3 2 2" xfId="5024" xr:uid="{496FD053-2927-4CC6-BDF7-608B46554DEC}"/>
    <cellStyle name="Normal 44 3 3 2 2 2" xfId="22019" xr:uid="{97FF9B41-75A6-4FE9-8198-775C2B8008B1}"/>
    <cellStyle name="Normal 44 3 3 2 2 2 2" xfId="22020" xr:uid="{563A3D2D-D38E-4C08-83A9-B40BFBD05EF4}"/>
    <cellStyle name="Normal 44 3 3 2 2 3" xfId="22021" xr:uid="{4964CBE6-3854-4470-9846-842999512419}"/>
    <cellStyle name="Normal 44 3 3 2 2 3 2" xfId="22022" xr:uid="{9D56DE03-519C-4615-A6DC-AFDE21F53486}"/>
    <cellStyle name="Normal 44 3 3 2 2 4" xfId="22023" xr:uid="{DF6CA1D6-6A4C-43D0-9A39-C0FB1DCB6FB6}"/>
    <cellStyle name="Normal 44 3 3 2 3" xfId="22024" xr:uid="{CBBFF724-FAD9-4D91-BBE4-BA7EEE6BF7E2}"/>
    <cellStyle name="Normal 44 3 3 2 3 2" xfId="22025" xr:uid="{0CB0980F-4C69-443C-B617-6850F8AD5EF2}"/>
    <cellStyle name="Normal 44 3 3 2 4" xfId="22026" xr:uid="{097A6702-FF39-45D9-A805-10C7A61647A7}"/>
    <cellStyle name="Normal 44 3 3 2 4 2" xfId="22027" xr:uid="{0E311B77-4796-4F5B-8C73-ED707DDCA2F5}"/>
    <cellStyle name="Normal 44 3 3 2 5" xfId="22028" xr:uid="{1C60C99C-100E-4CB3-A578-0922AFC3EC8B}"/>
    <cellStyle name="Normal 44 3 3 3" xfId="5025" xr:uid="{528C5246-A261-4B32-83CF-812ECD589DAB}"/>
    <cellStyle name="Normal 44 3 3 3 2" xfId="22029" xr:uid="{662EDC05-8FB8-48C9-8A29-90989DD1EC32}"/>
    <cellStyle name="Normal 44 3 3 3 2 2" xfId="22030" xr:uid="{ADC294DD-A696-44F0-AE09-E2DAF36A0FD5}"/>
    <cellStyle name="Normal 44 3 3 3 3" xfId="22031" xr:uid="{B170000E-6365-4B07-B04B-AAD88E605DC5}"/>
    <cellStyle name="Normal 44 3 3 3 3 2" xfId="22032" xr:uid="{28F45224-5405-4C6B-BD2E-06C3CB7729F9}"/>
    <cellStyle name="Normal 44 3 3 3 4" xfId="22033" xr:uid="{F7F4BA49-2B7F-4D4F-AC24-FB454B46305D}"/>
    <cellStyle name="Normal 44 3 3 4" xfId="22034" xr:uid="{755B314B-E012-4E5A-9F75-46F9697AB911}"/>
    <cellStyle name="Normal 44 3 3 4 2" xfId="22035" xr:uid="{D7D01C53-4E11-43A6-9522-373BC059AAE5}"/>
    <cellStyle name="Normal 44 3 3 5" xfId="22036" xr:uid="{1F9AFECF-0559-4F54-BBC5-083CBB4BD876}"/>
    <cellStyle name="Normal 44 3 3 5 2" xfId="22037" xr:uid="{458FA13A-AD61-4038-AB3A-CD1CED66DFDB}"/>
    <cellStyle name="Normal 44 3 3 6" xfId="22038" xr:uid="{B1FC74F7-5AC1-4373-9222-2CEDCC6BB322}"/>
    <cellStyle name="Normal 44 3 4" xfId="5026" xr:uid="{EE601CCD-5A7D-4609-AEFA-36373406C5F3}"/>
    <cellStyle name="Normal 44 3 4 2" xfId="5027" xr:uid="{35C16489-AF12-4599-91F5-3BF943A88414}"/>
    <cellStyle name="Normal 44 3 4 2 2" xfId="22039" xr:uid="{57F77FBC-4DAB-4A05-822F-F7C6A35CC6B1}"/>
    <cellStyle name="Normal 44 3 4 2 2 2" xfId="22040" xr:uid="{06C6BDE9-A850-4651-92A5-897A18E26353}"/>
    <cellStyle name="Normal 44 3 4 2 3" xfId="22041" xr:uid="{9DC9EDEE-C133-4485-B3EC-611D79D77A56}"/>
    <cellStyle name="Normal 44 3 4 2 3 2" xfId="22042" xr:uid="{07C9AFBE-E2BD-443A-992B-242C520E26B5}"/>
    <cellStyle name="Normal 44 3 4 2 4" xfId="22043" xr:uid="{B1C3D65E-6C0C-4D84-92D0-E12CD85A2B51}"/>
    <cellStyle name="Normal 44 3 4 3" xfId="22044" xr:uid="{AF6A1156-E1B0-440F-9EDF-016639307757}"/>
    <cellStyle name="Normal 44 3 4 3 2" xfId="22045" xr:uid="{1BD43727-BC56-43ED-AD57-C6CF87F7DB46}"/>
    <cellStyle name="Normal 44 3 4 4" xfId="22046" xr:uid="{9B768222-50C1-4F0C-AA44-935765AEC17D}"/>
    <cellStyle name="Normal 44 3 4 4 2" xfId="22047" xr:uid="{55D9930C-9981-478E-A2DB-C86339E3E71D}"/>
    <cellStyle name="Normal 44 3 4 5" xfId="22048" xr:uid="{AE199551-106A-4C88-996F-A4DFD3D0EA27}"/>
    <cellStyle name="Normal 44 3 5" xfId="5028" xr:uid="{485F9A8E-7E76-4A84-998D-EA7AF73C5403}"/>
    <cellStyle name="Normal 44 3 5 2" xfId="22049" xr:uid="{8F84E427-618D-43CE-A893-65C8CC7AA791}"/>
    <cellStyle name="Normal 44 3 5 2 2" xfId="22050" xr:uid="{4FC1D316-C9E6-46D1-995D-11674087706F}"/>
    <cellStyle name="Normal 44 3 5 3" xfId="22051" xr:uid="{C0CE154D-E874-4ACC-AB4E-B348FBCFD023}"/>
    <cellStyle name="Normal 44 3 5 3 2" xfId="22052" xr:uid="{07B7F67D-520F-4F81-920B-35B6721ADE7D}"/>
    <cellStyle name="Normal 44 3 5 4" xfId="22053" xr:uid="{3F12C567-0869-438A-98BD-7F838344FBE5}"/>
    <cellStyle name="Normal 44 3 6" xfId="22054" xr:uid="{B7744DE7-A3FF-476C-8899-E6D9A048B4BA}"/>
    <cellStyle name="Normal 44 3 6 2" xfId="22055" xr:uid="{41917CA5-6BA4-40DC-82FA-4657EA1B6B58}"/>
    <cellStyle name="Normal 44 3 7" xfId="22056" xr:uid="{EAB0D479-ABAF-4B01-8F32-FC4534ED866B}"/>
    <cellStyle name="Normal 44 3 7 2" xfId="22057" xr:uid="{E0BD278C-0D44-4764-A62B-BF52DE67DD25}"/>
    <cellStyle name="Normal 44 3 8" xfId="22058" xr:uid="{46E69E1B-0F46-4362-B1AF-5C85CBDCFDBE}"/>
    <cellStyle name="Normal 44 4" xfId="5029" xr:uid="{7C1185D9-7B36-4695-B8B1-6DE2C08C2055}"/>
    <cellStyle name="Normal 44 4 2" xfId="5030" xr:uid="{C5E50026-14B3-46C1-8182-6FB48CE37D6C}"/>
    <cellStyle name="Normal 44 4 2 2" xfId="5031" xr:uid="{9E3EC0C3-FC5E-4F6D-A888-559361BDD205}"/>
    <cellStyle name="Normal 44 4 2 2 2" xfId="22059" xr:uid="{C7F2C90B-12DF-47A2-9C38-10851615E85B}"/>
    <cellStyle name="Normal 44 4 2 2 2 2" xfId="22060" xr:uid="{1C08633F-3A03-4A7C-8CEE-23BECE2981AA}"/>
    <cellStyle name="Normal 44 4 2 2 3" xfId="22061" xr:uid="{4717E18F-40FF-4F0E-B648-899F678528E6}"/>
    <cellStyle name="Normal 44 4 2 2 3 2" xfId="22062" xr:uid="{2761B62F-E2AB-4BF5-ABC2-F94AF06245D4}"/>
    <cellStyle name="Normal 44 4 2 2 4" xfId="22063" xr:uid="{5CD36FA4-F37F-43A2-A90B-BB174F1D2464}"/>
    <cellStyle name="Normal 44 4 2 3" xfId="22064" xr:uid="{1A9D370D-AA9A-4A76-860E-CC2A3F56F362}"/>
    <cellStyle name="Normal 44 4 2 3 2" xfId="22065" xr:uid="{186DF991-43E9-4375-ADD6-B7E09B18F73C}"/>
    <cellStyle name="Normal 44 4 2 4" xfId="22066" xr:uid="{0D888B91-F935-41C9-898A-FD44046C7CBA}"/>
    <cellStyle name="Normal 44 4 2 4 2" xfId="22067" xr:uid="{58C38A56-689F-4657-B4A0-133C3282DCF6}"/>
    <cellStyle name="Normal 44 4 2 5" xfId="22068" xr:uid="{7A1816C7-352D-47CA-9C5B-B12FAFACB7FC}"/>
    <cellStyle name="Normal 44 4 3" xfId="5032" xr:uid="{25744184-5869-4AD9-8FF3-0C308C0ED5D3}"/>
    <cellStyle name="Normal 44 4 3 2" xfId="22069" xr:uid="{13311F68-8B0B-4E03-B85A-8E2C3C3469C8}"/>
    <cellStyle name="Normal 44 4 3 2 2" xfId="22070" xr:uid="{A3346A48-8AC5-4401-97E6-C99B177EFBFA}"/>
    <cellStyle name="Normal 44 4 3 3" xfId="22071" xr:uid="{0731B3F0-B2E2-4E44-AB15-7744EF637472}"/>
    <cellStyle name="Normal 44 4 3 3 2" xfId="22072" xr:uid="{E685A55F-F733-4307-A12F-26C3E5FE9507}"/>
    <cellStyle name="Normal 44 4 3 4" xfId="22073" xr:uid="{7BA84D5D-22B1-44C8-9E56-7271B7026B6E}"/>
    <cellStyle name="Normal 44 4 4" xfId="22074" xr:uid="{CD7AEB14-236B-4C23-83D9-4D363DCB6691}"/>
    <cellStyle name="Normal 44 4 4 2" xfId="22075" xr:uid="{898A5C51-3CCA-4509-A4D9-04372A003925}"/>
    <cellStyle name="Normal 44 4 5" xfId="22076" xr:uid="{40B3369A-B667-4DF6-ACC9-3B040430BEDA}"/>
    <cellStyle name="Normal 44 4 5 2" xfId="22077" xr:uid="{5DB2D314-45D6-4473-8F83-03A9275F7534}"/>
    <cellStyle name="Normal 44 4 6" xfId="22078" xr:uid="{B4B0E92D-92CE-45B9-AA29-9C7DB5F28789}"/>
    <cellStyle name="Normal 44 5" xfId="5033" xr:uid="{A76DF623-08C5-4509-A0E1-A0E3032B8828}"/>
    <cellStyle name="Normal 44 5 2" xfId="5034" xr:uid="{E3144BB5-CA5A-4EF4-9F2F-5CEF8835CD9E}"/>
    <cellStyle name="Normal 44 5 2 2" xfId="5035" xr:uid="{FB975711-A5A7-488D-B7FD-CBFFF973B440}"/>
    <cellStyle name="Normal 44 5 2 2 2" xfId="22079" xr:uid="{4956C9D8-F33D-4570-88F2-443FA8D3DF45}"/>
    <cellStyle name="Normal 44 5 2 2 2 2" xfId="22080" xr:uid="{EF62FD2A-3C14-4973-AC99-C4B99A64E4D4}"/>
    <cellStyle name="Normal 44 5 2 2 3" xfId="22081" xr:uid="{2C406787-C7D5-4664-BAE3-29BDD7A37ADA}"/>
    <cellStyle name="Normal 44 5 2 2 3 2" xfId="22082" xr:uid="{EE9651D6-0E2E-4EB2-9779-35064F6055AB}"/>
    <cellStyle name="Normal 44 5 2 2 4" xfId="22083" xr:uid="{BBFAD0DB-13F7-4599-AB31-B0227E5AD6C1}"/>
    <cellStyle name="Normal 44 5 2 3" xfId="22084" xr:uid="{075C931F-F899-43B0-92B5-E199F386E9B5}"/>
    <cellStyle name="Normal 44 5 2 3 2" xfId="22085" xr:uid="{A9D31984-D287-4E31-B907-088364DA56F2}"/>
    <cellStyle name="Normal 44 5 2 4" xfId="22086" xr:uid="{51A78713-618C-4F98-9906-47DB5931C3DC}"/>
    <cellStyle name="Normal 44 5 2 4 2" xfId="22087" xr:uid="{27ABF770-35FA-4C30-9C55-6BB446B9C07D}"/>
    <cellStyle name="Normal 44 5 2 5" xfId="22088" xr:uid="{7AD8D7F1-E095-4392-B17E-CBB7E53BB63F}"/>
    <cellStyle name="Normal 44 5 3" xfId="5036" xr:uid="{20870134-F36D-44EE-9021-DDA33716BD4C}"/>
    <cellStyle name="Normal 44 5 3 2" xfId="22089" xr:uid="{CDECCE41-B0EB-4E32-B9CF-2A966E8547A5}"/>
    <cellStyle name="Normal 44 5 3 2 2" xfId="22090" xr:uid="{880396B7-8498-4F0A-B189-5AD3A492E076}"/>
    <cellStyle name="Normal 44 5 3 3" xfId="22091" xr:uid="{D2088A32-28A0-4EA6-AE97-102DD4917A92}"/>
    <cellStyle name="Normal 44 5 3 3 2" xfId="22092" xr:uid="{67DBCB18-18EA-4448-94E0-237D2DABAD09}"/>
    <cellStyle name="Normal 44 5 3 4" xfId="22093" xr:uid="{B8F7990C-AE42-4DF3-A763-E61380F27FB0}"/>
    <cellStyle name="Normal 44 5 4" xfId="22094" xr:uid="{8E259A3C-6ECF-478C-95F4-830E83C5B2E5}"/>
    <cellStyle name="Normal 44 5 4 2" xfId="22095" xr:uid="{10FCB573-5942-4635-B6A1-8CF7A6291730}"/>
    <cellStyle name="Normal 44 5 5" xfId="22096" xr:uid="{751F0EE3-E0B2-45BF-B7D1-F527DEB49D8A}"/>
    <cellStyle name="Normal 44 5 5 2" xfId="22097" xr:uid="{771ABE74-3EFB-4C1C-8DB4-A1F3687AF48F}"/>
    <cellStyle name="Normal 44 5 6" xfId="22098" xr:uid="{AFDBE8C9-5AA5-4F27-808C-4EFFE2C6885B}"/>
    <cellStyle name="Normal 44 6" xfId="5037" xr:uid="{F605948A-4A66-49B3-A0C1-A417FCAD9737}"/>
    <cellStyle name="Normal 44 6 2" xfId="5038" xr:uid="{7538A9CF-98DB-432C-93A4-5E94AE00222D}"/>
    <cellStyle name="Normal 44 6 2 2" xfId="22099" xr:uid="{D821C67E-7C3F-4B9E-9B65-FC662FBEAFE2}"/>
    <cellStyle name="Normal 44 6 2 2 2" xfId="22100" xr:uid="{CE29089F-246C-4097-99DA-A1500EF6D687}"/>
    <cellStyle name="Normal 44 6 2 3" xfId="22101" xr:uid="{70002125-2AD0-43BD-9A95-FDC2095E9F3B}"/>
    <cellStyle name="Normal 44 6 2 3 2" xfId="22102" xr:uid="{986A941B-2120-48D1-8F95-372B6CA4A628}"/>
    <cellStyle name="Normal 44 6 2 4" xfId="22103" xr:uid="{3440A767-848D-4298-B88A-D6932AFBAD22}"/>
    <cellStyle name="Normal 44 6 3" xfId="22104" xr:uid="{97EF0EB2-D269-49E8-85DB-76AB22023309}"/>
    <cellStyle name="Normal 44 6 3 2" xfId="22105" xr:uid="{6CB8FB66-0E62-4EE0-B940-AA848965A0A9}"/>
    <cellStyle name="Normal 44 6 4" xfId="22106" xr:uid="{165EF389-FE6E-4C5E-A6B6-0A3B21E6B10C}"/>
    <cellStyle name="Normal 44 6 4 2" xfId="22107" xr:uid="{CF6B2016-7073-4282-B43B-B5D5E2D85F6B}"/>
    <cellStyle name="Normal 44 6 5" xfId="22108" xr:uid="{867654BA-0571-4D95-BA29-D08E218E6197}"/>
    <cellStyle name="Normal 44 7" xfId="5039" xr:uid="{30A8F55E-15AC-4F72-B6B0-592F1D63D525}"/>
    <cellStyle name="Normal 44 7 2" xfId="22109" xr:uid="{E4DD87C8-69A4-4D2C-9732-8906B8165D83}"/>
    <cellStyle name="Normal 44 7 2 2" xfId="22110" xr:uid="{87F22B2F-C804-42AE-AC08-DBFD923E3720}"/>
    <cellStyle name="Normal 44 7 3" xfId="22111" xr:uid="{C16C90C8-DB44-452D-8D7F-7D37CA75D64B}"/>
    <cellStyle name="Normal 44 7 3 2" xfId="22112" xr:uid="{CE74CC23-068F-47BA-977C-F408E545D860}"/>
    <cellStyle name="Normal 44 7 4" xfId="22113" xr:uid="{6193DBEB-74E8-4A89-9904-37CEE11D3D7E}"/>
    <cellStyle name="Normal 44 8" xfId="22114" xr:uid="{88943E43-DA2A-483E-86F7-7C42DA8E3599}"/>
    <cellStyle name="Normal 44 8 2" xfId="22115" xr:uid="{F8053737-044B-40D2-8459-ED921C4564A0}"/>
    <cellStyle name="Normal 44 9" xfId="22116" xr:uid="{DEFBC07C-36B8-4DF7-933E-18D77754B5CE}"/>
    <cellStyle name="Normal 44 9 2" xfId="22117" xr:uid="{02F13A16-C061-4F80-9979-A72CC0AA623D}"/>
    <cellStyle name="Normal 45" xfId="5040" xr:uid="{C505F5B7-A121-4E7D-9D1B-E9F500B33FC3}"/>
    <cellStyle name="Normal 45 2" xfId="22118" xr:uid="{162B07F2-8A6D-4E0A-AC74-7CE0CA41F565}"/>
    <cellStyle name="Normal 46" xfId="5041" xr:uid="{A9A43047-6690-4E9F-8F39-52D207434019}"/>
    <cellStyle name="Normal 46 10" xfId="22119" xr:uid="{DB1C9547-93EF-41DD-BC9C-69B3CFDCF6AD}"/>
    <cellStyle name="Normal 46 10 2" xfId="22120" xr:uid="{7C8F6C79-E75D-4A2E-B6BC-B4262464B1CF}"/>
    <cellStyle name="Normal 46 11" xfId="22121" xr:uid="{B6CF53A5-EFEB-41D5-AE59-C3258EADFA61}"/>
    <cellStyle name="Normal 46 2" xfId="5042" xr:uid="{5D101EC6-4920-469B-8495-CF3C4B71BCBB}"/>
    <cellStyle name="Normal 46 3" xfId="5043" xr:uid="{DD583B57-29B5-4962-ACAC-BAECD229E287}"/>
    <cellStyle name="Normal 46 3 2" xfId="5044" xr:uid="{5DAA9596-3B5F-4AD1-BE36-ED1B0009617C}"/>
    <cellStyle name="Normal 46 3 2 2" xfId="5045" xr:uid="{62368E8E-19E2-4756-9233-047631F63127}"/>
    <cellStyle name="Normal 46 3 2 2 2" xfId="5046" xr:uid="{51CB4777-33B5-43E1-A798-60CD60F85D64}"/>
    <cellStyle name="Normal 46 3 2 2 2 2" xfId="22122" xr:uid="{AF25A2CE-C8AF-4256-91FD-4F6F5A541C50}"/>
    <cellStyle name="Normal 46 3 2 2 2 2 2" xfId="22123" xr:uid="{9AA9100B-BA5A-41BA-A96F-E51570ED9E8E}"/>
    <cellStyle name="Normal 46 3 2 2 2 3" xfId="22124" xr:uid="{39155258-8AB6-40E4-ABE9-6A27F675E295}"/>
    <cellStyle name="Normal 46 3 2 2 2 3 2" xfId="22125" xr:uid="{33A4BCDD-09F4-4924-AB65-BD71084BF83B}"/>
    <cellStyle name="Normal 46 3 2 2 2 4" xfId="22126" xr:uid="{0494799F-88DC-4F63-93B1-B660B25C53AF}"/>
    <cellStyle name="Normal 46 3 2 2 3" xfId="22127" xr:uid="{E7BB52ED-11A5-4645-B297-53A40F683E2F}"/>
    <cellStyle name="Normal 46 3 2 2 3 2" xfId="22128" xr:uid="{C528CA81-A7EB-4697-9889-328E400E2829}"/>
    <cellStyle name="Normal 46 3 2 2 4" xfId="22129" xr:uid="{50EE6373-8225-41A3-848B-F5AE18268DCA}"/>
    <cellStyle name="Normal 46 3 2 2 4 2" xfId="22130" xr:uid="{C76A6DD4-3D92-4B38-8729-C18DDC7CCC7D}"/>
    <cellStyle name="Normal 46 3 2 2 5" xfId="22131" xr:uid="{2D92DC3B-19A6-473B-B4AB-96FD82D7D66B}"/>
    <cellStyle name="Normal 46 3 2 3" xfId="5047" xr:uid="{1CB72D4D-3006-4103-A29C-2009FE708BF5}"/>
    <cellStyle name="Normal 46 3 2 3 2" xfId="22132" xr:uid="{D60F60C6-33DA-4F8B-A522-AEB6BCEC2849}"/>
    <cellStyle name="Normal 46 3 2 3 2 2" xfId="22133" xr:uid="{E422FE3D-AE1B-4076-8E4C-6C7209F24862}"/>
    <cellStyle name="Normal 46 3 2 3 3" xfId="22134" xr:uid="{6711FF50-AFDA-4302-8B87-59E8113A449E}"/>
    <cellStyle name="Normal 46 3 2 3 3 2" xfId="22135" xr:uid="{A81BAD22-4F51-44FA-94AE-3F9196DB8EF6}"/>
    <cellStyle name="Normal 46 3 2 3 4" xfId="22136" xr:uid="{03035460-C6F1-4C46-854E-61B9865EFC96}"/>
    <cellStyle name="Normal 46 3 2 4" xfId="22137" xr:uid="{84056540-D4DC-4400-B6EC-701E16613991}"/>
    <cellStyle name="Normal 46 3 2 4 2" xfId="22138" xr:uid="{2D00ED7F-DDE5-43E0-91EA-D72E35E4EF88}"/>
    <cellStyle name="Normal 46 3 2 5" xfId="22139" xr:uid="{B068F2B7-7881-4115-8E04-96C43D6984E5}"/>
    <cellStyle name="Normal 46 3 2 5 2" xfId="22140" xr:uid="{5F42081B-BD94-449B-8999-3B5822B911E2}"/>
    <cellStyle name="Normal 46 3 2 6" xfId="22141" xr:uid="{DF5B468B-FE11-4D3F-93E9-402ECA5BE816}"/>
    <cellStyle name="Normal 46 3 3" xfId="5048" xr:uid="{6841BB3E-B2AD-41FE-B750-667245900F0B}"/>
    <cellStyle name="Normal 46 3 3 2" xfId="5049" xr:uid="{D0571CEF-C236-4116-BC73-22F01E875210}"/>
    <cellStyle name="Normal 46 3 3 2 2" xfId="5050" xr:uid="{39DF9B68-7A85-4DEC-83E7-10A52FBD9334}"/>
    <cellStyle name="Normal 46 3 3 2 2 2" xfId="22142" xr:uid="{26B0D274-0213-4B24-B1B0-97B605699CA7}"/>
    <cellStyle name="Normal 46 3 3 2 2 2 2" xfId="22143" xr:uid="{13A83F73-9942-49B1-96C4-09F7F8D59854}"/>
    <cellStyle name="Normal 46 3 3 2 2 3" xfId="22144" xr:uid="{08F50A01-8AEF-4A51-A293-EA95D87DFF1D}"/>
    <cellStyle name="Normal 46 3 3 2 2 3 2" xfId="22145" xr:uid="{D998E6B1-A448-4BF9-9AA9-F55B5577E27D}"/>
    <cellStyle name="Normal 46 3 3 2 2 4" xfId="22146" xr:uid="{5D32548B-8791-4F7C-96AD-BD6D09FF4404}"/>
    <cellStyle name="Normal 46 3 3 2 3" xfId="22147" xr:uid="{15C607B1-E26B-41D6-86B2-B8B462A56B85}"/>
    <cellStyle name="Normal 46 3 3 2 3 2" xfId="22148" xr:uid="{7B2D5FC3-CA5B-4A7E-913A-0052C6D3D19F}"/>
    <cellStyle name="Normal 46 3 3 2 4" xfId="22149" xr:uid="{15B18379-0344-4238-A9C4-EDD37E47F4AC}"/>
    <cellStyle name="Normal 46 3 3 2 4 2" xfId="22150" xr:uid="{BE88AF7B-2460-4CA9-BCFB-ABDB3295DD3C}"/>
    <cellStyle name="Normal 46 3 3 2 5" xfId="22151" xr:uid="{33D340A5-8BAB-449B-AFAB-06925D7703A8}"/>
    <cellStyle name="Normal 46 3 3 3" xfId="5051" xr:uid="{141551A6-9EC5-4F71-B0F2-A6B37FF796BA}"/>
    <cellStyle name="Normal 46 3 3 3 2" xfId="22152" xr:uid="{91E4DD1E-33BA-461E-85B4-C580E3853E25}"/>
    <cellStyle name="Normal 46 3 3 3 2 2" xfId="22153" xr:uid="{43CFE266-87BD-4230-B9E0-BE7C4341CAAB}"/>
    <cellStyle name="Normal 46 3 3 3 3" xfId="22154" xr:uid="{3265BFBF-1177-4F0D-AA63-AF13D29EDDE7}"/>
    <cellStyle name="Normal 46 3 3 3 3 2" xfId="22155" xr:uid="{3E2C140B-1090-4947-B7DD-CB6DC1A22F72}"/>
    <cellStyle name="Normal 46 3 3 3 4" xfId="22156" xr:uid="{54AD9E2B-434E-43D2-A3FA-B69BDC9A42CF}"/>
    <cellStyle name="Normal 46 3 3 4" xfId="22157" xr:uid="{7CBB2C3F-1EA0-4696-9570-F10A993A422F}"/>
    <cellStyle name="Normal 46 3 3 4 2" xfId="22158" xr:uid="{DFA44E4A-D48D-4AE9-8300-73FC313187E1}"/>
    <cellStyle name="Normal 46 3 3 5" xfId="22159" xr:uid="{0F30555C-A5E9-43F1-B8C5-0828E5343910}"/>
    <cellStyle name="Normal 46 3 3 5 2" xfId="22160" xr:uid="{EA9DD9D7-05B4-406E-B74E-D2849E9D8A80}"/>
    <cellStyle name="Normal 46 3 3 6" xfId="22161" xr:uid="{0B8269F8-BF61-4453-BAC0-EB20346C3970}"/>
    <cellStyle name="Normal 46 3 4" xfId="5052" xr:uid="{2016E695-51E4-41AA-B7F8-B8C493C3C67F}"/>
    <cellStyle name="Normal 46 3 4 2" xfId="5053" xr:uid="{FEC560AA-3081-4ECF-9033-FA37F3D1DB29}"/>
    <cellStyle name="Normal 46 3 4 2 2" xfId="22162" xr:uid="{B3562989-FF85-4A08-BC7A-F06135D1BEB0}"/>
    <cellStyle name="Normal 46 3 4 2 2 2" xfId="22163" xr:uid="{857CD034-C9B5-4F60-80E3-1E96BF8B8081}"/>
    <cellStyle name="Normal 46 3 4 2 3" xfId="22164" xr:uid="{FD690DEA-C493-44C2-B3E3-BB4C3755CEEE}"/>
    <cellStyle name="Normal 46 3 4 2 3 2" xfId="22165" xr:uid="{452B8A2D-EFA1-4B82-B2B0-4B830729B721}"/>
    <cellStyle name="Normal 46 3 4 2 4" xfId="22166" xr:uid="{05ABD010-AE7B-4464-BC6D-6591A0429A1E}"/>
    <cellStyle name="Normal 46 3 4 3" xfId="22167" xr:uid="{6ABE3A23-94D8-444F-8DD4-48BB2CED5505}"/>
    <cellStyle name="Normal 46 3 4 3 2" xfId="22168" xr:uid="{B112B4DC-07E0-4DB1-B941-6368734B7C48}"/>
    <cellStyle name="Normal 46 3 4 4" xfId="22169" xr:uid="{B32AAFE3-F1E1-4E9A-8EF4-474CD988B3BF}"/>
    <cellStyle name="Normal 46 3 4 4 2" xfId="22170" xr:uid="{D1E12161-A46D-428F-9B96-5AB079385937}"/>
    <cellStyle name="Normal 46 3 4 5" xfId="22171" xr:uid="{33BD6A96-7BFF-4BC9-9B0F-EC0685E26A49}"/>
    <cellStyle name="Normal 46 3 5" xfId="5054" xr:uid="{7B8143CF-F699-4D3D-A302-EA00ED10AE54}"/>
    <cellStyle name="Normal 46 3 5 2" xfId="22172" xr:uid="{6BCB3F9B-E3AD-4CEE-AAD6-1C1929584263}"/>
    <cellStyle name="Normal 46 3 5 2 2" xfId="22173" xr:uid="{BAD506E0-066A-48A1-970C-E0B20A47E38E}"/>
    <cellStyle name="Normal 46 3 5 3" xfId="22174" xr:uid="{3B4D90DF-53B6-4DCD-81D6-CD89A7A42063}"/>
    <cellStyle name="Normal 46 3 5 3 2" xfId="22175" xr:uid="{393A3EAB-3E97-4027-B2EE-27F2AB40727C}"/>
    <cellStyle name="Normal 46 3 5 4" xfId="22176" xr:uid="{EEFD5A54-BD55-464D-A0BF-0EF228FBE422}"/>
    <cellStyle name="Normal 46 3 6" xfId="22177" xr:uid="{5164D9A3-F6CF-4556-9A56-4854D752535F}"/>
    <cellStyle name="Normal 46 3 6 2" xfId="22178" xr:uid="{E73D5A5F-AC5A-4526-B44E-A9A77315BD23}"/>
    <cellStyle name="Normal 46 3 7" xfId="22179" xr:uid="{ED34380D-24EE-4347-ACE9-812471135E71}"/>
    <cellStyle name="Normal 46 3 7 2" xfId="22180" xr:uid="{DEF4D7AB-2B54-4CEA-84C4-76226525CB54}"/>
    <cellStyle name="Normal 46 3 8" xfId="22181" xr:uid="{E9381A28-9AE9-4695-B84F-E99C233691B9}"/>
    <cellStyle name="Normal 46 4" xfId="5055" xr:uid="{709262D9-4400-4716-989A-15D2B92FB766}"/>
    <cellStyle name="Normal 46 4 2" xfId="5056" xr:uid="{9784487A-8B05-47D0-9248-495024AAC999}"/>
    <cellStyle name="Normal 46 4 2 2" xfId="5057" xr:uid="{9BC3C543-3A5F-47F7-9C04-51CDA9A3E134}"/>
    <cellStyle name="Normal 46 4 2 2 2" xfId="22182" xr:uid="{20F427AF-236D-4C2D-9D39-754197F21F29}"/>
    <cellStyle name="Normal 46 4 2 2 2 2" xfId="22183" xr:uid="{78E43703-D991-4976-B568-81311C14E702}"/>
    <cellStyle name="Normal 46 4 2 2 3" xfId="22184" xr:uid="{5C6F88D3-F685-46BD-81EB-1F9DDAB43E0F}"/>
    <cellStyle name="Normal 46 4 2 2 3 2" xfId="22185" xr:uid="{3AB04E8D-A2E9-4784-8AAA-D645BA95F0F0}"/>
    <cellStyle name="Normal 46 4 2 2 4" xfId="22186" xr:uid="{EA95D2CB-A124-408A-8520-9A29636BECF0}"/>
    <cellStyle name="Normal 46 4 2 3" xfId="22187" xr:uid="{15C45554-F3C6-4193-9DE9-90026DD559F5}"/>
    <cellStyle name="Normal 46 4 2 3 2" xfId="22188" xr:uid="{0C10D063-20D9-4878-BCB7-DE803F663C9A}"/>
    <cellStyle name="Normal 46 4 2 4" xfId="22189" xr:uid="{24C50679-1AAA-4243-92C7-2E929FA23921}"/>
    <cellStyle name="Normal 46 4 2 4 2" xfId="22190" xr:uid="{569D421E-8833-454A-AEE8-78140CAD4B09}"/>
    <cellStyle name="Normal 46 4 2 5" xfId="22191" xr:uid="{64AEAF7E-214F-40C0-997B-D9994E2AEA37}"/>
    <cellStyle name="Normal 46 4 3" xfId="5058" xr:uid="{943B3506-E1F1-4432-8213-46550A516D9E}"/>
    <cellStyle name="Normal 46 4 3 2" xfId="22192" xr:uid="{CF7EEEE9-8995-4AD1-846A-412CC46E01BE}"/>
    <cellStyle name="Normal 46 4 3 2 2" xfId="22193" xr:uid="{222B111A-B3E1-420F-B7B0-1AC9ED84FEA7}"/>
    <cellStyle name="Normal 46 4 3 3" xfId="22194" xr:uid="{139F1EBC-B0DC-406B-B0C9-B467728AD25C}"/>
    <cellStyle name="Normal 46 4 3 3 2" xfId="22195" xr:uid="{0A6CFCA5-3A58-4CA9-A41B-9A84C564C5A3}"/>
    <cellStyle name="Normal 46 4 3 4" xfId="22196" xr:uid="{A29A0829-53ED-40A6-99D0-9C26CB22A2CF}"/>
    <cellStyle name="Normal 46 4 4" xfId="22197" xr:uid="{D4F6F258-269C-4276-8613-EB9ABA97887F}"/>
    <cellStyle name="Normal 46 4 4 2" xfId="22198" xr:uid="{BC79C543-1EC2-4B5F-872E-8306400F9132}"/>
    <cellStyle name="Normal 46 4 5" xfId="22199" xr:uid="{C50ED7EB-12B6-4062-9C24-F75A0D05E48C}"/>
    <cellStyle name="Normal 46 4 5 2" xfId="22200" xr:uid="{CD1F6DE8-375B-4806-8886-B687469CF20C}"/>
    <cellStyle name="Normal 46 4 6" xfId="22201" xr:uid="{BC693496-E36E-45E4-99A6-D8C17EC20C94}"/>
    <cellStyle name="Normal 46 5" xfId="5059" xr:uid="{3191E14F-2F9E-472C-A7A6-8AD2CF57E5DF}"/>
    <cellStyle name="Normal 46 5 2" xfId="5060" xr:uid="{8323D34C-7A5B-426A-B667-0F9B8164BB7D}"/>
    <cellStyle name="Normal 46 5 2 2" xfId="5061" xr:uid="{741CB184-A4C5-4205-9DFF-61DBA49026EB}"/>
    <cellStyle name="Normal 46 5 2 2 2" xfId="22202" xr:uid="{5CB59879-EFE5-4EFC-9935-99F13940B6FD}"/>
    <cellStyle name="Normal 46 5 2 2 2 2" xfId="22203" xr:uid="{6DDCD1B6-5858-4764-83AB-D4DD5DF70416}"/>
    <cellStyle name="Normal 46 5 2 2 3" xfId="22204" xr:uid="{460F7385-3A47-4F97-B8EA-EE72D52BEF01}"/>
    <cellStyle name="Normal 46 5 2 2 3 2" xfId="22205" xr:uid="{F86CF407-711D-42D0-B398-83E2A29E0ED8}"/>
    <cellStyle name="Normal 46 5 2 2 4" xfId="22206" xr:uid="{FAAA9900-8FCF-4C73-B3C6-490CF24F6D85}"/>
    <cellStyle name="Normal 46 5 2 3" xfId="22207" xr:uid="{4D258BA6-0BAC-4B70-83BC-035E5B66EAF1}"/>
    <cellStyle name="Normal 46 5 2 3 2" xfId="22208" xr:uid="{C4E56B03-4F0D-439E-9C9C-BA47767D6E07}"/>
    <cellStyle name="Normal 46 5 2 4" xfId="22209" xr:uid="{9C4115CF-F420-46B3-AC96-FB39E3B33193}"/>
    <cellStyle name="Normal 46 5 2 4 2" xfId="22210" xr:uid="{32E333F1-57F0-4CD0-A032-24D276655DC2}"/>
    <cellStyle name="Normal 46 5 2 5" xfId="22211" xr:uid="{2B052C3E-2804-4335-BE90-5ABE5D328656}"/>
    <cellStyle name="Normal 46 5 3" xfId="5062" xr:uid="{F7C2218B-5E85-4F27-8B52-A13DA51B7EA2}"/>
    <cellStyle name="Normal 46 5 3 2" xfId="22212" xr:uid="{0C2BB657-1710-42CF-AE01-1ADB2E94D285}"/>
    <cellStyle name="Normal 46 5 3 2 2" xfId="22213" xr:uid="{13417AEA-D03E-45BF-8EA7-ED8FC40869CA}"/>
    <cellStyle name="Normal 46 5 3 3" xfId="22214" xr:uid="{73E11DAD-EF95-42EB-8EE1-F1C9032B03BB}"/>
    <cellStyle name="Normal 46 5 3 3 2" xfId="22215" xr:uid="{3FABA5CF-8EC5-4015-9661-923EA826A216}"/>
    <cellStyle name="Normal 46 5 3 4" xfId="22216" xr:uid="{38E7D182-64CA-4336-BC68-1A94D3370819}"/>
    <cellStyle name="Normal 46 5 4" xfId="22217" xr:uid="{AFDBD2C8-5CD9-4274-8A9A-29F9F656310A}"/>
    <cellStyle name="Normal 46 5 4 2" xfId="22218" xr:uid="{7FFAEF65-3D30-4FBB-BC33-9F397196F26F}"/>
    <cellStyle name="Normal 46 5 5" xfId="22219" xr:uid="{6F513041-1EAD-45DC-94BA-C0ADD0BF13B8}"/>
    <cellStyle name="Normal 46 5 5 2" xfId="22220" xr:uid="{673DC539-D57F-4B95-A57F-A06FF44FB870}"/>
    <cellStyle name="Normal 46 5 6" xfId="22221" xr:uid="{3311276C-4688-46A2-90E8-32E9472F8DBA}"/>
    <cellStyle name="Normal 46 6" xfId="5063" xr:uid="{169337FD-4639-429B-A4CE-DEF0E6E0D20B}"/>
    <cellStyle name="Normal 46 6 2" xfId="5064" xr:uid="{E826D09D-7533-44C4-B8D3-3B967C6FF930}"/>
    <cellStyle name="Normal 46 6 2 2" xfId="22222" xr:uid="{0649847C-9977-4821-BD11-C0B8AA5E51F8}"/>
    <cellStyle name="Normal 46 6 2 2 2" xfId="22223" xr:uid="{0A179F3F-2F85-49BE-81DF-2C6DB456F991}"/>
    <cellStyle name="Normal 46 6 2 3" xfId="22224" xr:uid="{969C6241-A55C-4DDA-A7A8-B142A3A483CE}"/>
    <cellStyle name="Normal 46 6 2 3 2" xfId="22225" xr:uid="{96FE2616-E22E-43FC-AE03-79E1627D20C6}"/>
    <cellStyle name="Normal 46 6 2 4" xfId="22226" xr:uid="{1EEDDD49-485B-41AD-B36B-9C63A817C00C}"/>
    <cellStyle name="Normal 46 6 3" xfId="22227" xr:uid="{985BE01E-F4BD-49C4-B30F-B72F687212FB}"/>
    <cellStyle name="Normal 46 6 3 2" xfId="22228" xr:uid="{B9C82FC8-D9E6-4454-AB2B-DAC62F80A4F2}"/>
    <cellStyle name="Normal 46 6 4" xfId="22229" xr:uid="{C4872E6D-6098-4138-A395-AD0C417D5EA7}"/>
    <cellStyle name="Normal 46 6 4 2" xfId="22230" xr:uid="{E38E405E-FC76-4BC2-B623-D9F626979A58}"/>
    <cellStyle name="Normal 46 6 5" xfId="22231" xr:uid="{5364FE31-F344-4F80-A926-8BEC4CC0118D}"/>
    <cellStyle name="Normal 46 7" xfId="5065" xr:uid="{AD208EE0-396F-4353-82D7-F7A83D413447}"/>
    <cellStyle name="Normal 46 7 2" xfId="22232" xr:uid="{74B374A7-80AB-4DD9-BD01-F5F65FA99A55}"/>
    <cellStyle name="Normal 46 7 2 2" xfId="22233" xr:uid="{E893F6F1-30C4-48A3-B7FC-1572406F9149}"/>
    <cellStyle name="Normal 46 7 3" xfId="22234" xr:uid="{EC8737D5-C3B4-4A27-ACDB-A44CF2FFA6D1}"/>
    <cellStyle name="Normal 46 7 3 2" xfId="22235" xr:uid="{DC7D7BE9-71D4-45BA-A50E-7621AC8AC958}"/>
    <cellStyle name="Normal 46 7 4" xfId="22236" xr:uid="{D659B1AF-DAFB-4CF6-BA12-38F6E19F7FA1}"/>
    <cellStyle name="Normal 46 8" xfId="22237" xr:uid="{BF548279-A011-4369-AFA5-9B447F4F9940}"/>
    <cellStyle name="Normal 46 8 2" xfId="22238" xr:uid="{FD0F0976-261F-4EB3-97D9-84A6DF57B5AC}"/>
    <cellStyle name="Normal 46 9" xfId="22239" xr:uid="{EC570DC6-59B1-4AE1-BB51-685F70ED6A6D}"/>
    <cellStyle name="Normal 46 9 2" xfId="22240" xr:uid="{FA79571A-E492-4206-998C-C4F6D82C5357}"/>
    <cellStyle name="Normal 47" xfId="5066" xr:uid="{9C78A41E-E131-4D40-A3BC-F69251F4D3A9}"/>
    <cellStyle name="Normal 47 2" xfId="5067" xr:uid="{26D1A275-BB68-4E3B-A1FF-D6BF777B8E51}"/>
    <cellStyle name="Normal 47 2 2" xfId="5068" xr:uid="{C7F6AE14-8188-4B49-9D3F-CF105DBEEC5A}"/>
    <cellStyle name="Normal 47 2 2 2" xfId="5069" xr:uid="{69A0446D-9332-4D21-81CB-F99DF3754FBF}"/>
    <cellStyle name="Normal 47 2 2 2 2" xfId="5070" xr:uid="{5D9B7CC7-D199-4529-8419-DF87E2B82784}"/>
    <cellStyle name="Normal 47 2 2 2 2 2" xfId="22241" xr:uid="{1411E296-88BB-4860-B807-474193D9F160}"/>
    <cellStyle name="Normal 47 2 2 2 2 2 2" xfId="22242" xr:uid="{3445A65F-8A5B-4F9D-A232-F78F30F79739}"/>
    <cellStyle name="Normal 47 2 2 2 2 3" xfId="22243" xr:uid="{2BE829C0-D851-41DC-8275-778AECDDAD40}"/>
    <cellStyle name="Normal 47 2 2 2 2 3 2" xfId="22244" xr:uid="{5D34DDA9-86FB-4479-80A6-7CAF145D627D}"/>
    <cellStyle name="Normal 47 2 2 2 2 4" xfId="22245" xr:uid="{1F16ECD7-DFD8-4913-9000-BC766162CC5F}"/>
    <cellStyle name="Normal 47 2 2 2 3" xfId="22246" xr:uid="{01F6F6B4-AB53-4F29-A312-E24CB249C9CB}"/>
    <cellStyle name="Normal 47 2 2 2 3 2" xfId="22247" xr:uid="{31CD3AD7-2BEA-406D-AE9B-AA5CF2E870A2}"/>
    <cellStyle name="Normal 47 2 2 2 4" xfId="22248" xr:uid="{15B8375C-EC4E-4596-BDBC-4BF762251923}"/>
    <cellStyle name="Normal 47 2 2 2 4 2" xfId="22249" xr:uid="{46BB2086-7B60-4921-8F99-EA02364EE71B}"/>
    <cellStyle name="Normal 47 2 2 2 5" xfId="22250" xr:uid="{37704D0A-4109-4A2D-8906-9EBCD88D4DA0}"/>
    <cellStyle name="Normal 47 2 2 3" xfId="5071" xr:uid="{9FD4F821-FC99-4B2C-80DE-81D835BDEEB8}"/>
    <cellStyle name="Normal 47 2 2 3 2" xfId="22251" xr:uid="{78DA6DBB-F95A-4C44-BC09-9A97426C66AE}"/>
    <cellStyle name="Normal 47 2 2 3 2 2" xfId="22252" xr:uid="{BB8AA9C4-C79F-4417-8540-4C9260C46B62}"/>
    <cellStyle name="Normal 47 2 2 3 3" xfId="22253" xr:uid="{5E8E7AE4-43DB-4252-8051-59D7E7701743}"/>
    <cellStyle name="Normal 47 2 2 3 3 2" xfId="22254" xr:uid="{E4CC7202-2C23-4414-84E7-50B4097BBFF9}"/>
    <cellStyle name="Normal 47 2 2 3 4" xfId="22255" xr:uid="{56B16AC5-4EAF-4916-9F9F-BFF2E2187B7E}"/>
    <cellStyle name="Normal 47 2 2 4" xfId="22256" xr:uid="{77A7532D-E850-437D-ABE5-251687AE13AB}"/>
    <cellStyle name="Normal 47 2 2 4 2" xfId="22257" xr:uid="{D92E17D3-2C00-4B3E-B083-048DB20F2A55}"/>
    <cellStyle name="Normal 47 2 2 5" xfId="22258" xr:uid="{74EB0F1B-3F9A-4E7E-98B2-6EE8AD732559}"/>
    <cellStyle name="Normal 47 2 2 5 2" xfId="22259" xr:uid="{B05659AC-92AE-4E0B-8F1E-4582269529FF}"/>
    <cellStyle name="Normal 47 2 2 6" xfId="22260" xr:uid="{A410CB7E-E80E-4BC1-B3C3-D00B4769BB46}"/>
    <cellStyle name="Normal 47 2 3" xfId="5072" xr:uid="{E483293D-5A6D-4285-A38A-CFE9E92A7306}"/>
    <cellStyle name="Normal 47 2 3 2" xfId="5073" xr:uid="{CB910C7B-4E16-4638-8062-DAB403420EA7}"/>
    <cellStyle name="Normal 47 2 3 2 2" xfId="5074" xr:uid="{2342D735-2BA9-4D0E-A573-B0130B64E603}"/>
    <cellStyle name="Normal 47 2 3 2 2 2" xfId="22261" xr:uid="{D0684B4C-BA9F-40B5-AA03-E248E842B134}"/>
    <cellStyle name="Normal 47 2 3 2 2 2 2" xfId="22262" xr:uid="{9B0C4293-B29D-4D09-9F79-935A608A94D4}"/>
    <cellStyle name="Normal 47 2 3 2 2 3" xfId="22263" xr:uid="{D5C80F2A-9E45-47F6-84A0-9D7AE3EE73E2}"/>
    <cellStyle name="Normal 47 2 3 2 2 3 2" xfId="22264" xr:uid="{34A2B586-1C23-4B7F-A7DC-887EAA2850A3}"/>
    <cellStyle name="Normal 47 2 3 2 2 4" xfId="22265" xr:uid="{9449E42B-08DA-4F1C-ABF6-CD996F7624C6}"/>
    <cellStyle name="Normal 47 2 3 2 3" xfId="22266" xr:uid="{A04D5E99-8A15-4C96-A40C-08F443DF2EA0}"/>
    <cellStyle name="Normal 47 2 3 2 3 2" xfId="22267" xr:uid="{8FB88E09-F66E-49FC-BBBA-92017FE4F0F5}"/>
    <cellStyle name="Normal 47 2 3 2 4" xfId="22268" xr:uid="{333F8491-3FB9-4888-A6BB-1D3939149E66}"/>
    <cellStyle name="Normal 47 2 3 2 4 2" xfId="22269" xr:uid="{886BFB51-BBE3-4490-9355-94BDA298D57B}"/>
    <cellStyle name="Normal 47 2 3 2 5" xfId="22270" xr:uid="{5C6C5F45-95F7-4853-81A1-B67A582B7551}"/>
    <cellStyle name="Normal 47 2 3 3" xfId="5075" xr:uid="{66693EA5-20EC-4853-BE1C-CA9F63AA61D9}"/>
    <cellStyle name="Normal 47 2 3 3 2" xfId="22271" xr:uid="{164CCB1C-53BB-4CC9-B806-0F6DE6C8F906}"/>
    <cellStyle name="Normal 47 2 3 3 2 2" xfId="22272" xr:uid="{82636DAA-1F08-4C3F-9E54-B1264E055FC9}"/>
    <cellStyle name="Normal 47 2 3 3 3" xfId="22273" xr:uid="{895F3E85-239E-4B9D-8104-ECFFA102EB66}"/>
    <cellStyle name="Normal 47 2 3 3 3 2" xfId="22274" xr:uid="{9BADC7EB-A187-418B-8941-2F58F02A3280}"/>
    <cellStyle name="Normal 47 2 3 3 4" xfId="22275" xr:uid="{46D3F7D4-BC54-45E1-BF2A-09B483584721}"/>
    <cellStyle name="Normal 47 2 3 4" xfId="22276" xr:uid="{D44EA5CB-4B29-45BD-A29B-8719825F03C6}"/>
    <cellStyle name="Normal 47 2 3 4 2" xfId="22277" xr:uid="{6BD6A249-FDB0-4E38-95AF-657BB5DD6864}"/>
    <cellStyle name="Normal 47 2 3 5" xfId="22278" xr:uid="{58A64BD1-D065-4576-A639-5A423D5DCF5A}"/>
    <cellStyle name="Normal 47 2 3 5 2" xfId="22279" xr:uid="{746BC12C-3859-4D35-BBAE-58CF0363DDD5}"/>
    <cellStyle name="Normal 47 2 3 6" xfId="22280" xr:uid="{38353A94-A719-4EB9-B625-D52422E37A78}"/>
    <cellStyle name="Normal 47 2 4" xfId="5076" xr:uid="{462A3E5C-D8FD-4273-B4BE-166975F5ABEF}"/>
    <cellStyle name="Normal 47 2 4 2" xfId="5077" xr:uid="{A754BD72-2241-4915-8895-7B8961E27510}"/>
    <cellStyle name="Normal 47 2 4 2 2" xfId="22281" xr:uid="{82A15AFF-666A-4B31-922D-2EF12F59C13C}"/>
    <cellStyle name="Normal 47 2 4 2 2 2" xfId="22282" xr:uid="{01B526CC-3BF8-4B3D-B527-736C979B221D}"/>
    <cellStyle name="Normal 47 2 4 2 3" xfId="22283" xr:uid="{98D7FE54-EF1B-4D0C-8518-31E8DABD0DE6}"/>
    <cellStyle name="Normal 47 2 4 2 3 2" xfId="22284" xr:uid="{33CB5881-50D0-4B17-984E-F69634C8AC4C}"/>
    <cellStyle name="Normal 47 2 4 2 4" xfId="22285" xr:uid="{C91BB5AD-4F31-4085-9E04-9EF67E12F99D}"/>
    <cellStyle name="Normal 47 2 4 3" xfId="22286" xr:uid="{8D78C064-DE5C-4593-AB36-AC3E59900157}"/>
    <cellStyle name="Normal 47 2 4 3 2" xfId="22287" xr:uid="{82EDCEB9-4B59-4B56-B0DC-6DFAD020492C}"/>
    <cellStyle name="Normal 47 2 4 4" xfId="22288" xr:uid="{66DD5843-7538-4B3E-A02D-01AC3A2B035B}"/>
    <cellStyle name="Normal 47 2 4 4 2" xfId="22289" xr:uid="{D4E737A4-43EA-4217-96DD-E275B14E23FF}"/>
    <cellStyle name="Normal 47 2 4 5" xfId="22290" xr:uid="{7F13F23C-3DA7-4C6D-9A3B-74914F7C29ED}"/>
    <cellStyle name="Normal 47 2 5" xfId="5078" xr:uid="{D0A89851-A387-490C-9E1B-B06810CAE596}"/>
    <cellStyle name="Normal 47 2 5 2" xfId="22291" xr:uid="{FE9AA076-B7C3-4D34-BDB5-4E6753016207}"/>
    <cellStyle name="Normal 47 2 5 2 2" xfId="22292" xr:uid="{679B106D-9A3F-4EF8-8BBB-489485CB547B}"/>
    <cellStyle name="Normal 47 2 5 3" xfId="22293" xr:uid="{63D71D4A-E9FE-48AA-B859-D195A32DED8B}"/>
    <cellStyle name="Normal 47 2 5 3 2" xfId="22294" xr:uid="{2D8CCAEE-F3A1-4B3F-A144-6EEC5E73752E}"/>
    <cellStyle name="Normal 47 2 5 4" xfId="22295" xr:uid="{FBC33CDE-8BC5-4A6E-BCF3-DD9FE9F1AA5D}"/>
    <cellStyle name="Normal 47 2 6" xfId="22296" xr:uid="{436A1BD3-0C7D-4BF4-88A5-ED0D1076E068}"/>
    <cellStyle name="Normal 47 2 6 2" xfId="22297" xr:uid="{59596723-A464-4001-87AA-56701F7A6D0A}"/>
    <cellStyle name="Normal 47 2 7" xfId="22298" xr:uid="{29E672BB-DDF8-4306-9A89-3C51C56B65BA}"/>
    <cellStyle name="Normal 47 2 7 2" xfId="22299" xr:uid="{096D36AE-92C1-4366-B8F7-09364415DE85}"/>
    <cellStyle name="Normal 47 2 8" xfId="22300" xr:uid="{E53E6FB5-E4D2-48B2-AA18-2FF7D781FD9C}"/>
    <cellStyle name="Normal 47 3" xfId="5079" xr:uid="{EF8DE50C-B438-4F13-A8C7-F93E3023BD8F}"/>
    <cellStyle name="Normal 47 4" xfId="22301" xr:uid="{63A9F2E9-A638-4A54-A31F-D47CD2FBA991}"/>
    <cellStyle name="Normal 48" xfId="5080" xr:uid="{9BA3803A-1878-4225-904E-2DB1F576B16D}"/>
    <cellStyle name="Normal 48 2" xfId="5081" xr:uid="{5DD8B18B-4733-4A98-BDE7-F17F632EA8F2}"/>
    <cellStyle name="Normal 48 3" xfId="22302" xr:uid="{AE7AF267-0F57-48C3-A5FA-0358FCD5CD08}"/>
    <cellStyle name="Normal 49" xfId="5082" xr:uid="{16A8FCA0-E858-4894-AD29-9026B40684A6}"/>
    <cellStyle name="Normal 49 2" xfId="5083" xr:uid="{64F1535A-CF3C-470F-BE6E-71B6E91A291F}"/>
    <cellStyle name="Normal 49 3" xfId="22303" xr:uid="{AAC415C7-ABB7-464F-AECA-F14A9368437E}"/>
    <cellStyle name="Normal 5" xfId="198" xr:uid="{8940DFC5-6BB0-40B5-9442-013E7DF3DF96}"/>
    <cellStyle name="Normal 5 10" xfId="22304" xr:uid="{6D7CC5B6-3A9E-43C2-9BD7-2AFBB42D6D29}"/>
    <cellStyle name="Normal 5 11" xfId="5084" xr:uid="{326C379C-4C60-4C4E-9C3D-C34700E34F19}"/>
    <cellStyle name="Normal 5 12" xfId="670" xr:uid="{9231BEA3-05D4-435B-9C58-E344BC533A6E}"/>
    <cellStyle name="Normal 5 12 2" xfId="40032" xr:uid="{4CFBC44C-41E6-4E24-A3C0-25CDC600DE6D}"/>
    <cellStyle name="Normal 5 2" xfId="5085" xr:uid="{4794294E-C768-4DEC-B0B8-944948C10688}"/>
    <cellStyle name="Normal 5 2 2" xfId="5086" xr:uid="{9C73020C-05F0-4393-8E08-8603395C55FF}"/>
    <cellStyle name="Normal 5 2 2 2" xfId="22305" xr:uid="{FD54B79B-64C6-4CD3-BB18-045D1F5EE4D9}"/>
    <cellStyle name="Normal 5 2 2 2 2" xfId="22306" xr:uid="{54188CE9-3AD3-4011-8F7B-52A7AE9BEDDC}"/>
    <cellStyle name="Normal 5 2 2 2 3" xfId="22307" xr:uid="{152AB202-18DB-414E-91D3-638128BE9848}"/>
    <cellStyle name="Normal 5 2 2 3" xfId="22308" xr:uid="{E1A900F6-E81B-4E03-91AB-BE1F0BF1D934}"/>
    <cellStyle name="Normal 5 2 3" xfId="22309" xr:uid="{C5FF965A-65D4-4BE6-9A12-592BA08CDF7B}"/>
    <cellStyle name="Normal 5 2 4" xfId="22310" xr:uid="{13E8784E-B23A-434D-A719-D30B3C38054F}"/>
    <cellStyle name="Normal 5 3" xfId="5087" xr:uid="{AADB674E-58FC-4CF1-B0F3-1B76836DBA22}"/>
    <cellStyle name="Normal 5 3 2" xfId="5088" xr:uid="{81618560-A8E2-4E77-95B8-6457EE99D9F0}"/>
    <cellStyle name="Normal 5 3 2 2" xfId="5089" xr:uid="{96D7E98C-C8D4-40DC-83C7-4137C496CE52}"/>
    <cellStyle name="Normal 5 3 2 2 2" xfId="5090" xr:uid="{EE811E57-AA83-4B0C-9AC1-E8F95F135B8E}"/>
    <cellStyle name="Normal 5 3 2 2 2 2" xfId="22311" xr:uid="{B4A0E7D4-375D-4E1D-B0F3-4F1E655F5C3F}"/>
    <cellStyle name="Normal 5 3 2 2 2 2 2" xfId="22312" xr:uid="{0CF0582D-3F21-471A-85C4-8F4D97ADD43B}"/>
    <cellStyle name="Normal 5 3 2 2 2 3" xfId="22313" xr:uid="{E951B84E-BAEF-4F98-B31E-6C1F4FA486B6}"/>
    <cellStyle name="Normal 5 3 2 2 2 3 2" xfId="22314" xr:uid="{6B74F896-BC64-41FA-A1AF-C9062E24CFF3}"/>
    <cellStyle name="Normal 5 3 2 2 2 4" xfId="22315" xr:uid="{5A3B0678-DD67-4AF6-B9CF-347BAF6B1783}"/>
    <cellStyle name="Normal 5 3 2 2 3" xfId="22316" xr:uid="{47F4EC88-FEFA-4560-AF25-C8E32791C3CB}"/>
    <cellStyle name="Normal 5 3 2 2 3 2" xfId="22317" xr:uid="{D9BA612E-FCDC-4EF8-8E5D-A35476A25830}"/>
    <cellStyle name="Normal 5 3 2 2 4" xfId="22318" xr:uid="{54BA668A-83D2-4A0F-95BF-100009548A48}"/>
    <cellStyle name="Normal 5 3 2 2 4 2" xfId="22319" xr:uid="{05232631-0BCD-4A2C-88A9-69269F069D61}"/>
    <cellStyle name="Normal 5 3 2 2 5" xfId="22320" xr:uid="{E8AE7BB9-BE21-4892-9D10-230B4E24DF27}"/>
    <cellStyle name="Normal 5 3 2 3" xfId="5091" xr:uid="{EC7DCF01-9C01-40B4-A1B8-A7E7089EEF58}"/>
    <cellStyle name="Normal 5 3 2 3 2" xfId="22321" xr:uid="{05E8B44A-552D-444B-8B85-CE9749B27175}"/>
    <cellStyle name="Normal 5 3 2 3 2 2" xfId="22322" xr:uid="{E1014D02-3F72-4F1C-A99B-AA2B6ADEB871}"/>
    <cellStyle name="Normal 5 3 2 3 3" xfId="22323" xr:uid="{63FC106A-5E91-42C8-8626-6889543E9669}"/>
    <cellStyle name="Normal 5 3 2 3 3 2" xfId="22324" xr:uid="{C1E2B30B-5578-4313-B9A2-85FF6AC717EF}"/>
    <cellStyle name="Normal 5 3 2 3 4" xfId="22325" xr:uid="{9AD01068-B62F-44F6-B150-CECD969201DC}"/>
    <cellStyle name="Normal 5 3 2 4" xfId="22326" xr:uid="{6D7AC8E8-4C85-4EEE-9D19-3A2A88C925B8}"/>
    <cellStyle name="Normal 5 3 2 4 2" xfId="22327" xr:uid="{8B1B7131-437C-4C42-8C9E-D8D8ABF80BE7}"/>
    <cellStyle name="Normal 5 3 2 5" xfId="22328" xr:uid="{926E7A83-C22B-45D4-A2E6-0747A00BCB41}"/>
    <cellStyle name="Normal 5 3 2 5 2" xfId="22329" xr:uid="{D9DC3814-79BC-4EA8-9590-F5B48A7047F3}"/>
    <cellStyle name="Normal 5 3 2 6" xfId="22330" xr:uid="{704C1000-8995-4E74-B44A-B07AA68B6BA2}"/>
    <cellStyle name="Normal 5 3 3" xfId="5092" xr:uid="{3DDC503A-9276-4A93-9D2C-0F8BCF0F04FF}"/>
    <cellStyle name="Normal 5 3 3 2" xfId="5093" xr:uid="{1E271630-664E-4A36-9F51-2360217F635D}"/>
    <cellStyle name="Normal 5 3 3 2 2" xfId="5094" xr:uid="{E0FB54A9-8343-4158-AA5C-3F9EF9A126C8}"/>
    <cellStyle name="Normal 5 3 3 2 2 2" xfId="22331" xr:uid="{D8908F8F-0CB2-4C05-844E-0DFF40D60802}"/>
    <cellStyle name="Normal 5 3 3 2 2 2 2" xfId="22332" xr:uid="{FBC68536-9E38-4B73-B575-503CAF13E0E1}"/>
    <cellStyle name="Normal 5 3 3 2 2 3" xfId="22333" xr:uid="{6C07CD1A-2E9A-498E-9B89-1BB67AFB2858}"/>
    <cellStyle name="Normal 5 3 3 2 2 3 2" xfId="22334" xr:uid="{55DB5596-A367-4CC9-9E09-D78247E61FC4}"/>
    <cellStyle name="Normal 5 3 3 2 2 4" xfId="22335" xr:uid="{D49FD085-C9B5-4E3A-B53C-C13D809E8ABD}"/>
    <cellStyle name="Normal 5 3 3 2 3" xfId="22336" xr:uid="{8423A000-1385-40AD-B58F-0F85FA8101DB}"/>
    <cellStyle name="Normal 5 3 3 2 3 2" xfId="22337" xr:uid="{1F7E6EC1-B8E3-470F-BDBE-944AD482DC61}"/>
    <cellStyle name="Normal 5 3 3 2 4" xfId="22338" xr:uid="{D3A1F1D8-3B20-4476-9D10-F7E92147D103}"/>
    <cellStyle name="Normal 5 3 3 2 4 2" xfId="22339" xr:uid="{1650CFED-E1ED-45F1-AAE9-C8FB13B3DA11}"/>
    <cellStyle name="Normal 5 3 3 2 5" xfId="22340" xr:uid="{91CEE8BF-5703-4B8D-867F-60CCDCBC00C9}"/>
    <cellStyle name="Normal 5 3 3 3" xfId="5095" xr:uid="{F4093288-49C8-4B2F-BCF7-04A8B94CDA8C}"/>
    <cellStyle name="Normal 5 3 3 3 2" xfId="22341" xr:uid="{4B0C3977-AF34-45A5-AF61-1C3BCEE1810A}"/>
    <cellStyle name="Normal 5 3 3 3 2 2" xfId="22342" xr:uid="{FFDECE20-EF29-43F7-BC9C-7ECAE0E56EB4}"/>
    <cellStyle name="Normal 5 3 3 3 3" xfId="22343" xr:uid="{6E27C873-51C1-42A8-9BED-A00DDB425D96}"/>
    <cellStyle name="Normal 5 3 3 3 3 2" xfId="22344" xr:uid="{96A34D92-9223-452A-A92A-FBE47955D7FD}"/>
    <cellStyle name="Normal 5 3 3 3 4" xfId="22345" xr:uid="{6AFDEAFD-5692-461B-886F-4D31D8820372}"/>
    <cellStyle name="Normal 5 3 3 4" xfId="22346" xr:uid="{2C85F7DF-FA21-4CA1-A3A5-593A0FA796A0}"/>
    <cellStyle name="Normal 5 3 3 4 2" xfId="22347" xr:uid="{D31BC8B8-3F7C-472D-80A2-AF9D6883C0C5}"/>
    <cellStyle name="Normal 5 3 3 5" xfId="22348" xr:uid="{5146F9B6-F55B-4E48-9E58-A1B4D2FFC826}"/>
    <cellStyle name="Normal 5 3 3 5 2" xfId="22349" xr:uid="{DA968544-135E-4AF4-B9D0-1381A1652FBD}"/>
    <cellStyle name="Normal 5 3 3 6" xfId="22350" xr:uid="{B9F4F2A3-B637-4FA2-B455-1E40FEC37936}"/>
    <cellStyle name="Normal 5 3 4" xfId="5096" xr:uid="{754F6EB9-5E3D-41CD-BCC0-B2AC99B4F191}"/>
    <cellStyle name="Normal 5 3 4 2" xfId="5097" xr:uid="{737C24B5-2887-4C31-BDE1-90C0AAB79663}"/>
    <cellStyle name="Normal 5 3 4 2 2" xfId="22351" xr:uid="{EDE716CB-B9D9-4BC9-AB98-4F1F3DA3DE72}"/>
    <cellStyle name="Normal 5 3 4 2 2 2" xfId="22352" xr:uid="{6F37C2A1-40FD-42FA-A1E2-90C229860141}"/>
    <cellStyle name="Normal 5 3 4 2 3" xfId="22353" xr:uid="{214EA93C-0B6A-4C1B-A021-85CCBCC484AB}"/>
    <cellStyle name="Normal 5 3 4 2 3 2" xfId="22354" xr:uid="{E1A8B672-94E6-4EFD-BF74-FCF5E88B3EC0}"/>
    <cellStyle name="Normal 5 3 4 2 4" xfId="22355" xr:uid="{218759D7-D633-42C1-9295-D5CE9898D9A8}"/>
    <cellStyle name="Normal 5 3 4 3" xfId="22356" xr:uid="{8BC764C6-5555-4F3E-A080-D2FD43097C81}"/>
    <cellStyle name="Normal 5 3 4 3 2" xfId="22357" xr:uid="{9FA6814C-3C9E-4E4D-B6D5-E53063FFF4F3}"/>
    <cellStyle name="Normal 5 3 4 4" xfId="22358" xr:uid="{22257ECE-3A8F-4BF9-822F-9D2FC96B76AC}"/>
    <cellStyle name="Normal 5 3 4 4 2" xfId="22359" xr:uid="{32E29481-D119-4A15-8B61-F31364D3CCD7}"/>
    <cellStyle name="Normal 5 3 4 5" xfId="22360" xr:uid="{68251B69-2A39-4BB2-99C5-91263466D7C8}"/>
    <cellStyle name="Normal 5 3 5" xfId="5098" xr:uid="{008F3970-905B-4C54-93CC-7DA82055FACD}"/>
    <cellStyle name="Normal 5 3 5 2" xfId="22361" xr:uid="{5F6408E9-3821-407F-B3AD-B91E37C14FB2}"/>
    <cellStyle name="Normal 5 3 5 2 2" xfId="22362" xr:uid="{862E5064-9B1D-42C9-B9A4-C7967056799B}"/>
    <cellStyle name="Normal 5 3 5 3" xfId="22363" xr:uid="{7BAD5CBA-3450-443F-89B9-3B342B6E512E}"/>
    <cellStyle name="Normal 5 3 5 3 2" xfId="22364" xr:uid="{B5C94043-3248-43EC-A2EE-6D52937E072D}"/>
    <cellStyle name="Normal 5 3 5 4" xfId="22365" xr:uid="{5FCF9842-3427-454C-B278-AC6E49AFCA73}"/>
    <cellStyle name="Normal 5 3 6" xfId="22366" xr:uid="{21BA97B3-ABBA-40B0-A7D1-1C9AC7EFFEE1}"/>
    <cellStyle name="Normal 5 3 6 2" xfId="22367" xr:uid="{1589F711-575E-4BD4-BF43-D7E7C69D5902}"/>
    <cellStyle name="Normal 5 3 6 3" xfId="22368" xr:uid="{118AAC78-B8F7-47DA-A544-2BBF380570F6}"/>
    <cellStyle name="Normal 5 3 7" xfId="22369" xr:uid="{E2FCED84-5C21-4F88-B43A-909598540169}"/>
    <cellStyle name="Normal 5 3 7 2" xfId="22370" xr:uid="{8CF9F7FC-7903-4B7B-A34A-5205E725486B}"/>
    <cellStyle name="Normal 5 3 7 3" xfId="22371" xr:uid="{B533F453-697D-4C11-BB5C-7631269C31E2}"/>
    <cellStyle name="Normal 5 3 8" xfId="22372" xr:uid="{C07DE1D3-32D1-4452-BB96-38114C4C48A6}"/>
    <cellStyle name="Normal 5 3 8 2" xfId="22373" xr:uid="{696AD759-87A4-4A4B-B6E5-BB2826819D88}"/>
    <cellStyle name="Normal 5 3 9" xfId="22374" xr:uid="{6FDA3376-A196-4E45-8883-DF9314242178}"/>
    <cellStyle name="Normal 5 4" xfId="5099" xr:uid="{E51563C6-6E5B-4114-B9A5-0E0617E8F83D}"/>
    <cellStyle name="Normal 5 4 2" xfId="22375" xr:uid="{AA0801D0-2E98-4CA4-893D-0ADBA2CA186A}"/>
    <cellStyle name="Normal 5 4 2 2" xfId="22376" xr:uid="{DFECC9D8-74AD-4281-85B2-8A000BD6A7CB}"/>
    <cellStyle name="Normal 5 5" xfId="5100" xr:uid="{83212EE3-F948-4E24-94DC-CE71638AA9C9}"/>
    <cellStyle name="Normal 5 5 2" xfId="22377" xr:uid="{66F1D180-2A9F-40B4-AB02-8C8505F3CA48}"/>
    <cellStyle name="Normal 5 5 3" xfId="22378" xr:uid="{3E46E4A4-599E-4812-A81B-EB7CE7B834DE}"/>
    <cellStyle name="Normal 5 5 4" xfId="22379" xr:uid="{D7E47003-4B99-48A8-88B9-28D7F22C4873}"/>
    <cellStyle name="Normal 5 6" xfId="22380" xr:uid="{038CFD8A-A543-49FB-8B10-446402340DB0}"/>
    <cellStyle name="Normal 5 6 2" xfId="22381" xr:uid="{B0FDAFE9-6C05-4367-BDF1-F572738DCCBB}"/>
    <cellStyle name="Normal 5 7" xfId="22382" xr:uid="{43E4B9A5-DB08-4F08-AD20-B66AAB46058B}"/>
    <cellStyle name="Normal 5 8" xfId="22383" xr:uid="{F4F922C7-E1D3-4EE1-9D10-C6504329BC67}"/>
    <cellStyle name="Normal 5 9" xfId="22384" xr:uid="{05DBE58F-D972-4FEF-B45F-EAA7B0A75534}"/>
    <cellStyle name="Normal 5_Balance Sheet" xfId="22385" xr:uid="{84FB8771-C5E2-419B-94CB-80D514401A9F}"/>
    <cellStyle name="Normal 50" xfId="5101" xr:uid="{BDF921C7-8B6B-4843-A33F-3E6D30B78435}"/>
    <cellStyle name="Normal 50 2" xfId="5102" xr:uid="{06EFB754-2DB1-4199-BA76-092163FFFD4F}"/>
    <cellStyle name="Normal 50 3" xfId="22386" xr:uid="{F033711C-A23A-41DF-A601-98C9B2C9DFC2}"/>
    <cellStyle name="Normal 51" xfId="5103" xr:uid="{94AA1E02-D312-4881-9799-0CBA93DC981A}"/>
    <cellStyle name="Normal 51 2" xfId="22387" xr:uid="{43C5D363-BB58-4014-A658-1C95DEB259E9}"/>
    <cellStyle name="Normal 52" xfId="5104" xr:uid="{DFDC367D-CF0C-4065-A460-3D714173C1CD}"/>
    <cellStyle name="Normal 52 2" xfId="22388" xr:uid="{A158DFC6-4907-48CD-B4FE-3D066A9E53B4}"/>
    <cellStyle name="Normal 53" xfId="5105" xr:uid="{ACECD2EF-1ABD-4DD1-931D-AF70D7DF1CF6}"/>
    <cellStyle name="Normal 53 2" xfId="22389" xr:uid="{38BB10AA-493B-4CB3-9E8E-595A4911FE51}"/>
    <cellStyle name="Normal 54" xfId="5106" xr:uid="{78109969-2098-4C57-8DE0-37516C838574}"/>
    <cellStyle name="Normal 54 2" xfId="22390" xr:uid="{C55CD2AC-5CC3-404D-B4C3-332E1F82D270}"/>
    <cellStyle name="Normal 55" xfId="5107" xr:uid="{C7FB90C9-CD5C-4A49-81DA-04452D56A4E7}"/>
    <cellStyle name="Normal 56" xfId="5108" xr:uid="{F3198F2C-A77C-4FA7-B231-CFB2414BFBEF}"/>
    <cellStyle name="Normal 57" xfId="5109" xr:uid="{00E16E94-5265-428A-8300-C1F2D49C347C}"/>
    <cellStyle name="Normal 58" xfId="5110" xr:uid="{E3C228F6-C5FC-4B23-8E26-9D30718F4390}"/>
    <cellStyle name="Normal 59" xfId="5111" xr:uid="{573C203D-2251-4683-AB52-DD41E995C3C7}"/>
    <cellStyle name="Normal 6" xfId="671" xr:uid="{F4869921-99F8-4516-92DB-DD3D816E13E1}"/>
    <cellStyle name="Normal 6 10" xfId="826" xr:uid="{24C337F8-0981-49D7-9271-CF067D66A886}"/>
    <cellStyle name="Normal 6 2" xfId="730" xr:uid="{CD0F026B-70C4-4838-BFEB-C15B17B4FA62}"/>
    <cellStyle name="Normal 6 2 2" xfId="5114" xr:uid="{EBE72D2C-0C18-4BCD-8CFC-E36B813C2C5D}"/>
    <cellStyle name="Normal 6 2 2 2" xfId="22391" xr:uid="{8A2A3E78-FE90-4ED7-B886-31CD4D0DC1B0}"/>
    <cellStyle name="Normal 6 2 3" xfId="22392" xr:uid="{03B814B6-D001-4B61-AA37-C04B4894FA5E}"/>
    <cellStyle name="Normal 6 2 3 2" xfId="22393" xr:uid="{AC230524-BB4B-46C6-87EE-76581166AAF1}"/>
    <cellStyle name="Normal 6 2 4" xfId="22394" xr:uid="{7050F47D-4F27-4CE7-919F-08F02C84EF6A}"/>
    <cellStyle name="Normal 6 2 5" xfId="22395" xr:uid="{77E8E9FA-CC9E-4CD6-83C1-5FBC14EFFC90}"/>
    <cellStyle name="Normal 6 2 6" xfId="22396" xr:uid="{2510F143-2230-4FCE-A4F1-2D283640A2F6}"/>
    <cellStyle name="Normal 6 2 7" xfId="5113" xr:uid="{115BDC73-5A09-421E-8ED9-D048084238C9}"/>
    <cellStyle name="Normal 6 3" xfId="5115" xr:uid="{C18EB06D-D01D-4187-9EF9-F00CEF81968E}"/>
    <cellStyle name="Normal 6 3 2" xfId="22397" xr:uid="{2C3FDFB2-B1F3-44D8-B7B4-D49239A61E85}"/>
    <cellStyle name="Normal 6 3 2 2" xfId="22398" xr:uid="{EE7A9230-5B2F-475C-831F-E30A53CAC3EC}"/>
    <cellStyle name="Normal 6 4" xfId="5116" xr:uid="{F37A421F-6099-4384-9AB3-CC2F3816C631}"/>
    <cellStyle name="Normal 6 4 2" xfId="22399" xr:uid="{97170957-9007-462D-8037-A081E6FB9ADD}"/>
    <cellStyle name="Normal 6 4 2 2" xfId="22400" xr:uid="{BB71B369-EC2C-4D76-868A-02F32D9838F9}"/>
    <cellStyle name="Normal 6 4 3" xfId="22401" xr:uid="{45781357-E5B9-4B44-A075-1D92A333E8C9}"/>
    <cellStyle name="Normal 6 5" xfId="824" xr:uid="{58417F88-FB12-4F57-AD79-BAD49E753076}"/>
    <cellStyle name="Normal 6 5 2" xfId="22402" xr:uid="{061113C7-4F4A-46B6-A6F9-C8AE8493332F}"/>
    <cellStyle name="Normal 6 5 3" xfId="22403" xr:uid="{69A867CF-47FF-473A-AAE3-0D9AA3106434}"/>
    <cellStyle name="Normal 6 6" xfId="22404" xr:uid="{ABF877C0-320E-4663-BAE3-AB995E6424C5}"/>
    <cellStyle name="Normal 6 6 2" xfId="22405" xr:uid="{26BE1236-F94C-46DE-8B46-E09820C8BFF7}"/>
    <cellStyle name="Normal 6 7" xfId="22406" xr:uid="{8ADFA8DC-C7E2-478D-9476-A8CF1715D6CD}"/>
    <cellStyle name="Normal 6 8" xfId="22407" xr:uid="{9BF5D226-2E1E-4E71-9B8B-664A9084AEB3}"/>
    <cellStyle name="Normal 6 8 2" xfId="22408" xr:uid="{82237335-1C45-4CC5-A562-17BA33C2A7E8}"/>
    <cellStyle name="Normal 6 9" xfId="5112" xr:uid="{5C9DDB13-B904-474B-B1BA-E5EA7075ACDE}"/>
    <cellStyle name="Normal 6_Balance Sheet" xfId="22409" xr:uid="{5A901B9E-0DCB-48E9-BC6B-022D654C307B}"/>
    <cellStyle name="Normal 60" xfId="5117" xr:uid="{E99EF7BE-2751-4DF6-924B-5C05B5D6D009}"/>
    <cellStyle name="Normal 61" xfId="5118" xr:uid="{8E7EEA4C-C58F-443B-967D-2390EE6E2617}"/>
    <cellStyle name="Normal 62" xfId="5119" xr:uid="{3993A822-D96D-4D12-B43C-8C8BD5A085CA}"/>
    <cellStyle name="Normal 63" xfId="5120" xr:uid="{4B33DD00-E40B-4D8C-BE3D-49F7FA648621}"/>
    <cellStyle name="Normal 63 2" xfId="22410" xr:uid="{5171D56D-CC00-4B28-B9DC-975793626D01}"/>
    <cellStyle name="Normal 64" xfId="5121" xr:uid="{6F291D7C-6BD1-4C32-9E14-7E65F2231132}"/>
    <cellStyle name="Normal 64 2" xfId="22411" xr:uid="{62415D81-4805-4804-B2F8-F53D11FFF24D}"/>
    <cellStyle name="Normal 65" xfId="5122" xr:uid="{A8EA1157-8E72-4070-9A5E-D2A6EDDECF05}"/>
    <cellStyle name="Normal 65 2" xfId="22412" xr:uid="{81C1A72A-B45C-4FE8-8FCC-FAB4196A9BA4}"/>
    <cellStyle name="Normal 66" xfId="5123" xr:uid="{6F24EA6C-7C47-42DA-BE33-FAD0C83FCCD8}"/>
    <cellStyle name="Normal 66 2" xfId="22413" xr:uid="{63BFFF33-F074-42C9-9B29-E45136C188B8}"/>
    <cellStyle name="Normal 67" xfId="5124" xr:uid="{57DCD35F-A1DE-41BE-91DD-F4CAA8DE0B7A}"/>
    <cellStyle name="Normal 68" xfId="5125" xr:uid="{267DBFB3-A955-4D2C-8C88-0005C233EDF4}"/>
    <cellStyle name="Normal 68 2" xfId="22414" xr:uid="{D5845607-A68E-4460-A4AA-C0C860F6223E}"/>
    <cellStyle name="Normal 69" xfId="5126" xr:uid="{C854585A-140A-4F80-88F7-0CA08F163F9F}"/>
    <cellStyle name="Normal 7" xfId="672" xr:uid="{FEBA0B0C-4A39-4BBA-91C3-899C8AE0A1E5}"/>
    <cellStyle name="Normal 7 2" xfId="131" xr:uid="{96986AD5-E96C-4771-95EC-842555FCA305}"/>
    <cellStyle name="Normal 7 2 2" xfId="5129" xr:uid="{D4EC0DEA-410D-4E20-AC36-331C41596EA2}"/>
    <cellStyle name="Normal 7 2 3" xfId="22415" xr:uid="{4BE56676-ABB0-4353-9503-9B83C589FD05}"/>
    <cellStyle name="Normal 7 2 4" xfId="22416" xr:uid="{6520D6A8-EBEB-4DBE-8217-BF84D34A3BED}"/>
    <cellStyle name="Normal 7 2 5" xfId="22417" xr:uid="{0D8ED4B3-0239-4E77-930D-063FCB6297BD}"/>
    <cellStyle name="Normal 7 2 6" xfId="5128" xr:uid="{5EFEA9BF-25F0-41BC-8306-84A0947A8425}"/>
    <cellStyle name="Normal 7 2 7" xfId="731" xr:uid="{F2026C0E-1CD3-4CC9-95BC-658BE66C30DC}"/>
    <cellStyle name="Normal 7 3" xfId="5130" xr:uid="{337C7F25-2924-4F47-8BDC-73910F0DFC22}"/>
    <cellStyle name="Normal 7 3 2" xfId="22418" xr:uid="{86A6D051-5C63-43BB-B9B7-021FD8654A5B}"/>
    <cellStyle name="Normal 7 3 2 2" xfId="22419" xr:uid="{B671D7EE-23BF-4274-9ECD-3E8FFAD78227}"/>
    <cellStyle name="Normal 7 3 2 3" xfId="22420" xr:uid="{4AC8589E-AA3B-4616-A9CB-F8762D1A2C70}"/>
    <cellStyle name="Normal 7 3 3" xfId="22421" xr:uid="{7BF3B946-6E92-45BC-9754-85DE2AD4F78C}"/>
    <cellStyle name="Normal 7 3 4" xfId="22422" xr:uid="{C44FEC26-8816-4912-AEB7-2241D7727C05}"/>
    <cellStyle name="Normal 7 4" xfId="22423" xr:uid="{FBEF4C89-8969-46B7-A117-E72D34096595}"/>
    <cellStyle name="Normal 7 4 2" xfId="22424" xr:uid="{5213FBF2-9B04-44EA-83F3-29A095A5ABCC}"/>
    <cellStyle name="Normal 7 5" xfId="22425" xr:uid="{A3EC41CC-C4C2-49E3-AA71-80A7432B6FC4}"/>
    <cellStyle name="Normal 7 6" xfId="22426" xr:uid="{197A499F-E697-442B-B41F-2A8F23111858}"/>
    <cellStyle name="Normal 7 7" xfId="22427" xr:uid="{03517171-E0C5-49B7-B9AB-4BB05268DBD5}"/>
    <cellStyle name="Normal 7 8" xfId="22428" xr:uid="{01F533DD-9AAD-4D48-8298-A932CDA6FCD7}"/>
    <cellStyle name="Normal 7 9" xfId="5127" xr:uid="{9B355AD3-0825-4A3B-8869-F99A446D3061}"/>
    <cellStyle name="Normal 70" xfId="5131" xr:uid="{873EDD21-4EFB-4098-A251-8292C7C7FD58}"/>
    <cellStyle name="Normal 71" xfId="5132" xr:uid="{C5447F6B-C88C-4CCF-90AA-D62078CC8701}"/>
    <cellStyle name="Normal 72" xfId="5133" xr:uid="{A0BF49D4-BB99-4CCF-8E5E-EBCFF40489C1}"/>
    <cellStyle name="Normal 73" xfId="5134" xr:uid="{C601F38B-7A7D-4C26-BE72-B40D929B0E33}"/>
    <cellStyle name="Normal 74" xfId="5135" xr:uid="{332FBE97-C680-4278-9800-9C11A8C01DA9}"/>
    <cellStyle name="Normal 75" xfId="5136" xr:uid="{D63914A4-DBD0-4BC3-B239-2A43BD303AD8}"/>
    <cellStyle name="Normal 76" xfId="5137" xr:uid="{5A422B64-BBFA-4529-8775-BBC85D683B44}"/>
    <cellStyle name="Normal 77" xfId="5138" xr:uid="{C689F604-CED7-49AD-9687-2EF1180FEB68}"/>
    <cellStyle name="Normal 78" xfId="5139" xr:uid="{9DC6A0D2-B61E-4A02-A332-8836AF9A39A5}"/>
    <cellStyle name="Normal 79" xfId="5140" xr:uid="{B33BDAD8-4B23-4BE2-8665-B6E5110D3B03}"/>
    <cellStyle name="Normal 8" xfId="673" xr:uid="{F36102A9-4E95-47BB-8E95-E0B407B554AE}"/>
    <cellStyle name="Normal 8 10" xfId="22429" xr:uid="{E25059C2-3CA4-4DBF-916F-7FABEDB22A60}"/>
    <cellStyle name="Normal 8 10 2" xfId="22430" xr:uid="{ED71EA06-01FD-44E2-BDE2-882ABBA1443A}"/>
    <cellStyle name="Normal 8 10 3" xfId="22431" xr:uid="{65ED4C7B-38E8-4F31-A1EC-208172663793}"/>
    <cellStyle name="Normal 8 11" xfId="22432" xr:uid="{1707EE32-86B3-48BA-8076-6D3D7F0FAB4A}"/>
    <cellStyle name="Normal 8 11 2" xfId="22433" xr:uid="{F6B99282-9C45-4179-8975-9F9BB6D54F62}"/>
    <cellStyle name="Normal 8 12" xfId="22434" xr:uid="{C421A660-A987-4367-8A63-253C53374B4B}"/>
    <cellStyle name="Normal 8 13" xfId="22435" xr:uid="{892D1B58-C69B-4346-8500-32618DAC4EB0}"/>
    <cellStyle name="Normal 8 2" xfId="732" xr:uid="{0DA0856A-A173-4491-967D-837CF8176F2A}"/>
    <cellStyle name="Normal 8 2 2" xfId="5142" xr:uid="{03180712-C601-4F50-ACC5-A63F44356CA2}"/>
    <cellStyle name="Normal 8 2 2 2" xfId="22436" xr:uid="{2F1CACEF-FD0C-48E9-BA06-E9FB13CB2715}"/>
    <cellStyle name="Normal 8 2 2 2 2" xfId="22437" xr:uid="{B9FA506E-532D-45ED-83BB-65DAF2F30904}"/>
    <cellStyle name="Normal 8 2 2 3" xfId="22438" xr:uid="{607C5A85-6A9B-4B12-82F1-77EA5E8E17C6}"/>
    <cellStyle name="Normal 8 2 2 3 2" xfId="22439" xr:uid="{DCAF2F38-FF02-4FCD-90D6-C5EA0CB01BC1}"/>
    <cellStyle name="Normal 8 2 2 4" xfId="22440" xr:uid="{12C553AD-59F3-4F8D-833C-80E8074039F1}"/>
    <cellStyle name="Normal 8 2 3" xfId="22441" xr:uid="{20D12B77-DECA-47C3-85F7-CD74072D9242}"/>
    <cellStyle name="Normal 8 2 3 2" xfId="22442" xr:uid="{9A908A39-C841-4421-98AA-2089FA347429}"/>
    <cellStyle name="Normal 8 2 4" xfId="22443" xr:uid="{40686411-40D5-48A4-A31B-B189978AF54A}"/>
    <cellStyle name="Normal 8 2 5" xfId="5141" xr:uid="{76E4E625-A4C2-4CD2-BF4F-428F80FF14A9}"/>
    <cellStyle name="Normal 8 3" xfId="5143" xr:uid="{813F746B-744A-4C01-AFD0-9791D5595F7B}"/>
    <cellStyle name="Normal 8 3 2" xfId="5144" xr:uid="{4BDAC100-59BE-4538-8D42-A36096098808}"/>
    <cellStyle name="Normal 8 3 2 2" xfId="5145" xr:uid="{D991E60A-8A74-4896-B8F5-23C8215ACC89}"/>
    <cellStyle name="Normal 8 3 2 2 2" xfId="5146" xr:uid="{EA0C8179-22C6-4C88-BD2B-27DA929C4A46}"/>
    <cellStyle name="Normal 8 3 2 2 2 2" xfId="22444" xr:uid="{4E39101E-9656-48B5-A7A0-B886C69D53C5}"/>
    <cellStyle name="Normal 8 3 2 2 2 2 2" xfId="22445" xr:uid="{BF0C2AA4-FC70-4067-ABD1-DF6440D463AE}"/>
    <cellStyle name="Normal 8 3 2 2 2 3" xfId="22446" xr:uid="{5E2F2809-2A6F-46B5-BBFB-211FA09DAD34}"/>
    <cellStyle name="Normal 8 3 2 2 2 3 2" xfId="22447" xr:uid="{C88231FC-CD3F-4A2E-AFB4-BF97D485CB57}"/>
    <cellStyle name="Normal 8 3 2 2 2 4" xfId="22448" xr:uid="{EF0428F1-4FA6-49F3-A649-36A422B5B718}"/>
    <cellStyle name="Normal 8 3 2 2 3" xfId="22449" xr:uid="{2F8ED3B8-B688-43B0-8E2C-EBAD80962D9E}"/>
    <cellStyle name="Normal 8 3 2 2 3 2" xfId="22450" xr:uid="{AE9DD1B1-67E4-45E4-A094-67885E0533DC}"/>
    <cellStyle name="Normal 8 3 2 2 4" xfId="22451" xr:uid="{227A3BA4-7CA7-4804-AD44-D728D9FE7781}"/>
    <cellStyle name="Normal 8 3 2 2 4 2" xfId="22452" xr:uid="{39141063-7379-45C3-886E-D28A50A4D2BF}"/>
    <cellStyle name="Normal 8 3 2 2 5" xfId="22453" xr:uid="{CEF9CF8E-7483-4C8B-A753-5FC26FC7D9B3}"/>
    <cellStyle name="Normal 8 3 2 3" xfId="5147" xr:uid="{AA9BFBE7-E431-4EAB-9D17-0B472DE477D4}"/>
    <cellStyle name="Normal 8 3 2 3 2" xfId="22454" xr:uid="{6E5D78A2-44A9-4E0C-8581-37BF063AAA7D}"/>
    <cellStyle name="Normal 8 3 2 3 2 2" xfId="22455" xr:uid="{B2FB775D-DA2D-4595-9E65-5D5CE9DE95E1}"/>
    <cellStyle name="Normal 8 3 2 3 3" xfId="22456" xr:uid="{BAADF392-E215-415B-B086-1668C5F328A9}"/>
    <cellStyle name="Normal 8 3 2 3 3 2" xfId="22457" xr:uid="{9901FA61-FCB8-40AD-9D29-94454CF9C1B7}"/>
    <cellStyle name="Normal 8 3 2 3 4" xfId="22458" xr:uid="{3156F63C-B395-4E7E-82D2-307470BE76A8}"/>
    <cellStyle name="Normal 8 3 2 4" xfId="22459" xr:uid="{6FAB5A85-DCBE-4CA2-B91F-D821D5F1A231}"/>
    <cellStyle name="Normal 8 3 2 4 2" xfId="22460" xr:uid="{9A316362-99E0-4357-89EB-243E1059DC0A}"/>
    <cellStyle name="Normal 8 3 2 5" xfId="22461" xr:uid="{78911E71-1EAE-405F-A7AC-0365AB52B748}"/>
    <cellStyle name="Normal 8 3 2 5 2" xfId="22462" xr:uid="{DCA7F672-CE20-4777-B066-0CD2E5CE2E94}"/>
    <cellStyle name="Normal 8 3 2 6" xfId="22463" xr:uid="{71F09B1D-3FD8-49C1-BDBF-1BBE45DFAA72}"/>
    <cellStyle name="Normal 8 3 3" xfId="5148" xr:uid="{BBB38A73-98B1-4C87-9217-AC16E31AA22C}"/>
    <cellStyle name="Normal 8 3 3 2" xfId="5149" xr:uid="{C7224729-B6EB-4A0F-9ECB-7287EEB1FCCC}"/>
    <cellStyle name="Normal 8 3 3 2 2" xfId="5150" xr:uid="{BA61D683-786E-4727-9DDA-5DED0271ACF6}"/>
    <cellStyle name="Normal 8 3 3 2 2 2" xfId="22464" xr:uid="{2A09BB33-D799-4B5F-8F92-173A117AE2FC}"/>
    <cellStyle name="Normal 8 3 3 2 2 2 2" xfId="22465" xr:uid="{F686B949-5CDA-42AD-962C-4C709848BF62}"/>
    <cellStyle name="Normal 8 3 3 2 2 3" xfId="22466" xr:uid="{B688D2E9-03F4-4A9C-ACB8-29D2BAFF06CC}"/>
    <cellStyle name="Normal 8 3 3 2 2 3 2" xfId="22467" xr:uid="{3D71AA41-5557-4F6C-A39F-2C6E56C8DFCD}"/>
    <cellStyle name="Normal 8 3 3 2 2 4" xfId="22468" xr:uid="{DC61309A-52AB-4C3E-93AB-C62CF17D609B}"/>
    <cellStyle name="Normal 8 3 3 2 3" xfId="22469" xr:uid="{8FE18625-9A33-486B-B46D-56EAA5A328B6}"/>
    <cellStyle name="Normal 8 3 3 2 3 2" xfId="22470" xr:uid="{D56195D4-0BF1-4A3E-93E3-6355BF8CE41B}"/>
    <cellStyle name="Normal 8 3 3 2 4" xfId="22471" xr:uid="{482A0566-4B18-46D6-A8F2-A24433C2F874}"/>
    <cellStyle name="Normal 8 3 3 2 4 2" xfId="22472" xr:uid="{D2EB00D5-323E-4B5E-A4E9-EFE1D7CD1BDA}"/>
    <cellStyle name="Normal 8 3 3 2 5" xfId="22473" xr:uid="{F8280798-D0B6-4A3D-BB19-BD17105DA971}"/>
    <cellStyle name="Normal 8 3 3 3" xfId="5151" xr:uid="{D170973B-6671-4F49-A7DF-82D2C28CDC06}"/>
    <cellStyle name="Normal 8 3 3 3 2" xfId="22474" xr:uid="{71FE84B2-9AA3-4BB2-B536-82CA66DCD572}"/>
    <cellStyle name="Normal 8 3 3 3 2 2" xfId="22475" xr:uid="{0E572E68-47C3-4454-AC4A-FFAFB5152872}"/>
    <cellStyle name="Normal 8 3 3 3 3" xfId="22476" xr:uid="{B5CF8814-5146-4749-BEED-068C5166B239}"/>
    <cellStyle name="Normal 8 3 3 3 3 2" xfId="22477" xr:uid="{1CC2E79A-626D-4643-9253-CE4647EF0C5E}"/>
    <cellStyle name="Normal 8 3 3 3 4" xfId="22478" xr:uid="{F4ABDAF1-A3E7-422F-91FE-0C846A488969}"/>
    <cellStyle name="Normal 8 3 3 4" xfId="22479" xr:uid="{BB04DAFB-8619-438D-A39C-30B3B967035F}"/>
    <cellStyle name="Normal 8 3 3 4 2" xfId="22480" xr:uid="{4BC6098B-77DA-484B-B859-A3BF36EF69E5}"/>
    <cellStyle name="Normal 8 3 3 5" xfId="22481" xr:uid="{D0942125-9BEF-4918-9D15-1B863FC1C4E3}"/>
    <cellStyle name="Normal 8 3 3 5 2" xfId="22482" xr:uid="{ADA71CA1-5740-4D43-BEAB-4618AC00693A}"/>
    <cellStyle name="Normal 8 3 3 6" xfId="22483" xr:uid="{1B30BF50-F070-4B49-B38C-9FFB8F4AFDC1}"/>
    <cellStyle name="Normal 8 3 4" xfId="5152" xr:uid="{CAC5D5DC-58EE-4A25-ACD7-DF09FC8C5DDD}"/>
    <cellStyle name="Normal 8 3 4 2" xfId="5153" xr:uid="{8C5F794F-A9CD-4415-8819-6CBAB2C2E1CA}"/>
    <cellStyle name="Normal 8 3 4 2 2" xfId="22484" xr:uid="{E53BE1C9-1C09-4285-A15C-29218B161AD8}"/>
    <cellStyle name="Normal 8 3 4 2 2 2" xfId="22485" xr:uid="{FDA94DA7-75B3-4C66-84F0-AEBFAF0BFFED}"/>
    <cellStyle name="Normal 8 3 4 2 3" xfId="22486" xr:uid="{9DA45D45-2B3E-4473-8274-232C87F6D4AE}"/>
    <cellStyle name="Normal 8 3 4 2 3 2" xfId="22487" xr:uid="{11E96298-F2C8-4FD2-A3CB-1391B44329CE}"/>
    <cellStyle name="Normal 8 3 4 2 4" xfId="22488" xr:uid="{E827439A-89BB-4DCF-ADA7-6C39636464A1}"/>
    <cellStyle name="Normal 8 3 4 3" xfId="22489" xr:uid="{42CD7F1A-9FC0-45E5-8F41-09A75FC9BAFE}"/>
    <cellStyle name="Normal 8 3 4 3 2" xfId="22490" xr:uid="{50743D49-5CA5-4763-A1B6-0F0512FFBD87}"/>
    <cellStyle name="Normal 8 3 4 4" xfId="22491" xr:uid="{C2A1538D-CDFC-44C5-946A-4BFD7504E2E9}"/>
    <cellStyle name="Normal 8 3 4 4 2" xfId="22492" xr:uid="{147A4B95-B8FC-4C22-B388-B7FC0364FD54}"/>
    <cellStyle name="Normal 8 3 4 5" xfId="22493" xr:uid="{7B64D203-E183-44A6-8802-27D7F9F8280F}"/>
    <cellStyle name="Normal 8 3 5" xfId="5154" xr:uid="{D11BDD89-0F69-42A2-A9F3-C32BF27BB659}"/>
    <cellStyle name="Normal 8 3 5 2" xfId="22494" xr:uid="{E5A0DC57-4165-43E5-926D-A74112A8A247}"/>
    <cellStyle name="Normal 8 3 5 2 2" xfId="22495" xr:uid="{017DD421-8EBA-4768-9838-863A2159D942}"/>
    <cellStyle name="Normal 8 3 5 3" xfId="22496" xr:uid="{92024987-551E-466A-B911-103492EEC201}"/>
    <cellStyle name="Normal 8 3 5 3 2" xfId="22497" xr:uid="{7B9C0813-2D7A-4028-9F1D-088310B0E671}"/>
    <cellStyle name="Normal 8 3 5 4" xfId="22498" xr:uid="{DE17CEB2-5B35-4AC9-8B69-2A3C316351A3}"/>
    <cellStyle name="Normal 8 3 6" xfId="22499" xr:uid="{921BBBB2-468A-4121-A18F-1636EEB5EFB2}"/>
    <cellStyle name="Normal 8 3 6 2" xfId="22500" xr:uid="{4A4675DA-2022-4D64-8039-3D60A4CD7A35}"/>
    <cellStyle name="Normal 8 3 7" xfId="22501" xr:uid="{7D672937-2B8B-4351-B34F-FFC75B1073B3}"/>
    <cellStyle name="Normal 8 3 7 2" xfId="22502" xr:uid="{033371F5-2408-49CA-B33A-29798B8BA650}"/>
    <cellStyle name="Normal 8 3 7 3" xfId="22503" xr:uid="{C0FE8B81-596E-47A3-AD15-354B8E013841}"/>
    <cellStyle name="Normal 8 3 8" xfId="22504" xr:uid="{BE26D0FC-C24E-4516-9596-AFCE2533D322}"/>
    <cellStyle name="Normal 8 3 8 2" xfId="22505" xr:uid="{5EF281AC-2516-4E35-8014-6F297AD4D857}"/>
    <cellStyle name="Normal 8 3 9" xfId="22506" xr:uid="{25522F93-5FFE-45F7-B879-37C3D4CA9A2E}"/>
    <cellStyle name="Normal 8 4" xfId="5155" xr:uid="{2C841D42-1C77-47F2-8555-B00B5B3C89FE}"/>
    <cellStyle name="Normal 8 4 2" xfId="5156" xr:uid="{15AB7AEE-49D8-4F1F-A81D-2D585C080E77}"/>
    <cellStyle name="Normal 8 4 2 2" xfId="5157" xr:uid="{E20F3DDD-BE45-41C6-9B4D-1B5296DF9D09}"/>
    <cellStyle name="Normal 8 4 2 2 2" xfId="5158" xr:uid="{5C197A3A-ABB5-434C-A4E7-1ED9B435E4CA}"/>
    <cellStyle name="Normal 8 4 2 2 2 2" xfId="22507" xr:uid="{3403538F-8D18-4B98-83C5-807081FA2D09}"/>
    <cellStyle name="Normal 8 4 2 2 2 2 2" xfId="22508" xr:uid="{CCD0C0FE-2471-403E-B983-073A37559E48}"/>
    <cellStyle name="Normal 8 4 2 2 2 3" xfId="22509" xr:uid="{D3E5FCA8-FE04-4252-B309-1383C3AD809E}"/>
    <cellStyle name="Normal 8 4 2 2 2 3 2" xfId="22510" xr:uid="{21A16B42-D9CA-429B-9C4B-4DA0BC833AEE}"/>
    <cellStyle name="Normal 8 4 2 2 2 4" xfId="22511" xr:uid="{8BA61536-5B47-42CB-B5D6-C3F096837F56}"/>
    <cellStyle name="Normal 8 4 2 2 3" xfId="22512" xr:uid="{8BFBA461-46C4-4C09-8B80-B7D9115E696D}"/>
    <cellStyle name="Normal 8 4 2 2 3 2" xfId="22513" xr:uid="{E977EDCD-AECB-452B-8C9D-D80AE37DC956}"/>
    <cellStyle name="Normal 8 4 2 2 4" xfId="22514" xr:uid="{965C6F1A-8E1A-4236-AF51-A9255A3C3E67}"/>
    <cellStyle name="Normal 8 4 2 2 4 2" xfId="22515" xr:uid="{5A81D8C0-42FA-4FEB-82BD-9B0E13025ADF}"/>
    <cellStyle name="Normal 8 4 2 2 5" xfId="22516" xr:uid="{B673B629-2BE9-44F3-A793-DB1241A22E14}"/>
    <cellStyle name="Normal 8 4 2 3" xfId="5159" xr:uid="{9EDFC132-A49F-47AE-AE97-0BFEE9425AB1}"/>
    <cellStyle name="Normal 8 4 2 3 2" xfId="22517" xr:uid="{F2B3F812-4D04-4D06-9E68-1D9A4E835A09}"/>
    <cellStyle name="Normal 8 4 2 3 2 2" xfId="22518" xr:uid="{9FC6A008-1924-4D62-A47C-6E1D64E9FF69}"/>
    <cellStyle name="Normal 8 4 2 3 3" xfId="22519" xr:uid="{3366C7DC-0874-404F-9BB3-6A649B15E56E}"/>
    <cellStyle name="Normal 8 4 2 3 3 2" xfId="22520" xr:uid="{3AE04CCF-D20C-4471-AF86-156401151DC2}"/>
    <cellStyle name="Normal 8 4 2 3 4" xfId="22521" xr:uid="{5F1A1FB9-1E2B-4C15-BE30-A54E14CCD08D}"/>
    <cellStyle name="Normal 8 4 2 4" xfId="22522" xr:uid="{3D5FFD7C-A3B8-4955-BE5B-9A78ECEDBC88}"/>
    <cellStyle name="Normal 8 4 2 4 2" xfId="22523" xr:uid="{51FA9E8F-AAA7-4A08-9A5C-4266F673FA78}"/>
    <cellStyle name="Normal 8 4 2 5" xfId="22524" xr:uid="{09DB0891-CBC7-4706-997E-18784DFFB343}"/>
    <cellStyle name="Normal 8 4 2 5 2" xfId="22525" xr:uid="{8224DD5F-F78E-48D0-AC13-10032B1FFF9E}"/>
    <cellStyle name="Normal 8 4 2 6" xfId="22526" xr:uid="{5D55EFA1-36E2-4480-BBF4-C275CEC6C2DD}"/>
    <cellStyle name="Normal 8 4 3" xfId="5160" xr:uid="{43F0C329-F31B-44D0-9712-6E4DED1EA23D}"/>
    <cellStyle name="Normal 8 4 3 2" xfId="5161" xr:uid="{C0EC823C-CA27-4A9B-9ED6-64ED327ABE09}"/>
    <cellStyle name="Normal 8 4 3 2 2" xfId="5162" xr:uid="{2A11AFB3-79CC-471B-A027-320884FD0E95}"/>
    <cellStyle name="Normal 8 4 3 2 2 2" xfId="22527" xr:uid="{AF6DF138-3248-4CC3-9327-08175EF260F4}"/>
    <cellStyle name="Normal 8 4 3 2 2 2 2" xfId="22528" xr:uid="{ED4085BC-7257-4CF6-B8BC-1BDD70910EEA}"/>
    <cellStyle name="Normal 8 4 3 2 2 3" xfId="22529" xr:uid="{D4ACA2D9-895F-45F2-85A8-B86DF2BC5121}"/>
    <cellStyle name="Normal 8 4 3 2 2 3 2" xfId="22530" xr:uid="{CC160A5F-2596-4232-9B8A-348409C90E7E}"/>
    <cellStyle name="Normal 8 4 3 2 2 4" xfId="22531" xr:uid="{25CE5112-1309-48B0-8AF1-35698B987A44}"/>
    <cellStyle name="Normal 8 4 3 2 3" xfId="22532" xr:uid="{ADE81C57-9BF5-4DE9-8BC9-7B558577C48A}"/>
    <cellStyle name="Normal 8 4 3 2 3 2" xfId="22533" xr:uid="{5B36E54C-F45C-48C2-8322-300D87012574}"/>
    <cellStyle name="Normal 8 4 3 2 4" xfId="22534" xr:uid="{17CD6B8D-8799-4EA1-901C-A3E68FDB5DE9}"/>
    <cellStyle name="Normal 8 4 3 2 4 2" xfId="22535" xr:uid="{1829E75A-1488-4DE7-8BB6-2FF7940CA014}"/>
    <cellStyle name="Normal 8 4 3 2 5" xfId="22536" xr:uid="{ED24EEED-C9D8-43F3-9613-CCF35313F89C}"/>
    <cellStyle name="Normal 8 4 3 3" xfId="5163" xr:uid="{00B09900-1B14-4EA9-80C2-613E8510F22F}"/>
    <cellStyle name="Normal 8 4 3 3 2" xfId="22537" xr:uid="{E2A81F72-4FB4-48FC-8BB1-CBB332FE9379}"/>
    <cellStyle name="Normal 8 4 3 3 2 2" xfId="22538" xr:uid="{EAA948AF-FD95-426E-9736-324ABE5785A1}"/>
    <cellStyle name="Normal 8 4 3 3 3" xfId="22539" xr:uid="{F73CA48E-7A12-469A-9C20-C59C13F535B8}"/>
    <cellStyle name="Normal 8 4 3 3 3 2" xfId="22540" xr:uid="{8331B696-8E96-4314-9902-E0BF581335BA}"/>
    <cellStyle name="Normal 8 4 3 3 4" xfId="22541" xr:uid="{7B248292-0825-4822-AF75-CAD67760B330}"/>
    <cellStyle name="Normal 8 4 3 4" xfId="22542" xr:uid="{A5D185FA-FC3E-4865-8372-EA77BD59BC34}"/>
    <cellStyle name="Normal 8 4 3 4 2" xfId="22543" xr:uid="{03E19832-3A70-4ED3-A706-32EB4C33A571}"/>
    <cellStyle name="Normal 8 4 3 5" xfId="22544" xr:uid="{EAA98EB7-7192-417B-B33A-7B1808A18F1E}"/>
    <cellStyle name="Normal 8 4 3 5 2" xfId="22545" xr:uid="{48EE6A96-C43D-4CA2-81AB-A990D3FE7244}"/>
    <cellStyle name="Normal 8 4 3 6" xfId="22546" xr:uid="{8E6BE834-D7D3-4C92-9FE7-2886EF4A4DF3}"/>
    <cellStyle name="Normal 8 4 4" xfId="5164" xr:uid="{22038BCF-ADBA-48D2-94FB-51B5D4D1030D}"/>
    <cellStyle name="Normal 8 4 4 2" xfId="5165" xr:uid="{986BB26A-F0CB-405F-9E56-9AE2A0E5F47A}"/>
    <cellStyle name="Normal 8 4 4 2 2" xfId="22547" xr:uid="{93600FC6-6324-42E6-9B14-BFD69943DB15}"/>
    <cellStyle name="Normal 8 4 4 2 2 2" xfId="22548" xr:uid="{0A6FA323-6049-40DD-9E81-6C5082A74EFF}"/>
    <cellStyle name="Normal 8 4 4 2 3" xfId="22549" xr:uid="{3364F861-4BB1-4275-9336-200A022642B0}"/>
    <cellStyle name="Normal 8 4 4 2 3 2" xfId="22550" xr:uid="{C4F71B0D-8018-4405-A2BB-39FD852E6EBC}"/>
    <cellStyle name="Normal 8 4 4 2 4" xfId="22551" xr:uid="{BDF8EEFF-B9C4-4B48-BDE2-74D29F069F93}"/>
    <cellStyle name="Normal 8 4 4 3" xfId="22552" xr:uid="{AC213D84-5160-45AB-8CE4-2D8BEFA375BF}"/>
    <cellStyle name="Normal 8 4 4 3 2" xfId="22553" xr:uid="{6F58DA2E-2C74-4372-A920-68D149203D26}"/>
    <cellStyle name="Normal 8 4 4 4" xfId="22554" xr:uid="{9305390F-C193-4310-A633-983D161D351B}"/>
    <cellStyle name="Normal 8 4 4 4 2" xfId="22555" xr:uid="{0BC2FB33-5675-4418-ABF8-EE2AA8C71CF6}"/>
    <cellStyle name="Normal 8 4 4 5" xfId="22556" xr:uid="{8B8AF300-11A2-4848-B8E7-09531A5D76AF}"/>
    <cellStyle name="Normal 8 4 5" xfId="5166" xr:uid="{10EB9162-E9AB-460E-B4FE-798AC6D79A17}"/>
    <cellStyle name="Normal 8 4 5 2" xfId="22557" xr:uid="{D3A229BA-2120-4881-B167-340BD0F70F1D}"/>
    <cellStyle name="Normal 8 4 5 2 2" xfId="22558" xr:uid="{EE12AB20-3FFB-4AD1-97BA-B0B7D5F45096}"/>
    <cellStyle name="Normal 8 4 5 3" xfId="22559" xr:uid="{E61305A1-FE94-4412-8F70-15585002957C}"/>
    <cellStyle name="Normal 8 4 5 3 2" xfId="22560" xr:uid="{00113E77-7CFB-407F-A33D-2F499B6B9D72}"/>
    <cellStyle name="Normal 8 4 5 4" xfId="22561" xr:uid="{66041B52-3CE3-4D35-B2B3-4A7BA15976F5}"/>
    <cellStyle name="Normal 8 4 6" xfId="22562" xr:uid="{F47007EB-08FC-4DA6-ABBD-E4D06E3007DA}"/>
    <cellStyle name="Normal 8 4 6 2" xfId="22563" xr:uid="{903336EE-5283-4454-9B1B-758B575CA4C2}"/>
    <cellStyle name="Normal 8 4 7" xfId="22564" xr:uid="{12AA09B7-BC07-4F53-A0A8-350233C5BEE7}"/>
    <cellStyle name="Normal 8 4 7 2" xfId="22565" xr:uid="{F45F0D1E-4DF9-4F85-A1F6-EED4B7DABE5C}"/>
    <cellStyle name="Normal 8 4 8" xfId="22566" xr:uid="{992B5DEC-98E7-477B-87D1-6B3F0DD504DA}"/>
    <cellStyle name="Normal 8 5" xfId="5167" xr:uid="{C8E9BAB3-F50A-4A91-87BF-06B2E7BF0DF5}"/>
    <cellStyle name="Normal 8 5 2" xfId="5168" xr:uid="{B41BE69F-8491-4501-8BBA-C665A6AC5926}"/>
    <cellStyle name="Normal 8 5 2 2" xfId="5169" xr:uid="{A331CD18-25B1-4AA4-A70E-201A401E4372}"/>
    <cellStyle name="Normal 8 5 2 2 2" xfId="22567" xr:uid="{5ECDE038-B444-472B-8A6A-03FE63F597D4}"/>
    <cellStyle name="Normal 8 5 2 2 2 2" xfId="22568" xr:uid="{0B0AB82B-DFAE-4523-94E5-8A105E881273}"/>
    <cellStyle name="Normal 8 5 2 2 3" xfId="22569" xr:uid="{DBE29871-6539-4EB0-8F05-C7A5A2A100FC}"/>
    <cellStyle name="Normal 8 5 2 2 3 2" xfId="22570" xr:uid="{912E5D07-DF7D-43C7-AEC4-61A2B78651CA}"/>
    <cellStyle name="Normal 8 5 2 2 4" xfId="22571" xr:uid="{221D4754-C3E8-40E3-94FF-44649D179FFC}"/>
    <cellStyle name="Normal 8 5 2 3" xfId="22572" xr:uid="{E0D507DB-2F79-4272-BA24-8B51B04A5E5C}"/>
    <cellStyle name="Normal 8 5 2 3 2" xfId="22573" xr:uid="{1FEF6056-F870-45A7-B16D-59716AC72181}"/>
    <cellStyle name="Normal 8 5 2 4" xfId="22574" xr:uid="{49856945-BAFA-435A-8BDC-2460CBBA6B94}"/>
    <cellStyle name="Normal 8 5 2 4 2" xfId="22575" xr:uid="{7ADFEA69-2143-48AD-BA83-07E89FA2503C}"/>
    <cellStyle name="Normal 8 5 2 5" xfId="22576" xr:uid="{496801C6-8FAF-431D-95D0-0A511D02CCB9}"/>
    <cellStyle name="Normal 8 5 3" xfId="5170" xr:uid="{011F2268-BEF1-4A8B-831A-AB30E75ECAFB}"/>
    <cellStyle name="Normal 8 5 3 2" xfId="22577" xr:uid="{A59136AE-FF89-45FA-AE2D-473AC549478C}"/>
    <cellStyle name="Normal 8 5 3 2 2" xfId="22578" xr:uid="{8F6D5EA2-46EC-412A-99CB-5849E2EE62D8}"/>
    <cellStyle name="Normal 8 5 3 3" xfId="22579" xr:uid="{6EA1FB03-A820-4DA0-870F-4620EA77F0D6}"/>
    <cellStyle name="Normal 8 5 3 3 2" xfId="22580" xr:uid="{4DBA37A5-C506-45ED-BC81-0ED5E91498AF}"/>
    <cellStyle name="Normal 8 5 3 4" xfId="22581" xr:uid="{3FFBE4F7-9896-4346-834D-8DC72FFC6B7C}"/>
    <cellStyle name="Normal 8 5 4" xfId="22582" xr:uid="{E07AD4B5-8DA8-4ED2-B342-8517D77BA64F}"/>
    <cellStyle name="Normal 8 5 4 2" xfId="22583" xr:uid="{CDCD759C-8D63-434F-A011-3153874B6F51}"/>
    <cellStyle name="Normal 8 5 5" xfId="22584" xr:uid="{711A89D8-4DCC-4390-ACA1-60785AFE3F88}"/>
    <cellStyle name="Normal 8 5 5 2" xfId="22585" xr:uid="{56044295-F463-4934-96D4-33D5051224BB}"/>
    <cellStyle name="Normal 8 5 6" xfId="22586" xr:uid="{7EEA8150-474C-4333-8BF3-3977F8AF5DBB}"/>
    <cellStyle name="Normal 8 6" xfId="5171" xr:uid="{6162B12A-2EA2-4034-900E-EC59814B9E3E}"/>
    <cellStyle name="Normal 8 6 2" xfId="5172" xr:uid="{FA8536FB-1A3B-4A97-AED2-1F9C564C1441}"/>
    <cellStyle name="Normal 8 6 2 2" xfId="5173" xr:uid="{31FA22F8-F63E-45C0-BC9A-8CABA338C17D}"/>
    <cellStyle name="Normal 8 6 2 2 2" xfId="22587" xr:uid="{741DF1FD-48A3-4C3A-B94D-4511DC98874B}"/>
    <cellStyle name="Normal 8 6 2 2 2 2" xfId="22588" xr:uid="{8AD34E93-B46E-453A-88B3-88E3C549D3E6}"/>
    <cellStyle name="Normal 8 6 2 2 3" xfId="22589" xr:uid="{D88A0571-67C0-4AE1-9108-F7C2D7AB9420}"/>
    <cellStyle name="Normal 8 6 2 2 3 2" xfId="22590" xr:uid="{5FCC190F-9F63-42EE-A754-E3D5CDB8C9AE}"/>
    <cellStyle name="Normal 8 6 2 2 4" xfId="22591" xr:uid="{1B53F156-8212-4293-A693-32E74527F603}"/>
    <cellStyle name="Normal 8 6 2 3" xfId="22592" xr:uid="{877B2E26-8C8A-4252-99AD-04D146EC6A12}"/>
    <cellStyle name="Normal 8 6 2 3 2" xfId="22593" xr:uid="{378D9C87-968D-4408-996E-FBAC92A37D6B}"/>
    <cellStyle name="Normal 8 6 2 4" xfId="22594" xr:uid="{17CDA46A-82A7-48F3-970F-92E4130D1A4D}"/>
    <cellStyle name="Normal 8 6 2 4 2" xfId="22595" xr:uid="{479FE931-E77D-414E-8CEE-D9EB441F59D7}"/>
    <cellStyle name="Normal 8 6 2 5" xfId="22596" xr:uid="{7F47477B-F2AC-440C-B2B6-4AE9B20AC11E}"/>
    <cellStyle name="Normal 8 6 3" xfId="5174" xr:uid="{8BBD25E9-A081-429E-BBB4-6AB9A0B46E82}"/>
    <cellStyle name="Normal 8 6 3 2" xfId="22597" xr:uid="{41E6AC18-AB99-40EC-A6F4-F68D7E82786C}"/>
    <cellStyle name="Normal 8 6 3 2 2" xfId="22598" xr:uid="{0AF5ACB5-98D4-44AB-ACF0-3CB669B5768A}"/>
    <cellStyle name="Normal 8 6 3 3" xfId="22599" xr:uid="{31C32E9A-9128-4F47-AAF2-9CBE557FBE60}"/>
    <cellStyle name="Normal 8 6 3 3 2" xfId="22600" xr:uid="{FC331739-9EF5-4CA3-A99B-C200862A1525}"/>
    <cellStyle name="Normal 8 6 3 4" xfId="22601" xr:uid="{ADC825C1-F855-48BF-AEE1-029FF07934ED}"/>
    <cellStyle name="Normal 8 6 4" xfId="22602" xr:uid="{255202FF-CFEB-4BD6-833D-6305DEBC9AE1}"/>
    <cellStyle name="Normal 8 6 4 2" xfId="22603" xr:uid="{4ED5E960-A5BF-4A0E-A9E0-988FEEB0C666}"/>
    <cellStyle name="Normal 8 6 5" xfId="22604" xr:uid="{161754F8-0376-4D8A-985B-008405BEF5EA}"/>
    <cellStyle name="Normal 8 6 5 2" xfId="22605" xr:uid="{1988080D-05BC-4AEF-9D61-B2FFEE927E8A}"/>
    <cellStyle name="Normal 8 6 6" xfId="22606" xr:uid="{C3FB13F6-5DA1-45BD-AC94-EC68A0CA212D}"/>
    <cellStyle name="Normal 8 7" xfId="5175" xr:uid="{5B3DAE11-BF82-41DB-8026-7F93A0A8CC45}"/>
    <cellStyle name="Normal 8 7 2" xfId="5176" xr:uid="{18DAD113-2828-4BA9-87C1-2056CFD54F8B}"/>
    <cellStyle name="Normal 8 7 2 2" xfId="22607" xr:uid="{0D6F1FDE-93E6-4192-9442-C21910CCFCBE}"/>
    <cellStyle name="Normal 8 7 2 2 2" xfId="22608" xr:uid="{3B4335DC-7105-44D9-8407-D9A700096148}"/>
    <cellStyle name="Normal 8 7 2 3" xfId="22609" xr:uid="{CD09F90E-BE48-4F9B-8975-B32E8E048629}"/>
    <cellStyle name="Normal 8 7 2 3 2" xfId="22610" xr:uid="{BF2A132C-F3BC-4030-B85A-39B6B7C99DE5}"/>
    <cellStyle name="Normal 8 7 2 4" xfId="22611" xr:uid="{0D536C4E-C352-49E1-84C8-C5453B5D9EF4}"/>
    <cellStyle name="Normal 8 7 3" xfId="22612" xr:uid="{8D481DB0-44BF-43E5-AEB3-3F012F8BDF4B}"/>
    <cellStyle name="Normal 8 7 3 2" xfId="22613" xr:uid="{24FB6F3D-9036-4EE6-A5A5-F7AFDC3EAED5}"/>
    <cellStyle name="Normal 8 7 4" xfId="22614" xr:uid="{20DAD5FE-706F-48B0-91FF-A5E027B553F7}"/>
    <cellStyle name="Normal 8 7 4 2" xfId="22615" xr:uid="{2F17A678-1760-48CD-9802-26F82814E8C2}"/>
    <cellStyle name="Normal 8 7 5" xfId="22616" xr:uid="{627F4D1D-F8CD-47AC-BD99-83FC5F3AB4C2}"/>
    <cellStyle name="Normal 8 8" xfId="5177" xr:uid="{C2927D76-7295-4EA9-A22E-5E745FD7C56F}"/>
    <cellStyle name="Normal 8 8 2" xfId="22617" xr:uid="{7A8E8E36-EB5E-46EF-8CA2-4F9B2CE573FC}"/>
    <cellStyle name="Normal 8 8 2 2" xfId="22618" xr:uid="{951B3FBD-4F86-4031-8A09-C2019FE72B44}"/>
    <cellStyle name="Normal 8 8 3" xfId="22619" xr:uid="{6CD57703-2FC3-4464-8963-E8E894CD2972}"/>
    <cellStyle name="Normal 8 8 3 2" xfId="22620" xr:uid="{79472A62-7D7C-4DE8-923F-1BBFB09A7DD1}"/>
    <cellStyle name="Normal 8 8 4" xfId="22621" xr:uid="{782D1CE9-F667-4865-9D0A-46F68C14DA48}"/>
    <cellStyle name="Normal 8 9" xfId="22622" xr:uid="{927BA994-04CD-47A1-B2B5-8B12BD0E41BD}"/>
    <cellStyle name="Normal 8 9 2" xfId="22623" xr:uid="{4BB07AB5-0D33-49CB-A713-0D8AF1A2B952}"/>
    <cellStyle name="Normal 8 9 3" xfId="22624" xr:uid="{F3B040C1-6975-4BFD-88DB-92F247ED5DBE}"/>
    <cellStyle name="Normal 80" xfId="5178" xr:uid="{823416D2-30AF-4DCF-AE0A-2AC8D63AF1C7}"/>
    <cellStyle name="Normal 81" xfId="5179" xr:uid="{9F600244-263D-4FD3-B8FE-12F38D578AC8}"/>
    <cellStyle name="Normal 82" xfId="5180" xr:uid="{E0DD66D2-A94C-41F0-9A8D-5D5912BF6ED1}"/>
    <cellStyle name="Normal 83" xfId="5181" xr:uid="{559034B6-0DE4-4779-8862-A18084DDBBCD}"/>
    <cellStyle name="Normal 84" xfId="5182" xr:uid="{C3D897E1-38BD-4E13-90FD-C82C893580CA}"/>
    <cellStyle name="Normal 85" xfId="5183" xr:uid="{CB88C473-4237-4341-9F95-C64DD4AE2AD2}"/>
    <cellStyle name="Normal 86" xfId="5184" xr:uid="{BDD6E155-94C7-4B16-97DC-CA4B8CC1B8B1}"/>
    <cellStyle name="Normal 87" xfId="5185" xr:uid="{E7053CC6-4023-4AAD-B9A6-5F98E96179C0}"/>
    <cellStyle name="Normal 88" xfId="5186" xr:uid="{D559A466-FA03-4A19-9640-8E6BC98949F4}"/>
    <cellStyle name="Normal 89" xfId="5187" xr:uid="{DC368C4F-93D8-4186-95E9-7E1968F97460}"/>
    <cellStyle name="Normal 9" xfId="674" xr:uid="{328B3841-6A5F-4124-9E98-A23098D6F4C0}"/>
    <cellStyle name="Normal 9 10" xfId="22625" xr:uid="{9C34124B-FF04-4C1D-B9F1-DF8542A9D328}"/>
    <cellStyle name="Normal 9 10 2" xfId="22626" xr:uid="{0D1E4C54-229C-4668-A31B-2C908B5BA4F6}"/>
    <cellStyle name="Normal 9 11" xfId="22627" xr:uid="{94A104A4-3E29-45E8-B18A-0C236295ECD2}"/>
    <cellStyle name="Normal 9 11 2" xfId="22628" xr:uid="{B6D5BE1F-43D0-4EF5-BE60-31B99A67A2B7}"/>
    <cellStyle name="Normal 9 12" xfId="22629" xr:uid="{F3EA998C-89C5-4839-B265-68F9A2232F1E}"/>
    <cellStyle name="Normal 9 2" xfId="733" xr:uid="{88556F18-0EDF-426D-9754-A4B4D1C75AFE}"/>
    <cellStyle name="Normal 9 2 2" xfId="5189" xr:uid="{B0F3F783-E159-4DCE-8C41-E8CD7D11CA46}"/>
    <cellStyle name="Normal 9 2 2 2" xfId="5190" xr:uid="{815448B9-AF0A-42AB-A394-29BCB4A9301F}"/>
    <cellStyle name="Normal 9 2 2 2 2" xfId="5191" xr:uid="{73861A0A-CEBF-45B0-B497-79A0E2DFEBF0}"/>
    <cellStyle name="Normal 9 2 2 2 2 2" xfId="22630" xr:uid="{64875FE7-0AEF-41A6-BFB8-5837B4B4E4B5}"/>
    <cellStyle name="Normal 9 2 2 2 2 2 2" xfId="22631" xr:uid="{B636DFEE-3FCD-4D70-B2A3-3699AD77221B}"/>
    <cellStyle name="Normal 9 2 2 2 2 3" xfId="22632" xr:uid="{75321BCC-CAA0-4822-B928-67FF990AFC46}"/>
    <cellStyle name="Normal 9 2 2 2 2 3 2" xfId="22633" xr:uid="{81354345-E847-473D-8610-2A63A239016D}"/>
    <cellStyle name="Normal 9 2 2 2 2 4" xfId="22634" xr:uid="{8CA52F5E-6FB5-474B-88AB-B66D9B8959C0}"/>
    <cellStyle name="Normal 9 2 2 2 3" xfId="22635" xr:uid="{E60DA65D-1C53-40F4-95A0-979BB8B563AE}"/>
    <cellStyle name="Normal 9 2 2 2 3 2" xfId="22636" xr:uid="{4D0D344F-5ECF-43BF-B915-0BE2C92F1887}"/>
    <cellStyle name="Normal 9 2 2 2 4" xfId="22637" xr:uid="{99010EB0-9241-4E51-931D-BB0874696270}"/>
    <cellStyle name="Normal 9 2 2 2 4 2" xfId="22638" xr:uid="{FDF4C5F7-5DCA-4809-A30B-DDCA750915CA}"/>
    <cellStyle name="Normal 9 2 2 2 5" xfId="22639" xr:uid="{01EBDEFB-B7A6-4961-8B09-11B0A2AC5F2A}"/>
    <cellStyle name="Normal 9 2 2 3" xfId="5192" xr:uid="{31735B7E-D6F6-425B-8103-9A231079B5D4}"/>
    <cellStyle name="Normal 9 2 2 3 2" xfId="22640" xr:uid="{B27BB5F8-6BAA-4682-B2EA-B8E7DA519419}"/>
    <cellStyle name="Normal 9 2 2 3 2 2" xfId="22641" xr:uid="{E5951788-AF66-4F28-A5D8-34F983F509C8}"/>
    <cellStyle name="Normal 9 2 2 3 3" xfId="22642" xr:uid="{C05897E1-732B-497F-BB2D-558FD3FB0E85}"/>
    <cellStyle name="Normal 9 2 2 3 3 2" xfId="22643" xr:uid="{9414B114-E298-4E7C-8BAD-D1FA44D52EB9}"/>
    <cellStyle name="Normal 9 2 2 3 4" xfId="22644" xr:uid="{7F018615-AB99-473E-9279-226AFC570018}"/>
    <cellStyle name="Normal 9 2 2 4" xfId="22645" xr:uid="{912DB95D-BFA8-4E25-8023-925B78D8498F}"/>
    <cellStyle name="Normal 9 2 2 4 2" xfId="22646" xr:uid="{08EFAAB2-DF50-426F-A96B-4E0385493C38}"/>
    <cellStyle name="Normal 9 2 2 5" xfId="22647" xr:uid="{D4E3EAE5-406C-4998-A6C0-01B1796DB0F5}"/>
    <cellStyle name="Normal 9 2 2 5 2" xfId="22648" xr:uid="{B0473F60-19F3-43B9-8802-EE32671F81AB}"/>
    <cellStyle name="Normal 9 2 2 6" xfId="22649" xr:uid="{22234259-1074-480E-8968-E548340360AE}"/>
    <cellStyle name="Normal 9 2 3" xfId="5193" xr:uid="{EDC1EC5A-2D29-4396-992C-3BA97CE7AFCE}"/>
    <cellStyle name="Normal 9 2 3 2" xfId="5194" xr:uid="{32299A26-76A0-45B9-9ACB-6BA300A45061}"/>
    <cellStyle name="Normal 9 2 3 2 2" xfId="5195" xr:uid="{1FEB1182-8AAD-452D-8D6B-F0CDB9A8380D}"/>
    <cellStyle name="Normal 9 2 3 2 2 2" xfId="22650" xr:uid="{5CA2C495-FBA7-481E-9F72-90061FEF1B06}"/>
    <cellStyle name="Normal 9 2 3 2 2 2 2" xfId="22651" xr:uid="{47846637-9199-4A2C-97BC-51078EAD6843}"/>
    <cellStyle name="Normal 9 2 3 2 2 3" xfId="22652" xr:uid="{83C650D9-882B-4150-8CD2-9D77B8C1C2C5}"/>
    <cellStyle name="Normal 9 2 3 2 2 3 2" xfId="22653" xr:uid="{6925F54A-9E4E-4066-8101-296B614A6520}"/>
    <cellStyle name="Normal 9 2 3 2 2 4" xfId="22654" xr:uid="{2D15F289-D2E2-4853-AD83-3D8F4F86FE7C}"/>
    <cellStyle name="Normal 9 2 3 2 3" xfId="22655" xr:uid="{C390969B-ED67-417A-BADB-52491D4F0B2A}"/>
    <cellStyle name="Normal 9 2 3 2 3 2" xfId="22656" xr:uid="{04EBCD85-79BF-497F-8BDA-920A6137AC01}"/>
    <cellStyle name="Normal 9 2 3 2 4" xfId="22657" xr:uid="{9FCB6A28-7784-4B62-B11A-6B8C7231D5DC}"/>
    <cellStyle name="Normal 9 2 3 2 4 2" xfId="22658" xr:uid="{C1571189-B4BE-4163-9399-54EF8A82DF1C}"/>
    <cellStyle name="Normal 9 2 3 2 5" xfId="22659" xr:uid="{689D3286-7E23-4164-ACF9-FFC7FA91CCD9}"/>
    <cellStyle name="Normal 9 2 3 3" xfId="5196" xr:uid="{7F9FE0E0-6A52-4FCB-835E-743AC5B4E031}"/>
    <cellStyle name="Normal 9 2 3 3 2" xfId="22660" xr:uid="{E5C86B3B-37CE-4230-8DDC-B4975AF19353}"/>
    <cellStyle name="Normal 9 2 3 3 2 2" xfId="22661" xr:uid="{08913BD4-A2C5-42E0-BF82-5F0DC2423CA4}"/>
    <cellStyle name="Normal 9 2 3 3 3" xfId="22662" xr:uid="{B37E433F-E604-4DA9-9101-55E351C7FF67}"/>
    <cellStyle name="Normal 9 2 3 3 3 2" xfId="22663" xr:uid="{BF19DF4A-B361-4369-86E9-6A007931CDF3}"/>
    <cellStyle name="Normal 9 2 3 3 4" xfId="22664" xr:uid="{C8E1120F-D7E9-4AE2-A8D2-D66342C8ED2C}"/>
    <cellStyle name="Normal 9 2 3 4" xfId="22665" xr:uid="{FA115C28-DF39-4F89-8621-53570614D7A5}"/>
    <cellStyle name="Normal 9 2 3 4 2" xfId="22666" xr:uid="{05DE1D17-D2EA-49E5-843B-251D30E3B0DA}"/>
    <cellStyle name="Normal 9 2 3 5" xfId="22667" xr:uid="{1478DFC5-F4BE-4862-8D75-FF1035886E46}"/>
    <cellStyle name="Normal 9 2 3 5 2" xfId="22668" xr:uid="{3A4D0126-1563-4122-BAC2-3B1C754AFF9D}"/>
    <cellStyle name="Normal 9 2 3 6" xfId="22669" xr:uid="{F1F87EED-F54E-4804-B744-949D63AC2A90}"/>
    <cellStyle name="Normal 9 2 4" xfId="5197" xr:uid="{F21C8068-DA45-4C36-A128-D506E957CFFF}"/>
    <cellStyle name="Normal 9 2 4 2" xfId="5198" xr:uid="{AF7F8A0E-7384-4D3E-9EB1-53DF428C29C0}"/>
    <cellStyle name="Normal 9 2 4 2 2" xfId="22670" xr:uid="{FBD76CB4-1A40-4561-BB08-75CD07F9576F}"/>
    <cellStyle name="Normal 9 2 4 2 2 2" xfId="22671" xr:uid="{689CC41F-0B0A-40A8-879F-D2E92C4855FC}"/>
    <cellStyle name="Normal 9 2 4 2 3" xfId="22672" xr:uid="{18E4C2FD-BBED-485E-B603-FD4EA198ADC2}"/>
    <cellStyle name="Normal 9 2 4 2 3 2" xfId="22673" xr:uid="{FB12D48A-4D71-48C6-BED8-9CEF07B47C91}"/>
    <cellStyle name="Normal 9 2 4 2 4" xfId="22674" xr:uid="{D38FCE1C-D775-4487-A8B4-955795A260F6}"/>
    <cellStyle name="Normal 9 2 4 3" xfId="22675" xr:uid="{BA646C38-315A-46F8-98D0-1C178E371BC6}"/>
    <cellStyle name="Normal 9 2 4 3 2" xfId="22676" xr:uid="{AA052B98-2150-429A-B72A-B29363F9F78F}"/>
    <cellStyle name="Normal 9 2 4 4" xfId="22677" xr:uid="{4D40A626-7624-478A-AAF9-16C06A6B3D72}"/>
    <cellStyle name="Normal 9 2 4 4 2" xfId="22678" xr:uid="{CD6A0ECA-43FD-4C88-AB43-629ECCDB480D}"/>
    <cellStyle name="Normal 9 2 4 5" xfId="22679" xr:uid="{61C3CB18-2771-4265-A571-488CD3A87EB4}"/>
    <cellStyle name="Normal 9 2 5" xfId="5199" xr:uid="{7468744F-675C-4675-B6A3-06DE382B6579}"/>
    <cellStyle name="Normal 9 2 5 2" xfId="22680" xr:uid="{B1B794A4-A7F9-48A8-AB7B-6CD12A4A06B9}"/>
    <cellStyle name="Normal 9 2 5 2 2" xfId="22681" xr:uid="{A3F43511-580E-4039-A7CE-DF12EECE1A11}"/>
    <cellStyle name="Normal 9 2 5 3" xfId="22682" xr:uid="{41D0F278-D18C-4FBF-8F3D-4564BB2364E4}"/>
    <cellStyle name="Normal 9 2 5 3 2" xfId="22683" xr:uid="{4FDA2CA8-1B04-4414-A606-6946B7439688}"/>
    <cellStyle name="Normal 9 2 5 4" xfId="22684" xr:uid="{E394D9DD-BF25-4FA2-91DC-255F7EEC404A}"/>
    <cellStyle name="Normal 9 2 6" xfId="22685" xr:uid="{D6C9B43C-7CD6-4811-9172-1179678A506F}"/>
    <cellStyle name="Normal 9 2 6 2" xfId="22686" xr:uid="{23F672B8-13D6-410C-A934-03008C22EBEF}"/>
    <cellStyle name="Normal 9 2 7" xfId="22687" xr:uid="{0330694A-4812-4184-97AA-45EB3428D3EC}"/>
    <cellStyle name="Normal 9 2 7 2" xfId="22688" xr:uid="{9F5F3E57-AF4E-4C75-BCB0-23D1494FB2EC}"/>
    <cellStyle name="Normal 9 2 7 3" xfId="22689" xr:uid="{956271E8-D57D-4E48-8A87-DC4FF87CD2D9}"/>
    <cellStyle name="Normal 9 2 8" xfId="22690" xr:uid="{BCABC6E0-2F4F-4D3F-9BE1-398F2E3523F5}"/>
    <cellStyle name="Normal 9 2 8 2" xfId="22691" xr:uid="{559467DA-0144-484F-80DE-D2901C5B2E6A}"/>
    <cellStyle name="Normal 9 2 9" xfId="5188" xr:uid="{C6E36F95-CBC0-490A-AE0D-D71D9A0E6897}"/>
    <cellStyle name="Normal 9 3" xfId="5200" xr:uid="{92FC09F1-FA50-4F85-88F8-55529D2F60F6}"/>
    <cellStyle name="Normal 9 3 2" xfId="5201" xr:uid="{FD99623D-59B1-40F0-A25A-331D605EDEA0}"/>
    <cellStyle name="Normal 9 3 2 2" xfId="5202" xr:uid="{4BFD7BB4-86A4-4588-AE34-90CB978A07B7}"/>
    <cellStyle name="Normal 9 3 2 2 2" xfId="5203" xr:uid="{A6A777BD-2B13-49C9-85E2-B2E301FAF1AE}"/>
    <cellStyle name="Normal 9 3 2 2 2 2" xfId="22692" xr:uid="{94AD6C68-39AE-4448-B2C2-9FF74D7615BB}"/>
    <cellStyle name="Normal 9 3 2 2 2 2 2" xfId="22693" xr:uid="{DD631DC7-1AFB-41E1-B2F0-2119F8B70A5A}"/>
    <cellStyle name="Normal 9 3 2 2 2 3" xfId="22694" xr:uid="{CF7F5E13-9798-4813-BC19-A411FB6C93D0}"/>
    <cellStyle name="Normal 9 3 2 2 2 3 2" xfId="22695" xr:uid="{E72DF7EB-64B7-46F9-8CF7-51A60DD9B424}"/>
    <cellStyle name="Normal 9 3 2 2 2 4" xfId="22696" xr:uid="{37681872-5C3D-4298-ABA7-BFE03ED3F37E}"/>
    <cellStyle name="Normal 9 3 2 2 3" xfId="22697" xr:uid="{F0DE7EAE-0318-4024-A78D-979B2C6E0998}"/>
    <cellStyle name="Normal 9 3 2 2 3 2" xfId="22698" xr:uid="{DACEBD54-0BF7-4896-8B28-C9C7474C27DC}"/>
    <cellStyle name="Normal 9 3 2 2 4" xfId="22699" xr:uid="{C6197B0F-3108-47E4-9BFF-BE63D93DFA68}"/>
    <cellStyle name="Normal 9 3 2 2 4 2" xfId="22700" xr:uid="{9B511EA9-3B32-4947-92FA-D5E0F0ED3CD1}"/>
    <cellStyle name="Normal 9 3 2 2 5" xfId="22701" xr:uid="{787A9F36-7C0B-450D-AD3F-8BAC48A6A6AC}"/>
    <cellStyle name="Normal 9 3 2 3" xfId="5204" xr:uid="{03DF9BF2-F171-4A67-A4FA-3E83BC73791D}"/>
    <cellStyle name="Normal 9 3 2 3 2" xfId="22702" xr:uid="{68BE378E-9F4E-4F26-8E0C-3B4B25E29051}"/>
    <cellStyle name="Normal 9 3 2 3 2 2" xfId="22703" xr:uid="{76C80225-7D62-4670-8F68-0AB0FA7B0BC2}"/>
    <cellStyle name="Normal 9 3 2 3 3" xfId="22704" xr:uid="{BDD99C95-3195-4079-826C-9D9F5903B324}"/>
    <cellStyle name="Normal 9 3 2 3 3 2" xfId="22705" xr:uid="{242A061D-E7C4-4735-8A13-ED6D065CB5C6}"/>
    <cellStyle name="Normal 9 3 2 3 4" xfId="22706" xr:uid="{33E8625E-9520-4C36-9464-BDDC1C223D48}"/>
    <cellStyle name="Normal 9 3 2 4" xfId="22707" xr:uid="{A0AF4A5C-DABA-4BCE-B632-FD04D98736AD}"/>
    <cellStyle name="Normal 9 3 2 4 2" xfId="22708" xr:uid="{E64F085C-353A-4D76-A439-A8CBEDAC79B9}"/>
    <cellStyle name="Normal 9 3 2 5" xfId="22709" xr:uid="{0B3937A2-6D35-479A-95F1-1491FBB21EA0}"/>
    <cellStyle name="Normal 9 3 2 5 2" xfId="22710" xr:uid="{ACF0EBFA-804D-4185-8CAD-2A60A66DDA7F}"/>
    <cellStyle name="Normal 9 3 2 6" xfId="22711" xr:uid="{7380CA6A-235D-479E-98DB-E8A72F2B293E}"/>
    <cellStyle name="Normal 9 3 3" xfId="5205" xr:uid="{EA38AE5D-89BF-437E-B76A-27ACD413BF5A}"/>
    <cellStyle name="Normal 9 3 3 2" xfId="5206" xr:uid="{826BB09E-FDEF-46B2-9790-5D258A2C37BF}"/>
    <cellStyle name="Normal 9 3 3 2 2" xfId="5207" xr:uid="{01074C03-7555-4605-BBC6-9EC0BBA9480A}"/>
    <cellStyle name="Normal 9 3 3 2 2 2" xfId="22712" xr:uid="{478D8979-AE69-4127-BE0E-CA37848FD565}"/>
    <cellStyle name="Normal 9 3 3 2 2 2 2" xfId="22713" xr:uid="{828C0315-EFD9-4A0C-82CD-4EBE3E2FF299}"/>
    <cellStyle name="Normal 9 3 3 2 2 3" xfId="22714" xr:uid="{C1A489CB-A2C7-4B97-A1ED-29340582C62D}"/>
    <cellStyle name="Normal 9 3 3 2 2 3 2" xfId="22715" xr:uid="{E89484EE-6CC7-4990-9B3D-55CD8786F9ED}"/>
    <cellStyle name="Normal 9 3 3 2 2 4" xfId="22716" xr:uid="{DD74A35C-562B-43A9-902E-039E4FE43BE6}"/>
    <cellStyle name="Normal 9 3 3 2 3" xfId="22717" xr:uid="{559B9668-C38E-4B13-A1F0-31A808440061}"/>
    <cellStyle name="Normal 9 3 3 2 3 2" xfId="22718" xr:uid="{3AD4D003-6E30-48EC-AA26-8A103EC059F3}"/>
    <cellStyle name="Normal 9 3 3 2 4" xfId="22719" xr:uid="{82FFF3BB-B940-4AA3-A07B-05F7F92F06A5}"/>
    <cellStyle name="Normal 9 3 3 2 4 2" xfId="22720" xr:uid="{E8E53C6F-B2E1-45DF-BAE5-26EDC81B7CF5}"/>
    <cellStyle name="Normal 9 3 3 2 5" xfId="22721" xr:uid="{D1F7AE9F-3BAB-48C8-A803-BD5995700C64}"/>
    <cellStyle name="Normal 9 3 3 3" xfId="5208" xr:uid="{22B633E4-3CA4-4B6C-AE05-F1408CAA5B79}"/>
    <cellStyle name="Normal 9 3 3 3 2" xfId="22722" xr:uid="{4E1F2068-5A5F-4F3F-AEBF-987F08C7A438}"/>
    <cellStyle name="Normal 9 3 3 3 2 2" xfId="22723" xr:uid="{2341C0E1-9A21-4B9E-896A-6B872453719A}"/>
    <cellStyle name="Normal 9 3 3 3 3" xfId="22724" xr:uid="{7EEAD3EF-0B06-4CE3-939B-46E021846BF1}"/>
    <cellStyle name="Normal 9 3 3 3 3 2" xfId="22725" xr:uid="{052CEEB3-7A56-4187-B141-FEE0078E333E}"/>
    <cellStyle name="Normal 9 3 3 3 4" xfId="22726" xr:uid="{4EF31F46-CF0F-4DE5-8C64-FC7B0F17E7CC}"/>
    <cellStyle name="Normal 9 3 3 4" xfId="22727" xr:uid="{892980A6-FEB9-4A35-BA9B-C518F67DC3BD}"/>
    <cellStyle name="Normal 9 3 3 4 2" xfId="22728" xr:uid="{725B34E9-629A-4526-B0AB-9870E7D02AAE}"/>
    <cellStyle name="Normal 9 3 3 5" xfId="22729" xr:uid="{CCA0C9A2-A3D7-4DC4-A4E7-2604B2972F63}"/>
    <cellStyle name="Normal 9 3 3 5 2" xfId="22730" xr:uid="{50FC50CC-BD5A-4364-8830-64AED132879E}"/>
    <cellStyle name="Normal 9 3 3 6" xfId="22731" xr:uid="{C67F84D7-9E91-44BE-AC4A-C5D0E7FA7FE1}"/>
    <cellStyle name="Normal 9 3 4" xfId="5209" xr:uid="{7747ABE9-F764-4D70-AE1A-F1578547CE68}"/>
    <cellStyle name="Normal 9 3 4 2" xfId="5210" xr:uid="{32A50AA5-8906-42FD-B6D2-8099B8F2921B}"/>
    <cellStyle name="Normal 9 3 4 2 2" xfId="22732" xr:uid="{C74B3295-3309-4C93-BF65-30BCA95B0557}"/>
    <cellStyle name="Normal 9 3 4 2 2 2" xfId="22733" xr:uid="{60AEB95B-C636-4A42-B852-BAF540501373}"/>
    <cellStyle name="Normal 9 3 4 2 3" xfId="22734" xr:uid="{E6C035D5-15DC-4553-8072-FFC6E8F40603}"/>
    <cellStyle name="Normal 9 3 4 2 3 2" xfId="22735" xr:uid="{F3DC556F-75A0-4704-A181-098892BACB34}"/>
    <cellStyle name="Normal 9 3 4 2 4" xfId="22736" xr:uid="{F3796019-FF98-48E7-AD25-4BFCBDBBDD50}"/>
    <cellStyle name="Normal 9 3 4 3" xfId="22737" xr:uid="{4D5C3BC7-97DA-4EF6-82F2-A84A0CA416D5}"/>
    <cellStyle name="Normal 9 3 4 3 2" xfId="22738" xr:uid="{EEB5C8AE-7E66-4A7A-923E-3CE658140A8D}"/>
    <cellStyle name="Normal 9 3 4 4" xfId="22739" xr:uid="{E890FAD6-0527-48CC-9E1D-A50025AE4AAF}"/>
    <cellStyle name="Normal 9 3 4 4 2" xfId="22740" xr:uid="{0EBA6212-8F18-4FC5-A1D7-92325EE97E56}"/>
    <cellStyle name="Normal 9 3 4 5" xfId="22741" xr:uid="{EB255D56-7BA8-4B26-9E6C-5DC32CB67A77}"/>
    <cellStyle name="Normal 9 3 5" xfId="5211" xr:uid="{CE0ED613-7958-478D-A2EC-C92B17E44482}"/>
    <cellStyle name="Normal 9 3 5 2" xfId="22742" xr:uid="{F63D7356-4B79-416D-B31E-5B5140548836}"/>
    <cellStyle name="Normal 9 3 5 2 2" xfId="22743" xr:uid="{BDA3BEF5-1173-42CC-A1F6-01C6CA54DA1E}"/>
    <cellStyle name="Normal 9 3 5 3" xfId="22744" xr:uid="{42FD1BCD-806D-433B-BEBE-03B5F89AD57C}"/>
    <cellStyle name="Normal 9 3 5 3 2" xfId="22745" xr:uid="{12E5B09B-B36A-4C37-B816-89D533FE8A64}"/>
    <cellStyle name="Normal 9 3 5 4" xfId="22746" xr:uid="{466331F0-53CE-4A75-92DD-F3000737FB45}"/>
    <cellStyle name="Normal 9 3 6" xfId="22747" xr:uid="{305BFBB8-0D4C-4F40-B441-D3BFA7C63606}"/>
    <cellStyle name="Normal 9 3 6 2" xfId="22748" xr:uid="{C2FF9B9D-3FF5-4949-B5C0-CC409709D8DA}"/>
    <cellStyle name="Normal 9 3 7" xfId="22749" xr:uid="{55828781-51BC-4570-9388-F5D59E3544C4}"/>
    <cellStyle name="Normal 9 3 7 2" xfId="22750" xr:uid="{0781DBC9-3D04-47E3-B3F9-7A36E56FACE1}"/>
    <cellStyle name="Normal 9 3 8" xfId="22751" xr:uid="{4149798F-2DD0-4258-9D2F-E3E6D6492108}"/>
    <cellStyle name="Normal 9 4" xfId="5212" xr:uid="{BA0FEB3C-70D5-4576-AB43-53A3597A55C0}"/>
    <cellStyle name="Normal 9 4 2" xfId="5213" xr:uid="{2C5E2B40-D24B-48C4-AD6A-967C35E3224B}"/>
    <cellStyle name="Normal 9 4 2 2" xfId="5214" xr:uid="{57873079-5056-44DC-8383-0841E1C843D2}"/>
    <cellStyle name="Normal 9 4 2 2 2" xfId="22752" xr:uid="{5251A70B-4D32-44AD-A2C1-16AEAC0EA710}"/>
    <cellStyle name="Normal 9 4 2 2 2 2" xfId="22753" xr:uid="{20E46D21-BF1E-4592-9774-34F3F20A4252}"/>
    <cellStyle name="Normal 9 4 2 2 3" xfId="22754" xr:uid="{5068988C-20D2-41E0-BF76-D4F0DC6C3F4D}"/>
    <cellStyle name="Normal 9 4 2 2 3 2" xfId="22755" xr:uid="{E3034467-AE57-43E7-9CA5-C5F3B137E008}"/>
    <cellStyle name="Normal 9 4 2 2 4" xfId="22756" xr:uid="{66649F0B-A272-4589-BF80-5A3642037D25}"/>
    <cellStyle name="Normal 9 4 2 3" xfId="22757" xr:uid="{C8C891D3-99A5-402D-9408-3EF8D0BD6F1B}"/>
    <cellStyle name="Normal 9 4 2 3 2" xfId="22758" xr:uid="{EEE2C206-B6AF-4CD4-AFBC-DDF2FC522849}"/>
    <cellStyle name="Normal 9 4 2 4" xfId="22759" xr:uid="{5716FC60-6502-4E5F-85B0-1B3802887D1C}"/>
    <cellStyle name="Normal 9 4 2 4 2" xfId="22760" xr:uid="{2B14927B-869C-4F65-B29E-1B19A6958FDB}"/>
    <cellStyle name="Normal 9 4 2 5" xfId="22761" xr:uid="{D29F2EA0-20AF-4275-A062-D6551DDF1B49}"/>
    <cellStyle name="Normal 9 4 3" xfId="5215" xr:uid="{6BE0747C-2632-41B4-BB66-2A5263656A4A}"/>
    <cellStyle name="Normal 9 4 3 2" xfId="22762" xr:uid="{18BF018B-0C95-4489-9E0C-739E5E989259}"/>
    <cellStyle name="Normal 9 4 3 2 2" xfId="22763" xr:uid="{C538AC40-250F-4D8D-B3CB-13BA67593AF0}"/>
    <cellStyle name="Normal 9 4 3 3" xfId="22764" xr:uid="{A3E5B3F2-1A7B-4F56-A437-1F8A5B934719}"/>
    <cellStyle name="Normal 9 4 3 3 2" xfId="22765" xr:uid="{834507F1-5C61-4BD8-9245-4964EF0D0BBB}"/>
    <cellStyle name="Normal 9 4 3 4" xfId="22766" xr:uid="{223F617C-4A2F-4C50-8F42-48B62B5F545D}"/>
    <cellStyle name="Normal 9 4 4" xfId="22767" xr:uid="{08058710-C1AA-477C-B1AC-9C37541A6CC5}"/>
    <cellStyle name="Normal 9 4 4 2" xfId="22768" xr:uid="{7A51BC36-07BC-4C64-BC45-16575D0548E8}"/>
    <cellStyle name="Normal 9 4 5" xfId="22769" xr:uid="{D6263F45-A08B-437B-A201-21DDBE2F68DA}"/>
    <cellStyle name="Normal 9 4 5 2" xfId="22770" xr:uid="{143FF878-7947-482B-B98C-8D27954178CC}"/>
    <cellStyle name="Normal 9 4 6" xfId="22771" xr:uid="{B2E8500F-3AAE-41C5-A400-A4C66FF014CF}"/>
    <cellStyle name="Normal 9 5" xfId="5216" xr:uid="{ACB30653-4AC6-41F9-9DA7-AD05A5F8A611}"/>
    <cellStyle name="Normal 9 5 2" xfId="5217" xr:uid="{D9EABF2B-0D9F-4B63-BCA6-5D20B0A37E5D}"/>
    <cellStyle name="Normal 9 5 2 2" xfId="5218" xr:uid="{BD56D9D9-571A-4691-9427-6439896C6085}"/>
    <cellStyle name="Normal 9 5 2 2 2" xfId="22772" xr:uid="{098F6B79-6C3A-489F-8E88-5C65AE0ADFDA}"/>
    <cellStyle name="Normal 9 5 2 2 2 2" xfId="22773" xr:uid="{7FB035F6-1BBA-4BC4-8BEF-4A1AAC83DB85}"/>
    <cellStyle name="Normal 9 5 2 2 3" xfId="22774" xr:uid="{259B6BA5-BCAF-40C7-8457-CBEDFDE27B23}"/>
    <cellStyle name="Normal 9 5 2 2 3 2" xfId="22775" xr:uid="{F87F9921-D198-436A-B55D-A154CE7D5D87}"/>
    <cellStyle name="Normal 9 5 2 2 4" xfId="22776" xr:uid="{D6772248-0071-41AE-97E0-9AFAF5E6361A}"/>
    <cellStyle name="Normal 9 5 2 3" xfId="22777" xr:uid="{29FB727E-D137-4D4E-BFB0-EE73E4DA4A82}"/>
    <cellStyle name="Normal 9 5 2 3 2" xfId="22778" xr:uid="{F34FA9E0-A722-4BE3-AB23-EB486C63F726}"/>
    <cellStyle name="Normal 9 5 2 4" xfId="22779" xr:uid="{832C5742-7828-435E-B070-F9ACF2DE43C7}"/>
    <cellStyle name="Normal 9 5 2 4 2" xfId="22780" xr:uid="{35FDBA9D-EDF5-42A4-85C7-393C6E2D2BA3}"/>
    <cellStyle name="Normal 9 5 2 5" xfId="22781" xr:uid="{53353951-B45B-4C82-B395-998C7D24C052}"/>
    <cellStyle name="Normal 9 5 3" xfId="5219" xr:uid="{8239E684-52DF-4FF3-B48A-E51E5F513496}"/>
    <cellStyle name="Normal 9 5 3 2" xfId="22782" xr:uid="{04C6ED17-5FA7-40E6-AA78-2307DE89B14E}"/>
    <cellStyle name="Normal 9 5 3 2 2" xfId="22783" xr:uid="{74F3758E-00F4-42A6-BD93-53FBFA5A476D}"/>
    <cellStyle name="Normal 9 5 3 3" xfId="22784" xr:uid="{723E5BF9-78A4-4518-91F2-986ABA04EDFD}"/>
    <cellStyle name="Normal 9 5 3 3 2" xfId="22785" xr:uid="{625B5DB6-02E8-4AE1-9CE3-88010FE84446}"/>
    <cellStyle name="Normal 9 5 3 4" xfId="22786" xr:uid="{E1B30A91-892C-45DF-84B4-174BF64BF97C}"/>
    <cellStyle name="Normal 9 5 4" xfId="22787" xr:uid="{8E0D8D96-A084-47B7-BC06-39BE184D9B60}"/>
    <cellStyle name="Normal 9 5 4 2" xfId="22788" xr:uid="{8569468E-C3C9-4A02-922D-5FB6F3432BFC}"/>
    <cellStyle name="Normal 9 5 5" xfId="22789" xr:uid="{9837E9A2-8505-41DF-A2E8-A7A652919B6A}"/>
    <cellStyle name="Normal 9 5 5 2" xfId="22790" xr:uid="{51CF5510-F005-4C6E-AA0E-C0B7FB5018F7}"/>
    <cellStyle name="Normal 9 5 6" xfId="22791" xr:uid="{7D3737D2-9F9B-445B-A095-29F5CF2CB675}"/>
    <cellStyle name="Normal 9 6" xfId="5220" xr:uid="{1899BBF5-F843-44F2-B40E-43CAA9121A9E}"/>
    <cellStyle name="Normal 9 6 2" xfId="5221" xr:uid="{6DE480BA-406C-4621-82E4-8089F22DE4A2}"/>
    <cellStyle name="Normal 9 6 2 2" xfId="22792" xr:uid="{9C6CF1F2-F0C7-43C4-AB56-8DAAECBB5921}"/>
    <cellStyle name="Normal 9 6 2 2 2" xfId="22793" xr:uid="{DC79F3DF-63B0-4262-A2EC-4CC8A4E0CA46}"/>
    <cellStyle name="Normal 9 6 2 3" xfId="22794" xr:uid="{49991440-0B81-4F6D-9EB7-AD49427F5E65}"/>
    <cellStyle name="Normal 9 6 2 3 2" xfId="22795" xr:uid="{53E66C3B-77FF-4CA5-99BE-6A56D4A31BDF}"/>
    <cellStyle name="Normal 9 6 2 4" xfId="22796" xr:uid="{DC278D51-796E-402B-941E-A3F3DACAD4AF}"/>
    <cellStyle name="Normal 9 6 3" xfId="22797" xr:uid="{A51C40EC-622C-4799-8C34-92AB84E4B6D0}"/>
    <cellStyle name="Normal 9 6 3 2" xfId="22798" xr:uid="{ADD5B4EA-89CA-4A5B-8860-72CAD865A4DE}"/>
    <cellStyle name="Normal 9 6 4" xfId="22799" xr:uid="{855BD08A-89B4-48CF-A092-7441FF9C65FD}"/>
    <cellStyle name="Normal 9 6 4 2" xfId="22800" xr:uid="{C5CB1A40-6172-4591-9236-624F2B1F53E1}"/>
    <cellStyle name="Normal 9 6 5" xfId="22801" xr:uid="{99754409-86C7-45CD-B492-8C17B4A0F1A8}"/>
    <cellStyle name="Normal 9 7" xfId="5222" xr:uid="{9662BA88-DE56-461E-A840-6513C22D2C05}"/>
    <cellStyle name="Normal 9 7 2" xfId="22802" xr:uid="{2227F192-C0C0-4AD9-A305-6601618A0025}"/>
    <cellStyle name="Normal 9 7 2 2" xfId="22803" xr:uid="{0B636282-25BE-4EED-9EB8-EB5A6D9255CA}"/>
    <cellStyle name="Normal 9 7 3" xfId="22804" xr:uid="{A8673AE9-1F2F-4925-B9B5-BA0D48C73D7C}"/>
    <cellStyle name="Normal 9 7 3 2" xfId="22805" xr:uid="{188038C9-62DA-436A-93F7-2667BC08D163}"/>
    <cellStyle name="Normal 9 7 4" xfId="22806" xr:uid="{20514B3B-4B2F-4CE4-A452-889B6401F4AF}"/>
    <cellStyle name="Normal 9 8" xfId="22807" xr:uid="{99CAE5DB-3AB5-4D11-BBAD-A73D9BA0D3FD}"/>
    <cellStyle name="Normal 9 8 2" xfId="22808" xr:uid="{9C2DDC36-C5AC-451F-B0A5-DEA56AB7BDAF}"/>
    <cellStyle name="Normal 9 9" xfId="22809" xr:uid="{F878BC24-9989-4BF4-B40E-D93A07FAB317}"/>
    <cellStyle name="Normal 9 9 2" xfId="22810" xr:uid="{25FBA6C1-28E1-4F47-9BB0-81431B7F8221}"/>
    <cellStyle name="Normal 9 9 3" xfId="22811" xr:uid="{74B966B3-E1FD-4BFF-A373-088BAF1D3168}"/>
    <cellStyle name="Normal 90" xfId="5223" xr:uid="{E47600F6-58E4-47F1-8B6E-877AB006E030}"/>
    <cellStyle name="Normal 91" xfId="5224" xr:uid="{5D2401A8-86AD-4ACA-8FB6-111FC884DE50}"/>
    <cellStyle name="Normal 92" xfId="5225" xr:uid="{2F6E46B7-E462-49E4-A44F-DFB2DD493E04}"/>
    <cellStyle name="Normal 93" xfId="5226" xr:uid="{90570D0D-DD70-4C3E-8715-3CDA5E06A8B1}"/>
    <cellStyle name="Normal 94" xfId="5227" xr:uid="{46137044-7D8B-4AD3-9ABD-6B6741DB0B12}"/>
    <cellStyle name="Normal 95" xfId="5228" xr:uid="{EF8DDBA0-0F11-4C0A-8FF4-26568ADDF7E7}"/>
    <cellStyle name="Normal 96" xfId="5229" xr:uid="{D45572DC-8E9B-435B-977B-5333A97BD8F9}"/>
    <cellStyle name="Normal 97" xfId="5230" xr:uid="{3AE49C57-8FA3-4000-A74E-E70D339F09EB}"/>
    <cellStyle name="Normal 98" xfId="5231" xr:uid="{F7CAB0C5-9FD6-4138-84B4-0EFF8C97CA17}"/>
    <cellStyle name="Normal 99" xfId="5232" xr:uid="{7EE24CD0-128C-4237-A99B-1A740323FAD4}"/>
    <cellStyle name="Normal Bold" xfId="22812" xr:uid="{3BFAECE8-A370-4EDA-BC01-FA8045C63741}"/>
    <cellStyle name="Normal Title Blue" xfId="22813" xr:uid="{577A5C52-AE15-40D7-ACC5-ABE3109DB0AD}"/>
    <cellStyle name="Normal_Cash flow Q'3" xfId="67" xr:uid="{00000000-0005-0000-0000-000043000000}"/>
    <cellStyle name="NormalBlue" xfId="22814" xr:uid="{F40DCED2-5B21-419D-BE3A-7A7897663B4D}"/>
    <cellStyle name="NormalBold" xfId="22815" xr:uid="{E5133A1D-4160-4F09-B380-4B020CD875BF}"/>
    <cellStyle name="NormalGB" xfId="22816" xr:uid="{DB29007A-E017-406C-92E3-A056EC32684B}"/>
    <cellStyle name="normální_Site#13-Bangkok" xfId="22817" xr:uid="{C5FDAF22-D3B8-4920-A15D-E5FDB9E0C1DC}"/>
    <cellStyle name="Nota" xfId="22818" xr:uid="{BA999EF8-889F-4ADC-BCC0-F329E96A9DBB}"/>
    <cellStyle name="Nota 10" xfId="22819" xr:uid="{AD74558E-3739-48A5-9C29-75CABE8411B3}"/>
    <cellStyle name="Nota 10 2" xfId="31035" xr:uid="{33AE4A6B-1AA7-4964-A86B-FD1FF5816237}"/>
    <cellStyle name="Nota 10 3" xfId="36632" xr:uid="{5028C1B2-33BF-44B7-BD25-4E0AF4404D9A}"/>
    <cellStyle name="Nota 11" xfId="22820" xr:uid="{53910578-6BEA-4428-AF23-2BF3257E54FB}"/>
    <cellStyle name="Nota 11 2" xfId="31036" xr:uid="{D07866C5-202F-4C37-9277-9764F9A07133}"/>
    <cellStyle name="Nota 11 3" xfId="36633" xr:uid="{2E7D342D-6386-492C-8CAD-A8A11A43F743}"/>
    <cellStyle name="Nota 12" xfId="31034" xr:uid="{294881CF-B867-4F1F-AD94-AC637F5F6E9D}"/>
    <cellStyle name="Nota 13" xfId="36631" xr:uid="{5FD2C1C2-940D-4DE3-A67F-3E21D5C8A2E8}"/>
    <cellStyle name="Nota 2" xfId="22821" xr:uid="{F71D8110-114B-4F82-87C5-2028D59D89FB}"/>
    <cellStyle name="Nota 2 10" xfId="22822" xr:uid="{6E895CB2-242F-484C-891B-5F01104E7877}"/>
    <cellStyle name="Nota 2 10 2" xfId="31038" xr:uid="{8698E984-1B69-46C9-B7B3-63E60A16104B}"/>
    <cellStyle name="Nota 2 10 3" xfId="36635" xr:uid="{24686D7D-737E-484C-9AEC-FA7EE3D1B1BB}"/>
    <cellStyle name="Nota 2 11" xfId="31037" xr:uid="{FECB31F5-99B8-4C79-AF29-C7D6C1F85CA3}"/>
    <cellStyle name="Nota 2 12" xfId="36634" xr:uid="{AF478CE5-B934-4D3A-BED2-8E022A1AE25D}"/>
    <cellStyle name="Nota 2 2" xfId="22823" xr:uid="{28F246CF-AFBF-480C-BF2D-341DFCDB0CEC}"/>
    <cellStyle name="Nota 2 2 2" xfId="22824" xr:uid="{C1F34AFD-480F-4501-812C-D5DFAB7CB2D9}"/>
    <cellStyle name="Nota 2 2 2 2" xfId="22825" xr:uid="{DEBCA5A8-49E4-459A-B2E9-CC35C6B6FA84}"/>
    <cellStyle name="Nota 2 2 2 2 2" xfId="22826" xr:uid="{948B6873-0AD1-4A27-B5AF-02CFF631A50B}"/>
    <cellStyle name="Nota 2 2 2 2 2 2" xfId="31042" xr:uid="{A49B486B-990A-46E8-B644-9B612BF88BE8}"/>
    <cellStyle name="Nota 2 2 2 2 2 3" xfId="36639" xr:uid="{4CD71519-47E6-47F2-BB19-86E00DF8D223}"/>
    <cellStyle name="Nota 2 2 2 2 3" xfId="31041" xr:uid="{BE5A3C01-AF79-4046-B4A4-13688B43CFDA}"/>
    <cellStyle name="Nota 2 2 2 2 4" xfId="36638" xr:uid="{EBFF642B-9FB8-4191-8C82-99DDAD995173}"/>
    <cellStyle name="Nota 2 2 2 3" xfId="22827" xr:uid="{9117422C-31AC-44B1-B940-BA14D58FE9C4}"/>
    <cellStyle name="Nota 2 2 2 3 2" xfId="31043" xr:uid="{20F21411-06C7-4496-AF25-0B323A2BD1D4}"/>
    <cellStyle name="Nota 2 2 2 3 3" xfId="36640" xr:uid="{B9225DA0-A822-43B6-BAB6-651E994ECB2D}"/>
    <cellStyle name="Nota 2 2 2 4" xfId="31040" xr:uid="{9BEBC237-5953-463D-A285-7403A5842FE5}"/>
    <cellStyle name="Nota 2 2 2 5" xfId="36637" xr:uid="{F84DE4F3-E960-432B-A25B-40FC23A7CDE9}"/>
    <cellStyle name="Nota 2 2 3" xfId="22828" xr:uid="{A5A629D0-8D01-4833-852F-916DE6FB65D9}"/>
    <cellStyle name="Nota 2 2 3 2" xfId="22829" xr:uid="{3CC17343-AA5B-4225-86B8-6ADC5A64744E}"/>
    <cellStyle name="Nota 2 2 3 2 2" xfId="22830" xr:uid="{C00D5EB3-25F9-4BDD-A2FD-B3028B5B7054}"/>
    <cellStyle name="Nota 2 2 3 2 2 2" xfId="31046" xr:uid="{61D27DAC-A890-469A-86EA-D8E9DB7EF4D0}"/>
    <cellStyle name="Nota 2 2 3 2 2 3" xfId="36643" xr:uid="{4231D1C0-F8E0-45FD-B2CB-6EC4C874970A}"/>
    <cellStyle name="Nota 2 2 3 2 3" xfId="31045" xr:uid="{CE693D48-551C-4455-95FC-079146795FE9}"/>
    <cellStyle name="Nota 2 2 3 2 4" xfId="36642" xr:uid="{D44E128A-4F80-47DC-9D82-6F10287085ED}"/>
    <cellStyle name="Nota 2 2 3 3" xfId="22831" xr:uid="{CDB1BF37-542B-476F-B874-B4F13E1E55EA}"/>
    <cellStyle name="Nota 2 2 3 3 2" xfId="31047" xr:uid="{7D2E3BAF-538A-47A4-821B-5279879D407C}"/>
    <cellStyle name="Nota 2 2 3 3 3" xfId="36644" xr:uid="{B218DCD2-46C4-4D54-9BE5-4F3342213BDB}"/>
    <cellStyle name="Nota 2 2 3 4" xfId="31044" xr:uid="{3C1B99D4-65B7-4209-9110-9F2085C5522B}"/>
    <cellStyle name="Nota 2 2 3 5" xfId="36641" xr:uid="{1B838D9B-2779-4A00-8E4F-547FFBF03C41}"/>
    <cellStyle name="Nota 2 2 4" xfId="22832" xr:uid="{6AA05744-92C9-49C0-B4E3-3D303E131650}"/>
    <cellStyle name="Nota 2 2 4 2" xfId="22833" xr:uid="{F6EB1773-8709-40C9-8812-97D0CBF0CBC1}"/>
    <cellStyle name="Nota 2 2 4 2 2" xfId="22834" xr:uid="{20D7A6A8-59EE-46BC-8A41-4E52DEC5ADB0}"/>
    <cellStyle name="Nota 2 2 4 2 2 2" xfId="31050" xr:uid="{0A537296-1A30-4734-B029-AA83D246480E}"/>
    <cellStyle name="Nota 2 2 4 2 2 3" xfId="36647" xr:uid="{C06CA091-C529-4C2B-8AC1-20338D8D32CF}"/>
    <cellStyle name="Nota 2 2 4 2 3" xfId="31049" xr:uid="{F110A1FB-720F-4666-A91D-13651628398E}"/>
    <cellStyle name="Nota 2 2 4 2 4" xfId="36646" xr:uid="{2C5B21B8-2EB8-474D-B976-2F9ABE0B531A}"/>
    <cellStyle name="Nota 2 2 4 3" xfId="22835" xr:uid="{B779A411-BF79-4384-8C09-548BFE778234}"/>
    <cellStyle name="Nota 2 2 4 3 2" xfId="31051" xr:uid="{72627BA4-44DE-4895-8108-2B50349CA22B}"/>
    <cellStyle name="Nota 2 2 4 3 3" xfId="36648" xr:uid="{DCCDB53A-50CA-486E-B8E9-96E595E7122A}"/>
    <cellStyle name="Nota 2 2 4 4" xfId="31048" xr:uid="{3050AD75-B1DB-40B1-88CA-936CD1EAA97B}"/>
    <cellStyle name="Nota 2 2 4 5" xfId="36645" xr:uid="{21AAD231-E11E-422C-AB54-0D5EFC1FFA6A}"/>
    <cellStyle name="Nota 2 2 5" xfId="22836" xr:uid="{44F2C668-9951-458F-A0A9-A738C0C1147D}"/>
    <cellStyle name="Nota 2 2 5 2" xfId="22837" xr:uid="{1977CC47-D60C-4B67-B0CE-3817F6F2CB88}"/>
    <cellStyle name="Nota 2 2 5 2 2" xfId="31053" xr:uid="{E3D1D45D-8DB8-4225-A65F-1BBEA60D5571}"/>
    <cellStyle name="Nota 2 2 5 2 3" xfId="36650" xr:uid="{EDE47786-7647-4E56-B65A-779955F97011}"/>
    <cellStyle name="Nota 2 2 5 3" xfId="31052" xr:uid="{28983EAE-3E0C-45C9-89BE-FEFEB799A524}"/>
    <cellStyle name="Nota 2 2 5 4" xfId="36649" xr:uid="{3CEB8E55-20F1-464E-B6BF-7FAABAC8B6BE}"/>
    <cellStyle name="Nota 2 2 6" xfId="22838" xr:uid="{F6082DF1-188F-4C4F-959A-854168277A0B}"/>
    <cellStyle name="Nota 2 2 6 2" xfId="31054" xr:uid="{05AF7471-BFA5-4004-AC9A-2B881C5C5155}"/>
    <cellStyle name="Nota 2 2 6 3" xfId="36651" xr:uid="{AD7AC479-E75F-40B9-85CB-E419DC3AF554}"/>
    <cellStyle name="Nota 2 2 7" xfId="22839" xr:uid="{5C9EA796-1A5B-4BF5-9360-2981562056ED}"/>
    <cellStyle name="Nota 2 2 7 2" xfId="31055" xr:uid="{FB3DA155-58DA-4F14-8F19-05CDBCE56756}"/>
    <cellStyle name="Nota 2 2 7 3" xfId="36652" xr:uid="{95099B7A-3575-4214-B649-D28087551F4A}"/>
    <cellStyle name="Nota 2 2 8" xfId="31039" xr:uid="{5324A3AD-3009-489C-90F1-219F569DB866}"/>
    <cellStyle name="Nota 2 2 9" xfId="36636" xr:uid="{8C18559C-DEC4-4866-8259-0F5BECE43109}"/>
    <cellStyle name="Nota 2 3" xfId="22840" xr:uid="{AE579F91-B5FF-4357-8194-1FF409B1167B}"/>
    <cellStyle name="Nota 2 3 2" xfId="22841" xr:uid="{C5D986B9-38ED-4661-80A5-F25878EDE616}"/>
    <cellStyle name="Nota 2 3 2 2" xfId="22842" xr:uid="{5D1F0EF7-DDE3-4CD4-B4F1-3CC518C0ADF2}"/>
    <cellStyle name="Nota 2 3 2 2 2" xfId="22843" xr:uid="{4E80ECB9-6100-4655-9E5D-D3BD848F103B}"/>
    <cellStyle name="Nota 2 3 2 2 2 2" xfId="31059" xr:uid="{77C85263-AFAA-493C-9051-ADD7F87F5163}"/>
    <cellStyle name="Nota 2 3 2 2 2 3" xfId="36656" xr:uid="{A1490C9C-36F2-4BE4-92AB-20DA84E3D82D}"/>
    <cellStyle name="Nota 2 3 2 2 3" xfId="31058" xr:uid="{77298430-130F-44C7-83E2-4ADF58AFD415}"/>
    <cellStyle name="Nota 2 3 2 2 4" xfId="36655" xr:uid="{CD4AE75A-466D-40B9-B7A5-728FF6E9275A}"/>
    <cellStyle name="Nota 2 3 2 3" xfId="22844" xr:uid="{88277F76-8581-4535-A8A8-2B9263680BF1}"/>
    <cellStyle name="Nota 2 3 2 3 2" xfId="31060" xr:uid="{0533EEA0-70C7-48CA-B18B-682DCB6930EC}"/>
    <cellStyle name="Nota 2 3 2 3 3" xfId="36657" xr:uid="{7A0D651E-FF05-4B9F-BBC9-8E643194F73F}"/>
    <cellStyle name="Nota 2 3 2 4" xfId="31057" xr:uid="{A26DD6DF-66CF-424F-8D28-5708F5E330CB}"/>
    <cellStyle name="Nota 2 3 2 5" xfId="36654" xr:uid="{4BC77E92-E271-40F4-8243-D95C3BA6C82C}"/>
    <cellStyle name="Nota 2 3 3" xfId="22845" xr:uid="{9BAC0882-C5D8-4783-AA5C-E5D7EB4C58C7}"/>
    <cellStyle name="Nota 2 3 3 2" xfId="22846" xr:uid="{9BFA6B63-663B-4C0C-BED7-2DF4376F9DC1}"/>
    <cellStyle name="Nota 2 3 3 2 2" xfId="22847" xr:uid="{AC20E793-F87F-45A7-B41C-0A6A37CD0987}"/>
    <cellStyle name="Nota 2 3 3 2 2 2" xfId="31063" xr:uid="{93F72E5D-4174-4F44-8A1D-62EC2B11AC56}"/>
    <cellStyle name="Nota 2 3 3 2 2 3" xfId="36660" xr:uid="{7CA125D3-1FD2-4CB7-B6BB-72E2BF6C7EC1}"/>
    <cellStyle name="Nota 2 3 3 2 3" xfId="31062" xr:uid="{F7FF5EB8-DC70-4000-8D2A-F08D7775B6C3}"/>
    <cellStyle name="Nota 2 3 3 2 4" xfId="36659" xr:uid="{4BE4D2D5-2300-4A72-B25D-88FF112A769B}"/>
    <cellStyle name="Nota 2 3 3 3" xfId="22848" xr:uid="{C32D41CA-3AC4-4A5C-9A44-9E5540C09EFA}"/>
    <cellStyle name="Nota 2 3 3 3 2" xfId="31064" xr:uid="{47DF75D3-2B74-47FC-AA24-D814B8F716B3}"/>
    <cellStyle name="Nota 2 3 3 3 3" xfId="36661" xr:uid="{75F54199-2AFA-448E-A23B-23CAFDEF6DB2}"/>
    <cellStyle name="Nota 2 3 3 4" xfId="31061" xr:uid="{41B4487C-CDCB-4EF6-918A-1CE260824DD6}"/>
    <cellStyle name="Nota 2 3 3 5" xfId="36658" xr:uid="{A615FB03-85D7-4A10-9C11-E695E5573191}"/>
    <cellStyle name="Nota 2 3 4" xfId="22849" xr:uid="{BA051D29-ECB8-47B5-919F-57D3CBFA9C22}"/>
    <cellStyle name="Nota 2 3 4 2" xfId="22850" xr:uid="{5D9ED879-CB96-4D30-ADDA-A04E681A43C6}"/>
    <cellStyle name="Nota 2 3 4 2 2" xfId="22851" xr:uid="{8E5C1DCF-109C-4310-9702-69D1179B35B7}"/>
    <cellStyle name="Nota 2 3 4 2 2 2" xfId="31067" xr:uid="{FF7E03A9-1CEA-467F-8B5F-B1D76BA15554}"/>
    <cellStyle name="Nota 2 3 4 2 2 3" xfId="36664" xr:uid="{1E227093-6AD9-4937-A6BB-3C2B36EAEFBC}"/>
    <cellStyle name="Nota 2 3 4 2 3" xfId="31066" xr:uid="{237A2C84-B26B-410F-B3CF-0C19C56EFA7E}"/>
    <cellStyle name="Nota 2 3 4 2 4" xfId="36663" xr:uid="{C1E27DD2-7B51-4ECE-B15A-9564857385D8}"/>
    <cellStyle name="Nota 2 3 4 3" xfId="22852" xr:uid="{5411B3A1-8EBB-421F-BB19-B532876359BA}"/>
    <cellStyle name="Nota 2 3 4 3 2" xfId="31068" xr:uid="{F16D3E2E-CBB9-4BAB-BBD6-09D58E83EAFE}"/>
    <cellStyle name="Nota 2 3 4 3 3" xfId="36665" xr:uid="{79DA05C9-B6F3-48B8-B5FF-2AA44259DDBE}"/>
    <cellStyle name="Nota 2 3 4 4" xfId="31065" xr:uid="{3B3BE945-AEA5-496B-893D-76496F8E43A2}"/>
    <cellStyle name="Nota 2 3 4 5" xfId="36662" xr:uid="{C188078B-DDA7-4848-A393-198C42002423}"/>
    <cellStyle name="Nota 2 3 5" xfId="22853" xr:uid="{90DDBF0B-75DA-49C3-BF68-6432A82EF09D}"/>
    <cellStyle name="Nota 2 3 5 2" xfId="22854" xr:uid="{86DCB552-3AE7-403E-B425-B8B229BA39B9}"/>
    <cellStyle name="Nota 2 3 5 2 2" xfId="31070" xr:uid="{7F300FC7-D00B-40BF-9562-5ED793CF9521}"/>
    <cellStyle name="Nota 2 3 5 2 3" xfId="36667" xr:uid="{15D48005-0310-48F0-8FDE-FA12FB3C617B}"/>
    <cellStyle name="Nota 2 3 5 3" xfId="31069" xr:uid="{F6B369F3-1CB5-4CC8-BBA6-9C3E579910E3}"/>
    <cellStyle name="Nota 2 3 5 4" xfId="36666" xr:uid="{124311E2-2873-4C01-AB6F-D11336BBFD1C}"/>
    <cellStyle name="Nota 2 3 6" xfId="22855" xr:uid="{4807219F-3C93-4F12-AE8F-510D4023DE27}"/>
    <cellStyle name="Nota 2 3 6 2" xfId="31071" xr:uid="{8A797D57-912E-42CF-9C50-2E7D8F93A8D0}"/>
    <cellStyle name="Nota 2 3 6 3" xfId="36668" xr:uid="{52DAE7CC-82C1-4ADC-9FB8-2BB616BF6855}"/>
    <cellStyle name="Nota 2 3 7" xfId="31056" xr:uid="{4D5F803D-8E3F-45CC-80F7-77DEDEA22B5D}"/>
    <cellStyle name="Nota 2 3 8" xfId="36653" xr:uid="{B106066C-7D4B-4C7B-8650-BE0DF26D23D6}"/>
    <cellStyle name="Nota 2 4" xfId="22856" xr:uid="{7CA67FC1-2D77-4E24-A8F4-82914584E1AF}"/>
    <cellStyle name="Nota 2 4 2" xfId="22857" xr:uid="{6239F2AA-74DA-4F52-90C9-DB2EFF366C22}"/>
    <cellStyle name="Nota 2 4 2 2" xfId="22858" xr:uid="{29A94010-3A6E-40B1-985B-F7AA101A3178}"/>
    <cellStyle name="Nota 2 4 2 2 2" xfId="22859" xr:uid="{7B8D7B2C-0898-4C23-B17C-8F4072F26C45}"/>
    <cellStyle name="Nota 2 4 2 2 2 2" xfId="31075" xr:uid="{ABFA1560-7736-4F60-A0F3-1B6A6FA0094F}"/>
    <cellStyle name="Nota 2 4 2 2 2 3" xfId="36672" xr:uid="{DD2FC96B-6F16-42B3-94B3-DD8D1B6E3BE6}"/>
    <cellStyle name="Nota 2 4 2 2 3" xfId="31074" xr:uid="{280C89A1-98F9-46B5-9567-111CA5FEEC77}"/>
    <cellStyle name="Nota 2 4 2 2 4" xfId="36671" xr:uid="{65B6AA52-A3E3-4DC1-B199-A831F3BCBD10}"/>
    <cellStyle name="Nota 2 4 2 3" xfId="22860" xr:uid="{E496CCDC-7DBC-48AE-92F2-14A94982544D}"/>
    <cellStyle name="Nota 2 4 2 3 2" xfId="31076" xr:uid="{C62D857B-C31A-4F15-BB26-BB215DF91C00}"/>
    <cellStyle name="Nota 2 4 2 3 3" xfId="36673" xr:uid="{9ED8C359-9EE4-417F-90B1-79186D7E379C}"/>
    <cellStyle name="Nota 2 4 2 4" xfId="31073" xr:uid="{1744FB93-63D8-4730-8C76-D817C55E0F2D}"/>
    <cellStyle name="Nota 2 4 2 5" xfId="36670" xr:uid="{5CA9F09F-0C06-4D20-83D5-6AE70D594967}"/>
    <cellStyle name="Nota 2 4 3" xfId="22861" xr:uid="{20844790-537E-4760-AD2E-E491001F34A0}"/>
    <cellStyle name="Nota 2 4 3 2" xfId="22862" xr:uid="{626A5A2F-AF67-4853-B8C4-9A79147B5368}"/>
    <cellStyle name="Nota 2 4 3 2 2" xfId="22863" xr:uid="{B14F5386-4A6B-4CDA-9C05-03A37D35D155}"/>
    <cellStyle name="Nota 2 4 3 2 2 2" xfId="31079" xr:uid="{2852BF26-344C-435F-AF6E-0EF033931704}"/>
    <cellStyle name="Nota 2 4 3 2 2 3" xfId="36676" xr:uid="{49220204-9805-468C-B4F0-8585127A4FA1}"/>
    <cellStyle name="Nota 2 4 3 2 3" xfId="31078" xr:uid="{8CB971E5-DC3B-4FAF-BE34-88A3CB75D84A}"/>
    <cellStyle name="Nota 2 4 3 2 4" xfId="36675" xr:uid="{B34A94DF-A281-4BD9-BC2F-F86310D1CCAF}"/>
    <cellStyle name="Nota 2 4 3 3" xfId="22864" xr:uid="{5705F4E8-A23B-4CF9-B3FD-75C4758DB7DF}"/>
    <cellStyle name="Nota 2 4 3 3 2" xfId="31080" xr:uid="{14BB171D-BCA0-471E-85B5-C06243079061}"/>
    <cellStyle name="Nota 2 4 3 3 3" xfId="36677" xr:uid="{5119A804-7641-4FAE-B342-E09BBACE935E}"/>
    <cellStyle name="Nota 2 4 3 4" xfId="31077" xr:uid="{7F86C714-4FEA-4CED-903E-30AC5CDA2B7D}"/>
    <cellStyle name="Nota 2 4 3 5" xfId="36674" xr:uid="{0A379E04-ED14-43F8-99D6-B0F715E14E68}"/>
    <cellStyle name="Nota 2 4 4" xfId="22865" xr:uid="{BB61A45B-BF72-4850-B7D3-BA738D111008}"/>
    <cellStyle name="Nota 2 4 4 2" xfId="22866" xr:uid="{9F444DB0-3CBE-41EC-AF04-CE1138A38036}"/>
    <cellStyle name="Nota 2 4 4 2 2" xfId="22867" xr:uid="{E842948A-AE1C-4C3D-A74A-6191D3CF8EF9}"/>
    <cellStyle name="Nota 2 4 4 2 2 2" xfId="31083" xr:uid="{298C62E9-BA35-485D-9FC8-456862AA38A9}"/>
    <cellStyle name="Nota 2 4 4 2 2 3" xfId="36680" xr:uid="{ED69D756-3FB5-47D7-B8F7-C15F3A92CA5F}"/>
    <cellStyle name="Nota 2 4 4 2 3" xfId="31082" xr:uid="{3E416E72-524B-45BC-8501-20D781E38D19}"/>
    <cellStyle name="Nota 2 4 4 2 4" xfId="36679" xr:uid="{8ADF394C-C0D0-4A3A-B4C3-0529DBF1F505}"/>
    <cellStyle name="Nota 2 4 4 3" xfId="22868" xr:uid="{25952572-4A11-471E-953B-044C92C24C2F}"/>
    <cellStyle name="Nota 2 4 4 3 2" xfId="31084" xr:uid="{48C4FC79-0CBB-433B-9CC2-39442B62B203}"/>
    <cellStyle name="Nota 2 4 4 3 3" xfId="36681" xr:uid="{C7CA51C7-11EC-41BE-882B-2A6F42399AE1}"/>
    <cellStyle name="Nota 2 4 4 4" xfId="31081" xr:uid="{14E7FDC8-9975-441D-955F-F60FCC3353D8}"/>
    <cellStyle name="Nota 2 4 4 5" xfId="36678" xr:uid="{8B3B66C0-2878-4D3F-9FEF-367513FC9A0B}"/>
    <cellStyle name="Nota 2 4 5" xfId="22869" xr:uid="{F1D2FCD9-607B-477B-8603-32BDA84B84DB}"/>
    <cellStyle name="Nota 2 4 5 2" xfId="22870" xr:uid="{6337D2E1-BE61-4E58-8767-C9D03282D1FF}"/>
    <cellStyle name="Nota 2 4 5 2 2" xfId="31086" xr:uid="{E7237BDD-FC9C-4507-A230-F22A85D53EBB}"/>
    <cellStyle name="Nota 2 4 5 2 3" xfId="36683" xr:uid="{E13F39E5-81F4-432F-8B13-6EA1F93889D6}"/>
    <cellStyle name="Nota 2 4 5 3" xfId="31085" xr:uid="{49BE7889-159F-4E90-94D7-F22A44B94959}"/>
    <cellStyle name="Nota 2 4 5 4" xfId="36682" xr:uid="{D376F9EB-6584-45C6-809B-14C6C9FF3C8A}"/>
    <cellStyle name="Nota 2 4 6" xfId="22871" xr:uid="{D98329EB-AA5C-4BFE-8B5E-33079E8706DF}"/>
    <cellStyle name="Nota 2 4 6 2" xfId="31087" xr:uid="{EA8B31A5-C7B8-4B30-B1BF-44473C18AF76}"/>
    <cellStyle name="Nota 2 4 6 3" xfId="36684" xr:uid="{1BE9EDA3-652E-42E0-B9F4-6BD376EC2977}"/>
    <cellStyle name="Nota 2 4 7" xfId="31072" xr:uid="{0D2B04E1-4B62-403B-967C-3614C17DBDCD}"/>
    <cellStyle name="Nota 2 4 8" xfId="36669" xr:uid="{3C4484C3-E7B9-4304-8A8E-6D8B1B7C4113}"/>
    <cellStyle name="Nota 2 5" xfId="22872" xr:uid="{84C152A9-0812-41E1-A772-56C5EEA33792}"/>
    <cellStyle name="Nota 2 5 2" xfId="22873" xr:uid="{CFCA658A-D00C-47B3-B2E0-358C2F9DD6C9}"/>
    <cellStyle name="Nota 2 5 2 2" xfId="22874" xr:uid="{FD8B097A-870D-4A51-BEC7-46DA3FFC369B}"/>
    <cellStyle name="Nota 2 5 2 2 2" xfId="31090" xr:uid="{0778531D-5C1A-4681-AD25-AA87500F7D93}"/>
    <cellStyle name="Nota 2 5 2 2 3" xfId="36687" xr:uid="{CB58081C-3F59-4E76-B9CF-A31DA1DFB330}"/>
    <cellStyle name="Nota 2 5 2 3" xfId="31089" xr:uid="{EA5F18BD-FB2F-4E4C-B34B-5DC37CA57196}"/>
    <cellStyle name="Nota 2 5 2 4" xfId="36686" xr:uid="{D073A7D0-119A-4845-9259-39B46E19EDB4}"/>
    <cellStyle name="Nota 2 5 3" xfId="22875" xr:uid="{3954B10F-2C75-44F3-97D9-036F5B197D1D}"/>
    <cellStyle name="Nota 2 5 3 2" xfId="31091" xr:uid="{DE18F7EF-D0BE-4FEF-ABBE-705BC70BF57A}"/>
    <cellStyle name="Nota 2 5 3 3" xfId="36688" xr:uid="{4539EED4-6100-4024-8A84-B962A3D40143}"/>
    <cellStyle name="Nota 2 5 4" xfId="31088" xr:uid="{21D511EC-35F9-466E-AC58-97BC6A558E78}"/>
    <cellStyle name="Nota 2 5 5" xfId="36685" xr:uid="{C3840CC9-03A9-43AE-9AE0-7525E69BB0EA}"/>
    <cellStyle name="Nota 2 6" xfId="22876" xr:uid="{4290E07F-DD51-476E-BB8C-25EBB4AA201A}"/>
    <cellStyle name="Nota 2 6 2" xfId="22877" xr:uid="{C3467F91-F976-4FC7-9639-51DA3B11B712}"/>
    <cellStyle name="Nota 2 6 2 2" xfId="22878" xr:uid="{4AEE4B2F-D890-4378-9862-7E49C504DA26}"/>
    <cellStyle name="Nota 2 6 2 2 2" xfId="31094" xr:uid="{5185C5AB-E425-4E15-9BD8-F354EE6391ED}"/>
    <cellStyle name="Nota 2 6 2 2 3" xfId="36691" xr:uid="{E19151AF-47FE-4D79-8638-3DE94F0AB6E8}"/>
    <cellStyle name="Nota 2 6 2 3" xfId="31093" xr:uid="{B81E49C4-8F63-4C76-90D8-EC7584F359D2}"/>
    <cellStyle name="Nota 2 6 2 4" xfId="36690" xr:uid="{3CF8F75E-B188-43CA-A84A-07EF864CF6D5}"/>
    <cellStyle name="Nota 2 6 3" xfId="22879" xr:uid="{757FDC2A-244D-4594-8692-AEBCE3A6A1B8}"/>
    <cellStyle name="Nota 2 6 3 2" xfId="31095" xr:uid="{0C455150-7F16-49FB-88DF-1F99F93DE515}"/>
    <cellStyle name="Nota 2 6 3 3" xfId="36692" xr:uid="{81C438D7-C129-450B-85D6-8B687FD34220}"/>
    <cellStyle name="Nota 2 6 4" xfId="31092" xr:uid="{0AC16026-F178-41D2-83A9-9F8D49B8B22F}"/>
    <cellStyle name="Nota 2 6 5" xfId="36689" xr:uid="{1926BAD0-16F4-4965-9598-BCA2E2C89C6B}"/>
    <cellStyle name="Nota 2 7" xfId="22880" xr:uid="{27688A15-E97F-4C66-B352-540C11E9749B}"/>
    <cellStyle name="Nota 2 7 2" xfId="22881" xr:uid="{FFCAE743-1DB8-4445-B841-CEA5B0E0F160}"/>
    <cellStyle name="Nota 2 7 2 2" xfId="22882" xr:uid="{3E429EBC-BBA2-486C-8D19-99603A058D85}"/>
    <cellStyle name="Nota 2 7 2 2 2" xfId="31098" xr:uid="{978A9118-775E-4493-B3AB-7AB9B1781338}"/>
    <cellStyle name="Nota 2 7 2 2 3" xfId="36695" xr:uid="{83235E74-479F-4508-B485-C4A846380F19}"/>
    <cellStyle name="Nota 2 7 2 3" xfId="31097" xr:uid="{6FFB08B1-9EF2-49C0-B77C-1A2D535DAE8A}"/>
    <cellStyle name="Nota 2 7 2 4" xfId="36694" xr:uid="{6F4DC5C1-1379-408C-BC91-A990024D16A1}"/>
    <cellStyle name="Nota 2 7 3" xfId="22883" xr:uid="{A4995C63-BBA2-48B4-B3B7-AE075DDAA42A}"/>
    <cellStyle name="Nota 2 7 3 2" xfId="31099" xr:uid="{CD77A45B-2639-47FC-8C74-456904FD5689}"/>
    <cellStyle name="Nota 2 7 3 3" xfId="36696" xr:uid="{921B6E78-D0F3-46F3-9253-4EAA6A3979B1}"/>
    <cellStyle name="Nota 2 7 4" xfId="31096" xr:uid="{639BECFA-8CE9-4517-A048-8F83BDFB04D3}"/>
    <cellStyle name="Nota 2 7 5" xfId="36693" xr:uid="{76D73013-3EF3-4DA9-9962-BF76EEBE90B9}"/>
    <cellStyle name="Nota 2 8" xfId="22884" xr:uid="{86B2F49C-11D9-4DE8-BBAA-D4F526A6F51F}"/>
    <cellStyle name="Nota 2 8 2" xfId="22885" xr:uid="{AA35FCD4-127A-4E96-BC0C-903CE043E407}"/>
    <cellStyle name="Nota 2 8 2 2" xfId="31101" xr:uid="{D379B56E-3F18-4B5C-B97B-CD5EAC19DE64}"/>
    <cellStyle name="Nota 2 8 2 3" xfId="36698" xr:uid="{680C8C7B-3B4D-411B-B49D-F808C7DED2A3}"/>
    <cellStyle name="Nota 2 8 3" xfId="31100" xr:uid="{D1584A03-C3E0-4E29-9AE0-0E0F71DC5D49}"/>
    <cellStyle name="Nota 2 8 4" xfId="36697" xr:uid="{3AA8E15C-0A48-4D41-BAEB-E00C6D1D8418}"/>
    <cellStyle name="Nota 2 9" xfId="22886" xr:uid="{1F781790-B810-455B-B359-0C81CAEC32CF}"/>
    <cellStyle name="Nota 2 9 2" xfId="31102" xr:uid="{D9FD5917-FEAF-4824-A174-5D40B6232FCE}"/>
    <cellStyle name="Nota 2 9 3" xfId="36699" xr:uid="{A6539C56-08EC-473B-8730-A0B2621BE507}"/>
    <cellStyle name="Nota 3" xfId="22887" xr:uid="{76EF1996-FFA0-42B4-B377-18F2FF95A5CA}"/>
    <cellStyle name="Nota 3 2" xfId="22888" xr:uid="{005172A0-D6D0-4445-88B4-C63B5E704F2D}"/>
    <cellStyle name="Nota 3 2 2" xfId="22889" xr:uid="{F12A3D1D-F603-41A4-BA38-07F07629B7AC}"/>
    <cellStyle name="Nota 3 2 2 2" xfId="22890" xr:uid="{599104D4-7882-4D1B-8CBB-D180EDCB73C1}"/>
    <cellStyle name="Nota 3 2 2 2 2" xfId="31106" xr:uid="{3F304570-96EE-4A39-9C0E-617DB604BBC5}"/>
    <cellStyle name="Nota 3 2 2 2 3" xfId="36703" xr:uid="{B7715CAB-32C1-46E6-9AB5-CC26F59BFBA2}"/>
    <cellStyle name="Nota 3 2 2 3" xfId="31105" xr:uid="{84D75185-8E49-4178-8F40-1486F190591B}"/>
    <cellStyle name="Nota 3 2 2 4" xfId="36702" xr:uid="{B3EFBDFE-21D5-472A-8160-736C52C19965}"/>
    <cellStyle name="Nota 3 2 3" xfId="22891" xr:uid="{D3A4B609-EE0A-4BE8-9B97-7E09B8B3E275}"/>
    <cellStyle name="Nota 3 2 3 2" xfId="31107" xr:uid="{3AF40153-A0EA-4DDB-B33E-0F9D53F0ACBE}"/>
    <cellStyle name="Nota 3 2 3 3" xfId="36704" xr:uid="{417A491E-6226-42DF-B482-5FC7D75CE75D}"/>
    <cellStyle name="Nota 3 2 4" xfId="31104" xr:uid="{630570D6-4B07-4F67-BF01-F400F3BE734E}"/>
    <cellStyle name="Nota 3 2 5" xfId="36701" xr:uid="{901F6572-7683-4553-A524-956E79B9C550}"/>
    <cellStyle name="Nota 3 3" xfId="22892" xr:uid="{F3E299B0-F76E-4A50-AE69-9733FFCDFDD4}"/>
    <cellStyle name="Nota 3 3 2" xfId="22893" xr:uid="{E8A026FE-544C-4FD8-9AC1-8D1B36F7B5B5}"/>
    <cellStyle name="Nota 3 3 2 2" xfId="22894" xr:uid="{EC34D913-DF6E-41D2-87DF-0FE75DCE1C7A}"/>
    <cellStyle name="Nota 3 3 2 2 2" xfId="31110" xr:uid="{48952FDF-D53B-41B5-9F92-0BED9843EF59}"/>
    <cellStyle name="Nota 3 3 2 2 3" xfId="36707" xr:uid="{F7DE6501-3BB7-4FD9-83B4-B3AC186DB4DD}"/>
    <cellStyle name="Nota 3 3 2 3" xfId="31109" xr:uid="{91E540A8-84A3-4737-90EB-91052EA1D01C}"/>
    <cellStyle name="Nota 3 3 2 4" xfId="36706" xr:uid="{3A763B8F-4B0D-4ADE-BBB7-E98AB729B418}"/>
    <cellStyle name="Nota 3 3 3" xfId="22895" xr:uid="{CF875C83-05E8-4E12-9888-CDD49A137C21}"/>
    <cellStyle name="Nota 3 3 3 2" xfId="31111" xr:uid="{80FDD252-663A-4CBA-B879-1501422A6A95}"/>
    <cellStyle name="Nota 3 3 3 3" xfId="36708" xr:uid="{189A9467-4113-412E-85FF-ADC8374D155B}"/>
    <cellStyle name="Nota 3 3 4" xfId="31108" xr:uid="{D765DCEE-E3FC-4E7C-A463-E61F872D1E92}"/>
    <cellStyle name="Nota 3 3 5" xfId="36705" xr:uid="{553DB278-901A-430B-A8B1-34A4C5917476}"/>
    <cellStyle name="Nota 3 4" xfId="22896" xr:uid="{E0473582-2071-46A2-BFD1-37B67B2C60A8}"/>
    <cellStyle name="Nota 3 4 2" xfId="22897" xr:uid="{7137932E-5E2D-400F-A5F8-D4EC4B5540C1}"/>
    <cellStyle name="Nota 3 4 2 2" xfId="22898" xr:uid="{D315F989-6E5A-4373-B21E-C89410C46654}"/>
    <cellStyle name="Nota 3 4 2 2 2" xfId="31114" xr:uid="{87125CF4-8E3B-4B9A-8BAE-EC74CD1B2294}"/>
    <cellStyle name="Nota 3 4 2 2 3" xfId="36711" xr:uid="{52E99DE1-6754-44D7-A05F-9D9C1C2D2CAE}"/>
    <cellStyle name="Nota 3 4 2 3" xfId="31113" xr:uid="{B178A339-378B-4807-957E-530BE6F14D4B}"/>
    <cellStyle name="Nota 3 4 2 4" xfId="36710" xr:uid="{0E913A26-D4CE-4803-A339-EDE4A697A7D8}"/>
    <cellStyle name="Nota 3 4 3" xfId="22899" xr:uid="{E9F35E51-4A18-4B3F-B9DE-00737108A952}"/>
    <cellStyle name="Nota 3 4 3 2" xfId="31115" xr:uid="{435A68F5-0A1C-4617-829D-133726BA89B5}"/>
    <cellStyle name="Nota 3 4 3 3" xfId="36712" xr:uid="{5AE50CF0-BCA2-4E3C-8E83-EFEE06781F81}"/>
    <cellStyle name="Nota 3 4 4" xfId="31112" xr:uid="{189A2B89-9086-4ABD-B348-4A264EDD4CA7}"/>
    <cellStyle name="Nota 3 4 5" xfId="36709" xr:uid="{FCC15961-C023-4C66-9668-AAF3D88020EE}"/>
    <cellStyle name="Nota 3 5" xfId="22900" xr:uid="{964335CC-AF4E-47D7-9697-8E625A7922FD}"/>
    <cellStyle name="Nota 3 5 2" xfId="22901" xr:uid="{29331B50-7CF2-4EAD-B1F8-72C16F31A170}"/>
    <cellStyle name="Nota 3 5 2 2" xfId="31117" xr:uid="{09789363-AF22-42CB-9577-CDD76E381DEC}"/>
    <cellStyle name="Nota 3 5 2 3" xfId="36714" xr:uid="{725F9A38-18C9-4E8F-92B9-9DD5FDCB67F1}"/>
    <cellStyle name="Nota 3 5 3" xfId="31116" xr:uid="{079874B1-9B75-4BF7-AFAD-E254AA4940B5}"/>
    <cellStyle name="Nota 3 5 4" xfId="36713" xr:uid="{7D738F3C-D757-44AB-92DE-E02AC0BEB15F}"/>
    <cellStyle name="Nota 3 6" xfId="22902" xr:uid="{ECDA5446-E2DE-4FD7-A27C-794A657B18ED}"/>
    <cellStyle name="Nota 3 6 2" xfId="31118" xr:uid="{632B5B47-87B4-46A3-B7F4-677B12D727F2}"/>
    <cellStyle name="Nota 3 6 3" xfId="36715" xr:uid="{188DFD61-5EE8-4955-BC5A-C5A4B39C26A3}"/>
    <cellStyle name="Nota 3 7" xfId="22903" xr:uid="{D17E2D14-9FC5-4371-9912-E3EE10A71AB4}"/>
    <cellStyle name="Nota 3 7 2" xfId="31119" xr:uid="{DE124AD0-C75B-474D-9C77-0ECD3561478B}"/>
    <cellStyle name="Nota 3 7 3" xfId="36716" xr:uid="{29A949B1-8D7A-4525-A545-469921809646}"/>
    <cellStyle name="Nota 3 8" xfId="31103" xr:uid="{B79A71C2-DC77-4576-9110-5724C133ADE2}"/>
    <cellStyle name="Nota 3 9" xfId="36700" xr:uid="{56229015-0B00-4A55-94C5-A1694602A61F}"/>
    <cellStyle name="Nota 4" xfId="22904" xr:uid="{FD0E1B00-A632-4B0E-A6D7-2F5C8499CA4A}"/>
    <cellStyle name="Nota 4 2" xfId="22905" xr:uid="{42247A27-A54F-4202-A92F-884BD8BB75AF}"/>
    <cellStyle name="Nota 4 2 2" xfId="22906" xr:uid="{F960AE18-0DD3-4D19-A8DF-03FCD9738505}"/>
    <cellStyle name="Nota 4 2 2 2" xfId="22907" xr:uid="{F75E5B18-D888-40FB-8F96-499074CA09DE}"/>
    <cellStyle name="Nota 4 2 2 2 2" xfId="31123" xr:uid="{D5B18ABB-B093-4884-9035-94979CA22CC6}"/>
    <cellStyle name="Nota 4 2 2 2 3" xfId="36720" xr:uid="{8D7E9F71-8BAA-47C8-AC3C-055BEBD4CE4E}"/>
    <cellStyle name="Nota 4 2 2 3" xfId="31122" xr:uid="{389E74A2-9773-49D9-AE64-9A36C7FC6B25}"/>
    <cellStyle name="Nota 4 2 2 4" xfId="36719" xr:uid="{094C30A8-C91F-434D-9AAC-05F6C2931A65}"/>
    <cellStyle name="Nota 4 2 3" xfId="22908" xr:uid="{F6F7B687-C561-4081-B148-5C6F85104FBA}"/>
    <cellStyle name="Nota 4 2 3 2" xfId="31124" xr:uid="{E18F8409-30EC-4F3D-993D-935710118F89}"/>
    <cellStyle name="Nota 4 2 3 3" xfId="36721" xr:uid="{DF274F4D-CDA9-48E4-B5E4-93F5DA142A2A}"/>
    <cellStyle name="Nota 4 2 4" xfId="31121" xr:uid="{0BCCEDCA-3472-4CD0-8BE2-6EB85206D55C}"/>
    <cellStyle name="Nota 4 2 5" xfId="36718" xr:uid="{3B43A76B-E7C6-43B0-B2CD-12E08BC4AD72}"/>
    <cellStyle name="Nota 4 3" xfId="22909" xr:uid="{DD02680D-BB3A-4115-BC38-3C4C33B89B01}"/>
    <cellStyle name="Nota 4 3 2" xfId="22910" xr:uid="{3B506AF8-4BAE-4890-8344-14868020DA4E}"/>
    <cellStyle name="Nota 4 3 2 2" xfId="22911" xr:uid="{D4CD744E-8AD8-46FF-ACD3-3AEA3521E108}"/>
    <cellStyle name="Nota 4 3 2 2 2" xfId="31127" xr:uid="{01A5C869-E9F7-4939-885D-8FBB9675D0F7}"/>
    <cellStyle name="Nota 4 3 2 2 3" xfId="36724" xr:uid="{F05F16B4-FD39-4973-83AD-87EFEED9AE29}"/>
    <cellStyle name="Nota 4 3 2 3" xfId="31126" xr:uid="{5DD7CEA7-5FE1-47EA-A983-BA06E93D747A}"/>
    <cellStyle name="Nota 4 3 2 4" xfId="36723" xr:uid="{1C9ACCD2-FFFA-468D-A0D3-35544908D437}"/>
    <cellStyle name="Nota 4 3 3" xfId="22912" xr:uid="{FD58ADD0-2870-473F-8B35-884CBF873E79}"/>
    <cellStyle name="Nota 4 3 3 2" xfId="31128" xr:uid="{A3215148-B32C-4F96-80B7-D4A0BFACED39}"/>
    <cellStyle name="Nota 4 3 3 3" xfId="36725" xr:uid="{F1CB0A70-4E4E-4FC5-BB4C-683FD158C5BF}"/>
    <cellStyle name="Nota 4 3 4" xfId="31125" xr:uid="{738DF8CF-CD7B-41BF-83EB-B45E57C17427}"/>
    <cellStyle name="Nota 4 3 5" xfId="36722" xr:uid="{6458D5C8-BFFF-4FB4-B430-C94D3CE0805C}"/>
    <cellStyle name="Nota 4 4" xfId="22913" xr:uid="{08EC2079-BF0B-4DEC-B2FE-CD3E11EC0086}"/>
    <cellStyle name="Nota 4 4 2" xfId="22914" xr:uid="{9DEDEF8C-2A9B-4AEB-A0ED-A7B299C3336A}"/>
    <cellStyle name="Nota 4 4 2 2" xfId="22915" xr:uid="{6CDB33C7-621D-4A12-A0D4-CCB55D084B5A}"/>
    <cellStyle name="Nota 4 4 2 2 2" xfId="31131" xr:uid="{A011BE7C-0B31-4272-A267-DEA6CE3C13FB}"/>
    <cellStyle name="Nota 4 4 2 2 3" xfId="36728" xr:uid="{3CB7DDC5-8CB7-4434-A670-A7E8577CD459}"/>
    <cellStyle name="Nota 4 4 2 3" xfId="31130" xr:uid="{3B3E9636-017F-4CB9-A9DF-9687B7E9D35D}"/>
    <cellStyle name="Nota 4 4 2 4" xfId="36727" xr:uid="{8DD01C3E-4299-4971-9059-6A7B231D3643}"/>
    <cellStyle name="Nota 4 4 3" xfId="22916" xr:uid="{7FEEB64A-385A-4913-B5B0-6D8F0EAE172F}"/>
    <cellStyle name="Nota 4 4 3 2" xfId="31132" xr:uid="{4810BA39-7E67-43E2-B246-F93C7B6C5A37}"/>
    <cellStyle name="Nota 4 4 3 3" xfId="36729" xr:uid="{931CF466-B7EF-4432-8236-DF584C31079A}"/>
    <cellStyle name="Nota 4 4 4" xfId="31129" xr:uid="{8B9A9CAE-5826-4BF0-BE68-BC00F59F184F}"/>
    <cellStyle name="Nota 4 4 5" xfId="36726" xr:uid="{3ED3C522-97EE-4FE9-8FC0-4B76D3D47F84}"/>
    <cellStyle name="Nota 4 5" xfId="22917" xr:uid="{D8E685EE-7D6C-47B2-B82C-D42E8A560CED}"/>
    <cellStyle name="Nota 4 5 2" xfId="22918" xr:uid="{476D4D05-31D4-4716-9779-34539EA1430D}"/>
    <cellStyle name="Nota 4 5 2 2" xfId="31134" xr:uid="{F389B542-2151-4936-90F3-221F353D09DC}"/>
    <cellStyle name="Nota 4 5 2 3" xfId="36731" xr:uid="{8184052E-2E77-4A9F-BD88-D77E5CC9A2B3}"/>
    <cellStyle name="Nota 4 5 3" xfId="31133" xr:uid="{C08CEB26-7DA0-46EF-8BFE-C0B2C058D6C5}"/>
    <cellStyle name="Nota 4 5 4" xfId="36730" xr:uid="{572CE152-80DA-4D15-A2F2-FCCA00D0C34B}"/>
    <cellStyle name="Nota 4 6" xfId="22919" xr:uid="{0327FE65-7B22-4BA8-A49A-A2831E82D422}"/>
    <cellStyle name="Nota 4 6 2" xfId="31135" xr:uid="{44396F20-3E4B-4F06-80F3-57C6BA067A38}"/>
    <cellStyle name="Nota 4 6 3" xfId="36732" xr:uid="{A8F59052-154E-4A34-A2C2-EE21423F5F3C}"/>
    <cellStyle name="Nota 4 7" xfId="31120" xr:uid="{E405C470-CD62-4012-B10B-3E9BB5AEEDAA}"/>
    <cellStyle name="Nota 4 8" xfId="36717" xr:uid="{CDFB7D14-B312-4384-B669-A6E35D26FA20}"/>
    <cellStyle name="Nota 5" xfId="22920" xr:uid="{51A6C88F-267D-4F56-B250-E55E5B9E4C84}"/>
    <cellStyle name="Nota 5 2" xfId="22921" xr:uid="{23A2F8BC-18DB-4C84-8B4F-8000F4137ACD}"/>
    <cellStyle name="Nota 5 2 2" xfId="22922" xr:uid="{E2B8FB8F-07FC-46AD-A4C3-09D3522C31DA}"/>
    <cellStyle name="Nota 5 2 2 2" xfId="22923" xr:uid="{F02B2A50-2E31-4069-BD4F-FDE91B405AD7}"/>
    <cellStyle name="Nota 5 2 2 2 2" xfId="31139" xr:uid="{5C711031-BEC4-4F8A-820C-F282E79D4CAF}"/>
    <cellStyle name="Nota 5 2 2 2 3" xfId="36736" xr:uid="{B15BB91B-E749-4F00-BC88-1017F2B7FEDD}"/>
    <cellStyle name="Nota 5 2 2 3" xfId="31138" xr:uid="{766C978D-9A38-4602-B613-9D277DEB5551}"/>
    <cellStyle name="Nota 5 2 2 4" xfId="36735" xr:uid="{459CD947-0495-47C6-895C-71C8FDE4815C}"/>
    <cellStyle name="Nota 5 2 3" xfId="22924" xr:uid="{B75F8479-5030-438B-BB79-13C05906373A}"/>
    <cellStyle name="Nota 5 2 3 2" xfId="31140" xr:uid="{34B69403-28F4-4D8A-BB93-9A38EB2EDADE}"/>
    <cellStyle name="Nota 5 2 3 3" xfId="36737" xr:uid="{D6A065D8-963D-4D08-A182-0A0B5FD83C1D}"/>
    <cellStyle name="Nota 5 2 4" xfId="31137" xr:uid="{B4921201-6B0F-49EB-A4CD-A3AA592ABCC5}"/>
    <cellStyle name="Nota 5 2 5" xfId="36734" xr:uid="{56602C86-F0F7-4FE2-867E-C0D3C8175E21}"/>
    <cellStyle name="Nota 5 3" xfId="22925" xr:uid="{5BE9EFAD-749F-45AB-B9FF-CFB0513722AE}"/>
    <cellStyle name="Nota 5 3 2" xfId="22926" xr:uid="{1041B103-2E11-45C1-AF92-5047A98BE994}"/>
    <cellStyle name="Nota 5 3 2 2" xfId="22927" xr:uid="{3E752878-B44A-4C11-A765-3462D4BD59B3}"/>
    <cellStyle name="Nota 5 3 2 2 2" xfId="31143" xr:uid="{E4DBF934-D64B-48E9-A11E-3B920B73DB31}"/>
    <cellStyle name="Nota 5 3 2 2 3" xfId="36740" xr:uid="{FDB7CB0F-79CE-4A09-B4D7-B7A107C834B5}"/>
    <cellStyle name="Nota 5 3 2 3" xfId="31142" xr:uid="{5FDE1CBD-30C8-4B92-88D5-E8E72C0194DB}"/>
    <cellStyle name="Nota 5 3 2 4" xfId="36739" xr:uid="{02419219-66CB-43AE-AB64-9F391979E3A0}"/>
    <cellStyle name="Nota 5 3 3" xfId="22928" xr:uid="{87ECB1C2-188F-4E44-9B60-D3EFD29A0844}"/>
    <cellStyle name="Nota 5 3 3 2" xfId="31144" xr:uid="{C1A40689-DD2B-4856-BB42-5C402BA8CDCA}"/>
    <cellStyle name="Nota 5 3 3 3" xfId="36741" xr:uid="{D20A3D6D-25C8-4294-8008-8661735B3D33}"/>
    <cellStyle name="Nota 5 3 4" xfId="31141" xr:uid="{8D94FE9E-3D3E-4823-B943-9EE3FA3C4CA9}"/>
    <cellStyle name="Nota 5 3 5" xfId="36738" xr:uid="{51E9A6B9-5098-4751-958E-B8FE69112689}"/>
    <cellStyle name="Nota 5 4" xfId="22929" xr:uid="{9E54A7DB-5BD5-4643-8C53-4AAA20BDD250}"/>
    <cellStyle name="Nota 5 4 2" xfId="22930" xr:uid="{3BB0F009-0C0C-498C-AF50-1310FFE75454}"/>
    <cellStyle name="Nota 5 4 2 2" xfId="22931" xr:uid="{8CE29B7B-52AD-4090-B7F9-25FF665767DA}"/>
    <cellStyle name="Nota 5 4 2 2 2" xfId="31147" xr:uid="{9B3FDC15-18A5-4D79-A33D-9A7C9948E84F}"/>
    <cellStyle name="Nota 5 4 2 2 3" xfId="36744" xr:uid="{CC211107-F127-4FF5-98FE-29CCA0EF3DDA}"/>
    <cellStyle name="Nota 5 4 2 3" xfId="31146" xr:uid="{6A28EB59-459C-4346-8B86-55A627D7CDE5}"/>
    <cellStyle name="Nota 5 4 2 4" xfId="36743" xr:uid="{34684C58-0D7D-4EF7-A071-81E45442E4B7}"/>
    <cellStyle name="Nota 5 4 3" xfId="22932" xr:uid="{C7C0BE28-BB7D-42EA-AECB-8F46903E65A7}"/>
    <cellStyle name="Nota 5 4 3 2" xfId="31148" xr:uid="{FE868B95-16CF-45D7-BE1C-4C2A2122C4DB}"/>
    <cellStyle name="Nota 5 4 3 3" xfId="36745" xr:uid="{34A6E10B-7328-4B4D-86E3-B7340FC3221C}"/>
    <cellStyle name="Nota 5 4 4" xfId="31145" xr:uid="{06830A39-8280-4D61-9262-72BB0ACA0DC5}"/>
    <cellStyle name="Nota 5 4 5" xfId="36742" xr:uid="{E7A9944E-8861-4EB1-B5AF-7092AB063A51}"/>
    <cellStyle name="Nota 5 5" xfId="22933" xr:uid="{865D9DCD-3CB1-4F3F-91C9-F1FA6881B957}"/>
    <cellStyle name="Nota 5 5 2" xfId="22934" xr:uid="{A284AB14-B990-4E5C-87CC-7A3BF34AE2E9}"/>
    <cellStyle name="Nota 5 5 2 2" xfId="31150" xr:uid="{0393FD54-0B6D-40E0-84F0-09959D4866C5}"/>
    <cellStyle name="Nota 5 5 2 3" xfId="36747" xr:uid="{FAA038F8-D2D9-471F-85E5-69A6719B469D}"/>
    <cellStyle name="Nota 5 5 3" xfId="31149" xr:uid="{53665F7C-202A-4D4B-87C3-EA5B180D9620}"/>
    <cellStyle name="Nota 5 5 4" xfId="36746" xr:uid="{8C59B398-D0EB-4B56-B680-8E5CA40E19FA}"/>
    <cellStyle name="Nota 5 6" xfId="22935" xr:uid="{A0D1EF23-A375-4DAF-A534-AC5AACBF8A11}"/>
    <cellStyle name="Nota 5 6 2" xfId="31151" xr:uid="{B9E3F1D0-0581-4F64-ACB6-DC36CF339A4E}"/>
    <cellStyle name="Nota 5 6 3" xfId="36748" xr:uid="{BD83F3AF-9DE8-47D0-A8EB-DF1D3D8F0491}"/>
    <cellStyle name="Nota 5 7" xfId="31136" xr:uid="{FEF0B73B-4BAF-4E1D-831B-08B50D8B43E1}"/>
    <cellStyle name="Nota 5 8" xfId="36733" xr:uid="{DB05C1C7-85AA-4B10-96BB-53822F1A0F17}"/>
    <cellStyle name="Nota 6" xfId="22936" xr:uid="{D3CD1281-A630-44D6-8E30-89829F571D3A}"/>
    <cellStyle name="Nota 6 2" xfId="22937" xr:uid="{DA11EBD9-134E-4163-A488-1716C84E9DFE}"/>
    <cellStyle name="Nota 6 2 2" xfId="22938" xr:uid="{771A77BC-A6D6-464E-BB6A-532F4B012749}"/>
    <cellStyle name="Nota 6 2 2 2" xfId="31154" xr:uid="{399FEF6C-151B-4BF7-8F3A-F462C37184EB}"/>
    <cellStyle name="Nota 6 2 2 3" xfId="36751" xr:uid="{E561A791-3F22-4780-978F-D1C289D7A2D8}"/>
    <cellStyle name="Nota 6 2 3" xfId="31153" xr:uid="{621F9545-2AAD-4BA3-A3AB-8F545FFA4390}"/>
    <cellStyle name="Nota 6 2 4" xfId="36750" xr:uid="{6FDA1C14-1B07-4032-B5C8-4FB5640A4D25}"/>
    <cellStyle name="Nota 6 3" xfId="22939" xr:uid="{4DF5CEAA-81F3-4B16-B85A-EC4BE35E9C2C}"/>
    <cellStyle name="Nota 6 3 2" xfId="31155" xr:uid="{E098D944-7405-4190-9104-80091E0CA703}"/>
    <cellStyle name="Nota 6 3 3" xfId="36752" xr:uid="{C54AE253-7E4E-4043-AF2C-62D1DDE9AB2F}"/>
    <cellStyle name="Nota 6 4" xfId="31152" xr:uid="{8F7E82DC-10B4-437A-88FC-E99DCFF0A099}"/>
    <cellStyle name="Nota 6 5" xfId="36749" xr:uid="{96B92E29-00CB-4395-9D0C-F80539ED6BE3}"/>
    <cellStyle name="Nota 7" xfId="22940" xr:uid="{24018A6F-CE07-4664-B139-D15ACFBC6FA5}"/>
    <cellStyle name="Nota 7 2" xfId="22941" xr:uid="{FD94256D-340B-4FDE-825C-29BA80DBBC05}"/>
    <cellStyle name="Nota 7 2 2" xfId="22942" xr:uid="{454C6B44-55D3-4E19-B52E-4EBA2EB19232}"/>
    <cellStyle name="Nota 7 2 2 2" xfId="31158" xr:uid="{D40DE1B9-7AAB-422B-BB65-6FD06FD2739B}"/>
    <cellStyle name="Nota 7 2 2 3" xfId="36755" xr:uid="{055EADD5-13CD-43AB-B9BE-F0260E9C27DB}"/>
    <cellStyle name="Nota 7 2 3" xfId="31157" xr:uid="{329E0CA1-4C05-4307-849E-13AAC25CDCDC}"/>
    <cellStyle name="Nota 7 2 4" xfId="36754" xr:uid="{3507B34D-5651-4F17-A879-9D97452D06C9}"/>
    <cellStyle name="Nota 7 3" xfId="22943" xr:uid="{3BED628C-C42F-4E1B-BDBC-BAB5A12C2FDF}"/>
    <cellStyle name="Nota 7 3 2" xfId="31159" xr:uid="{698B8382-FCDA-41D6-A173-9B538A755586}"/>
    <cellStyle name="Nota 7 3 3" xfId="36756" xr:uid="{8A30CC9D-36B0-45DD-BD93-CAD12A7DF1FD}"/>
    <cellStyle name="Nota 7 4" xfId="31156" xr:uid="{BE7CBDDD-3DA9-45D8-A0C0-E98420974350}"/>
    <cellStyle name="Nota 7 5" xfId="36753" xr:uid="{C6B65168-109A-48C7-B7A8-747DF5B5A22B}"/>
    <cellStyle name="Nota 8" xfId="22944" xr:uid="{5939B683-7B80-4289-A018-E6F92C43AF71}"/>
    <cellStyle name="Nota 8 2" xfId="22945" xr:uid="{6E7E6F45-D044-42E9-B724-19FF4A36E261}"/>
    <cellStyle name="Nota 8 2 2" xfId="22946" xr:uid="{E5224327-C4D2-4A1A-AB05-7C6069ABC193}"/>
    <cellStyle name="Nota 8 2 2 2" xfId="31162" xr:uid="{7AC8DCB3-8522-43C5-AAD3-AA93A78AE98B}"/>
    <cellStyle name="Nota 8 2 2 3" xfId="36759" xr:uid="{35FD358A-1F75-4770-B55B-BA783EBE0F9D}"/>
    <cellStyle name="Nota 8 2 3" xfId="31161" xr:uid="{16111D5A-F095-4AB3-B36F-45F4B80E80D8}"/>
    <cellStyle name="Nota 8 2 4" xfId="36758" xr:uid="{5B8A80E6-417E-4EEC-862D-337B2BA3EFF8}"/>
    <cellStyle name="Nota 8 3" xfId="22947" xr:uid="{B2821CB4-A54A-4C7D-BFCA-26A9ED410281}"/>
    <cellStyle name="Nota 8 3 2" xfId="31163" xr:uid="{57CA1B48-A253-49C5-9429-9FC7A3A1AED4}"/>
    <cellStyle name="Nota 8 3 3" xfId="36760" xr:uid="{FD9E5A3F-1922-4220-8B17-FE2155B0FA70}"/>
    <cellStyle name="Nota 8 4" xfId="31160" xr:uid="{99F39657-481B-4FC2-A012-54C2332FA75B}"/>
    <cellStyle name="Nota 8 5" xfId="36757" xr:uid="{3151AF0B-7CBC-4D63-9CB6-913DBD53B1CB}"/>
    <cellStyle name="Nota 9" xfId="22948" xr:uid="{A10E90AF-1AF5-4730-83F5-9C46D192AFDE}"/>
    <cellStyle name="Nota 9 2" xfId="22949" xr:uid="{62336F79-3F16-4896-8212-CB7967B9EF1E}"/>
    <cellStyle name="Nota 9 2 2" xfId="31165" xr:uid="{23297799-43C8-45D6-8058-F0BC14CE1CC8}"/>
    <cellStyle name="Nota 9 2 3" xfId="36762" xr:uid="{1A069928-AAEF-4100-BE5C-6C384291AB99}"/>
    <cellStyle name="Nota 9 3" xfId="31164" xr:uid="{3DC80447-BF62-4333-A3D9-3694CFFD025E}"/>
    <cellStyle name="Nota 9 4" xfId="36761" xr:uid="{03EE393F-B6FA-4ED8-9C7E-BAF23EA0D484}"/>
    <cellStyle name="Note 10" xfId="22950" xr:uid="{5AAAC721-CD9E-452E-A89A-6F8F5B42DB94}"/>
    <cellStyle name="Note 11" xfId="240" xr:uid="{8A989C77-A943-4106-AC57-94B2D35EFF7C}"/>
    <cellStyle name="Note 2" xfId="68" xr:uid="{00000000-0005-0000-0000-000044000000}"/>
    <cellStyle name="Note 2 10" xfId="22951" xr:uid="{63D6BC9C-F854-4540-8E0F-E75AC44FD891}"/>
    <cellStyle name="Note 2 10 2" xfId="22952" xr:uid="{AAB131C7-CF96-42C3-92BF-A35E90027949}"/>
    <cellStyle name="Note 2 10 2 2" xfId="22953" xr:uid="{9CFC236D-7299-42EB-9B2A-B4FA9938683A}"/>
    <cellStyle name="Note 2 10 2 2 2" xfId="22954" xr:uid="{CA8E76F0-2C6E-4515-910D-A245A4012E97}"/>
    <cellStyle name="Note 2 10 2 2 2 2" xfId="31169" xr:uid="{128134A6-A3DF-4F38-BE89-8A24C6890C44}"/>
    <cellStyle name="Note 2 10 2 2 2 3" xfId="36766" xr:uid="{544C1A09-6650-4AB9-A4D9-616114D4336E}"/>
    <cellStyle name="Note 2 10 2 2 3" xfId="31168" xr:uid="{0D67E4CB-6F4F-4CDB-BE55-2460CEC6C145}"/>
    <cellStyle name="Note 2 10 2 2 4" xfId="36765" xr:uid="{2822AD6D-4C36-469F-AF02-BED11E227448}"/>
    <cellStyle name="Note 2 10 2 3" xfId="22955" xr:uid="{1C84CC69-1893-4E44-B871-9A83905ED765}"/>
    <cellStyle name="Note 2 10 2 3 2" xfId="31170" xr:uid="{741548FC-2E76-45FB-AA05-0B6B87298035}"/>
    <cellStyle name="Note 2 10 2 3 3" xfId="36767" xr:uid="{C1C07464-4841-4EE0-A570-20B492AFC959}"/>
    <cellStyle name="Note 2 10 2 4" xfId="22956" xr:uid="{01B5C640-DECD-40C8-8F2F-8D79C5959618}"/>
    <cellStyle name="Note 2 10 2 4 2" xfId="31171" xr:uid="{46A1C53D-9001-4C64-9CA7-77386CD90F6F}"/>
    <cellStyle name="Note 2 10 2 4 3" xfId="36768" xr:uid="{5678FC38-D8DF-4A91-80EC-BCEF3827AAA8}"/>
    <cellStyle name="Note 2 10 2 5" xfId="31167" xr:uid="{A9D85121-D937-4708-8AE2-3A13B408DEEB}"/>
    <cellStyle name="Note 2 10 2 6" xfId="36764" xr:uid="{4C156BFF-1E22-426C-AA47-9A7DE00FBE0F}"/>
    <cellStyle name="Note 2 10 3" xfId="22957" xr:uid="{FACA8B94-B685-435D-979B-ADC6087815C9}"/>
    <cellStyle name="Note 2 10 3 2" xfId="22958" xr:uid="{F6016882-CE8F-4BBB-A662-DE0512208AC1}"/>
    <cellStyle name="Note 2 10 3 2 2" xfId="22959" xr:uid="{649FB0C2-8382-46A7-98C4-C8247830C5DA}"/>
    <cellStyle name="Note 2 10 3 2 2 2" xfId="31174" xr:uid="{216CD2C1-8417-41C7-A9D6-800063C4F527}"/>
    <cellStyle name="Note 2 10 3 2 2 3" xfId="36771" xr:uid="{6AB2803A-C372-43DF-B6E3-B970FC3C15AF}"/>
    <cellStyle name="Note 2 10 3 2 3" xfId="31173" xr:uid="{ADED1D3F-FA84-4DE0-A2E4-552F0F1932A3}"/>
    <cellStyle name="Note 2 10 3 2 4" xfId="36770" xr:uid="{C65BAE02-6EC8-4F1D-B4CA-B596EF2ECA86}"/>
    <cellStyle name="Note 2 10 3 3" xfId="22960" xr:uid="{4E091181-6A2A-4DEB-9B7C-4D42B172262F}"/>
    <cellStyle name="Note 2 10 3 3 2" xfId="31175" xr:uid="{323CFCA5-73FE-48B8-9337-ACA93F5C903A}"/>
    <cellStyle name="Note 2 10 3 3 3" xfId="36772" xr:uid="{492EF633-D7F6-4756-9653-0873F90E6C76}"/>
    <cellStyle name="Note 2 10 3 4" xfId="31172" xr:uid="{C75BEE94-9685-4CDA-B1D8-BBF93B0EE5D6}"/>
    <cellStyle name="Note 2 10 3 5" xfId="36769" xr:uid="{C8D91971-A79C-45A9-9C1D-01EA47C9C656}"/>
    <cellStyle name="Note 2 10 4" xfId="22961" xr:uid="{E465A1E1-2E8F-4A88-BC12-ACFD4755ECB3}"/>
    <cellStyle name="Note 2 10 4 2" xfId="22962" xr:uid="{3BD0E378-E906-46D2-9F8E-8F644638B443}"/>
    <cellStyle name="Note 2 10 4 2 2" xfId="22963" xr:uid="{76B24889-D335-4FB4-BEDC-9E8754B03A8E}"/>
    <cellStyle name="Note 2 10 4 2 2 2" xfId="31178" xr:uid="{C5654DCF-07A1-4C62-9CD2-8B5BD10CEAB0}"/>
    <cellStyle name="Note 2 10 4 2 2 3" xfId="36775" xr:uid="{9417D487-C5D4-449A-8C62-94F5DA1BCFF3}"/>
    <cellStyle name="Note 2 10 4 2 3" xfId="31177" xr:uid="{C35EFF1A-6012-458E-A3FB-6C2B60B01F73}"/>
    <cellStyle name="Note 2 10 4 2 4" xfId="36774" xr:uid="{974BFA5E-8469-4E4E-B6A4-59862BEB4492}"/>
    <cellStyle name="Note 2 10 4 3" xfId="22964" xr:uid="{9EB450B6-D119-477B-B401-CC5EE76E4882}"/>
    <cellStyle name="Note 2 10 4 3 2" xfId="31179" xr:uid="{0A51FB1A-487D-4D2D-A657-992E9B3EB986}"/>
    <cellStyle name="Note 2 10 4 3 3" xfId="36776" xr:uid="{8FDB04B7-C02C-4D8C-94BC-897D4B3954BD}"/>
    <cellStyle name="Note 2 10 4 4" xfId="31176" xr:uid="{8D6CFB4A-6032-410F-B3D6-BDA0345E6BFF}"/>
    <cellStyle name="Note 2 10 4 5" xfId="36773" xr:uid="{4818E4AD-F972-427B-86D3-3397834433C7}"/>
    <cellStyle name="Note 2 10 5" xfId="22965" xr:uid="{6F8831BC-576B-4D06-8A5C-A685E25B48EF}"/>
    <cellStyle name="Note 2 10 5 2" xfId="22966" xr:uid="{EB351A08-5732-4AD8-94F2-FF0469A03061}"/>
    <cellStyle name="Note 2 10 5 2 2" xfId="31181" xr:uid="{E5F38C50-56F3-476A-BBEF-06438351CA63}"/>
    <cellStyle name="Note 2 10 5 2 3" xfId="36778" xr:uid="{68450A6A-8DBB-4637-9CFA-FA62B860E89E}"/>
    <cellStyle name="Note 2 10 5 3" xfId="31180" xr:uid="{4444B3E4-BA1E-4E8E-B644-04A34667AE32}"/>
    <cellStyle name="Note 2 10 5 4" xfId="36777" xr:uid="{8DF4CAF7-B045-46CB-8BA7-703E917323AD}"/>
    <cellStyle name="Note 2 10 6" xfId="22967" xr:uid="{B0AEFD44-31EE-4BB9-8EED-F7E9AB469793}"/>
    <cellStyle name="Note 2 10 6 2" xfId="31182" xr:uid="{1570CB94-150A-4901-A092-FF9C8FD90C80}"/>
    <cellStyle name="Note 2 10 6 3" xfId="36779" xr:uid="{40C697F4-F5A9-4C9A-A6EE-C968A08BD55B}"/>
    <cellStyle name="Note 2 10 7" xfId="22968" xr:uid="{A7431868-874C-4B7D-A22A-07D628247AB6}"/>
    <cellStyle name="Note 2 10 7 2" xfId="31183" xr:uid="{D8BD7BC2-9E4C-40BF-8D54-28900C2460FA}"/>
    <cellStyle name="Note 2 10 7 3" xfId="36780" xr:uid="{90FE4DCB-47F0-4AFB-A87A-E9AD3794B5BE}"/>
    <cellStyle name="Note 2 10 8" xfId="31166" xr:uid="{9CAFCD01-86FC-4DB1-A670-12A556D9FC78}"/>
    <cellStyle name="Note 2 10 9" xfId="36763" xr:uid="{6D6F00B2-FF42-4005-B614-7F3921B02A72}"/>
    <cellStyle name="Note 2 11" xfId="22969" xr:uid="{18E68765-C08E-4641-A75A-508C4A4C91CD}"/>
    <cellStyle name="Note 2 11 2" xfId="22970" xr:uid="{530B1B51-6CA5-448F-89D0-8D4518F8956C}"/>
    <cellStyle name="Note 2 11 2 2" xfId="22971" xr:uid="{1BCE6A6F-3AC0-4121-87F3-D3474634B47B}"/>
    <cellStyle name="Note 2 11 2 2 2" xfId="22972" xr:uid="{AD668CDD-FBF7-4B2D-A2A1-09F2F750DEBA}"/>
    <cellStyle name="Note 2 11 2 2 2 2" xfId="31187" xr:uid="{79A0CCFF-D1D0-4FC3-903F-4D13F3E48D95}"/>
    <cellStyle name="Note 2 11 2 2 2 3" xfId="36784" xr:uid="{25E8D2C4-7C28-4240-AB75-B569078BA73B}"/>
    <cellStyle name="Note 2 11 2 2 3" xfId="31186" xr:uid="{845754C5-F3AC-4D74-9ACD-E5FD5ACA04EA}"/>
    <cellStyle name="Note 2 11 2 2 4" xfId="36783" xr:uid="{12AE184A-F483-4E66-BBDB-BCA3AD5F160B}"/>
    <cellStyle name="Note 2 11 2 3" xfId="22973" xr:uid="{8C61C0C6-9288-410E-8B92-79914A7BF8B4}"/>
    <cellStyle name="Note 2 11 2 3 2" xfId="31188" xr:uid="{4771854A-BAC5-4F26-BFFD-405DE175C5E5}"/>
    <cellStyle name="Note 2 11 2 3 3" xfId="36785" xr:uid="{115A2474-3444-4D81-BF40-6EF34094ED10}"/>
    <cellStyle name="Note 2 11 2 4" xfId="22974" xr:uid="{E4153DEB-8AB1-4899-B881-8458F228F202}"/>
    <cellStyle name="Note 2 11 2 4 2" xfId="31189" xr:uid="{047547E7-3D25-4CF1-954B-C86B0A10D9DD}"/>
    <cellStyle name="Note 2 11 2 4 3" xfId="36786" xr:uid="{33DC7C9D-7AA1-4E54-9251-7C34D49FE202}"/>
    <cellStyle name="Note 2 11 2 5" xfId="31185" xr:uid="{D72F04C8-FD59-4CE6-9F1B-6B363AD9FBA8}"/>
    <cellStyle name="Note 2 11 2 6" xfId="36782" xr:uid="{2F7B9DCB-1445-4FFD-BE5B-FE9521BF240D}"/>
    <cellStyle name="Note 2 11 3" xfId="22975" xr:uid="{A4D91728-5B6C-49F0-A15D-29E0C88F7904}"/>
    <cellStyle name="Note 2 11 3 2" xfId="22976" xr:uid="{D6D264E3-2BAD-4231-9771-51A3BAF0AE55}"/>
    <cellStyle name="Note 2 11 3 2 2" xfId="22977" xr:uid="{F4004D9B-4702-4941-854F-7B074846EA10}"/>
    <cellStyle name="Note 2 11 3 2 2 2" xfId="31192" xr:uid="{E25ED6DD-D594-48A3-8BDA-4AC12921B602}"/>
    <cellStyle name="Note 2 11 3 2 2 3" xfId="36789" xr:uid="{9163ACED-6FDE-4BE6-974C-E8C3E7E53DC1}"/>
    <cellStyle name="Note 2 11 3 2 3" xfId="31191" xr:uid="{C8CCA19A-2163-416D-9B60-3C5AB15E3287}"/>
    <cellStyle name="Note 2 11 3 2 4" xfId="36788" xr:uid="{61BB4072-59CD-48E2-89ED-33C0E6A6B0F4}"/>
    <cellStyle name="Note 2 11 3 3" xfId="22978" xr:uid="{04D38219-B2B0-487E-95A9-598C41E80BFE}"/>
    <cellStyle name="Note 2 11 3 3 2" xfId="31193" xr:uid="{F770ACBE-292E-466E-A802-0454C45E3875}"/>
    <cellStyle name="Note 2 11 3 3 3" xfId="36790" xr:uid="{E42050B7-02AA-4881-9275-E7978D0F9271}"/>
    <cellStyle name="Note 2 11 3 4" xfId="31190" xr:uid="{DE169E0E-9F34-48BA-88D6-B042ACF30F1D}"/>
    <cellStyle name="Note 2 11 3 5" xfId="36787" xr:uid="{8756685B-1C65-4018-A10F-D9CD8750B760}"/>
    <cellStyle name="Note 2 11 4" xfId="22979" xr:uid="{DB86A5CD-B923-42A4-A0A6-E21372234BD0}"/>
    <cellStyle name="Note 2 11 4 2" xfId="22980" xr:uid="{71E60327-026F-4086-8F50-A25AFB024310}"/>
    <cellStyle name="Note 2 11 4 2 2" xfId="22981" xr:uid="{2A10FD54-5CC9-4077-93F0-C1325BADED02}"/>
    <cellStyle name="Note 2 11 4 2 2 2" xfId="31196" xr:uid="{4321AE3F-4866-49A3-965D-67180CA55D79}"/>
    <cellStyle name="Note 2 11 4 2 2 3" xfId="36793" xr:uid="{C93D13B2-CBE0-45AC-92E4-3DE62E4E0081}"/>
    <cellStyle name="Note 2 11 4 2 3" xfId="31195" xr:uid="{51D4E3A6-0B8B-4D5C-8D32-3C73D3F90A6F}"/>
    <cellStyle name="Note 2 11 4 2 4" xfId="36792" xr:uid="{253B70ED-E2BA-4953-AD24-09F59968C77E}"/>
    <cellStyle name="Note 2 11 4 3" xfId="22982" xr:uid="{9E24F76B-5078-4139-9CC2-67B79ACEB044}"/>
    <cellStyle name="Note 2 11 4 3 2" xfId="31197" xr:uid="{D00F2117-47A8-426C-BF07-30CA6629B357}"/>
    <cellStyle name="Note 2 11 4 3 3" xfId="36794" xr:uid="{DE9F40A8-1644-4FB1-BE43-3EEC3AB9301D}"/>
    <cellStyle name="Note 2 11 4 4" xfId="31194" xr:uid="{2BB36EAE-C301-407A-82DE-D7129C75AB09}"/>
    <cellStyle name="Note 2 11 4 5" xfId="36791" xr:uid="{10E8BFAC-6EA1-495B-ACB1-C42CD4085D44}"/>
    <cellStyle name="Note 2 11 5" xfId="22983" xr:uid="{5EA7430E-4C1B-42FF-8498-1295322D9375}"/>
    <cellStyle name="Note 2 11 5 2" xfId="22984" xr:uid="{E5AEFC9D-D810-4C0D-96FD-3787A0BF863B}"/>
    <cellStyle name="Note 2 11 5 2 2" xfId="31199" xr:uid="{F68B8890-8EEF-48BC-AF1E-8C8F243520F2}"/>
    <cellStyle name="Note 2 11 5 2 3" xfId="36796" xr:uid="{9BE8125B-A922-4F31-8EE0-CF34723DD96A}"/>
    <cellStyle name="Note 2 11 5 3" xfId="31198" xr:uid="{148772B8-544F-47AB-85A2-9DFD349CA1F2}"/>
    <cellStyle name="Note 2 11 5 4" xfId="36795" xr:uid="{571DE834-693C-4D3B-A6C0-ACB38209CF46}"/>
    <cellStyle name="Note 2 11 6" xfId="22985" xr:uid="{6D835764-35C9-480C-8DB5-C558973398C5}"/>
    <cellStyle name="Note 2 11 6 2" xfId="31200" xr:uid="{7A938B8B-34DC-444C-84DE-2AF85772F905}"/>
    <cellStyle name="Note 2 11 6 3" xfId="36797" xr:uid="{3F039873-5C50-4263-B6BF-ECD0C2E6F1E5}"/>
    <cellStyle name="Note 2 11 7" xfId="22986" xr:uid="{A0C9835F-55C7-4AA5-9E0E-17F6FE12D172}"/>
    <cellStyle name="Note 2 11 7 2" xfId="31201" xr:uid="{237E7169-23BC-43BB-B10C-CEC0538B30F6}"/>
    <cellStyle name="Note 2 11 7 3" xfId="36798" xr:uid="{E2A9ABA7-F3A7-49A1-AC92-203862F2D5D1}"/>
    <cellStyle name="Note 2 11 8" xfId="31184" xr:uid="{93794982-8F74-400A-8C21-55B04939D998}"/>
    <cellStyle name="Note 2 11 9" xfId="36781" xr:uid="{B26B1C9E-1B7F-4234-AAC6-CBB2939F999D}"/>
    <cellStyle name="Note 2 12" xfId="22987" xr:uid="{EEDB4278-08AA-47E7-A567-888744E2E3F6}"/>
    <cellStyle name="Note 2 12 2" xfId="22988" xr:uid="{9360690B-F3FA-4E4D-B5E2-94492AA5B56B}"/>
    <cellStyle name="Note 2 12 2 2" xfId="22989" xr:uid="{AEA1733C-7389-4BFE-A3F4-41D16877486D}"/>
    <cellStyle name="Note 2 12 2 2 2" xfId="22990" xr:uid="{0F8C305E-5651-4D32-A325-E4498B9AE371}"/>
    <cellStyle name="Note 2 12 2 2 2 2" xfId="31205" xr:uid="{68E585DC-49A1-4F3E-BC7E-40548025F475}"/>
    <cellStyle name="Note 2 12 2 2 2 3" xfId="36802" xr:uid="{AABB6405-A6BB-4E53-BD4B-A4A685BD53F0}"/>
    <cellStyle name="Note 2 12 2 2 3" xfId="31204" xr:uid="{E4C499DB-3750-4E6D-AB8A-49A7097792FF}"/>
    <cellStyle name="Note 2 12 2 2 4" xfId="36801" xr:uid="{F5D27D37-E8C6-4D17-874C-2D0C55621E0C}"/>
    <cellStyle name="Note 2 12 2 3" xfId="22991" xr:uid="{C232A35D-35F8-45A0-A221-F325151203B2}"/>
    <cellStyle name="Note 2 12 2 3 2" xfId="31206" xr:uid="{12445C08-36F2-477D-996E-FFF8BD60593C}"/>
    <cellStyle name="Note 2 12 2 3 3" xfId="36803" xr:uid="{963107E1-8340-43C0-8B60-26B33417D9E8}"/>
    <cellStyle name="Note 2 12 2 4" xfId="31203" xr:uid="{2E768509-7C32-4586-9AEB-CED01A594913}"/>
    <cellStyle name="Note 2 12 2 5" xfId="36800" xr:uid="{539CF5D1-D1B1-4A1B-870B-ADD178EFC8AE}"/>
    <cellStyle name="Note 2 12 3" xfId="22992" xr:uid="{48D07980-A09E-4703-9922-7139A4881AFF}"/>
    <cellStyle name="Note 2 12 3 2" xfId="22993" xr:uid="{20C57026-9E2F-4D4E-84F2-A1F4561509C2}"/>
    <cellStyle name="Note 2 12 3 2 2" xfId="22994" xr:uid="{BB148FEB-21AA-46AA-B1FD-13F5A108302D}"/>
    <cellStyle name="Note 2 12 3 2 2 2" xfId="31209" xr:uid="{1A7ABCDA-5D3C-4FAC-8B7B-E955737226C5}"/>
    <cellStyle name="Note 2 12 3 2 2 3" xfId="36806" xr:uid="{7CEAF084-9B82-4280-9E4B-A1DFBCA2AFBD}"/>
    <cellStyle name="Note 2 12 3 2 3" xfId="31208" xr:uid="{81B393BF-52D4-4001-8063-1E9EBB8D2237}"/>
    <cellStyle name="Note 2 12 3 2 4" xfId="36805" xr:uid="{71D0183A-6961-4203-96D3-AD89404336AD}"/>
    <cellStyle name="Note 2 12 3 3" xfId="22995" xr:uid="{E7B37298-E351-47BA-A4FE-64590D70363B}"/>
    <cellStyle name="Note 2 12 3 3 2" xfId="31210" xr:uid="{2FD979CC-1C54-418E-97F3-76274F5F3F8A}"/>
    <cellStyle name="Note 2 12 3 3 3" xfId="36807" xr:uid="{2264A5FE-153B-4D63-B38C-E8DD9FFA939C}"/>
    <cellStyle name="Note 2 12 3 4" xfId="31207" xr:uid="{08098029-2C0B-49F3-A223-C2F9F7B118E1}"/>
    <cellStyle name="Note 2 12 3 5" xfId="36804" xr:uid="{504AF057-0ACD-4B11-931C-253AD408682A}"/>
    <cellStyle name="Note 2 12 4" xfId="22996" xr:uid="{4AD7D65C-4CD3-4E20-AEAD-846C135512C3}"/>
    <cellStyle name="Note 2 12 4 2" xfId="22997" xr:uid="{B337508B-DF8F-4371-AE56-BB3B84F43AA5}"/>
    <cellStyle name="Note 2 12 4 2 2" xfId="22998" xr:uid="{412179CF-6E68-4016-934F-F9AAF241DD9B}"/>
    <cellStyle name="Note 2 12 4 2 2 2" xfId="31213" xr:uid="{DB86E4AC-8F1C-4A91-9EBE-C96BA8AB2BEB}"/>
    <cellStyle name="Note 2 12 4 2 2 3" xfId="36810" xr:uid="{ED18F4AB-A1A5-4142-A911-FBB34D0FD0A2}"/>
    <cellStyle name="Note 2 12 4 2 3" xfId="31212" xr:uid="{5F3B55AF-DBCC-4CFA-9D86-6CC6ADA249E3}"/>
    <cellStyle name="Note 2 12 4 2 4" xfId="36809" xr:uid="{BAD2E1FF-5CDA-46C4-99A5-5B38D3EC0280}"/>
    <cellStyle name="Note 2 12 4 3" xfId="22999" xr:uid="{3A9C8D34-6B29-492E-AA7A-A5C7562B6473}"/>
    <cellStyle name="Note 2 12 4 3 2" xfId="31214" xr:uid="{8CDE82F1-775B-4C0E-97A2-A40E63343E09}"/>
    <cellStyle name="Note 2 12 4 3 3" xfId="36811" xr:uid="{737C3D34-E156-4022-BDBB-B5771B6ECFF1}"/>
    <cellStyle name="Note 2 12 4 4" xfId="31211" xr:uid="{506A2BC9-65C6-433D-8015-ACB82C726C64}"/>
    <cellStyle name="Note 2 12 4 5" xfId="36808" xr:uid="{5F1B91AD-F319-4BF0-A8DA-23A380F78035}"/>
    <cellStyle name="Note 2 12 5" xfId="23000" xr:uid="{38CF9C80-E71F-4BFC-B567-B6DBDD6ACF47}"/>
    <cellStyle name="Note 2 12 5 2" xfId="23001" xr:uid="{FA7D025B-C414-4AA4-A96D-F82FB979F862}"/>
    <cellStyle name="Note 2 12 5 2 2" xfId="31216" xr:uid="{C20E4CA7-04B7-4826-A652-A1FD05508E35}"/>
    <cellStyle name="Note 2 12 5 2 3" xfId="36813" xr:uid="{ACF50310-34E0-4446-BF10-6BE8C8506DB9}"/>
    <cellStyle name="Note 2 12 5 3" xfId="31215" xr:uid="{661D829E-4FCB-4AB2-9245-27A7B9C9D6C0}"/>
    <cellStyle name="Note 2 12 5 4" xfId="36812" xr:uid="{34B0913F-3A9F-4788-A1D8-C59A0AD6E943}"/>
    <cellStyle name="Note 2 12 6" xfId="23002" xr:uid="{D7FC0055-E480-4D34-846B-9E6B5DC50965}"/>
    <cellStyle name="Note 2 12 6 2" xfId="31217" xr:uid="{D2B27EBF-1BFF-41DA-9B64-4FFDAE074296}"/>
    <cellStyle name="Note 2 12 6 3" xfId="36814" xr:uid="{EDCBFF7A-881B-4C22-83A5-3E45AB5C08E2}"/>
    <cellStyle name="Note 2 12 7" xfId="23003" xr:uid="{D2AE5B92-AEC3-4DFE-BC7D-A67DB91ACE7B}"/>
    <cellStyle name="Note 2 12 7 2" xfId="31218" xr:uid="{6BF2CDBE-1BD7-43F9-B9E2-C57D1044ECD8}"/>
    <cellStyle name="Note 2 12 7 3" xfId="36815" xr:uid="{5534D4AD-3B1D-45F3-A00D-663FD0EAFABC}"/>
    <cellStyle name="Note 2 12 8" xfId="31202" xr:uid="{7DCBB0D8-6331-4306-8265-4F19932B2E87}"/>
    <cellStyle name="Note 2 12 9" xfId="36799" xr:uid="{D95BC52D-F796-4D4D-B8D5-B20EF182F6D3}"/>
    <cellStyle name="Note 2 13" xfId="23004" xr:uid="{407F85A3-FB0C-4D07-8DCB-026F55A2AB7A}"/>
    <cellStyle name="Note 2 13 2" xfId="23005" xr:uid="{4B3C0B27-D36C-4702-B34D-E16F92B219E8}"/>
    <cellStyle name="Note 2 14" xfId="23006" xr:uid="{490DC8B2-722B-40FC-AF81-931546121EF7}"/>
    <cellStyle name="Note 2 14 2" xfId="23007" xr:uid="{A51FDE0A-D067-4935-89C0-B5392987472C}"/>
    <cellStyle name="Note 2 15" xfId="23008" xr:uid="{2AC61BF2-A9E9-40AD-8F83-2BBF1B0F0B35}"/>
    <cellStyle name="Note 2 15 2" xfId="23009" xr:uid="{BD7EEE68-1C27-455E-B0A0-24ECAA47FEDB}"/>
    <cellStyle name="Note 2 16" xfId="23010" xr:uid="{4FB161D9-FCA5-41F9-9376-55969A2338EC}"/>
    <cellStyle name="Note 2 17" xfId="678" xr:uid="{BA842D9A-79EB-4D5E-991F-EE668DF8EC32}"/>
    <cellStyle name="Note 2 18" xfId="40117" xr:uid="{8BE970F1-F75E-492D-8186-1704017E7700}"/>
    <cellStyle name="Note 2 2" xfId="165" xr:uid="{3A0E916B-D1C1-4C56-A459-AE245F69611D}"/>
    <cellStyle name="Note 2 2 10" xfId="23011" xr:uid="{993AD027-29D7-47C8-9145-6D07FAAC3203}"/>
    <cellStyle name="Note 2 2 10 2" xfId="23012" xr:uid="{2A050D55-5588-47D6-826C-45B20B6D1D7F}"/>
    <cellStyle name="Note 2 2 11" xfId="23013" xr:uid="{BB466977-A2CB-4FEB-A58A-DC7CE168E338}"/>
    <cellStyle name="Note 2 2 11 2" xfId="23014" xr:uid="{730BD8EA-A42F-408B-B040-DEA4405B1BD3}"/>
    <cellStyle name="Note 2 2 12" xfId="23015" xr:uid="{DBEDC266-6F74-4DD2-9C66-267063098254}"/>
    <cellStyle name="Note 2 2 13" xfId="5233" xr:uid="{BEA0E277-2EC7-4695-BAED-6B78B7D76F80}"/>
    <cellStyle name="Note 2 2 14" xfId="40145" xr:uid="{16DDB83E-5516-4D89-A4BA-319B355A2311}"/>
    <cellStyle name="Note 2 2 2" xfId="5234" xr:uid="{6E132AB3-EDD9-4D09-97A9-F531A6FEBC57}"/>
    <cellStyle name="Note 2 2 2 2" xfId="5235" xr:uid="{4440B6D3-6A28-4721-8973-F6513720BE67}"/>
    <cellStyle name="Note 2 2 2 2 2" xfId="5236" xr:uid="{0F6706DA-C75F-4298-894B-4B076AC80CE4}"/>
    <cellStyle name="Note 2 2 2 2 2 2" xfId="23016" xr:uid="{C7C5B339-7E26-4051-A132-E562925866B6}"/>
    <cellStyle name="Note 2 2 2 2 2 2 2" xfId="23017" xr:uid="{49CEE0C7-2C05-41AE-A2FD-56C0DA82B888}"/>
    <cellStyle name="Note 2 2 2 2 2 3" xfId="23018" xr:uid="{ED33FCD8-667E-4D39-B4A3-7AF9F61741D4}"/>
    <cellStyle name="Note 2 2 2 2 2 3 2" xfId="23019" xr:uid="{25F775E9-6276-4E6F-924B-E9CD5984638F}"/>
    <cellStyle name="Note 2 2 2 2 2 4" xfId="23020" xr:uid="{52985723-071B-4F3D-814F-F0AB0B393EF4}"/>
    <cellStyle name="Note 2 2 2 2 3" xfId="23021" xr:uid="{3A3E2D74-0A5B-4D93-9F51-50832946DC41}"/>
    <cellStyle name="Note 2 2 2 2 3 2" xfId="23022" xr:uid="{4C440FC1-DA91-4746-8840-E202A1A98F2D}"/>
    <cellStyle name="Note 2 2 2 2 4" xfId="23023" xr:uid="{2F5AC92C-F7D6-445F-9A0D-1DF79CA70943}"/>
    <cellStyle name="Note 2 2 2 2 4 2" xfId="23024" xr:uid="{4467D354-9858-4BDA-A95E-DA69DB20A70E}"/>
    <cellStyle name="Note 2 2 2 2 5" xfId="23025" xr:uid="{524BAB1D-F4B6-43DB-B5EE-B4019743AE1C}"/>
    <cellStyle name="Note 2 2 2 3" xfId="5237" xr:uid="{D8838AB6-4740-4E0E-B53B-02322750C77A}"/>
    <cellStyle name="Note 2 2 2 3 2" xfId="23026" xr:uid="{C3FF2DBE-5998-4E51-B98F-427C3F7DE0BC}"/>
    <cellStyle name="Note 2 2 2 3 2 2" xfId="23027" xr:uid="{AF42AEFE-3786-43BB-884A-F86ADFD87981}"/>
    <cellStyle name="Note 2 2 2 3 3" xfId="23028" xr:uid="{1A170A78-6CE3-49C4-A488-C94CBB7A59E8}"/>
    <cellStyle name="Note 2 2 2 3 3 2" xfId="23029" xr:uid="{C72B8949-601D-40BB-B473-A7A1CC505933}"/>
    <cellStyle name="Note 2 2 2 3 4" xfId="23030" xr:uid="{CB3B877F-FF95-4060-9750-AA61C3535466}"/>
    <cellStyle name="Note 2 2 2 4" xfId="23031" xr:uid="{F3485C9E-79E4-4ADF-87CC-5C6A640CA480}"/>
    <cellStyle name="Note 2 2 2 4 2" xfId="23032" xr:uid="{88455765-BE67-42B8-AB9E-68C40B140269}"/>
    <cellStyle name="Note 2 2 2 5" xfId="23033" xr:uid="{CEDE1355-3C3F-4DE2-B27C-E879C791C57C}"/>
    <cellStyle name="Note 2 2 2 5 2" xfId="23034" xr:uid="{D86CE74E-B2BA-48BF-AC84-61FDF2D4AA28}"/>
    <cellStyle name="Note 2 2 2 6" xfId="23035" xr:uid="{9C0F484B-B08C-4B42-8DBD-EED2AD8F212D}"/>
    <cellStyle name="Note 2 2 3" xfId="5238" xr:uid="{B507FA9B-4C0E-4A9E-B364-A7A485615FDC}"/>
    <cellStyle name="Note 2 2 3 2" xfId="5239" xr:uid="{79F75335-D04F-4ED9-8007-8290ED5F4AC8}"/>
    <cellStyle name="Note 2 2 3 2 2" xfId="5240" xr:uid="{B2AE67FA-70BF-4DEC-AB1A-9595D9D27808}"/>
    <cellStyle name="Note 2 2 3 2 2 2" xfId="23036" xr:uid="{9FFECB45-9CC4-40A2-AA42-988D6AE96907}"/>
    <cellStyle name="Note 2 2 3 2 2 2 2" xfId="23037" xr:uid="{76E55658-576F-4C61-8F5A-53DBB95A2986}"/>
    <cellStyle name="Note 2 2 3 2 2 3" xfId="23038" xr:uid="{74EA7D78-A7BF-45B3-849B-007E7774E6A0}"/>
    <cellStyle name="Note 2 2 3 2 2 3 2" xfId="23039" xr:uid="{5FC5038F-3DAA-46D9-8854-D546CFB29762}"/>
    <cellStyle name="Note 2 2 3 2 2 4" xfId="23040" xr:uid="{522A3C99-E5F9-498F-B7EB-9F5EF423014E}"/>
    <cellStyle name="Note 2 2 3 2 3" xfId="23041" xr:uid="{2310F721-D681-44DA-9C17-9E117759D265}"/>
    <cellStyle name="Note 2 2 3 2 3 2" xfId="23042" xr:uid="{A403A65F-E86C-4938-9A3E-55FDAA58D839}"/>
    <cellStyle name="Note 2 2 3 2 4" xfId="23043" xr:uid="{42F00251-8490-45F7-9812-8A93E9B5709D}"/>
    <cellStyle name="Note 2 2 3 2 4 2" xfId="23044" xr:uid="{B96E97F5-2380-44F2-8BF8-6E1C00B5D87D}"/>
    <cellStyle name="Note 2 2 3 2 5" xfId="23045" xr:uid="{EE5234E8-AF95-481C-B88B-8C0DBF1DD12A}"/>
    <cellStyle name="Note 2 2 3 3" xfId="5241" xr:uid="{D78AD3AE-D22B-4B3F-89A4-AA4EE03E479E}"/>
    <cellStyle name="Note 2 2 3 3 2" xfId="23046" xr:uid="{FF028682-58AC-4541-A4FB-A2F3792FD520}"/>
    <cellStyle name="Note 2 2 3 3 2 2" xfId="23047" xr:uid="{E913B998-C4E2-4EC8-BDF5-C62963B7FF6B}"/>
    <cellStyle name="Note 2 2 3 3 3" xfId="23048" xr:uid="{C755B204-65BD-4B49-BB56-08043437FA3C}"/>
    <cellStyle name="Note 2 2 3 3 3 2" xfId="23049" xr:uid="{EE2B4D10-6628-4B56-9765-BC2ABC9F4DF5}"/>
    <cellStyle name="Note 2 2 3 3 4" xfId="23050" xr:uid="{17AF4DB1-C99B-4BD5-84B7-C0F0F41F486C}"/>
    <cellStyle name="Note 2 2 3 4" xfId="23051" xr:uid="{81115F3F-CFFF-4DB2-A027-BF8C97B07863}"/>
    <cellStyle name="Note 2 2 3 4 2" xfId="23052" xr:uid="{47C6BF1F-1640-4F70-B86F-754B6723BC72}"/>
    <cellStyle name="Note 2 2 3 5" xfId="23053" xr:uid="{607D889E-AC97-4570-BA7B-1567DA8D3DA4}"/>
    <cellStyle name="Note 2 2 3 5 2" xfId="23054" xr:uid="{C5D760CA-7ACD-4FDB-8B6F-BC97F8AD7473}"/>
    <cellStyle name="Note 2 2 3 6" xfId="23055" xr:uid="{FB0199D0-73A8-44B5-9731-642DF90C97DF}"/>
    <cellStyle name="Note 2 2 4" xfId="5242" xr:uid="{88DD4B09-8E04-479C-9D51-13DF26141729}"/>
    <cellStyle name="Note 2 2 4 2" xfId="5243" xr:uid="{4946A827-CBF1-42D1-9BF6-1A6AED9B047E}"/>
    <cellStyle name="Note 2 2 4 2 2" xfId="23056" xr:uid="{51372781-2B81-439E-87A3-4C5B3E8EBEAC}"/>
    <cellStyle name="Note 2 2 4 2 2 2" xfId="23057" xr:uid="{D8D09D6A-0E1C-43AF-9D8B-A623994F7718}"/>
    <cellStyle name="Note 2 2 4 2 3" xfId="23058" xr:uid="{D844EC56-0148-41DD-A13D-3D1AF6A2EB6C}"/>
    <cellStyle name="Note 2 2 4 2 3 2" xfId="23059" xr:uid="{716CBBF6-E4BA-46C1-843A-6C41A3983619}"/>
    <cellStyle name="Note 2 2 4 2 4" xfId="23060" xr:uid="{D2EA3511-F5A9-44FC-8D6D-695D12558ABE}"/>
    <cellStyle name="Note 2 2 4 3" xfId="23061" xr:uid="{6760F0E6-ACCA-4B72-B385-1BAEC3CAB6DB}"/>
    <cellStyle name="Note 2 2 4 3 2" xfId="23062" xr:uid="{62D81C18-E1C0-4DB0-BB31-AE129BC88214}"/>
    <cellStyle name="Note 2 2 4 4" xfId="23063" xr:uid="{40302F66-21C9-4243-A216-8BB3134F1C78}"/>
    <cellStyle name="Note 2 2 4 4 2" xfId="23064" xr:uid="{0B9BC91E-C0FF-4F88-AD7D-5B719E6E5FA4}"/>
    <cellStyle name="Note 2 2 4 5" xfId="23065" xr:uid="{6BA55A62-CCB4-4F97-9C45-94432DFE18FD}"/>
    <cellStyle name="Note 2 2 5" xfId="5244" xr:uid="{CBF7040D-826C-46EE-84C7-D0B22797A6C2}"/>
    <cellStyle name="Note 2 2 5 2" xfId="23066" xr:uid="{CF9124D2-BF1B-4CAD-B875-936CAB3FD1C6}"/>
    <cellStyle name="Note 2 2 5 2 2" xfId="23067" xr:uid="{BE10E8C8-D697-4E0E-9DC0-E0722B216BD5}"/>
    <cellStyle name="Note 2 2 5 3" xfId="23068" xr:uid="{7FD4D677-C070-44F4-A2AD-4A105B8965CB}"/>
    <cellStyle name="Note 2 2 5 3 2" xfId="23069" xr:uid="{E8931FAC-8E43-40B3-AA59-0AB692E5AFCA}"/>
    <cellStyle name="Note 2 2 5 4" xfId="23070" xr:uid="{B272E153-4654-4456-96CE-A53C007E6C59}"/>
    <cellStyle name="Note 2 2 6" xfId="23071" xr:uid="{35B16144-95FB-46C9-B217-0F12CECA2F8D}"/>
    <cellStyle name="Note 2 2 6 2" xfId="23072" xr:uid="{F54C5D4B-45C9-490D-A64D-17054B284483}"/>
    <cellStyle name="Note 2 2 6 2 2" xfId="23073" xr:uid="{74D8A450-4115-465C-A527-1CDE74A6D2BE}"/>
    <cellStyle name="Note 2 2 6 2 2 2" xfId="23074" xr:uid="{7D8C23EA-48CB-4F1B-8321-F33F6385687A}"/>
    <cellStyle name="Note 2 2 6 2 2 2 2" xfId="31220" xr:uid="{DCC2D483-A350-4FEA-9754-049B43629AAA}"/>
    <cellStyle name="Note 2 2 6 2 2 2 3" xfId="36817" xr:uid="{928C9028-FDD7-419E-A999-05C2CE99E034}"/>
    <cellStyle name="Note 2 2 6 2 2 3" xfId="31219" xr:uid="{8AFB203D-B85A-45AB-94B4-A5C1993AF0B4}"/>
    <cellStyle name="Note 2 2 6 2 2 4" xfId="36816" xr:uid="{10C356B4-ECF6-4B9B-AA24-007CA3E495C0}"/>
    <cellStyle name="Note 2 2 6 2 3" xfId="23075" xr:uid="{0C483983-730A-46A2-AF78-8B4A8E19DC48}"/>
    <cellStyle name="Note 2 2 6 2 3 2" xfId="31221" xr:uid="{4F47D8B7-3675-4FD2-BD44-9D247609765D}"/>
    <cellStyle name="Note 2 2 6 2 3 3" xfId="36818" xr:uid="{1AC8C76F-797E-48C9-A1EE-7D4753C29472}"/>
    <cellStyle name="Note 2 2 6 2 4" xfId="23076" xr:uid="{B4103BE7-519D-4996-B7F2-D8D96555A632}"/>
    <cellStyle name="Note 2 2 6 2 4 2" xfId="31222" xr:uid="{73C846B7-946E-42FA-9FAE-1FF02E20F3AC}"/>
    <cellStyle name="Note 2 2 6 2 4 3" xfId="36819" xr:uid="{D1185FC6-8F80-4AAF-BDFF-744C4B693A95}"/>
    <cellStyle name="Note 2 2 6 3" xfId="23077" xr:uid="{4FBA124A-F7C1-43E6-9AB1-878833113396}"/>
    <cellStyle name="Note 2 2 6 3 2" xfId="23078" xr:uid="{30687F3B-76AD-4BC6-A118-5687F00F1420}"/>
    <cellStyle name="Note 2 2 6 3 2 2" xfId="23079" xr:uid="{C5AC8876-0692-4B31-B549-1BE26D27B878}"/>
    <cellStyle name="Note 2 2 6 3 2 2 2" xfId="31225" xr:uid="{1F6C183A-F1ED-4459-BAFF-43CE4E45A3ED}"/>
    <cellStyle name="Note 2 2 6 3 2 2 3" xfId="36822" xr:uid="{3E3D37EE-C7F7-4CCA-8862-900CBD690BCE}"/>
    <cellStyle name="Note 2 2 6 3 2 3" xfId="31224" xr:uid="{33454F2E-AC12-465B-8538-1554471500D9}"/>
    <cellStyle name="Note 2 2 6 3 2 4" xfId="36821" xr:uid="{12FF24CC-1D32-4A97-8170-0F5FE3CF7933}"/>
    <cellStyle name="Note 2 2 6 3 3" xfId="23080" xr:uid="{96B8CBE0-87CC-4524-9600-91623E2F1B08}"/>
    <cellStyle name="Note 2 2 6 3 3 2" xfId="31226" xr:uid="{473DC929-0A33-48C0-9003-D8E8C23FBB6C}"/>
    <cellStyle name="Note 2 2 6 3 3 3" xfId="36823" xr:uid="{865C69B5-5FEA-4971-8C92-13397AB1A8B6}"/>
    <cellStyle name="Note 2 2 6 3 4" xfId="31223" xr:uid="{67BAB377-13A7-4EDC-BCEE-A82E64DF0C20}"/>
    <cellStyle name="Note 2 2 6 3 5" xfId="36820" xr:uid="{60317ABA-E024-4F75-886C-C8ACCF50FAED}"/>
    <cellStyle name="Note 2 2 6 4" xfId="23081" xr:uid="{306F074F-5638-4EFF-AB60-CF416174DE8E}"/>
    <cellStyle name="Note 2 2 6 4 2" xfId="23082" xr:uid="{8DDDBD5C-3595-4C52-8D4F-54121ED06EC5}"/>
    <cellStyle name="Note 2 2 6 4 2 2" xfId="23083" xr:uid="{D00AC8AB-865A-4778-A052-C7178687355E}"/>
    <cellStyle name="Note 2 2 6 4 2 2 2" xfId="31229" xr:uid="{4D2EAAE9-CF92-4C37-A3B7-65286156375E}"/>
    <cellStyle name="Note 2 2 6 4 2 2 3" xfId="36826" xr:uid="{7B988E83-0D63-4B75-B62D-E6291151AE1F}"/>
    <cellStyle name="Note 2 2 6 4 2 3" xfId="31228" xr:uid="{79CC6EA5-77C9-4B26-99B6-9EFF6C67003A}"/>
    <cellStyle name="Note 2 2 6 4 2 4" xfId="36825" xr:uid="{E9B75DBB-3442-4C94-A53A-89387DD910D2}"/>
    <cellStyle name="Note 2 2 6 4 3" xfId="23084" xr:uid="{F2F99482-2EEA-4C81-A736-BC91198F5E93}"/>
    <cellStyle name="Note 2 2 6 4 3 2" xfId="31230" xr:uid="{39FF421E-3FD8-49A2-9A6F-7AFF83C7075F}"/>
    <cellStyle name="Note 2 2 6 4 3 3" xfId="36827" xr:uid="{34459030-720E-4E52-A93E-09E9AC0B80D3}"/>
    <cellStyle name="Note 2 2 6 4 4" xfId="31227" xr:uid="{D01CCD7B-9D6C-4392-94AB-2DB1DDF7C997}"/>
    <cellStyle name="Note 2 2 6 4 5" xfId="36824" xr:uid="{4AB73057-A2F5-465B-8A2B-395638224EDE}"/>
    <cellStyle name="Note 2 2 6 5" xfId="23085" xr:uid="{37F137F4-77AF-4E72-916E-D8402AB2747B}"/>
    <cellStyle name="Note 2 2 6 5 2" xfId="23086" xr:uid="{5C2CCB94-82B6-48B3-96BB-3C6F11DFFC14}"/>
    <cellStyle name="Note 2 2 6 5 2 2" xfId="31232" xr:uid="{0832B645-BE17-405E-9FA5-B4F4ABD070CE}"/>
    <cellStyle name="Note 2 2 6 5 2 3" xfId="36829" xr:uid="{D1FA3C03-EEF6-4E5C-A208-66E43762500E}"/>
    <cellStyle name="Note 2 2 6 5 3" xfId="31231" xr:uid="{397A700C-F1B1-4E6A-8983-CB7461830B30}"/>
    <cellStyle name="Note 2 2 6 5 4" xfId="36828" xr:uid="{2109291F-677D-43F8-BC94-61543A3C9E01}"/>
    <cellStyle name="Note 2 2 6 6" xfId="23087" xr:uid="{366CDD37-4704-4D7C-8A46-B17647B50DBA}"/>
    <cellStyle name="Note 2 2 6 6 2" xfId="31233" xr:uid="{A095EAD8-CBAA-440A-8678-65C7E17FB63E}"/>
    <cellStyle name="Note 2 2 6 6 3" xfId="36830" xr:uid="{47191D06-3D6A-470A-927F-750C1837A818}"/>
    <cellStyle name="Note 2 2 6 7" xfId="23088" xr:uid="{AD4DBC9A-E852-4D4B-9AE9-9808CE7AAAEB}"/>
    <cellStyle name="Note 2 2 6 7 2" xfId="31234" xr:uid="{98A5EC48-2560-4E89-ACB0-1243C52D61DA}"/>
    <cellStyle name="Note 2 2 6 7 3" xfId="36831" xr:uid="{BAAB99AD-990B-4B0B-9488-3949A9250830}"/>
    <cellStyle name="Note 2 2 7" xfId="23089" xr:uid="{FFFE15A2-F22B-4548-B9FE-6B9FA5EBF5A7}"/>
    <cellStyle name="Note 2 2 7 2" xfId="23090" xr:uid="{E701EA72-9536-46DD-8996-EAC1C656144D}"/>
    <cellStyle name="Note 2 2 7 2 2" xfId="23091" xr:uid="{1FF8BCA4-9621-46B8-B694-E0790A25D4A8}"/>
    <cellStyle name="Note 2 2 7 2 2 2" xfId="23092" xr:uid="{91C531A4-E025-4E26-8073-1721ACD8EC8A}"/>
    <cellStyle name="Note 2 2 7 2 2 2 2" xfId="31238" xr:uid="{2EF3728F-5190-4849-9899-553D03EB5D88}"/>
    <cellStyle name="Note 2 2 7 2 2 2 3" xfId="36835" xr:uid="{DB624A59-207F-42AD-B80B-B2A30FFC55BD}"/>
    <cellStyle name="Note 2 2 7 2 2 3" xfId="31237" xr:uid="{CC149CF2-F561-40CA-89DA-02C3658B0C4D}"/>
    <cellStyle name="Note 2 2 7 2 2 4" xfId="36834" xr:uid="{B1E100E5-8B5B-4B28-B078-B06732B60BB7}"/>
    <cellStyle name="Note 2 2 7 2 3" xfId="23093" xr:uid="{EA545D04-5C46-4729-82BC-1FE0DE8E9DF1}"/>
    <cellStyle name="Note 2 2 7 2 3 2" xfId="31239" xr:uid="{1F1551AF-EF2E-4D18-8AF6-CE044EBF59A9}"/>
    <cellStyle name="Note 2 2 7 2 3 3" xfId="36836" xr:uid="{6EE2A977-76B1-44A6-B9B8-1D7058114854}"/>
    <cellStyle name="Note 2 2 7 2 4" xfId="23094" xr:uid="{7225C3F2-5146-45CE-A44D-4D475F2529A8}"/>
    <cellStyle name="Note 2 2 7 2 4 2" xfId="31240" xr:uid="{E3ED1491-A996-4C20-9568-2D8B93A5FBD9}"/>
    <cellStyle name="Note 2 2 7 2 4 3" xfId="36837" xr:uid="{C9AB85C2-507F-4FE2-86A7-FFBDE89CD66B}"/>
    <cellStyle name="Note 2 2 7 2 5" xfId="31236" xr:uid="{5196783E-C4FD-4DA4-8160-2D9C5A1FF8E4}"/>
    <cellStyle name="Note 2 2 7 2 6" xfId="36833" xr:uid="{6F1ACBD2-4042-4153-8523-B609FC113200}"/>
    <cellStyle name="Note 2 2 7 3" xfId="23095" xr:uid="{BFE95679-A5C6-4D43-878C-C4B37BE95814}"/>
    <cellStyle name="Note 2 2 7 3 2" xfId="23096" xr:uid="{D55A3ABC-610D-40DD-AD38-FA4F66C477F1}"/>
    <cellStyle name="Note 2 2 7 3 2 2" xfId="23097" xr:uid="{275ACA32-2D77-46BB-992C-9D7D3C3BE676}"/>
    <cellStyle name="Note 2 2 7 3 2 2 2" xfId="31243" xr:uid="{03D3041B-51D6-46DD-AEEB-AA8744D5ACEF}"/>
    <cellStyle name="Note 2 2 7 3 2 2 3" xfId="36840" xr:uid="{32E03F67-BF97-46C6-95B6-28DB5786E99F}"/>
    <cellStyle name="Note 2 2 7 3 2 3" xfId="31242" xr:uid="{05DA510A-E2BC-46DE-BC91-E403EAEC2D9D}"/>
    <cellStyle name="Note 2 2 7 3 2 4" xfId="36839" xr:uid="{964FF00D-F172-4B26-B70F-90D9E9631D6B}"/>
    <cellStyle name="Note 2 2 7 3 3" xfId="23098" xr:uid="{BE2D41F6-0901-482C-8251-2A69F92B28FF}"/>
    <cellStyle name="Note 2 2 7 3 3 2" xfId="31244" xr:uid="{B9A2F4C9-BE36-4A4B-986B-1E5635871E4C}"/>
    <cellStyle name="Note 2 2 7 3 3 3" xfId="36841" xr:uid="{D3E9DB3A-6538-4E5F-A3FB-5A0DCA942757}"/>
    <cellStyle name="Note 2 2 7 3 4" xfId="31241" xr:uid="{94FBA40E-3A7E-4908-AFC8-9BE16F7FC2FC}"/>
    <cellStyle name="Note 2 2 7 3 5" xfId="36838" xr:uid="{E99D2283-7EE6-4A95-99C9-0E63CD3A5225}"/>
    <cellStyle name="Note 2 2 7 4" xfId="23099" xr:uid="{86403EF0-684B-439D-B4F1-7532A4EC27D2}"/>
    <cellStyle name="Note 2 2 7 4 2" xfId="23100" xr:uid="{3C868A79-EC21-4F2B-84A2-C7F90E3DDAA2}"/>
    <cellStyle name="Note 2 2 7 4 2 2" xfId="23101" xr:uid="{7EC969E0-4426-4A5A-9F4D-5B9C726230DB}"/>
    <cellStyle name="Note 2 2 7 4 2 2 2" xfId="31247" xr:uid="{8EF07E93-C5F1-4723-B811-CD5B38635464}"/>
    <cellStyle name="Note 2 2 7 4 2 2 3" xfId="36844" xr:uid="{311E489A-3298-4B03-87A5-0E27DFC80F9B}"/>
    <cellStyle name="Note 2 2 7 4 2 3" xfId="31246" xr:uid="{86AC212D-B8BB-4478-B6FD-7B98BBCEDD82}"/>
    <cellStyle name="Note 2 2 7 4 2 4" xfId="36843" xr:uid="{DE1CE8AF-CFCE-4043-9231-D608DC4E80D0}"/>
    <cellStyle name="Note 2 2 7 4 3" xfId="23102" xr:uid="{16323AB3-4D58-46C7-8CC6-06CBD5973AFB}"/>
    <cellStyle name="Note 2 2 7 4 3 2" xfId="31248" xr:uid="{766D7F47-CAF2-4585-A73A-637E05962B57}"/>
    <cellStyle name="Note 2 2 7 4 3 3" xfId="36845" xr:uid="{55003080-84E5-48EB-BD37-BB5F34B7C002}"/>
    <cellStyle name="Note 2 2 7 4 4" xfId="31245" xr:uid="{B50FAF15-7970-4D0C-B70C-9CB5ED4F2BA7}"/>
    <cellStyle name="Note 2 2 7 4 5" xfId="36842" xr:uid="{8C2D9890-5F8D-4163-A0EB-4844A81747DE}"/>
    <cellStyle name="Note 2 2 7 5" xfId="23103" xr:uid="{FBE41D2A-60C5-4647-A6A1-7A72AEF6BF94}"/>
    <cellStyle name="Note 2 2 7 5 2" xfId="23104" xr:uid="{0D3D12E1-E2DB-4E7A-A5C3-499013348E76}"/>
    <cellStyle name="Note 2 2 7 5 2 2" xfId="31250" xr:uid="{DFEA0AF4-37C5-4ED0-AD5B-E3BD8FE29ECD}"/>
    <cellStyle name="Note 2 2 7 5 2 3" xfId="36847" xr:uid="{8E793931-A7A2-417A-BC8A-BBEE88851577}"/>
    <cellStyle name="Note 2 2 7 5 3" xfId="31249" xr:uid="{DDC39071-1305-4602-A85C-8B7D21FAF16F}"/>
    <cellStyle name="Note 2 2 7 5 4" xfId="36846" xr:uid="{9F100E38-10E6-47A6-897E-3406B3AAF750}"/>
    <cellStyle name="Note 2 2 7 6" xfId="23105" xr:uid="{E9F2D8CA-87D2-4AA8-8DB2-0724858CA64D}"/>
    <cellStyle name="Note 2 2 7 6 2" xfId="31251" xr:uid="{6D14D663-AE79-4CDA-92C2-34FE1117A941}"/>
    <cellStyle name="Note 2 2 7 6 3" xfId="36848" xr:uid="{CDBD7013-EAA7-4404-8355-57161E8577ED}"/>
    <cellStyle name="Note 2 2 7 7" xfId="23106" xr:uid="{EAA0AD55-9405-4D16-9906-8B0357739899}"/>
    <cellStyle name="Note 2 2 7 7 2" xfId="31252" xr:uid="{0D5255D5-FB09-43D7-B058-474D50C5B1BE}"/>
    <cellStyle name="Note 2 2 7 7 3" xfId="36849" xr:uid="{0031EF12-E8B4-4FD3-865D-AD03629CE270}"/>
    <cellStyle name="Note 2 2 7 8" xfId="31235" xr:uid="{E2DAC507-2B6C-4090-90B5-20D413B6E11A}"/>
    <cellStyle name="Note 2 2 7 9" xfId="36832" xr:uid="{FB05CEC9-77F9-4A10-B0DA-E8D50129ECAF}"/>
    <cellStyle name="Note 2 2 8" xfId="23107" xr:uid="{C5A31613-5042-46C9-BF24-AFFDFA4F192A}"/>
    <cellStyle name="Note 2 2 8 2" xfId="23108" xr:uid="{F8EA067A-72B1-426B-B68E-DD1265D1DEB8}"/>
    <cellStyle name="Note 2 2 8 2 2" xfId="23109" xr:uid="{9A78FE96-9D50-47E0-AA2F-D4A790F7A389}"/>
    <cellStyle name="Note 2 2 8 2 2 2" xfId="23110" xr:uid="{073921EF-D96C-4FBB-9E70-A35CA0A7A76E}"/>
    <cellStyle name="Note 2 2 8 2 2 2 2" xfId="31256" xr:uid="{EE6ABE74-445C-456A-9561-480B14373A80}"/>
    <cellStyle name="Note 2 2 8 2 2 2 3" xfId="36853" xr:uid="{7F1AFB25-B4A4-4B3A-A0A8-04DDF34E4FD1}"/>
    <cellStyle name="Note 2 2 8 2 2 3" xfId="31255" xr:uid="{E35CA906-2B49-4829-9084-233A133A7E79}"/>
    <cellStyle name="Note 2 2 8 2 2 4" xfId="36852" xr:uid="{CDA56951-6C43-4F70-8026-B33016BF7B6B}"/>
    <cellStyle name="Note 2 2 8 2 3" xfId="23111" xr:uid="{F81C0842-B4A3-4002-830C-EE65798A208D}"/>
    <cellStyle name="Note 2 2 8 2 3 2" xfId="31257" xr:uid="{20AA1C1F-474F-4E88-8B8E-8C07E865E7F1}"/>
    <cellStyle name="Note 2 2 8 2 3 3" xfId="36854" xr:uid="{8A91581D-39EA-45D9-A25F-861843D77416}"/>
    <cellStyle name="Note 2 2 8 2 4" xfId="23112" xr:uid="{535B53C6-4F9A-459F-9EB2-B90FD278F918}"/>
    <cellStyle name="Note 2 2 8 2 4 2" xfId="31258" xr:uid="{19DA6DB1-2141-44E7-8CAD-E6905E289A46}"/>
    <cellStyle name="Note 2 2 8 2 4 3" xfId="36855" xr:uid="{D71D2FB6-EF6D-4B9D-81EB-F1A758F26A2B}"/>
    <cellStyle name="Note 2 2 8 2 5" xfId="31254" xr:uid="{64189CA4-A575-4745-BC8A-127EDE71620F}"/>
    <cellStyle name="Note 2 2 8 2 6" xfId="36851" xr:uid="{AAC4FECF-1CAA-4FBA-91E6-AD7EB1948553}"/>
    <cellStyle name="Note 2 2 8 3" xfId="23113" xr:uid="{9ABA677B-B8FD-456C-BCD8-535704B3B765}"/>
    <cellStyle name="Note 2 2 8 3 2" xfId="23114" xr:uid="{7ABF8283-9F2C-4193-A9F1-850AC1FDDBA6}"/>
    <cellStyle name="Note 2 2 8 3 2 2" xfId="23115" xr:uid="{B0A90FB4-C0B2-40BA-907A-FF2A16563E62}"/>
    <cellStyle name="Note 2 2 8 3 2 2 2" xfId="31261" xr:uid="{A34B6379-7F95-4112-8459-2CD443B06AC6}"/>
    <cellStyle name="Note 2 2 8 3 2 2 3" xfId="36858" xr:uid="{1C407E64-3E67-43FB-BF38-74796FDB9095}"/>
    <cellStyle name="Note 2 2 8 3 2 3" xfId="31260" xr:uid="{67EA0C6B-34DF-41D6-9F77-A3BA87F41287}"/>
    <cellStyle name="Note 2 2 8 3 2 4" xfId="36857" xr:uid="{385B679E-85AA-4AC4-A817-965C420914AB}"/>
    <cellStyle name="Note 2 2 8 3 3" xfId="23116" xr:uid="{970CF943-13F5-4854-964C-BD4F69FA5505}"/>
    <cellStyle name="Note 2 2 8 3 3 2" xfId="31262" xr:uid="{796D5308-24E6-4BA9-BC58-DBA76A7A6320}"/>
    <cellStyle name="Note 2 2 8 3 3 3" xfId="36859" xr:uid="{2CA0CE1E-1BEF-45DB-8C54-EAC0619805D9}"/>
    <cellStyle name="Note 2 2 8 3 4" xfId="31259" xr:uid="{CA85ABE7-F767-404E-9523-290F0680D087}"/>
    <cellStyle name="Note 2 2 8 3 5" xfId="36856" xr:uid="{D11423A3-7CCC-4A4C-97F1-AB84F6759BD8}"/>
    <cellStyle name="Note 2 2 8 4" xfId="23117" xr:uid="{03B74DC2-5D2E-4567-8F9E-CB0D39405D15}"/>
    <cellStyle name="Note 2 2 8 4 2" xfId="23118" xr:uid="{D503BCAC-B61A-4ECD-95CD-0A86AA770BB1}"/>
    <cellStyle name="Note 2 2 8 4 2 2" xfId="23119" xr:uid="{999AA912-65D5-4156-B6B9-DECC3F93EED0}"/>
    <cellStyle name="Note 2 2 8 4 2 2 2" xfId="31265" xr:uid="{F74665FA-34B0-4424-9021-63B0B9CA1F4B}"/>
    <cellStyle name="Note 2 2 8 4 2 2 3" xfId="36862" xr:uid="{6B42B2BC-8E35-45C0-8097-D2190AD87C91}"/>
    <cellStyle name="Note 2 2 8 4 2 3" xfId="31264" xr:uid="{8490BA7B-955D-46B2-9F21-971E68AAC441}"/>
    <cellStyle name="Note 2 2 8 4 2 4" xfId="36861" xr:uid="{96EB0701-4E2B-47D9-8DE5-93F13DC830DC}"/>
    <cellStyle name="Note 2 2 8 4 3" xfId="23120" xr:uid="{F57C5319-91C5-4BE1-AFE8-9AE1CE00817C}"/>
    <cellStyle name="Note 2 2 8 4 3 2" xfId="31266" xr:uid="{0DA354DB-BFCF-487B-AB00-1C42DD68678C}"/>
    <cellStyle name="Note 2 2 8 4 3 3" xfId="36863" xr:uid="{D6F1A44D-2006-45CF-A029-B69ACC68DD44}"/>
    <cellStyle name="Note 2 2 8 4 4" xfId="31263" xr:uid="{450D5FB0-7156-447B-8146-8224D3EB4532}"/>
    <cellStyle name="Note 2 2 8 4 5" xfId="36860" xr:uid="{6DB98CBD-1545-4481-85E6-BF42074CE874}"/>
    <cellStyle name="Note 2 2 8 5" xfId="23121" xr:uid="{E9125372-62AD-4ABC-B99B-CC639715C2F7}"/>
    <cellStyle name="Note 2 2 8 5 2" xfId="23122" xr:uid="{456F024B-A54C-47D7-B9C7-4B373CA2F1B8}"/>
    <cellStyle name="Note 2 2 8 5 2 2" xfId="31268" xr:uid="{09D8F5D0-AFC3-40AB-B541-93036F758907}"/>
    <cellStyle name="Note 2 2 8 5 2 3" xfId="36865" xr:uid="{E69B0BD5-DF50-4955-8EAD-AB1F60B332EA}"/>
    <cellStyle name="Note 2 2 8 5 3" xfId="31267" xr:uid="{9305407A-9B6B-4567-AF13-8AC3CD7D68A1}"/>
    <cellStyle name="Note 2 2 8 5 4" xfId="36864" xr:uid="{27342608-EF48-45C0-A5E4-4502F053BBC4}"/>
    <cellStyle name="Note 2 2 8 6" xfId="23123" xr:uid="{3B22FCC5-E162-492E-8DDE-7CBA5303E3CA}"/>
    <cellStyle name="Note 2 2 8 6 2" xfId="31269" xr:uid="{59E8C831-1A2E-496A-B434-72100B8CA63D}"/>
    <cellStyle name="Note 2 2 8 6 3" xfId="36866" xr:uid="{DA5CA121-D0C2-4440-ABC3-09166F837891}"/>
    <cellStyle name="Note 2 2 8 7" xfId="23124" xr:uid="{0D34241B-5F1E-4C8B-B59A-4875E2138D09}"/>
    <cellStyle name="Note 2 2 8 7 2" xfId="31270" xr:uid="{5CB8A4C9-5BA8-4373-A0AB-956E3A95E119}"/>
    <cellStyle name="Note 2 2 8 7 3" xfId="36867" xr:uid="{F0ED79BD-7894-432F-8A00-7FC2CCD89D30}"/>
    <cellStyle name="Note 2 2 8 8" xfId="31253" xr:uid="{A9A08ADF-B30B-4E7C-9CD2-9D2560FE08C5}"/>
    <cellStyle name="Note 2 2 8 9" xfId="36850" xr:uid="{3F9E2890-C57F-49EA-802F-D63DBFF882F6}"/>
    <cellStyle name="Note 2 2 9" xfId="23125" xr:uid="{B9280B5A-5C95-4162-8EFB-88D159A7188D}"/>
    <cellStyle name="Note 2 2 9 2" xfId="23126" xr:uid="{553F2F06-3411-40DA-B28D-B1F228D86F5B}"/>
    <cellStyle name="Note 2 2 9 2 2" xfId="23127" xr:uid="{056E6403-F47C-4536-8545-EB467A995399}"/>
    <cellStyle name="Note 2 2 9 2 2 2" xfId="23128" xr:uid="{CE471140-30B6-4A42-A351-738ABBE1A835}"/>
    <cellStyle name="Note 2 2 9 2 2 2 2" xfId="31274" xr:uid="{F33C5C29-E356-4560-8A09-9267C76C6B6B}"/>
    <cellStyle name="Note 2 2 9 2 2 2 3" xfId="36871" xr:uid="{0B0C72F3-1B8B-4B20-9A9B-25345A7FEBE1}"/>
    <cellStyle name="Note 2 2 9 2 2 3" xfId="31273" xr:uid="{D5F31C8F-74FE-4E5D-AF27-F606EB41E3A6}"/>
    <cellStyle name="Note 2 2 9 2 2 4" xfId="36870" xr:uid="{DC66F002-A227-4227-B690-488F8DD01EC8}"/>
    <cellStyle name="Note 2 2 9 2 3" xfId="23129" xr:uid="{E60F4500-83C5-4FF5-8F98-5A24C55BC64C}"/>
    <cellStyle name="Note 2 2 9 2 3 2" xfId="31275" xr:uid="{D8373ACE-B00B-4B83-ABF2-96656840B086}"/>
    <cellStyle name="Note 2 2 9 2 3 3" xfId="36872" xr:uid="{1F6149B5-2F4C-444A-A383-6170052C647E}"/>
    <cellStyle name="Note 2 2 9 2 4" xfId="31272" xr:uid="{2025ACC5-FFCC-4560-A36F-6F2126A8FE79}"/>
    <cellStyle name="Note 2 2 9 2 5" xfId="36869" xr:uid="{63DC0178-DF0F-4CE5-A48B-D27D0CD0F462}"/>
    <cellStyle name="Note 2 2 9 3" xfId="23130" xr:uid="{C8719363-6AE6-423F-983B-5CA79B10EC6E}"/>
    <cellStyle name="Note 2 2 9 3 2" xfId="23131" xr:uid="{60E4F9C6-4CAD-4B96-80D7-70B5A6F56241}"/>
    <cellStyle name="Note 2 2 9 3 2 2" xfId="23132" xr:uid="{D251B4F7-0199-4B0F-8643-96AE7A7E52FA}"/>
    <cellStyle name="Note 2 2 9 3 2 2 2" xfId="31278" xr:uid="{2F49D789-7977-497F-95A0-EDFB73C6952A}"/>
    <cellStyle name="Note 2 2 9 3 2 2 3" xfId="36875" xr:uid="{FC3619F1-B173-49A8-AFB5-58991A1891A6}"/>
    <cellStyle name="Note 2 2 9 3 2 3" xfId="31277" xr:uid="{610512EC-1A7D-42F1-80EE-9EB3508A1C6B}"/>
    <cellStyle name="Note 2 2 9 3 2 4" xfId="36874" xr:uid="{4F4D595A-AF38-41B9-9D28-7DDA4A3D9354}"/>
    <cellStyle name="Note 2 2 9 3 3" xfId="23133" xr:uid="{21BB57BD-9D31-4FB0-8819-A389D1ABE3B6}"/>
    <cellStyle name="Note 2 2 9 3 3 2" xfId="31279" xr:uid="{7C138BE3-6849-466A-8F53-F7930462D07F}"/>
    <cellStyle name="Note 2 2 9 3 3 3" xfId="36876" xr:uid="{BBD89634-FB7F-4B38-807E-3AB89C55CB67}"/>
    <cellStyle name="Note 2 2 9 3 4" xfId="31276" xr:uid="{A9F73BB8-39AE-4B5F-A2E4-7EF74C728AD5}"/>
    <cellStyle name="Note 2 2 9 3 5" xfId="36873" xr:uid="{797D2F79-19FD-4EC7-B765-76810AB78ED7}"/>
    <cellStyle name="Note 2 2 9 4" xfId="23134" xr:uid="{C4A32C9B-752B-47D2-A3F3-BB7BA1EAA958}"/>
    <cellStyle name="Note 2 2 9 4 2" xfId="23135" xr:uid="{302C0EEB-9318-4F37-B427-8B3468FC1061}"/>
    <cellStyle name="Note 2 2 9 4 2 2" xfId="23136" xr:uid="{70EE6B02-365B-41A9-BFC7-45653288F482}"/>
    <cellStyle name="Note 2 2 9 4 2 2 2" xfId="31282" xr:uid="{18AD5D3A-094F-4202-B691-9992260912E3}"/>
    <cellStyle name="Note 2 2 9 4 2 2 3" xfId="36879" xr:uid="{86FE6300-A86D-4ABB-9F49-B5F63E1FF1B5}"/>
    <cellStyle name="Note 2 2 9 4 2 3" xfId="31281" xr:uid="{22C7FD88-545C-4CAF-9F22-4D137FA09861}"/>
    <cellStyle name="Note 2 2 9 4 2 4" xfId="36878" xr:uid="{DA3EAD6E-8227-4AB6-8A90-2A87F61D03DE}"/>
    <cellStyle name="Note 2 2 9 4 3" xfId="23137" xr:uid="{0B431E72-3475-4C88-941E-9AD304241B6F}"/>
    <cellStyle name="Note 2 2 9 4 3 2" xfId="31283" xr:uid="{4E8EC5E0-B399-4F25-AC47-3E083DC13116}"/>
    <cellStyle name="Note 2 2 9 4 3 3" xfId="36880" xr:uid="{5AD7EEB2-2E5C-4804-A895-78DE8EEBD277}"/>
    <cellStyle name="Note 2 2 9 4 4" xfId="31280" xr:uid="{8DCA7F08-B6BF-4AFD-BD86-C51210DBA823}"/>
    <cellStyle name="Note 2 2 9 4 5" xfId="36877" xr:uid="{685D137F-B175-4296-99BC-0AC0B4721EA2}"/>
    <cellStyle name="Note 2 2 9 5" xfId="23138" xr:uid="{987D7B52-22B6-4CB4-9250-50C02C6CE7A1}"/>
    <cellStyle name="Note 2 2 9 5 2" xfId="23139" xr:uid="{0BEC07F9-2F7F-431A-A996-3C67305C76CB}"/>
    <cellStyle name="Note 2 2 9 5 2 2" xfId="31285" xr:uid="{CB12E973-F705-407D-8A58-9353E253B9B6}"/>
    <cellStyle name="Note 2 2 9 5 2 3" xfId="36882" xr:uid="{3A083695-3F60-473F-BA87-65BE48A80BD4}"/>
    <cellStyle name="Note 2 2 9 5 3" xfId="31284" xr:uid="{DAB1343F-53BC-4949-9B28-B8E25DA324AB}"/>
    <cellStyle name="Note 2 2 9 5 4" xfId="36881" xr:uid="{F989098F-B312-4235-B305-5071C9EFA9A6}"/>
    <cellStyle name="Note 2 2 9 6" xfId="23140" xr:uid="{59CEFF44-085F-4D46-A23F-324E1419D154}"/>
    <cellStyle name="Note 2 2 9 6 2" xfId="31286" xr:uid="{7BD61465-88ED-4578-A6CD-C7EE393724D7}"/>
    <cellStyle name="Note 2 2 9 6 3" xfId="36883" xr:uid="{34EFBA6C-66B2-492D-BBAC-7E70CA2BB840}"/>
    <cellStyle name="Note 2 2 9 7" xfId="23141" xr:uid="{B2DF0ABE-6EA6-4F9E-8F0B-7DF4D9E89CD6}"/>
    <cellStyle name="Note 2 2 9 7 2" xfId="31287" xr:uid="{F9D8678E-65A3-40FF-8622-FE31C384CF6F}"/>
    <cellStyle name="Note 2 2 9 7 3" xfId="36884" xr:uid="{1DE61DBC-42E7-42F3-96B2-0E1EEE5FCE9F}"/>
    <cellStyle name="Note 2 2 9 8" xfId="31271" xr:uid="{53E34142-24B5-4F3B-8505-000D6F0C6CDD}"/>
    <cellStyle name="Note 2 2 9 9" xfId="36868" xr:uid="{2BD69311-AB76-44DA-AF40-69C0C875E075}"/>
    <cellStyle name="Note 2 3" xfId="132" xr:uid="{CFD7DE4C-87FD-4EB2-B27C-86560FBC2900}"/>
    <cellStyle name="Note 2 3 10" xfId="5245" xr:uid="{FB518F68-87E4-42E2-BE2C-90200DC5D11A}"/>
    <cellStyle name="Note 2 3 2" xfId="5246" xr:uid="{76D9E4FA-D5CD-46B5-8960-C60B9768D361}"/>
    <cellStyle name="Note 2 3 2 2" xfId="5247" xr:uid="{34F47555-471C-42F9-9EB0-B8DA2BB90D0B}"/>
    <cellStyle name="Note 2 3 2 2 2" xfId="5248" xr:uid="{E178B9B3-BC8B-4D10-A8F3-7B78A58AF07E}"/>
    <cellStyle name="Note 2 3 2 2 2 2" xfId="23142" xr:uid="{217A00B5-4C10-47D4-B62D-408082D36105}"/>
    <cellStyle name="Note 2 3 2 2 2 2 2" xfId="23143" xr:uid="{C29352C9-5ABA-4D60-997E-BE5DA700FDB2}"/>
    <cellStyle name="Note 2 3 2 2 2 3" xfId="23144" xr:uid="{5BC35CA9-793F-415F-80CA-274F834BA73C}"/>
    <cellStyle name="Note 2 3 2 2 2 3 2" xfId="23145" xr:uid="{B1E3ABBE-CC65-4D11-96BE-28489631F505}"/>
    <cellStyle name="Note 2 3 2 2 2 4" xfId="23146" xr:uid="{621BB1CB-DF15-4152-B0A7-9A5A0E6B4AB1}"/>
    <cellStyle name="Note 2 3 2 2 3" xfId="23147" xr:uid="{5EE85460-A28D-4406-B63C-D85ABACCDF07}"/>
    <cellStyle name="Note 2 3 2 2 3 2" xfId="23148" xr:uid="{7DEB7884-3EF8-4394-80D9-217D36265221}"/>
    <cellStyle name="Note 2 3 2 2 4" xfId="23149" xr:uid="{2FE4DBDE-1C19-4157-8FAE-341BA47C24C1}"/>
    <cellStyle name="Note 2 3 2 2 4 2" xfId="23150" xr:uid="{5A9D4364-C696-41A4-A93F-0448E635B87D}"/>
    <cellStyle name="Note 2 3 2 2 5" xfId="23151" xr:uid="{6EAA8488-EC86-4645-A9D1-211577F2B077}"/>
    <cellStyle name="Note 2 3 2 3" xfId="5249" xr:uid="{730432D8-A77E-40B9-A5A0-37B3D7F4FD12}"/>
    <cellStyle name="Note 2 3 2 3 2" xfId="23152" xr:uid="{76A8B84B-E9EF-461E-BAA0-B1C4D4AE2012}"/>
    <cellStyle name="Note 2 3 2 3 2 2" xfId="23153" xr:uid="{A661EEA2-FCD3-4DAA-AA39-AF63D54017FC}"/>
    <cellStyle name="Note 2 3 2 3 3" xfId="23154" xr:uid="{51AC433A-E513-4EF6-AE70-D6C239E52614}"/>
    <cellStyle name="Note 2 3 2 3 3 2" xfId="23155" xr:uid="{E26EA866-8AA2-424D-A8A4-06F614FC5A5F}"/>
    <cellStyle name="Note 2 3 2 3 4" xfId="23156" xr:uid="{B54886A9-1811-43B0-BA67-7C56107230E8}"/>
    <cellStyle name="Note 2 3 2 4" xfId="23157" xr:uid="{72E7AB06-DC4C-46D4-8EA3-68B96A532EC0}"/>
    <cellStyle name="Note 2 3 2 4 2" xfId="23158" xr:uid="{A3E4CB59-7562-47BF-83D7-22BC0D579980}"/>
    <cellStyle name="Note 2 3 2 5" xfId="23159" xr:uid="{1F0D6D32-6CED-46E3-97CB-FE0CF49ABA7D}"/>
    <cellStyle name="Note 2 3 2 5 2" xfId="23160" xr:uid="{0F5E646B-EA84-4E93-B01D-840CE701BA52}"/>
    <cellStyle name="Note 2 3 2 6" xfId="23161" xr:uid="{1040A351-B67F-41F9-8CFE-F316F8ABA8D9}"/>
    <cellStyle name="Note 2 3 3" xfId="5250" xr:uid="{9F7AEB29-1CCC-4BB3-BCDE-0811F2B8743A}"/>
    <cellStyle name="Note 2 3 3 2" xfId="5251" xr:uid="{668F3FFF-CE96-4F77-880A-D582B1C556C1}"/>
    <cellStyle name="Note 2 3 3 2 2" xfId="5252" xr:uid="{B4378C94-1450-4D48-A7F5-A8AB0FDF4B59}"/>
    <cellStyle name="Note 2 3 3 2 2 2" xfId="23162" xr:uid="{CBA75FBC-916E-42F3-873C-6898F232A995}"/>
    <cellStyle name="Note 2 3 3 2 2 2 2" xfId="23163" xr:uid="{A917D0C2-FC9B-44E1-99DF-4996E5BBCDC7}"/>
    <cellStyle name="Note 2 3 3 2 2 3" xfId="23164" xr:uid="{0162EEAE-D338-4ED7-B664-6041A54B10C1}"/>
    <cellStyle name="Note 2 3 3 2 2 3 2" xfId="23165" xr:uid="{89A5758D-3766-4445-A52C-2A955EFF93EE}"/>
    <cellStyle name="Note 2 3 3 2 2 4" xfId="23166" xr:uid="{E267BE18-E56A-4D34-AB19-DA526165078F}"/>
    <cellStyle name="Note 2 3 3 2 3" xfId="23167" xr:uid="{2299DB76-25CA-4D68-AA23-5D8270782955}"/>
    <cellStyle name="Note 2 3 3 2 3 2" xfId="23168" xr:uid="{7F6E6359-2FD9-4805-B59F-900A09B529EC}"/>
    <cellStyle name="Note 2 3 3 2 4" xfId="23169" xr:uid="{E7610055-8769-4415-9461-3C885339FE16}"/>
    <cellStyle name="Note 2 3 3 2 4 2" xfId="23170" xr:uid="{601A9F8F-B633-43F9-BF66-8EDABC2A9D1E}"/>
    <cellStyle name="Note 2 3 3 2 5" xfId="23171" xr:uid="{583BD8E3-F42A-402F-AC5D-37746FA8D1C1}"/>
    <cellStyle name="Note 2 3 3 3" xfId="5253" xr:uid="{08BDEB96-BCD4-4551-BA5B-E759C9CC46D9}"/>
    <cellStyle name="Note 2 3 3 3 2" xfId="23172" xr:uid="{F6A94CD0-784E-4EBE-8DF5-123B709B323F}"/>
    <cellStyle name="Note 2 3 3 3 2 2" xfId="23173" xr:uid="{2BA416C8-6370-4676-8948-A9AB4BB81F3D}"/>
    <cellStyle name="Note 2 3 3 3 3" xfId="23174" xr:uid="{DE39F9A1-F9F2-4A1E-B9AD-A9BD9868E606}"/>
    <cellStyle name="Note 2 3 3 3 3 2" xfId="23175" xr:uid="{21279B3C-1D30-4835-8363-D2AAA4899977}"/>
    <cellStyle name="Note 2 3 3 3 4" xfId="23176" xr:uid="{3C8D05FA-0773-4F6E-BEC4-C6BAFB75145C}"/>
    <cellStyle name="Note 2 3 3 4" xfId="23177" xr:uid="{636D333C-DAE4-41C4-98C7-5778B7AD6B35}"/>
    <cellStyle name="Note 2 3 3 4 2" xfId="23178" xr:uid="{9B8AF05D-E748-4B5E-8815-317EFDE6D16F}"/>
    <cellStyle name="Note 2 3 3 5" xfId="23179" xr:uid="{D13943A8-5416-4ED8-8C66-D1EA78570FA6}"/>
    <cellStyle name="Note 2 3 3 5 2" xfId="23180" xr:uid="{AE3925BC-DDCD-4B35-97B7-12D337D45E98}"/>
    <cellStyle name="Note 2 3 3 6" xfId="23181" xr:uid="{B975656F-3ECD-47F5-BD37-7DEAE80457F3}"/>
    <cellStyle name="Note 2 3 4" xfId="5254" xr:uid="{B960F479-36B3-4350-84CD-3EFF7D24F835}"/>
    <cellStyle name="Note 2 3 4 2" xfId="5255" xr:uid="{56D0D752-540A-4998-8074-30E2498C6336}"/>
    <cellStyle name="Note 2 3 4 2 2" xfId="23182" xr:uid="{F3F595BC-9542-4A95-807B-D5230F2E5413}"/>
    <cellStyle name="Note 2 3 4 2 2 2" xfId="23183" xr:uid="{6FF58B08-5249-4695-B628-80EA6BA2CFEF}"/>
    <cellStyle name="Note 2 3 4 2 3" xfId="23184" xr:uid="{9D38E925-4B6F-4227-A326-7B38266EB8BE}"/>
    <cellStyle name="Note 2 3 4 2 3 2" xfId="23185" xr:uid="{D4C1DE33-0638-4422-80DF-FC67128FA7B6}"/>
    <cellStyle name="Note 2 3 4 2 4" xfId="23186" xr:uid="{74D69172-4A2D-4361-80FF-28D5CBD57938}"/>
    <cellStyle name="Note 2 3 4 3" xfId="23187" xr:uid="{8E212839-B7A4-4531-A5DC-0B0067A7EC88}"/>
    <cellStyle name="Note 2 3 4 3 2" xfId="23188" xr:uid="{5378E458-25DC-48BE-9A36-6A940EF1010F}"/>
    <cellStyle name="Note 2 3 4 4" xfId="23189" xr:uid="{22B65F86-C4C3-4EA8-AF8D-6E5C8F5787FA}"/>
    <cellStyle name="Note 2 3 4 4 2" xfId="23190" xr:uid="{593BB307-FFE7-4E2F-B0FF-56B8CCB91D91}"/>
    <cellStyle name="Note 2 3 4 5" xfId="23191" xr:uid="{25E69E82-C33F-4DB9-AB33-6FF6779DEF39}"/>
    <cellStyle name="Note 2 3 5" xfId="5256" xr:uid="{9704E7EB-B9FF-4CEF-98E6-A8E32E1F2630}"/>
    <cellStyle name="Note 2 3 5 2" xfId="23192" xr:uid="{0A5D12CB-FAA5-428E-A332-4080265E0BFD}"/>
    <cellStyle name="Note 2 3 5 2 2" xfId="23193" xr:uid="{41A9F2B7-E432-4387-88C4-FB721D80A860}"/>
    <cellStyle name="Note 2 3 5 3" xfId="23194" xr:uid="{DEE37C18-ECC8-4DFE-A320-7D6A90FB597C}"/>
    <cellStyle name="Note 2 3 5 3 2" xfId="23195" xr:uid="{97DCFE78-ACEA-47E0-9A34-64AA55C7C5D0}"/>
    <cellStyle name="Note 2 3 5 4" xfId="23196" xr:uid="{AEBCBB4E-9460-4136-B84B-85F90A2D4061}"/>
    <cellStyle name="Note 2 3 6" xfId="23197" xr:uid="{62A34618-5CB2-4BB9-A9E6-6AAD3CB41639}"/>
    <cellStyle name="Note 2 3 6 2" xfId="23198" xr:uid="{AC1D4790-7D34-40DC-A1BA-E209017F2758}"/>
    <cellStyle name="Note 2 3 7" xfId="23199" xr:uid="{4F62FA36-3821-438E-A6DC-6A3F31CAAC17}"/>
    <cellStyle name="Note 2 3 7 2" xfId="23200" xr:uid="{9EA8E4FC-2B8A-4B84-ACD2-248AB5E1440C}"/>
    <cellStyle name="Note 2 3 7 2 2" xfId="23201" xr:uid="{67B74A21-1558-4E2D-ADBF-27AE7BCCB232}"/>
    <cellStyle name="Note 2 3 7 2 3" xfId="31289" xr:uid="{A1708D7E-C5A5-4DA9-9C79-C3665431D3B4}"/>
    <cellStyle name="Note 2 3 7 2 4" xfId="36886" xr:uid="{550CC4AA-BE1D-4190-9F12-C2478FA1E7A8}"/>
    <cellStyle name="Note 2 3 7 3" xfId="23202" xr:uid="{A79A8629-6BCC-4A3C-8DEB-9A2C9E7E9E83}"/>
    <cellStyle name="Note 2 3 7 4" xfId="31288" xr:uid="{93769C49-6C46-40E0-9C82-7185BE3B68D4}"/>
    <cellStyle name="Note 2 3 7 5" xfId="36885" xr:uid="{D106CDB2-64DA-4777-BAD3-0FB2806458EF}"/>
    <cellStyle name="Note 2 3 8" xfId="23203" xr:uid="{D3CA3A44-C897-4245-AE14-6A4067274D39}"/>
    <cellStyle name="Note 2 3 8 2" xfId="23204" xr:uid="{4C12B087-ACC6-4EA6-806F-5026B1A572DD}"/>
    <cellStyle name="Note 2 3 8 2 2" xfId="31291" xr:uid="{FD947709-622C-4D0B-960B-AE50DB38D7AD}"/>
    <cellStyle name="Note 2 3 8 2 3" xfId="36888" xr:uid="{5824B9D7-5804-4DD2-90A5-CFC30FF499B7}"/>
    <cellStyle name="Note 2 3 8 3" xfId="23205" xr:uid="{B4B141A5-BE25-487A-8C10-9916C7C0093E}"/>
    <cellStyle name="Note 2 3 8 4" xfId="31290" xr:uid="{EFF32AEA-D2A8-49E6-89BB-97A2E6AD01BF}"/>
    <cellStyle name="Note 2 3 8 5" xfId="36887" xr:uid="{6726ECC9-77D7-4990-93FF-56DEFC9C7002}"/>
    <cellStyle name="Note 2 3 9" xfId="23206" xr:uid="{FD1AF763-3F96-4F6A-B7D7-D646BD614D7F}"/>
    <cellStyle name="Note 2 3 9 2" xfId="31292" xr:uid="{2FA3055B-8747-4B31-8798-FC8BB77646DC}"/>
    <cellStyle name="Note 2 3 9 3" xfId="36889" xr:uid="{D09DEEE9-BDAD-4B91-813C-8129796F2380}"/>
    <cellStyle name="Note 2 4" xfId="5257" xr:uid="{F6FEB0E9-3CAD-40F0-9B73-2304F2E61CBA}"/>
    <cellStyle name="Note 2 4 2" xfId="5258" xr:uid="{FB11D6C7-0C62-4D5F-8861-341A3DE21763}"/>
    <cellStyle name="Note 2 4 2 2" xfId="5259" xr:uid="{D5A03770-5E1A-4118-B4CC-56B1A8E42F3B}"/>
    <cellStyle name="Note 2 4 2 2 2" xfId="23207" xr:uid="{89B89693-C815-46FC-B6DF-584A241259E7}"/>
    <cellStyle name="Note 2 4 2 2 2 2" xfId="23208" xr:uid="{37823FDA-22F5-4731-B71A-ED1BF77BFC6F}"/>
    <cellStyle name="Note 2 4 2 2 3" xfId="23209" xr:uid="{1CA17BA3-6B37-4DD7-9B57-A7C7F796CFF5}"/>
    <cellStyle name="Note 2 4 2 2 3 2" xfId="23210" xr:uid="{40A5A2D9-0C9F-45EF-A2E6-F70FBFB4EB5C}"/>
    <cellStyle name="Note 2 4 2 2 4" xfId="23211" xr:uid="{E6BC2C4A-55D5-4C45-9073-1D8858420B45}"/>
    <cellStyle name="Note 2 4 2 3" xfId="23212" xr:uid="{1D1A3534-1A33-46E5-AB05-27AFAF02FC44}"/>
    <cellStyle name="Note 2 4 2 3 2" xfId="23213" xr:uid="{52F978CF-0F4B-4971-869D-F2C5F824145D}"/>
    <cellStyle name="Note 2 4 2 4" xfId="23214" xr:uid="{3F73B8E4-6222-4B7E-9536-0076FA7277B6}"/>
    <cellStyle name="Note 2 4 2 4 2" xfId="23215" xr:uid="{5EC9B160-2A2F-4DB8-89C6-AFA003F1DE74}"/>
    <cellStyle name="Note 2 4 2 5" xfId="23216" xr:uid="{00B3A145-E8F3-4B9A-B540-76FB35EDAAA1}"/>
    <cellStyle name="Note 2 4 3" xfId="5260" xr:uid="{90E37A1B-5B78-4083-B5C5-C81419EF2078}"/>
    <cellStyle name="Note 2 4 3 2" xfId="23217" xr:uid="{B306DD5D-044C-4118-8C89-D31BB7154D31}"/>
    <cellStyle name="Note 2 4 3 2 2" xfId="23218" xr:uid="{2768481E-FE33-4B26-8784-78B77AB49F38}"/>
    <cellStyle name="Note 2 4 3 3" xfId="23219" xr:uid="{2750DD08-84CD-44B4-8CFB-6CBD79B68AF9}"/>
    <cellStyle name="Note 2 4 3 3 2" xfId="23220" xr:uid="{515C05F6-55A3-4A4B-A21D-90BDEB85342E}"/>
    <cellStyle name="Note 2 4 3 4" xfId="23221" xr:uid="{085D9801-F4E2-4AB6-8FFB-7D19C6B7B7D1}"/>
    <cellStyle name="Note 2 4 4" xfId="23222" xr:uid="{8BA9814F-EAFC-40AF-856F-AF0832B3FF08}"/>
    <cellStyle name="Note 2 4 4 2" xfId="23223" xr:uid="{85EEBCBF-471D-4EDB-8B56-BA5E27B85A1D}"/>
    <cellStyle name="Note 2 4 5" xfId="23224" xr:uid="{0E71F93E-E069-4B0A-98A5-CDD973BDDB69}"/>
    <cellStyle name="Note 2 4 5 2" xfId="23225" xr:uid="{E741A4A0-B97D-4269-BD1C-886C47E41690}"/>
    <cellStyle name="Note 2 4 5 2 2" xfId="23226" xr:uid="{00A17D9A-4840-40B1-A036-D6772D61D035}"/>
    <cellStyle name="Note 2 4 5 2 3" xfId="31294" xr:uid="{6671C229-F380-4DE2-9527-286CCF6BA2B0}"/>
    <cellStyle name="Note 2 4 5 2 4" xfId="36891" xr:uid="{34AE6046-BE8C-4C7E-A10A-9397518A0488}"/>
    <cellStyle name="Note 2 4 5 3" xfId="23227" xr:uid="{1C1C8952-6D2D-4CD8-A41F-557C4B6483CC}"/>
    <cellStyle name="Note 2 4 5 4" xfId="31293" xr:uid="{DCE59290-EA0A-44C8-BCB3-908AF3127AB7}"/>
    <cellStyle name="Note 2 4 5 5" xfId="36890" xr:uid="{B7F140D4-3884-40A3-B93D-9837871DDBEC}"/>
    <cellStyle name="Note 2 4 6" xfId="23228" xr:uid="{1852372D-5FCF-4DB2-9AEF-7FC8A08487D8}"/>
    <cellStyle name="Note 2 4 6 2" xfId="23229" xr:uid="{61213015-7996-4C6E-B7DD-D19B4F8EED7F}"/>
    <cellStyle name="Note 2 4 6 2 2" xfId="31296" xr:uid="{B5D6A16C-AFDA-4C8F-9123-68BEB4F04322}"/>
    <cellStyle name="Note 2 4 6 2 3" xfId="36893" xr:uid="{3C56CCAF-4963-4C98-AE42-5D0C880948D8}"/>
    <cellStyle name="Note 2 4 6 3" xfId="23230" xr:uid="{A811AD6B-0BE2-4542-B753-8803F2FB64A1}"/>
    <cellStyle name="Note 2 4 6 4" xfId="31295" xr:uid="{EAABE94F-D934-4905-8240-854CA552B623}"/>
    <cellStyle name="Note 2 4 6 5" xfId="36892" xr:uid="{0077E5F0-6A98-4A4E-BDFA-E4385E93840A}"/>
    <cellStyle name="Note 2 4 7" xfId="23231" xr:uid="{F050C59C-2A4E-4645-B719-87D1654D38CB}"/>
    <cellStyle name="Note 2 4 7 2" xfId="31297" xr:uid="{F6EA4665-2582-4AC5-94AE-17ED015FFC99}"/>
    <cellStyle name="Note 2 4 7 3" xfId="36894" xr:uid="{5EFE8A37-6B6A-4671-A686-48A7F071F820}"/>
    <cellStyle name="Note 2 5" xfId="5261" xr:uid="{6DF1019F-E68A-4B1A-A9DF-7EC692B8F106}"/>
    <cellStyle name="Note 2 5 2" xfId="5262" xr:uid="{E04B5E13-F28D-45A5-A3F4-9066814AD25C}"/>
    <cellStyle name="Note 2 5 2 2" xfId="5263" xr:uid="{E70A2717-64F2-4E1E-817F-1725A20EE4B2}"/>
    <cellStyle name="Note 2 5 2 2 2" xfId="23232" xr:uid="{23C278EA-C0DF-47F2-846D-AB956F6566B3}"/>
    <cellStyle name="Note 2 5 2 2 2 2" xfId="23233" xr:uid="{063C4FA7-1C0D-4B06-9BF7-B75A10D95AD8}"/>
    <cellStyle name="Note 2 5 2 2 3" xfId="23234" xr:uid="{2873F25A-A149-45A2-83EE-8CE36968C4E2}"/>
    <cellStyle name="Note 2 5 2 2 3 2" xfId="23235" xr:uid="{3A13F3D9-E74A-4176-9244-263CBBB787B2}"/>
    <cellStyle name="Note 2 5 2 2 4" xfId="23236" xr:uid="{5403F4F2-80E6-48EE-9CF3-01CA92AFED8A}"/>
    <cellStyle name="Note 2 5 2 3" xfId="23237" xr:uid="{511DBDE6-6849-4ED0-9C5F-29013123EA30}"/>
    <cellStyle name="Note 2 5 2 3 2" xfId="23238" xr:uid="{E751F245-70A4-4DE1-9D4E-A69FF51226F8}"/>
    <cellStyle name="Note 2 5 2 4" xfId="23239" xr:uid="{C4EC01EA-5689-4453-A539-845D817B6FF4}"/>
    <cellStyle name="Note 2 5 2 4 2" xfId="23240" xr:uid="{AB91DC4A-CF6F-462E-8754-DA0937769116}"/>
    <cellStyle name="Note 2 5 2 5" xfId="23241" xr:uid="{D48A0EEA-CA8B-4FC6-8E5A-C78EFD5C499A}"/>
    <cellStyle name="Note 2 5 3" xfId="5264" xr:uid="{2E4C60D2-8B39-4650-AEC8-6C2E598D5835}"/>
    <cellStyle name="Note 2 5 3 2" xfId="23242" xr:uid="{FA2E829F-2AB8-440C-B528-48D246BB3DF1}"/>
    <cellStyle name="Note 2 5 3 2 2" xfId="23243" xr:uid="{41313687-7D89-462B-BC4D-C56B866943BB}"/>
    <cellStyle name="Note 2 5 3 3" xfId="23244" xr:uid="{8D9D6420-2E2A-4E3D-8395-5D9AF9D7C3C1}"/>
    <cellStyle name="Note 2 5 3 3 2" xfId="23245" xr:uid="{DE74095B-0B13-4B85-B3E1-5FE330C2A4F5}"/>
    <cellStyle name="Note 2 5 3 4" xfId="23246" xr:uid="{4EAC0216-982F-4590-8D69-E8D207EA21A2}"/>
    <cellStyle name="Note 2 5 4" xfId="23247" xr:uid="{0D3AF743-DD39-4182-B11F-0BD1879747D5}"/>
    <cellStyle name="Note 2 5 4 2" xfId="23248" xr:uid="{27FA7E3C-CD2B-47F3-B099-4652152882DA}"/>
    <cellStyle name="Note 2 5 5" xfId="23249" xr:uid="{F29EA141-C15F-441C-9ABD-BFCF17C7F70B}"/>
    <cellStyle name="Note 2 5 5 2" xfId="23250" xr:uid="{885FE85F-C1AD-4805-B038-F3DDE175A0DF}"/>
    <cellStyle name="Note 2 5 5 2 2" xfId="23251" xr:uid="{D764C751-E608-4B81-A4F1-7FF08A440218}"/>
    <cellStyle name="Note 2 5 5 2 3" xfId="31299" xr:uid="{A7BAA5FF-FEED-4F63-AB9C-5898EAE951C4}"/>
    <cellStyle name="Note 2 5 5 2 4" xfId="36896" xr:uid="{7EAFABE9-6D3E-4686-BC04-55BD8072C185}"/>
    <cellStyle name="Note 2 5 5 3" xfId="23252" xr:uid="{0F5E8FAD-A80E-483C-B2E7-80673E891AE6}"/>
    <cellStyle name="Note 2 5 5 4" xfId="31298" xr:uid="{3B103100-6027-4E8F-AEA6-A9895D205BCD}"/>
    <cellStyle name="Note 2 5 5 5" xfId="36895" xr:uid="{3092BD7D-588A-4CAF-9C2B-9D3DF1DFCB94}"/>
    <cellStyle name="Note 2 5 6" xfId="23253" xr:uid="{BE8738AF-6B4A-4A9F-872F-F2AE3BB04E1A}"/>
    <cellStyle name="Note 2 5 6 2" xfId="23254" xr:uid="{2498D318-ABA8-4C7F-872A-C819F47C51AE}"/>
    <cellStyle name="Note 2 5 6 2 2" xfId="31301" xr:uid="{17EC9473-0DDB-4CC6-ACF8-E56F42643B23}"/>
    <cellStyle name="Note 2 5 6 2 3" xfId="36898" xr:uid="{19886C66-BD02-4D31-8414-819F58209B61}"/>
    <cellStyle name="Note 2 5 6 3" xfId="23255" xr:uid="{E3FD77F7-038B-4A4A-9422-4EBA6569E616}"/>
    <cellStyle name="Note 2 5 6 4" xfId="31300" xr:uid="{59351569-9069-4109-A443-0211B5A20EF0}"/>
    <cellStyle name="Note 2 5 6 5" xfId="36897" xr:uid="{799F1DBD-FFDC-4E90-954E-071A0500717E}"/>
    <cellStyle name="Note 2 5 7" xfId="23256" xr:uid="{FC1FC638-9028-43CB-9232-820AB383A4AB}"/>
    <cellStyle name="Note 2 5 7 2" xfId="31302" xr:uid="{83849ED4-3FFD-447E-85E7-1F47DC6B07E9}"/>
    <cellStyle name="Note 2 5 7 3" xfId="36899" xr:uid="{13C95EEF-FBDB-4F1B-9B9A-6F27D682EBDB}"/>
    <cellStyle name="Note 2 6" xfId="5265" xr:uid="{630EADA8-FC13-4B40-8A9C-A1B59D5F3BDF}"/>
    <cellStyle name="Note 2 6 2" xfId="5266" xr:uid="{4BF54602-FB68-4612-BF3D-915D454C99E9}"/>
    <cellStyle name="Note 2 6 2 2" xfId="23257" xr:uid="{8A1F6392-DC90-4B96-8B46-6F1262A772C9}"/>
    <cellStyle name="Note 2 6 2 2 2" xfId="23258" xr:uid="{CC891EAA-F556-4EB4-B96C-100FF2F85554}"/>
    <cellStyle name="Note 2 6 2 3" xfId="23259" xr:uid="{5BE6D65F-2D00-4DC0-A0F0-5273DDD77D42}"/>
    <cellStyle name="Note 2 6 2 3 2" xfId="23260" xr:uid="{6AF64DA6-4C8F-4FCF-B230-DA2CABBFB165}"/>
    <cellStyle name="Note 2 6 2 4" xfId="23261" xr:uid="{2976E8E0-FD79-41B8-AAD5-42D52491EF0A}"/>
    <cellStyle name="Note 2 6 3" xfId="23262" xr:uid="{24BB2BCD-C104-4D64-B64F-C2127F2540E6}"/>
    <cellStyle name="Note 2 6 3 2" xfId="23263" xr:uid="{52292DAC-F508-43DC-99A2-2B17C61A7BE9}"/>
    <cellStyle name="Note 2 6 4" xfId="23264" xr:uid="{F066D3A3-4D77-4C44-8281-C281159943ED}"/>
    <cellStyle name="Note 2 6 4 2" xfId="23265" xr:uid="{40B4FB98-A167-44CC-85CD-1DF853053DA9}"/>
    <cellStyle name="Note 2 6 4 2 2" xfId="23266" xr:uid="{E6744244-1122-4FD6-B1E9-285EA986EEA4}"/>
    <cellStyle name="Note 2 6 4 2 3" xfId="31304" xr:uid="{B4784970-AF69-4270-8343-53A5B37A196B}"/>
    <cellStyle name="Note 2 6 4 2 4" xfId="36901" xr:uid="{200B62DF-D3D1-421B-961E-F74AAD2F3C35}"/>
    <cellStyle name="Note 2 6 4 3" xfId="23267" xr:uid="{EBEBEC01-60EE-4C97-A1ED-79F8BE7E0214}"/>
    <cellStyle name="Note 2 6 4 4" xfId="31303" xr:uid="{50296C61-439B-43DD-B19E-3DAC7AA752F3}"/>
    <cellStyle name="Note 2 6 4 5" xfId="36900" xr:uid="{3A86CFCC-7F99-4AC6-9169-9FE9427EE46C}"/>
    <cellStyle name="Note 2 6 5" xfId="23268" xr:uid="{29F31EDD-EA6E-4764-B489-F0F35442EE7B}"/>
    <cellStyle name="Note 2 6 5 2" xfId="23269" xr:uid="{F113DBC9-6C4D-4B74-BF10-82C5E3BBEEE3}"/>
    <cellStyle name="Note 2 6 5 2 2" xfId="31306" xr:uid="{D3D15FC0-E6C1-4CF4-8370-08E83CD134F6}"/>
    <cellStyle name="Note 2 6 5 2 3" xfId="36903" xr:uid="{6ED1A994-506A-49F9-9F37-C8F03DC04201}"/>
    <cellStyle name="Note 2 6 5 3" xfId="23270" xr:uid="{0DEAD577-DB71-48F0-8F0B-BBC9BE1F92A0}"/>
    <cellStyle name="Note 2 6 5 4" xfId="31305" xr:uid="{5AA4C549-2F25-42A8-AF1E-5C24AC1322E3}"/>
    <cellStyle name="Note 2 6 5 5" xfId="36902" xr:uid="{03EAD8CA-8C5B-4BCB-9E66-20967BC9C096}"/>
    <cellStyle name="Note 2 6 6" xfId="23271" xr:uid="{A10418EE-2B58-4A96-BC02-4983D9A648CD}"/>
    <cellStyle name="Note 2 6 6 2" xfId="31307" xr:uid="{5D39E1F8-012C-4796-8264-6C6C1DECBD0D}"/>
    <cellStyle name="Note 2 6 6 3" xfId="36904" xr:uid="{20D4A6C1-895C-4584-82F5-69FF46A5B076}"/>
    <cellStyle name="Note 2 7" xfId="5267" xr:uid="{0ECA0A3C-F38C-4DAA-A8BA-132C650C27D7}"/>
    <cellStyle name="Note 2 7 2" xfId="23272" xr:uid="{C99D2E5F-6390-4C74-8427-C5F03B19CD12}"/>
    <cellStyle name="Note 2 7 2 2" xfId="23273" xr:uid="{05CA43A4-87F9-46C3-840A-2E73A4741CC9}"/>
    <cellStyle name="Note 2 7 3" xfId="23274" xr:uid="{CF2B26E0-6BE3-4592-8C87-E17ED900E79A}"/>
    <cellStyle name="Note 2 7 3 2" xfId="23275" xr:uid="{9E10817B-AD41-4A28-B1B2-402E928C7D75}"/>
    <cellStyle name="Note 2 7 4" xfId="23276" xr:uid="{21183548-0683-422B-B70F-B000886337D7}"/>
    <cellStyle name="Note 2 8" xfId="23277" xr:uid="{4743EF8D-E7BB-486B-BA07-7773F971C710}"/>
    <cellStyle name="Note 2 8 2" xfId="23278" xr:uid="{B2E54EB3-57E9-4F9F-B579-5BAE4C989780}"/>
    <cellStyle name="Note 2 9" xfId="23279" xr:uid="{FE4E8BE6-285C-40A6-8BC0-768B090A1876}"/>
    <cellStyle name="Note 2 9 2" xfId="23280" xr:uid="{9C6002D2-D279-4504-9AE8-C36265620C46}"/>
    <cellStyle name="Note 2 9 2 2" xfId="23281" xr:uid="{49CA1E89-2E94-4A3C-B147-D28109901881}"/>
    <cellStyle name="Note 2 9 2 2 2" xfId="23282" xr:uid="{90215B13-EB2E-4DCE-B000-343E46AEACB0}"/>
    <cellStyle name="Note 2 9 2 2 2 2" xfId="31310" xr:uid="{C1AAFCA9-8AC5-4828-9B78-FF203F6EB132}"/>
    <cellStyle name="Note 2 9 2 2 2 3" xfId="36907" xr:uid="{51D72BDC-C2CE-41E8-B763-7BF2581F2F6C}"/>
    <cellStyle name="Note 2 9 2 2 3" xfId="31309" xr:uid="{A099A060-D6D2-47DE-8076-30463B7E023F}"/>
    <cellStyle name="Note 2 9 2 2 4" xfId="36906" xr:uid="{17FC5CF3-F7FD-448D-A773-68A1E6458B10}"/>
    <cellStyle name="Note 2 9 2 3" xfId="23283" xr:uid="{9D92231E-C909-4F4E-8F68-03D9C797EEA5}"/>
    <cellStyle name="Note 2 9 2 3 2" xfId="31311" xr:uid="{19AF48D7-AC12-4796-BCB5-8D22EE0F9EBF}"/>
    <cellStyle name="Note 2 9 2 3 3" xfId="36908" xr:uid="{4E00162C-D5C0-4FDA-9F5E-F4033979BD1F}"/>
    <cellStyle name="Note 2 9 2 4" xfId="31308" xr:uid="{2D218C44-4345-4CDA-A1B9-5F2A05ED38BD}"/>
    <cellStyle name="Note 2 9 2 5" xfId="36905" xr:uid="{7DA82B2F-16C2-480A-AB7C-6EBA041A5C0C}"/>
    <cellStyle name="Note 2 9 3" xfId="23284" xr:uid="{859DBBF0-3DF2-42C0-B1C8-4822BECB3F21}"/>
    <cellStyle name="Note 2 9 3 2" xfId="23285" xr:uid="{A2F4238F-1A8A-43FD-A0F8-5A5FE79BE502}"/>
    <cellStyle name="Note 2 9 3 2 2" xfId="23286" xr:uid="{61A23E4B-3812-4A0D-AC5D-8C137BFB4CD3}"/>
    <cellStyle name="Note 2 9 3 2 2 2" xfId="31314" xr:uid="{FFAB5ED2-4DAE-4C01-9E81-43B38719401C}"/>
    <cellStyle name="Note 2 9 3 2 2 3" xfId="36911" xr:uid="{772EA68E-D896-43C5-9D2B-EEC794BCF7DD}"/>
    <cellStyle name="Note 2 9 3 2 3" xfId="31313" xr:uid="{D9D033D2-B3D2-4DC2-A0CE-316F63FEA460}"/>
    <cellStyle name="Note 2 9 3 2 4" xfId="36910" xr:uid="{340D2C50-323F-4965-B9D8-B31CC6545649}"/>
    <cellStyle name="Note 2 9 3 3" xfId="23287" xr:uid="{21F5FAF5-F3B2-44C7-ADCB-6B69BB8856F2}"/>
    <cellStyle name="Note 2 9 3 3 2" xfId="31315" xr:uid="{E0DDBE04-05A3-402A-98E5-8CA54E5248FD}"/>
    <cellStyle name="Note 2 9 3 3 3" xfId="36912" xr:uid="{BEC335AC-A7C5-435A-AFB6-F6076F72B513}"/>
    <cellStyle name="Note 2 9 3 4" xfId="31312" xr:uid="{C0F274B8-B245-4042-A676-0D9D6A11B24E}"/>
    <cellStyle name="Note 2 9 3 5" xfId="36909" xr:uid="{2AF4B4BB-07EC-4CDB-8F8C-A327D9138E44}"/>
    <cellStyle name="Note 2 9 4" xfId="23288" xr:uid="{F17B318F-1C3B-49AD-A628-DF1F430752F9}"/>
    <cellStyle name="Note 2 9 4 2" xfId="23289" xr:uid="{A0E65686-75A4-4F14-A3EB-004C8D7900C4}"/>
    <cellStyle name="Note 2 9 4 2 2" xfId="23290" xr:uid="{CD06C9E5-B951-41E4-89E7-5F73EB00F993}"/>
    <cellStyle name="Note 2 9 4 2 2 2" xfId="31318" xr:uid="{D18773F0-421F-4A23-9DA0-D4F2610839D0}"/>
    <cellStyle name="Note 2 9 4 2 2 3" xfId="36915" xr:uid="{5FE1B893-BD42-45BE-AB6C-5A5432E5301F}"/>
    <cellStyle name="Note 2 9 4 2 3" xfId="31317" xr:uid="{B18C578A-B6A4-43A7-BED4-5BF62649B127}"/>
    <cellStyle name="Note 2 9 4 2 4" xfId="36914" xr:uid="{B56A8BCE-56A9-4E32-BE28-E48701F2A1B2}"/>
    <cellStyle name="Note 2 9 4 3" xfId="23291" xr:uid="{D7544E9C-6603-406A-8EDA-B98BE8A54832}"/>
    <cellStyle name="Note 2 9 4 3 2" xfId="31319" xr:uid="{E6A4CF76-AD15-4FFD-846D-70888A143291}"/>
    <cellStyle name="Note 2 9 4 3 3" xfId="36916" xr:uid="{2968A3E4-1B1C-4052-9790-D99D9B22D1C7}"/>
    <cellStyle name="Note 2 9 4 4" xfId="31316" xr:uid="{698C5852-6767-4E6A-931E-11F23B60476C}"/>
    <cellStyle name="Note 2 9 4 5" xfId="36913" xr:uid="{F8D39C31-E1FE-4439-BA88-CAD08B94FE71}"/>
    <cellStyle name="Note 2 9 5" xfId="23292" xr:uid="{3A80033C-F286-4BC3-8177-50BC322836DF}"/>
    <cellStyle name="Note 2 9 5 2" xfId="23293" xr:uid="{35874808-DFB7-4E85-A5E7-24CC45F24D4B}"/>
    <cellStyle name="Note 2 9 5 2 2" xfId="31321" xr:uid="{88BF34B8-7E4E-412D-B1C7-B4956A135635}"/>
    <cellStyle name="Note 2 9 5 2 3" xfId="36918" xr:uid="{8D97F451-DC07-4D55-BD2E-CA8FFFFE0407}"/>
    <cellStyle name="Note 2 9 5 3" xfId="31320" xr:uid="{03B4F808-00A2-46B1-A737-01C9FB92CC26}"/>
    <cellStyle name="Note 2 9 5 4" xfId="36917" xr:uid="{8F2966EC-82FC-4932-984C-8CA5877E7322}"/>
    <cellStyle name="Note 2 9 6" xfId="23294" xr:uid="{C9E92DC2-BD6E-48D0-A785-2B2F574522E1}"/>
    <cellStyle name="Note 2 9 6 2" xfId="31322" xr:uid="{57222D90-FBCB-4A19-ACF0-B399B5743F04}"/>
    <cellStyle name="Note 2 9 6 3" xfId="36919" xr:uid="{F39B90BF-DEA9-4755-A790-BD497C21F7DC}"/>
    <cellStyle name="Note 2 9 7" xfId="23295" xr:uid="{A724BAC2-C055-487D-A75C-EB205FF88519}"/>
    <cellStyle name="Note 2 9 7 2" xfId="31323" xr:uid="{E7ECF8E8-EF9A-4197-B918-F37A13BCD18B}"/>
    <cellStyle name="Note 2 9 7 3" xfId="36920" xr:uid="{C7A41628-73A9-48CA-8859-67ABA9503C46}"/>
    <cellStyle name="Note 3" xfId="794" xr:uid="{363C36C1-B47A-4918-A91E-15B63A55E193}"/>
    <cellStyle name="Note 3 10" xfId="23296" xr:uid="{99E6C70E-D535-4422-9915-3E4CD454B6DD}"/>
    <cellStyle name="Note 3 10 2" xfId="31324" xr:uid="{A4FA9AD2-B75A-4688-AFC6-132DEDF43BB5}"/>
    <cellStyle name="Note 3 10 3" xfId="36921" xr:uid="{E4B0701F-6EE3-4ADB-AC88-23693F7BE764}"/>
    <cellStyle name="Note 3 11" xfId="23297" xr:uid="{EA429B08-CFB6-43EB-B2A5-1838A73F21BA}"/>
    <cellStyle name="Note 3 11 2" xfId="31325" xr:uid="{DE52CA99-F59D-4E67-AB2D-EF189639E166}"/>
    <cellStyle name="Note 3 11 3" xfId="36922" xr:uid="{BC7A932D-4658-4333-BCAF-791E4F09125D}"/>
    <cellStyle name="Note 3 12" xfId="23298" xr:uid="{98CB379D-AB48-4522-9ABA-11A46639E119}"/>
    <cellStyle name="Note 3 12 2" xfId="31326" xr:uid="{CD815461-9081-4F0D-9953-7AE1BA689D0E}"/>
    <cellStyle name="Note 3 12 3" xfId="36923" xr:uid="{C2767B69-116C-4374-99F6-7B1391BD6D10}"/>
    <cellStyle name="Note 3 2" xfId="23299" xr:uid="{0339DF69-2685-4775-8AE5-7EBFFB0E4F6B}"/>
    <cellStyle name="Note 3 2 10" xfId="23300" xr:uid="{2A3A2EF7-64F7-472E-8CA7-9DC710CEB7F1}"/>
    <cellStyle name="Note 3 2 10 2" xfId="31328" xr:uid="{4A07D5C6-41BF-49CD-B65D-3926F92FC209}"/>
    <cellStyle name="Note 3 2 10 3" xfId="36925" xr:uid="{1CAB555F-0DF8-4EE8-BEEB-3B34B1C0B69A}"/>
    <cellStyle name="Note 3 2 11" xfId="31327" xr:uid="{CC4C20F2-8B10-4F81-82DD-A02EFACFC346}"/>
    <cellStyle name="Note 3 2 12" xfId="36924" xr:uid="{E58EF1ED-B2D9-46D1-9706-9A95DB319F77}"/>
    <cellStyle name="Note 3 2 2" xfId="23301" xr:uid="{25E11795-09C7-4471-96B0-AB33E2A935F2}"/>
    <cellStyle name="Note 3 2 2 2" xfId="23302" xr:uid="{C6BC3D50-F129-43AD-8F46-9F41105E1074}"/>
    <cellStyle name="Note 3 2 2 2 2" xfId="23303" xr:uid="{FD3568F6-BEE7-4F52-AA1D-6A4984DC86B9}"/>
    <cellStyle name="Note 3 2 2 2 2 2" xfId="23304" xr:uid="{8A97EACA-4AB0-4E2A-BDA8-71E4C8FE26B2}"/>
    <cellStyle name="Note 3 2 2 2 2 2 2" xfId="31332" xr:uid="{0EEC6B9B-FB2E-4727-976B-2B6B25E58B9F}"/>
    <cellStyle name="Note 3 2 2 2 2 2 3" xfId="36929" xr:uid="{B3D887F6-17A3-4628-B7BD-32D94DB88F76}"/>
    <cellStyle name="Note 3 2 2 2 2 3" xfId="31331" xr:uid="{DB301399-1024-42E2-A88A-9CAE59B5197C}"/>
    <cellStyle name="Note 3 2 2 2 2 4" xfId="36928" xr:uid="{898DF0DC-A952-49D4-9510-D32AC0BDDCD9}"/>
    <cellStyle name="Note 3 2 2 2 3" xfId="23305" xr:uid="{47AC9F62-6BA6-40E9-A691-2CF2E7F61833}"/>
    <cellStyle name="Note 3 2 2 2 3 2" xfId="31333" xr:uid="{6A15E951-792D-41C5-B77F-D916D1DD0413}"/>
    <cellStyle name="Note 3 2 2 2 3 3" xfId="36930" xr:uid="{E141493A-EA2F-4B75-B777-BB2325DD8689}"/>
    <cellStyle name="Note 3 2 2 2 4" xfId="23306" xr:uid="{434985B9-7770-4F6B-BD05-1B08F4A5EDBF}"/>
    <cellStyle name="Note 3 2 2 2 4 2" xfId="31334" xr:uid="{215B9B30-0756-4AF6-88D6-537163174C55}"/>
    <cellStyle name="Note 3 2 2 2 4 3" xfId="36931" xr:uid="{8CEE70E5-EB61-4192-8716-49C9CFE70E80}"/>
    <cellStyle name="Note 3 2 2 2 5" xfId="31330" xr:uid="{5C44AA92-B04E-460C-B4AC-2FD0AB4B0F2C}"/>
    <cellStyle name="Note 3 2 2 2 6" xfId="36927" xr:uid="{7A74BF97-3CC2-463F-9E1A-0987386AFCC1}"/>
    <cellStyle name="Note 3 2 2 3" xfId="23307" xr:uid="{3530BDEE-81BE-4FF8-BBEA-3906215BCE4D}"/>
    <cellStyle name="Note 3 2 2 3 2" xfId="23308" xr:uid="{147548B4-ADBF-4231-A145-1E582279EDB6}"/>
    <cellStyle name="Note 3 2 2 3 2 2" xfId="23309" xr:uid="{5C53CF0A-03FF-4EE9-8AAC-34C58FB9403B}"/>
    <cellStyle name="Note 3 2 2 3 2 2 2" xfId="31337" xr:uid="{6C2690E2-E9E8-4381-BAAC-D731A7E81D2B}"/>
    <cellStyle name="Note 3 2 2 3 2 2 3" xfId="36934" xr:uid="{8B7A6D95-BC50-4F06-A9FE-8246BF159C1E}"/>
    <cellStyle name="Note 3 2 2 3 2 3" xfId="31336" xr:uid="{01ACAC2A-27B9-4F55-81A8-08E73B33F25C}"/>
    <cellStyle name="Note 3 2 2 3 2 4" xfId="36933" xr:uid="{5886FE68-2A6F-466A-AE96-37961366EB23}"/>
    <cellStyle name="Note 3 2 2 3 3" xfId="23310" xr:uid="{3BEDAE1F-0E49-4ABC-ABA1-0DA8531ED82E}"/>
    <cellStyle name="Note 3 2 2 3 3 2" xfId="31338" xr:uid="{90500194-5DE7-477C-8DFF-913871196A23}"/>
    <cellStyle name="Note 3 2 2 3 3 3" xfId="36935" xr:uid="{E5F72532-85A8-4498-A41E-5B6EC1C05A3D}"/>
    <cellStyle name="Note 3 2 2 3 4" xfId="31335" xr:uid="{719BF869-17FE-468B-AA8D-FA77CCE7B42C}"/>
    <cellStyle name="Note 3 2 2 3 5" xfId="36932" xr:uid="{DE3762B6-A7EC-48FA-95ED-1E1615D94861}"/>
    <cellStyle name="Note 3 2 2 4" xfId="23311" xr:uid="{43CD05BF-B99F-401C-B07E-92EEC7E83DB5}"/>
    <cellStyle name="Note 3 2 2 4 2" xfId="23312" xr:uid="{C0BA9262-B2FC-478F-BD52-2C3E15FB72F5}"/>
    <cellStyle name="Note 3 2 2 4 2 2" xfId="23313" xr:uid="{01731538-301F-4DE2-B1BB-2AB82EC8E5F4}"/>
    <cellStyle name="Note 3 2 2 4 2 2 2" xfId="31341" xr:uid="{25E70A74-364D-408A-A385-06B54152EC3B}"/>
    <cellStyle name="Note 3 2 2 4 2 2 3" xfId="36938" xr:uid="{1701D238-D506-4BEC-9C4A-65E541CB1BCE}"/>
    <cellStyle name="Note 3 2 2 4 2 3" xfId="31340" xr:uid="{E74FAE31-FEC5-4CD3-A516-DD65763C607D}"/>
    <cellStyle name="Note 3 2 2 4 2 4" xfId="36937" xr:uid="{CBD08350-9619-46E7-A6F8-C7B0D75C6077}"/>
    <cellStyle name="Note 3 2 2 4 3" xfId="23314" xr:uid="{A01A3BD9-5D66-41C4-8BC9-D840ACC788E8}"/>
    <cellStyle name="Note 3 2 2 4 3 2" xfId="31342" xr:uid="{895EBA38-3A93-41FD-8BA9-8927A561A9B8}"/>
    <cellStyle name="Note 3 2 2 4 3 3" xfId="36939" xr:uid="{285C493F-316E-478F-95CC-F22580253453}"/>
    <cellStyle name="Note 3 2 2 4 4" xfId="31339" xr:uid="{C553FA72-D207-40E8-AA2D-42CFEAB14AFE}"/>
    <cellStyle name="Note 3 2 2 4 5" xfId="36936" xr:uid="{B0F4EB31-A168-4704-B664-4853A8E03152}"/>
    <cellStyle name="Note 3 2 2 5" xfId="23315" xr:uid="{F26300F3-5AC2-445F-95F3-A5CC78363717}"/>
    <cellStyle name="Note 3 2 2 5 2" xfId="23316" xr:uid="{17113DE6-769B-4F50-8B68-C131AB88305C}"/>
    <cellStyle name="Note 3 2 2 5 2 2" xfId="31344" xr:uid="{88027D1A-C76B-45B4-8065-2C0484586527}"/>
    <cellStyle name="Note 3 2 2 5 2 3" xfId="36941" xr:uid="{A9467FF8-6F42-4802-BA21-3687B27C7EAD}"/>
    <cellStyle name="Note 3 2 2 5 3" xfId="31343" xr:uid="{8E60A963-BE16-4FB8-8A1F-0D85FA2BFD1C}"/>
    <cellStyle name="Note 3 2 2 5 4" xfId="36940" xr:uid="{909A945D-25F9-4738-A06C-C7E870F80C27}"/>
    <cellStyle name="Note 3 2 2 6" xfId="23317" xr:uid="{6C3C2974-7642-4405-9AA2-522969674A84}"/>
    <cellStyle name="Note 3 2 2 6 2" xfId="31345" xr:uid="{94C360EA-29C3-4076-ABAD-08C36EAA2903}"/>
    <cellStyle name="Note 3 2 2 6 3" xfId="36942" xr:uid="{FADF5E64-267E-4CC7-ABAE-B45C6529AB17}"/>
    <cellStyle name="Note 3 2 2 7" xfId="23318" xr:uid="{204EC1B0-4B7A-444D-9179-1D742052D4DB}"/>
    <cellStyle name="Note 3 2 2 7 2" xfId="31346" xr:uid="{7FF63E14-8F43-41BA-8F7A-FD8D6C597BF6}"/>
    <cellStyle name="Note 3 2 2 7 3" xfId="36943" xr:uid="{79505C50-EE3E-43DA-B8B7-25411CE2FE89}"/>
    <cellStyle name="Note 3 2 2 8" xfId="31329" xr:uid="{EB297E15-A162-4196-85C6-CC314B9413DF}"/>
    <cellStyle name="Note 3 2 2 9" xfId="36926" xr:uid="{18AFBEE1-85E8-493E-A91D-17221B9FD6ED}"/>
    <cellStyle name="Note 3 2 3" xfId="23319" xr:uid="{0BF65904-8443-41F7-8E4E-8FE6BA5CDDD1}"/>
    <cellStyle name="Note 3 2 3 2" xfId="23320" xr:uid="{A2E4E524-43D3-4D6C-8D78-695429181E1C}"/>
    <cellStyle name="Note 3 2 3 2 2" xfId="23321" xr:uid="{8A8CE141-848E-43D4-AD32-A6B9EAD4E8A3}"/>
    <cellStyle name="Note 3 2 3 2 2 2" xfId="23322" xr:uid="{E72CEC04-F063-46DD-98C7-F15781612143}"/>
    <cellStyle name="Note 3 2 3 2 2 2 2" xfId="31350" xr:uid="{9F05ED33-F12C-4DB3-98FC-F60A38790207}"/>
    <cellStyle name="Note 3 2 3 2 2 2 3" xfId="36947" xr:uid="{B875219B-CAF4-4076-BA6A-425C5C5FA20E}"/>
    <cellStyle name="Note 3 2 3 2 2 3" xfId="31349" xr:uid="{A17B5E6D-CE5B-4F0A-812B-6D0433DFF7A0}"/>
    <cellStyle name="Note 3 2 3 2 2 4" xfId="36946" xr:uid="{EE57EB1A-3EE8-4BD3-8FFB-6CC7FB637FB2}"/>
    <cellStyle name="Note 3 2 3 2 3" xfId="23323" xr:uid="{0B8F4154-BFB8-4ED4-9BF6-A0B0A039E1DA}"/>
    <cellStyle name="Note 3 2 3 2 3 2" xfId="31351" xr:uid="{0D20069D-941B-4EA6-A967-FB56AE2B02BA}"/>
    <cellStyle name="Note 3 2 3 2 3 3" xfId="36948" xr:uid="{7852ED31-B75E-4982-B099-4F8AD588EBE0}"/>
    <cellStyle name="Note 3 2 3 2 4" xfId="23324" xr:uid="{5A6AA1CB-1316-4DB1-A475-947259BFEB7E}"/>
    <cellStyle name="Note 3 2 3 2 4 2" xfId="31352" xr:uid="{7DBE4D32-0595-4C82-82B5-A8955AE23DAE}"/>
    <cellStyle name="Note 3 2 3 2 4 3" xfId="36949" xr:uid="{B911C663-4D56-4CED-999B-2CCB1EF9D968}"/>
    <cellStyle name="Note 3 2 3 2 5" xfId="31348" xr:uid="{D4D21F46-6731-4678-BAD1-284A84F611D3}"/>
    <cellStyle name="Note 3 2 3 2 6" xfId="36945" xr:uid="{CC79744B-0B16-4F65-A39A-F965DED6F722}"/>
    <cellStyle name="Note 3 2 3 3" xfId="23325" xr:uid="{AE11B179-C0F1-41EB-9A73-6578C8E63510}"/>
    <cellStyle name="Note 3 2 3 3 2" xfId="23326" xr:uid="{96FEBF6C-CEB0-4B3B-A90E-C656F41B5031}"/>
    <cellStyle name="Note 3 2 3 3 2 2" xfId="23327" xr:uid="{56F4E0F8-895F-482C-8B0F-E1C739013ED5}"/>
    <cellStyle name="Note 3 2 3 3 2 2 2" xfId="31355" xr:uid="{C4B4E634-C840-4920-9235-DD176320E2FF}"/>
    <cellStyle name="Note 3 2 3 3 2 2 3" xfId="36952" xr:uid="{51D52AA2-D3D0-4B81-AD62-F6EAEA95C123}"/>
    <cellStyle name="Note 3 2 3 3 2 3" xfId="31354" xr:uid="{7F4D7114-F838-4075-B139-DC458B5E0A5E}"/>
    <cellStyle name="Note 3 2 3 3 2 4" xfId="36951" xr:uid="{DA015FA1-4385-45A3-B4BB-54E930E8F360}"/>
    <cellStyle name="Note 3 2 3 3 3" xfId="23328" xr:uid="{9488791C-FA8E-4290-924F-22DE8900FE84}"/>
    <cellStyle name="Note 3 2 3 3 3 2" xfId="31356" xr:uid="{8635F3AE-4191-4957-927C-8E0E3D121257}"/>
    <cellStyle name="Note 3 2 3 3 3 3" xfId="36953" xr:uid="{4EFE7739-D91E-4348-AF33-FCE0AD35D510}"/>
    <cellStyle name="Note 3 2 3 3 4" xfId="31353" xr:uid="{E7161B82-35FD-4B47-B609-CF9ED92FB6AC}"/>
    <cellStyle name="Note 3 2 3 3 5" xfId="36950" xr:uid="{5053A6F6-4571-4A5A-A91A-5F3BFA275BF9}"/>
    <cellStyle name="Note 3 2 3 4" xfId="23329" xr:uid="{DA34CA48-8AB4-4E88-AF34-57E6C799BE54}"/>
    <cellStyle name="Note 3 2 3 4 2" xfId="23330" xr:uid="{4DE5D588-42E0-4C03-A45C-7D15F11A4602}"/>
    <cellStyle name="Note 3 2 3 4 2 2" xfId="23331" xr:uid="{B3AB4F4F-401D-4754-8F21-BA079E530D4A}"/>
    <cellStyle name="Note 3 2 3 4 2 2 2" xfId="31359" xr:uid="{F3E150F8-ABC4-49A8-B80A-0DE3E42E0382}"/>
    <cellStyle name="Note 3 2 3 4 2 2 3" xfId="36956" xr:uid="{D12ADA94-EAC5-4E26-94FA-9F05BBFF08C4}"/>
    <cellStyle name="Note 3 2 3 4 2 3" xfId="31358" xr:uid="{123D0F08-7325-4D07-9F67-33A17896F950}"/>
    <cellStyle name="Note 3 2 3 4 2 4" xfId="36955" xr:uid="{A91DB4FA-DAE5-4A48-8534-BE861A691F5D}"/>
    <cellStyle name="Note 3 2 3 4 3" xfId="23332" xr:uid="{033B81CD-FB8F-42DF-B2C2-8E2C0F01EF86}"/>
    <cellStyle name="Note 3 2 3 4 3 2" xfId="31360" xr:uid="{83053F67-F252-4AF9-A369-BB1CEE82C26D}"/>
    <cellStyle name="Note 3 2 3 4 3 3" xfId="36957" xr:uid="{F00BDE18-352D-4892-AA70-314140E908CF}"/>
    <cellStyle name="Note 3 2 3 4 4" xfId="31357" xr:uid="{60508DAB-1986-44CD-B2F9-544AFD82ED66}"/>
    <cellStyle name="Note 3 2 3 4 5" xfId="36954" xr:uid="{6AFB9235-A090-4E79-87A6-57064098F877}"/>
    <cellStyle name="Note 3 2 3 5" xfId="23333" xr:uid="{72A14521-B7B7-4589-BBED-B466D51CC7A1}"/>
    <cellStyle name="Note 3 2 3 5 2" xfId="23334" xr:uid="{3B3F91CA-2842-40D1-85F8-092A99E7909B}"/>
    <cellStyle name="Note 3 2 3 5 2 2" xfId="31362" xr:uid="{290ADA68-7143-4C9B-8436-1142AE54253C}"/>
    <cellStyle name="Note 3 2 3 5 2 3" xfId="36959" xr:uid="{C4901A3C-F63C-4EFC-8CF0-B17461DA87EA}"/>
    <cellStyle name="Note 3 2 3 5 3" xfId="31361" xr:uid="{ACD0E1F9-BAE3-4C88-9682-F5E244CD1012}"/>
    <cellStyle name="Note 3 2 3 5 4" xfId="36958" xr:uid="{03543DB9-2A36-4776-BF67-046B0A2A6AF3}"/>
    <cellStyle name="Note 3 2 3 6" xfId="23335" xr:uid="{0F71DEB9-7E83-4A03-A441-1DB73B9F365A}"/>
    <cellStyle name="Note 3 2 3 6 2" xfId="31363" xr:uid="{A8236CBA-8B29-42AD-863E-495B6BDE6BE9}"/>
    <cellStyle name="Note 3 2 3 6 3" xfId="36960" xr:uid="{82C3650C-664D-4365-B4B1-77D8754F50A1}"/>
    <cellStyle name="Note 3 2 3 7" xfId="23336" xr:uid="{F597BE0C-8002-47FB-8465-4705D735DDC1}"/>
    <cellStyle name="Note 3 2 3 7 2" xfId="31364" xr:uid="{A9D86885-8ACB-4BC0-84F1-0E86263B6A86}"/>
    <cellStyle name="Note 3 2 3 7 3" xfId="36961" xr:uid="{06A227B2-AD77-41E0-A7E7-6B7512D9E5C2}"/>
    <cellStyle name="Note 3 2 3 8" xfId="31347" xr:uid="{494858BC-0A4A-41BB-A74E-EE30312FFCCC}"/>
    <cellStyle name="Note 3 2 3 9" xfId="36944" xr:uid="{810B3053-3989-4A7E-9D0E-42F418810F16}"/>
    <cellStyle name="Note 3 2 4" xfId="23337" xr:uid="{D8849E90-0A05-4B3C-843D-307574489190}"/>
    <cellStyle name="Note 3 2 4 2" xfId="23338" xr:uid="{C7019C54-82D4-4191-B726-00626623E4B7}"/>
    <cellStyle name="Note 3 2 4 2 2" xfId="23339" xr:uid="{D5B0BC60-D2F8-4ECF-8B4E-E51338366C04}"/>
    <cellStyle name="Note 3 2 4 2 2 2" xfId="23340" xr:uid="{F101AA99-C783-46B9-8C4A-CA335FF311B8}"/>
    <cellStyle name="Note 3 2 4 2 2 2 2" xfId="31368" xr:uid="{CCB9A029-1797-41B3-85B1-34930650A198}"/>
    <cellStyle name="Note 3 2 4 2 2 2 3" xfId="36965" xr:uid="{B8A57DCF-18E9-4D27-8934-EC1D662D1010}"/>
    <cellStyle name="Note 3 2 4 2 2 3" xfId="31367" xr:uid="{21A375F2-4984-49F5-87D4-709E3039E241}"/>
    <cellStyle name="Note 3 2 4 2 2 4" xfId="36964" xr:uid="{BEDF7B8C-5677-4D76-8E14-88948B254542}"/>
    <cellStyle name="Note 3 2 4 2 3" xfId="23341" xr:uid="{7CB64E57-A67F-49F7-96B8-146C7FFCD50D}"/>
    <cellStyle name="Note 3 2 4 2 3 2" xfId="31369" xr:uid="{DE84A443-C8C2-40F6-8451-987E1FACC6FC}"/>
    <cellStyle name="Note 3 2 4 2 3 3" xfId="36966" xr:uid="{63845207-0237-42ED-A2CE-A515B2628BA9}"/>
    <cellStyle name="Note 3 2 4 2 4" xfId="31366" xr:uid="{3BE58F3E-A766-4DFA-B895-8E9A9CC8613C}"/>
    <cellStyle name="Note 3 2 4 2 5" xfId="36963" xr:uid="{D09F6F8D-8911-43C7-8B98-225F97A7940F}"/>
    <cellStyle name="Note 3 2 4 3" xfId="23342" xr:uid="{FD29FD45-5162-4331-8772-C15893B9DBA1}"/>
    <cellStyle name="Note 3 2 4 3 2" xfId="23343" xr:uid="{E2F9988E-791A-4176-A60E-AABB49FF1287}"/>
    <cellStyle name="Note 3 2 4 3 2 2" xfId="23344" xr:uid="{D867C3B6-C779-4FE2-BCFB-73E5BEE25493}"/>
    <cellStyle name="Note 3 2 4 3 2 2 2" xfId="31372" xr:uid="{9E620C5C-1CE0-4C0F-BDDB-C099B4F6057A}"/>
    <cellStyle name="Note 3 2 4 3 2 2 3" xfId="36969" xr:uid="{54514ED6-D3DF-4EA0-AF06-ACD2D252AE0A}"/>
    <cellStyle name="Note 3 2 4 3 2 3" xfId="31371" xr:uid="{572A5350-5A3B-4B2E-9665-8B6189ABEAC2}"/>
    <cellStyle name="Note 3 2 4 3 2 4" xfId="36968" xr:uid="{552CE7AF-4E6F-4F6B-B952-623549CA184D}"/>
    <cellStyle name="Note 3 2 4 3 3" xfId="23345" xr:uid="{5D4C1AEB-D0A5-4ED3-94DC-A08B722CDDE3}"/>
    <cellStyle name="Note 3 2 4 3 3 2" xfId="31373" xr:uid="{A01E6BAE-696C-4B25-9382-57F88109494B}"/>
    <cellStyle name="Note 3 2 4 3 3 3" xfId="36970" xr:uid="{DF95563E-7038-4E0B-8D06-DCD5C9B99286}"/>
    <cellStyle name="Note 3 2 4 3 4" xfId="31370" xr:uid="{68344289-79D6-456C-8BA0-A3C3DF3EF827}"/>
    <cellStyle name="Note 3 2 4 3 5" xfId="36967" xr:uid="{79776F4E-5037-4274-A998-54403751A530}"/>
    <cellStyle name="Note 3 2 4 4" xfId="23346" xr:uid="{1C6B9CEA-CFFF-4021-A3A2-0E8D1471CA68}"/>
    <cellStyle name="Note 3 2 4 4 2" xfId="23347" xr:uid="{30B3543E-E23F-4BD6-8B5E-0D55EDA25475}"/>
    <cellStyle name="Note 3 2 4 4 2 2" xfId="23348" xr:uid="{2A0FE0B4-E3F6-4783-952B-978C53C0C044}"/>
    <cellStyle name="Note 3 2 4 4 2 2 2" xfId="31376" xr:uid="{D36FA453-E190-48A6-9AA6-8A8BA40589B5}"/>
    <cellStyle name="Note 3 2 4 4 2 2 3" xfId="36973" xr:uid="{7FE3DB00-A1A9-4EC5-A8B9-21F643912E08}"/>
    <cellStyle name="Note 3 2 4 4 2 3" xfId="31375" xr:uid="{F687E9D5-B4C9-4E4F-AA72-7EF27B625DEF}"/>
    <cellStyle name="Note 3 2 4 4 2 4" xfId="36972" xr:uid="{861032AD-6036-41DB-8F19-6D63AAF3F1EE}"/>
    <cellStyle name="Note 3 2 4 4 3" xfId="23349" xr:uid="{4BCB6C78-5A73-42A0-B181-5B2777AA1884}"/>
    <cellStyle name="Note 3 2 4 4 3 2" xfId="31377" xr:uid="{2C19C7C5-4348-43AE-BCCD-DD9485354876}"/>
    <cellStyle name="Note 3 2 4 4 3 3" xfId="36974" xr:uid="{50B4F9FD-5143-43AC-9856-A5FA83B6DEDD}"/>
    <cellStyle name="Note 3 2 4 4 4" xfId="31374" xr:uid="{F2038B72-C568-44F1-9E0E-8ADE1EC98C64}"/>
    <cellStyle name="Note 3 2 4 4 5" xfId="36971" xr:uid="{737F7F59-31EE-4F57-AC16-162D5F23F4BF}"/>
    <cellStyle name="Note 3 2 4 5" xfId="23350" xr:uid="{5503006F-4736-4939-BB59-2BD1FF11C91B}"/>
    <cellStyle name="Note 3 2 4 5 2" xfId="23351" xr:uid="{794F3ED3-3CD2-4EB7-8566-3D5395C063F2}"/>
    <cellStyle name="Note 3 2 4 5 2 2" xfId="31379" xr:uid="{FC3D18B9-AC64-4E06-9CFC-2FCB5EED7CE0}"/>
    <cellStyle name="Note 3 2 4 5 2 3" xfId="36976" xr:uid="{835D9C60-C07D-46BF-A856-B8AEC87D0DB9}"/>
    <cellStyle name="Note 3 2 4 5 3" xfId="31378" xr:uid="{6B698107-87D8-495C-9C0C-01D4D0F3CF8E}"/>
    <cellStyle name="Note 3 2 4 5 4" xfId="36975" xr:uid="{8DDC7016-660D-4BBE-B45D-149D14E9DBB7}"/>
    <cellStyle name="Note 3 2 4 6" xfId="23352" xr:uid="{5F29066D-DDD6-453A-BF43-A8FE559D64E3}"/>
    <cellStyle name="Note 3 2 4 6 2" xfId="31380" xr:uid="{F85DFD61-35AA-40B3-9B0E-BB497D9EAB4C}"/>
    <cellStyle name="Note 3 2 4 6 3" xfId="36977" xr:uid="{DD837D84-8406-442D-8690-AFD473467C99}"/>
    <cellStyle name="Note 3 2 4 7" xfId="23353" xr:uid="{DBF48182-8B85-4DE9-9AB6-87F6319F073D}"/>
    <cellStyle name="Note 3 2 4 7 2" xfId="31381" xr:uid="{A962CA80-4312-4A61-B436-AA3FCEBA6CBC}"/>
    <cellStyle name="Note 3 2 4 7 3" xfId="36978" xr:uid="{B587C7D1-679F-4916-8E1A-9FB1565BE542}"/>
    <cellStyle name="Note 3 2 4 8" xfId="31365" xr:uid="{890C05B0-F0D6-4FC4-860D-3DEE8D6E48D2}"/>
    <cellStyle name="Note 3 2 4 9" xfId="36962" xr:uid="{AA00DC76-7622-40EF-926A-1E701D08F083}"/>
    <cellStyle name="Note 3 2 5" xfId="23354" xr:uid="{BBE4854D-6E15-4E24-8459-857E3C6ADE10}"/>
    <cellStyle name="Note 3 2 5 2" xfId="23355" xr:uid="{4DFCBB6D-5909-4022-850C-9716A0BD8361}"/>
    <cellStyle name="Note 3 2 5 2 2" xfId="23356" xr:uid="{C7D30EAC-0320-45E2-8625-8C6BD1E48847}"/>
    <cellStyle name="Note 3 2 5 2 2 2" xfId="31384" xr:uid="{73DC95DD-3FF0-47F1-8F17-502CB2ACFD81}"/>
    <cellStyle name="Note 3 2 5 2 2 3" xfId="36981" xr:uid="{135F6306-0DA4-4626-9F81-629BE3C7774D}"/>
    <cellStyle name="Note 3 2 5 2 3" xfId="31383" xr:uid="{043926C0-9D67-4B1A-A898-B80E16D6E556}"/>
    <cellStyle name="Note 3 2 5 2 4" xfId="36980" xr:uid="{3A9130DC-C515-4A1D-AAC9-28893980F436}"/>
    <cellStyle name="Note 3 2 5 3" xfId="23357" xr:uid="{320AA238-597C-49BA-8CA8-5E0B785D055B}"/>
    <cellStyle name="Note 3 2 5 3 2" xfId="31385" xr:uid="{64515607-CA41-4421-949A-DE891A8C11F0}"/>
    <cellStyle name="Note 3 2 5 3 3" xfId="36982" xr:uid="{5407B8EF-D7C9-4E80-A58F-0A1A620D6B76}"/>
    <cellStyle name="Note 3 2 5 4" xfId="31382" xr:uid="{A6205951-D301-434F-92B1-44C9E2C546FB}"/>
    <cellStyle name="Note 3 2 5 5" xfId="36979" xr:uid="{7849B597-2026-4C8C-AED6-C382605F5CD3}"/>
    <cellStyle name="Note 3 2 6" xfId="23358" xr:uid="{5198909C-2777-415F-B481-0B1F29DE94C4}"/>
    <cellStyle name="Note 3 2 6 2" xfId="23359" xr:uid="{8401A7D5-E707-43B6-938E-61DCE2D2AC57}"/>
    <cellStyle name="Note 3 2 6 2 2" xfId="23360" xr:uid="{8983A761-F268-48E3-AFC0-1443BF1E061B}"/>
    <cellStyle name="Note 3 2 6 2 2 2" xfId="31388" xr:uid="{911BDF1F-8F02-4535-8FCA-198629380AC1}"/>
    <cellStyle name="Note 3 2 6 2 2 3" xfId="36985" xr:uid="{6E57CAFD-BD98-4709-8720-3077AF088D0F}"/>
    <cellStyle name="Note 3 2 6 2 3" xfId="31387" xr:uid="{AED30EA1-53B6-48D2-9FE9-356F5F202320}"/>
    <cellStyle name="Note 3 2 6 2 4" xfId="36984" xr:uid="{A45554AC-CC5B-4F06-B7A6-62B55E784474}"/>
    <cellStyle name="Note 3 2 6 3" xfId="23361" xr:uid="{F6A60F13-E6E6-44F3-B2C0-F40355668A89}"/>
    <cellStyle name="Note 3 2 6 3 2" xfId="31389" xr:uid="{62CA65E2-F00A-4688-8FF5-93B7D2FB24E6}"/>
    <cellStyle name="Note 3 2 6 3 3" xfId="36986" xr:uid="{46A26189-8A27-4BCD-8557-BAC702FE6A7A}"/>
    <cellStyle name="Note 3 2 6 4" xfId="31386" xr:uid="{8E6C577E-F177-436D-845F-C92A4A6362ED}"/>
    <cellStyle name="Note 3 2 6 5" xfId="36983" xr:uid="{81F26CF8-2943-475B-94F6-612C517B42B9}"/>
    <cellStyle name="Note 3 2 7" xfId="23362" xr:uid="{4FB9B3A1-1A80-4CC2-BB29-E798D86BD912}"/>
    <cellStyle name="Note 3 2 7 2" xfId="23363" xr:uid="{9ECDE4A1-8144-42E5-9F40-5B63195DA559}"/>
    <cellStyle name="Note 3 2 7 2 2" xfId="23364" xr:uid="{7975B925-7265-4D03-8B53-78C407A4B5BB}"/>
    <cellStyle name="Note 3 2 7 2 2 2" xfId="31392" xr:uid="{DB46893A-F84B-4893-9A41-8EB8556EB6EB}"/>
    <cellStyle name="Note 3 2 7 2 2 3" xfId="36989" xr:uid="{267D892D-0722-4C8F-AFB8-7DDBFBF494FE}"/>
    <cellStyle name="Note 3 2 7 2 3" xfId="31391" xr:uid="{FF56B6B3-7A4D-4716-8F1D-CF9391FDB34F}"/>
    <cellStyle name="Note 3 2 7 2 4" xfId="36988" xr:uid="{2F51F88E-C9F8-44BE-A410-1FD16878BCF4}"/>
    <cellStyle name="Note 3 2 7 3" xfId="23365" xr:uid="{926032CD-145F-4EE4-9EEE-75780E27A56F}"/>
    <cellStyle name="Note 3 2 7 3 2" xfId="31393" xr:uid="{BB62B0EC-FDE8-4322-82CC-A67D866C8A06}"/>
    <cellStyle name="Note 3 2 7 3 3" xfId="36990" xr:uid="{1CC9246D-A1D9-4DA3-8E6C-2C1EC64CF85A}"/>
    <cellStyle name="Note 3 2 7 4" xfId="31390" xr:uid="{9E06A545-48A9-4DB4-8DB9-220FB5ACC3F4}"/>
    <cellStyle name="Note 3 2 7 5" xfId="36987" xr:uid="{8A81DE3F-F9CA-46E7-9F01-F0B13F26A492}"/>
    <cellStyle name="Note 3 2 8" xfId="23366" xr:uid="{94EE8795-F74B-4EA9-AAF7-A00427C8A1E7}"/>
    <cellStyle name="Note 3 2 8 2" xfId="23367" xr:uid="{661E388A-BB9C-482D-B5A6-20281377B778}"/>
    <cellStyle name="Note 3 2 8 2 2" xfId="31395" xr:uid="{B74C3AC2-78D9-437D-94E2-A9EEBFC1CCAB}"/>
    <cellStyle name="Note 3 2 8 2 3" xfId="36992" xr:uid="{94F2CA19-4DF0-4D0D-A53C-6CC9235F656C}"/>
    <cellStyle name="Note 3 2 8 3" xfId="31394" xr:uid="{340D7AF7-0A06-45FA-90E9-F62C07F60A24}"/>
    <cellStyle name="Note 3 2 8 4" xfId="36991" xr:uid="{75389FAD-8773-40F5-87B6-50180BF177C8}"/>
    <cellStyle name="Note 3 2 9" xfId="23368" xr:uid="{58620EC6-63A9-4995-81BD-2672F1ED2F7E}"/>
    <cellStyle name="Note 3 2 9 2" xfId="31396" xr:uid="{5D12629D-AACF-400B-B7DF-CDCD495AB7EF}"/>
    <cellStyle name="Note 3 2 9 3" xfId="36993" xr:uid="{30069CFA-8331-4457-B9EA-1C3AC96593BF}"/>
    <cellStyle name="Note 3 3" xfId="23369" xr:uid="{B7E28B2A-9A06-4618-A9C6-64B110379F09}"/>
    <cellStyle name="Note 3 3 2" xfId="23370" xr:uid="{7033F590-ED52-4F31-9E3A-5B3DE9126602}"/>
    <cellStyle name="Note 3 3 2 2" xfId="23371" xr:uid="{15FF7A32-F877-47B7-A41E-06F6B03B4156}"/>
    <cellStyle name="Note 3 3 2 2 2" xfId="23372" xr:uid="{4E489E4B-7D20-4E54-B354-71F9EAFE6689}"/>
    <cellStyle name="Note 3 3 2 2 2 2" xfId="31400" xr:uid="{97119D9F-817A-4301-BC30-3910060675FE}"/>
    <cellStyle name="Note 3 3 2 2 2 3" xfId="36997" xr:uid="{91FD30CB-018A-4E72-8D9C-A377E60C46AB}"/>
    <cellStyle name="Note 3 3 2 2 3" xfId="23373" xr:uid="{E8AAA0D6-7126-4237-B701-4C0AE2FD65F4}"/>
    <cellStyle name="Note 3 3 2 2 3 2" xfId="31401" xr:uid="{EA6BBD19-A0BA-40FF-94EA-F1D1EA9899BD}"/>
    <cellStyle name="Note 3 3 2 2 3 3" xfId="36998" xr:uid="{7FFCEA62-6148-43FA-B286-4F7AC896D3CC}"/>
    <cellStyle name="Note 3 3 2 2 4" xfId="31399" xr:uid="{30746443-E0B0-4632-B07A-4507AFEE3352}"/>
    <cellStyle name="Note 3 3 2 2 5" xfId="36996" xr:uid="{2B21020E-825B-4B13-93A3-76E68A3CEE85}"/>
    <cellStyle name="Note 3 3 2 3" xfId="23374" xr:uid="{D2731A19-B630-4634-BBA4-C4256ECEC7B7}"/>
    <cellStyle name="Note 3 3 2 3 2" xfId="31402" xr:uid="{10549460-734D-46DF-91A0-713119297195}"/>
    <cellStyle name="Note 3 3 2 3 3" xfId="36999" xr:uid="{0DA35E9A-FEDC-4986-BDEE-7D7796E3DA87}"/>
    <cellStyle name="Note 3 3 2 4" xfId="23375" xr:uid="{880C16B0-3124-4204-BC01-A2DBED317E44}"/>
    <cellStyle name="Note 3 3 2 4 2" xfId="31403" xr:uid="{A5252A8E-4F76-468C-8EFB-CAEB54871234}"/>
    <cellStyle name="Note 3 3 2 4 3" xfId="37000" xr:uid="{7319D9A2-AD56-4F45-A587-FCE75D53E819}"/>
    <cellStyle name="Note 3 3 2 5" xfId="31398" xr:uid="{C7371D82-DDFC-4A6E-8408-A4C6AA5EE2D2}"/>
    <cellStyle name="Note 3 3 2 6" xfId="36995" xr:uid="{C78C1520-E905-45FA-B0F6-F43C32DB58E7}"/>
    <cellStyle name="Note 3 3 3" xfId="23376" xr:uid="{446F25E7-F549-441E-AF3E-6238D59E29B2}"/>
    <cellStyle name="Note 3 3 3 2" xfId="23377" xr:uid="{8C5393A8-A565-4736-9642-36543615C06E}"/>
    <cellStyle name="Note 3 3 3 2 2" xfId="23378" xr:uid="{72A96B41-E407-46A0-A1B8-086D2992401A}"/>
    <cellStyle name="Note 3 3 3 2 2 2" xfId="31406" xr:uid="{56646236-4384-4A9B-A1E0-2677A29B65CA}"/>
    <cellStyle name="Note 3 3 3 2 2 3" xfId="37003" xr:uid="{C8A6170F-090D-4D57-B387-BB35758DE419}"/>
    <cellStyle name="Note 3 3 3 2 3" xfId="23379" xr:uid="{FE88A713-887E-4E9A-AA8A-8B2E6E4479A0}"/>
    <cellStyle name="Note 3 3 3 2 3 2" xfId="31407" xr:uid="{00D70A67-228B-4E89-AE8F-2B977A3426A0}"/>
    <cellStyle name="Note 3 3 3 2 3 3" xfId="37004" xr:uid="{D8E70298-ABF7-41F4-8E11-5D66AB24BB3C}"/>
    <cellStyle name="Note 3 3 3 2 4" xfId="31405" xr:uid="{46AE29E1-117F-420B-BA6D-56FC1B892BBD}"/>
    <cellStyle name="Note 3 3 3 2 5" xfId="37002" xr:uid="{A76B8F14-0B73-4C5E-B9FC-6CD20D4B08B6}"/>
    <cellStyle name="Note 3 3 3 3" xfId="23380" xr:uid="{5FB59EFA-B8FF-4808-A91E-2AD214E2A389}"/>
    <cellStyle name="Note 3 3 3 3 2" xfId="31408" xr:uid="{15663165-4DE4-47B6-9E38-F9FA81F3A343}"/>
    <cellStyle name="Note 3 3 3 3 3" xfId="37005" xr:uid="{288D4121-EE25-4F98-895B-C24283985B0B}"/>
    <cellStyle name="Note 3 3 3 4" xfId="23381" xr:uid="{FA80A243-1CFF-4CA0-8322-B4FC386803BE}"/>
    <cellStyle name="Note 3 3 3 4 2" xfId="31409" xr:uid="{0FEC2FBA-11F2-4996-AA28-6FDED3987BAB}"/>
    <cellStyle name="Note 3 3 3 4 3" xfId="37006" xr:uid="{E8B481C3-45A1-4211-9828-A3050E4C4D1F}"/>
    <cellStyle name="Note 3 3 3 5" xfId="31404" xr:uid="{BC4B2F4B-AE5F-422F-B911-AA56326BB2CE}"/>
    <cellStyle name="Note 3 3 3 6" xfId="37001" xr:uid="{A1D0627E-E528-4F70-9A89-41E3D40DF5E1}"/>
    <cellStyle name="Note 3 3 4" xfId="23382" xr:uid="{354B2B94-E4FA-4ABD-8864-803E0E9F8B35}"/>
    <cellStyle name="Note 3 3 4 2" xfId="23383" xr:uid="{539DC58E-ABE1-4763-9139-499F79757A06}"/>
    <cellStyle name="Note 3 3 4 2 2" xfId="23384" xr:uid="{CF82F8DB-D284-44D1-A1DD-0424333FD8C0}"/>
    <cellStyle name="Note 3 3 4 2 2 2" xfId="31412" xr:uid="{639260F1-F9C9-4446-BC74-0F944A9EB021}"/>
    <cellStyle name="Note 3 3 4 2 2 3" xfId="37009" xr:uid="{4793AF5A-D843-455A-9A34-D64F1CD42DF3}"/>
    <cellStyle name="Note 3 3 4 2 3" xfId="31411" xr:uid="{667EF0BE-C2F9-4A5A-A636-830B4DFBF1F4}"/>
    <cellStyle name="Note 3 3 4 2 4" xfId="37008" xr:uid="{4A7456B7-70F8-41AF-A138-1100DFD91290}"/>
    <cellStyle name="Note 3 3 4 3" xfId="23385" xr:uid="{5A496979-0B5D-4374-8201-26076C6ED230}"/>
    <cellStyle name="Note 3 3 4 3 2" xfId="31413" xr:uid="{B1206662-5274-4DB2-99A1-FD285E2C3487}"/>
    <cellStyle name="Note 3 3 4 3 3" xfId="37010" xr:uid="{E6FB01A5-1932-462D-8DA0-023C3BF38AEE}"/>
    <cellStyle name="Note 3 3 4 4" xfId="23386" xr:uid="{C55F94BA-6333-49DA-A77B-6675129D8A2A}"/>
    <cellStyle name="Note 3 3 4 4 2" xfId="31414" xr:uid="{E7B56D11-3786-4832-BCAD-41615EEAC628}"/>
    <cellStyle name="Note 3 3 4 4 3" xfId="37011" xr:uid="{82497C8E-A985-4D15-B77E-225EA03D29DD}"/>
    <cellStyle name="Note 3 3 4 5" xfId="31410" xr:uid="{0F9ADEE9-797B-4F51-8566-C9DFA07B7335}"/>
    <cellStyle name="Note 3 3 4 6" xfId="37007" xr:uid="{52F6FA15-0BDD-4EE7-A592-D5077E76A970}"/>
    <cellStyle name="Note 3 3 5" xfId="23387" xr:uid="{5DDE008E-375B-4912-8031-E17C2A6C0F68}"/>
    <cellStyle name="Note 3 3 5 2" xfId="23388" xr:uid="{6D14573B-2F38-4ABD-8804-8678783A21E1}"/>
    <cellStyle name="Note 3 3 5 2 2" xfId="31416" xr:uid="{F9345FE0-D409-4006-8884-FF602C1A379A}"/>
    <cellStyle name="Note 3 3 5 2 3" xfId="37013" xr:uid="{6A1E9196-ED2D-4045-90D2-B64C7984D88A}"/>
    <cellStyle name="Note 3 3 5 3" xfId="31415" xr:uid="{362BE820-CE0B-4E69-BC62-62A97E40957D}"/>
    <cellStyle name="Note 3 3 5 4" xfId="37012" xr:uid="{C78FA124-D93B-44DE-938F-B47D63CCC641}"/>
    <cellStyle name="Note 3 3 6" xfId="23389" xr:uid="{98E5B9B7-E0F4-410D-A607-FCF87FFA7F63}"/>
    <cellStyle name="Note 3 3 6 2" xfId="31417" xr:uid="{C50B4387-FDA8-4052-9F52-1227BD07C8A2}"/>
    <cellStyle name="Note 3 3 6 3" xfId="37014" xr:uid="{2BA84AB9-BAD2-4A34-9DBA-72158A9A4568}"/>
    <cellStyle name="Note 3 3 7" xfId="23390" xr:uid="{6F0690E3-9A88-4E32-B8A3-62AC1A383455}"/>
    <cellStyle name="Note 3 3 7 2" xfId="31418" xr:uid="{FDEECFC6-97E5-4472-9EAF-A451DA83579F}"/>
    <cellStyle name="Note 3 3 7 3" xfId="37015" xr:uid="{B4B25807-3CB1-404B-9AE7-A120E21E8A0F}"/>
    <cellStyle name="Note 3 3 8" xfId="31397" xr:uid="{B5D7F8FE-85F3-4467-9450-C1D582A3DB25}"/>
    <cellStyle name="Note 3 3 9" xfId="36994" xr:uid="{E50FD3FE-031F-4C7A-8CC4-5229CF4A1D9C}"/>
    <cellStyle name="Note 3 4" xfId="23391" xr:uid="{F8774E0C-E93B-4A5D-966F-59A32CC0AB33}"/>
    <cellStyle name="Note 3 4 2" xfId="23392" xr:uid="{A66F1B6B-FA73-43BD-AB00-971938120D78}"/>
    <cellStyle name="Note 3 4 2 2" xfId="23393" xr:uid="{CE715EC1-3261-4356-A2B2-F1F13A7E1391}"/>
    <cellStyle name="Note 3 4 2 2 2" xfId="23394" xr:uid="{F82B0282-9C8A-4EAD-8E3D-7463AE7AA4E2}"/>
    <cellStyle name="Note 3 4 2 2 2 2" xfId="31422" xr:uid="{7DC44906-3683-44D1-BFD0-C3DEA4C2B1CD}"/>
    <cellStyle name="Note 3 4 2 2 2 3" xfId="37019" xr:uid="{EDBC4FA3-E711-4EEE-97AC-95547C534FE5}"/>
    <cellStyle name="Note 3 4 2 2 3" xfId="23395" xr:uid="{BD3AF3B4-1BE7-42A3-887A-74B932B230C6}"/>
    <cellStyle name="Note 3 4 2 2 3 2" xfId="31423" xr:uid="{E40665EA-FD92-441B-9D83-D0B5B2667A1F}"/>
    <cellStyle name="Note 3 4 2 2 3 3" xfId="37020" xr:uid="{4F7CE022-DDA3-4C89-B8F0-64E47D173882}"/>
    <cellStyle name="Note 3 4 2 2 4" xfId="31421" xr:uid="{BEC40C41-1B32-48BA-9FC1-7ABD23ED1914}"/>
    <cellStyle name="Note 3 4 2 2 5" xfId="37018" xr:uid="{AB196863-455D-4B55-BA93-06EFF5464C26}"/>
    <cellStyle name="Note 3 4 2 3" xfId="23396" xr:uid="{962A48F6-8890-4709-96F9-A58CBEECCF79}"/>
    <cellStyle name="Note 3 4 2 3 2" xfId="31424" xr:uid="{C36C49BC-A7D4-4858-9C50-CF7E0848C0AF}"/>
    <cellStyle name="Note 3 4 2 3 3" xfId="37021" xr:uid="{8225D132-FE37-4D36-AA30-335E87BB2D18}"/>
    <cellStyle name="Note 3 4 2 4" xfId="23397" xr:uid="{9E694C3B-6087-433F-B517-CC91834D98CE}"/>
    <cellStyle name="Note 3 4 2 4 2" xfId="31425" xr:uid="{62339613-34E9-47D3-8C08-322D39794390}"/>
    <cellStyle name="Note 3 4 2 4 3" xfId="37022" xr:uid="{EE477A1E-337A-4BC2-8A2D-9C1D5751F926}"/>
    <cellStyle name="Note 3 4 2 5" xfId="31420" xr:uid="{19EF4F3E-9998-4354-9C8E-24F5971245D7}"/>
    <cellStyle name="Note 3 4 2 6" xfId="37017" xr:uid="{A518D202-6763-4DCF-8986-5E369D68FBF7}"/>
    <cellStyle name="Note 3 4 3" xfId="23398" xr:uid="{252745CE-00A8-4C61-BB5C-401CB477627A}"/>
    <cellStyle name="Note 3 4 3 2" xfId="23399" xr:uid="{D8B1119B-7128-4325-9688-16E25315B196}"/>
    <cellStyle name="Note 3 4 3 2 2" xfId="23400" xr:uid="{B489D260-3914-4ED0-8BBD-66A75F9B9766}"/>
    <cellStyle name="Note 3 4 3 2 2 2" xfId="31428" xr:uid="{2B405B44-E86E-4108-838D-58EDE4608C81}"/>
    <cellStyle name="Note 3 4 3 2 2 3" xfId="37025" xr:uid="{2F80F8A2-B6AB-49C2-AFD1-C6FF6216BD23}"/>
    <cellStyle name="Note 3 4 3 2 3" xfId="23401" xr:uid="{D65180B1-C2E4-4C38-A005-A215FB00C176}"/>
    <cellStyle name="Note 3 4 3 2 3 2" xfId="31429" xr:uid="{32190F0E-3FFC-4A0D-8B4A-3C3F7796EA4C}"/>
    <cellStyle name="Note 3 4 3 2 3 3" xfId="37026" xr:uid="{19F990AC-67AE-4218-8629-91B9CA0217FF}"/>
    <cellStyle name="Note 3 4 3 2 4" xfId="31427" xr:uid="{387B094E-6899-4085-9117-E49DFACBF651}"/>
    <cellStyle name="Note 3 4 3 2 5" xfId="37024" xr:uid="{DC636E38-FD49-4056-BFC6-96319285E669}"/>
    <cellStyle name="Note 3 4 3 3" xfId="23402" xr:uid="{053604F8-FB65-4C34-8E93-315799A264AF}"/>
    <cellStyle name="Note 3 4 3 3 2" xfId="31430" xr:uid="{7E6B56E6-EE80-495A-8C7F-EF167782AEDC}"/>
    <cellStyle name="Note 3 4 3 3 3" xfId="37027" xr:uid="{7E40AA76-14EC-4108-8232-DBE97D22AB33}"/>
    <cellStyle name="Note 3 4 3 4" xfId="23403" xr:uid="{AD21FEDE-6BB6-4970-AA29-E14D8D150580}"/>
    <cellStyle name="Note 3 4 3 4 2" xfId="31431" xr:uid="{C2B22060-D5C7-4DE9-8502-1DD344F2B855}"/>
    <cellStyle name="Note 3 4 3 4 3" xfId="37028" xr:uid="{6DFB7BD9-2572-444E-A1B5-2A4A45DF0BAA}"/>
    <cellStyle name="Note 3 4 3 5" xfId="31426" xr:uid="{3C8D8663-5485-4D02-A478-1A0F8BB93312}"/>
    <cellStyle name="Note 3 4 3 6" xfId="37023" xr:uid="{3BD331F5-68FD-46D1-B55C-EB00C40157DD}"/>
    <cellStyle name="Note 3 4 4" xfId="23404" xr:uid="{926019F1-C9A2-481F-8E09-49A74EC6642D}"/>
    <cellStyle name="Note 3 4 4 2" xfId="23405" xr:uid="{C78FDE0A-20B7-4625-8D39-A02FB12DA87A}"/>
    <cellStyle name="Note 3 4 4 2 2" xfId="23406" xr:uid="{3198E346-A502-46A2-AFBE-9DC0E64C7435}"/>
    <cellStyle name="Note 3 4 4 2 2 2" xfId="31434" xr:uid="{975493C5-CDCE-47F8-BF75-4C453677C61B}"/>
    <cellStyle name="Note 3 4 4 2 2 3" xfId="37031" xr:uid="{6DEB8F56-9A50-4467-B76D-CC283057EC31}"/>
    <cellStyle name="Note 3 4 4 2 3" xfId="31433" xr:uid="{71C16C68-1BD8-4BE6-9F22-C58FF89EA400}"/>
    <cellStyle name="Note 3 4 4 2 4" xfId="37030" xr:uid="{6F2B8963-3DAD-4AEB-82AC-5B3FE2C12B6B}"/>
    <cellStyle name="Note 3 4 4 3" xfId="23407" xr:uid="{BDA186DC-1B97-49A8-91F9-06BFFA05367B}"/>
    <cellStyle name="Note 3 4 4 3 2" xfId="31435" xr:uid="{571F29EE-7AFD-437C-B7FB-DDA58694B087}"/>
    <cellStyle name="Note 3 4 4 3 3" xfId="37032" xr:uid="{E44177BB-46F9-4160-9744-B979461726E5}"/>
    <cellStyle name="Note 3 4 4 4" xfId="23408" xr:uid="{0552F7F4-4E55-4263-94ED-FAFD999DDA59}"/>
    <cellStyle name="Note 3 4 4 4 2" xfId="31436" xr:uid="{7438FA17-EB38-4E28-BED0-FF6A16C8246E}"/>
    <cellStyle name="Note 3 4 4 4 3" xfId="37033" xr:uid="{48ADAAF3-E461-4C60-836A-D7436BD0D841}"/>
    <cellStyle name="Note 3 4 4 5" xfId="31432" xr:uid="{FB12A82C-0981-4186-9460-5914D90C70B0}"/>
    <cellStyle name="Note 3 4 4 6" xfId="37029" xr:uid="{31FB6ADD-4E50-4E27-9BD7-07AD50D3DFCA}"/>
    <cellStyle name="Note 3 4 5" xfId="23409" xr:uid="{49988A12-9B8D-42B6-89B8-69F0B67B0067}"/>
    <cellStyle name="Note 3 4 5 2" xfId="23410" xr:uid="{6AC9E112-A81B-479D-93D2-5E9D972BB778}"/>
    <cellStyle name="Note 3 4 5 2 2" xfId="31438" xr:uid="{355D1AF0-15E6-467E-A8FA-5C00D834AAAC}"/>
    <cellStyle name="Note 3 4 5 2 3" xfId="37035" xr:uid="{5CBE18D2-6318-4450-A1EA-F5D93FD56F42}"/>
    <cellStyle name="Note 3 4 5 3" xfId="31437" xr:uid="{073A5431-49BE-4518-ACD9-23FC4868DA76}"/>
    <cellStyle name="Note 3 4 5 4" xfId="37034" xr:uid="{B90130E9-6651-4399-96B7-59B64C54F367}"/>
    <cellStyle name="Note 3 4 6" xfId="23411" xr:uid="{0C1BEF1E-D3B5-4F3C-805B-43324C939789}"/>
    <cellStyle name="Note 3 4 6 2" xfId="31439" xr:uid="{5F31A2D1-3B3D-46D2-B297-49103D52EB34}"/>
    <cellStyle name="Note 3 4 6 3" xfId="37036" xr:uid="{BDD25520-11B6-449B-9BD4-EFDDB3675D0F}"/>
    <cellStyle name="Note 3 4 7" xfId="23412" xr:uid="{3A228664-6D39-49E6-B970-E2BB866370F6}"/>
    <cellStyle name="Note 3 4 7 2" xfId="31440" xr:uid="{E865BD47-C634-4F7D-8CB8-12454DACF853}"/>
    <cellStyle name="Note 3 4 7 3" xfId="37037" xr:uid="{E5521609-033A-4F57-A02C-DD2CE4C43892}"/>
    <cellStyle name="Note 3 4 8" xfId="31419" xr:uid="{8B47249E-CEA3-4B53-941C-DF9C6F8D4197}"/>
    <cellStyle name="Note 3 4 9" xfId="37016" xr:uid="{8C7C5C70-C95B-48EB-AC8E-5CCBFF6E196E}"/>
    <cellStyle name="Note 3 5" xfId="23413" xr:uid="{CEC72AD4-AC8C-4881-B082-F21CC8FB962A}"/>
    <cellStyle name="Note 3 5 2" xfId="23414" xr:uid="{E4A2CB8B-D772-47AC-9EE9-C363FC1C5E3D}"/>
    <cellStyle name="Note 3 5 2 2" xfId="23415" xr:uid="{D449FA69-CF7E-427E-84F6-59FDC509E3C9}"/>
    <cellStyle name="Note 3 5 2 2 2" xfId="23416" xr:uid="{41ED9CFB-DEB3-4A27-B100-62888460238F}"/>
    <cellStyle name="Note 3 5 2 2 2 2" xfId="31444" xr:uid="{E78A4005-F70D-4B46-87DE-135B896D8CC3}"/>
    <cellStyle name="Note 3 5 2 2 2 3" xfId="37041" xr:uid="{97E17283-D8F6-40D9-9E69-47847A6F97D3}"/>
    <cellStyle name="Note 3 5 2 2 3" xfId="23417" xr:uid="{175AC28F-0133-4A65-AE58-2416B9D0CAC0}"/>
    <cellStyle name="Note 3 5 2 2 3 2" xfId="31445" xr:uid="{761B22B5-4D32-47CF-8A3D-610579EDA16A}"/>
    <cellStyle name="Note 3 5 2 2 3 3" xfId="37042" xr:uid="{201C9BD1-0908-45BC-8027-32407B8AF0C9}"/>
    <cellStyle name="Note 3 5 2 2 4" xfId="31443" xr:uid="{F0AC6DB6-631E-4D63-BAAA-B9B5FDC4318C}"/>
    <cellStyle name="Note 3 5 2 2 5" xfId="37040" xr:uid="{90337CD8-9050-477D-BEAA-C6F75C75B9C7}"/>
    <cellStyle name="Note 3 5 2 3" xfId="23418" xr:uid="{B79BF2E6-5E76-4BC8-83AF-AE87C9B2C5C0}"/>
    <cellStyle name="Note 3 5 2 3 2" xfId="31446" xr:uid="{78A2E9B0-11F9-4522-B382-EA3997089D6D}"/>
    <cellStyle name="Note 3 5 2 3 3" xfId="37043" xr:uid="{4152EEE7-EEB7-4212-AF61-9C1257A44339}"/>
    <cellStyle name="Note 3 5 2 4" xfId="23419" xr:uid="{42B440D5-6DE6-415B-BF6B-A76A47CC43E2}"/>
    <cellStyle name="Note 3 5 2 4 2" xfId="31447" xr:uid="{9B0CDCB7-7C86-4A14-92B3-73FB33736CED}"/>
    <cellStyle name="Note 3 5 2 4 3" xfId="37044" xr:uid="{38444213-60D2-4A9F-A313-BB00531EC773}"/>
    <cellStyle name="Note 3 5 2 5" xfId="31442" xr:uid="{AD8DF269-C3EF-44DE-8CE2-FC42887A5E94}"/>
    <cellStyle name="Note 3 5 2 6" xfId="37039" xr:uid="{101D7720-0511-4088-88CC-544FA111545B}"/>
    <cellStyle name="Note 3 5 3" xfId="23420" xr:uid="{D312C45C-C625-4071-B3E8-8A9CBCD17A09}"/>
    <cellStyle name="Note 3 5 3 2" xfId="23421" xr:uid="{C235CB22-A20F-4B58-BC62-05A08F098331}"/>
    <cellStyle name="Note 3 5 3 2 2" xfId="23422" xr:uid="{5B766D89-1FE6-4AAA-BDF4-A239C644FAAE}"/>
    <cellStyle name="Note 3 5 3 2 2 2" xfId="31450" xr:uid="{EAABD086-1500-41BD-8F54-B8F4C55744A4}"/>
    <cellStyle name="Note 3 5 3 2 2 3" xfId="37047" xr:uid="{11583A49-AAC2-4AE9-8382-EF53D2B8C617}"/>
    <cellStyle name="Note 3 5 3 2 3" xfId="23423" xr:uid="{6406332F-B270-463C-9F2F-D116787FBF2E}"/>
    <cellStyle name="Note 3 5 3 2 3 2" xfId="31451" xr:uid="{785C5F5C-6E42-40DE-990A-B93296B50730}"/>
    <cellStyle name="Note 3 5 3 2 3 3" xfId="37048" xr:uid="{0FBF9F82-6AF9-4B87-9778-AB1F8927A856}"/>
    <cellStyle name="Note 3 5 3 2 4" xfId="31449" xr:uid="{5026791D-9054-4D68-9CAE-D04640822345}"/>
    <cellStyle name="Note 3 5 3 2 5" xfId="37046" xr:uid="{2B515B20-085F-47E9-B0EB-3A9C6AA46092}"/>
    <cellStyle name="Note 3 5 3 3" xfId="23424" xr:uid="{0ED21B9A-1FE4-4E2E-AA6C-3D7265E4C384}"/>
    <cellStyle name="Note 3 5 3 3 2" xfId="31452" xr:uid="{0B22CBA3-11AC-46FB-B7B8-059EFC7AB0CA}"/>
    <cellStyle name="Note 3 5 3 3 3" xfId="37049" xr:uid="{C80B95CD-F5C1-42B1-A8D4-762981205D11}"/>
    <cellStyle name="Note 3 5 3 4" xfId="23425" xr:uid="{0515687A-F512-463F-B608-91A60756B73B}"/>
    <cellStyle name="Note 3 5 3 4 2" xfId="31453" xr:uid="{60A6012F-B0BB-42E7-B6CD-6C9776F88B7C}"/>
    <cellStyle name="Note 3 5 3 4 3" xfId="37050" xr:uid="{134B7463-4D7D-4EC4-AF29-0FD4147E5381}"/>
    <cellStyle name="Note 3 5 3 5" xfId="31448" xr:uid="{61E1C1D7-B4D7-4680-9B06-2610528D16D1}"/>
    <cellStyle name="Note 3 5 3 6" xfId="37045" xr:uid="{232DFB6C-C7B0-49D2-9ADB-4FD63C191D82}"/>
    <cellStyle name="Note 3 5 4" xfId="23426" xr:uid="{D109D1A8-9D9C-4810-809C-2D17E7641959}"/>
    <cellStyle name="Note 3 5 4 2" xfId="23427" xr:uid="{E1D225CA-2672-4472-AAF8-B94B049A6740}"/>
    <cellStyle name="Note 3 5 4 2 2" xfId="23428" xr:uid="{B100CE8B-A36A-43E3-AFEB-C66619FF3A2E}"/>
    <cellStyle name="Note 3 5 4 2 2 2" xfId="31456" xr:uid="{A583CC03-954D-4F16-8133-244EB15A0F33}"/>
    <cellStyle name="Note 3 5 4 2 2 3" xfId="37053" xr:uid="{E5B41642-2577-42A4-9032-1F971954BE0E}"/>
    <cellStyle name="Note 3 5 4 2 3" xfId="31455" xr:uid="{4401ACDB-BE23-400C-BE6A-D667E5EA640E}"/>
    <cellStyle name="Note 3 5 4 2 4" xfId="37052" xr:uid="{A5D1DD47-EB73-4A75-8B2D-85B016EDF3A5}"/>
    <cellStyle name="Note 3 5 4 3" xfId="23429" xr:uid="{4271DCF5-4686-4FEE-9A37-A92A8D30D5A7}"/>
    <cellStyle name="Note 3 5 4 3 2" xfId="31457" xr:uid="{308F5142-5A02-42DD-A629-11BAC0B7B4D3}"/>
    <cellStyle name="Note 3 5 4 3 3" xfId="37054" xr:uid="{F74A85CA-8AC2-46A1-94CB-B48ADD6C43B3}"/>
    <cellStyle name="Note 3 5 4 4" xfId="23430" xr:uid="{933F54BA-D4AE-4C3A-BA8F-1A6B631946EF}"/>
    <cellStyle name="Note 3 5 4 4 2" xfId="31458" xr:uid="{AD4B8CAB-940E-4C61-9F80-4900734044B9}"/>
    <cellStyle name="Note 3 5 4 4 3" xfId="37055" xr:uid="{17976609-ED59-4B54-820A-DB2FBAAD682D}"/>
    <cellStyle name="Note 3 5 4 5" xfId="31454" xr:uid="{318CB742-C3AB-49B8-9B39-2A0EE383250B}"/>
    <cellStyle name="Note 3 5 4 6" xfId="37051" xr:uid="{0CB0A17C-ED47-4207-B9A5-B8EC02C06298}"/>
    <cellStyle name="Note 3 5 5" xfId="23431" xr:uid="{27AA88EF-930D-4000-A251-F5CDD1D67764}"/>
    <cellStyle name="Note 3 5 5 2" xfId="23432" xr:uid="{15333261-261A-4F55-9D14-6F69B82A94BF}"/>
    <cellStyle name="Note 3 5 5 2 2" xfId="31460" xr:uid="{477EC53E-03E0-4E0E-AC47-358C714FA1D4}"/>
    <cellStyle name="Note 3 5 5 2 3" xfId="37057" xr:uid="{052FDCBD-FAA8-48B8-B97E-9C2C8AF3726B}"/>
    <cellStyle name="Note 3 5 5 3" xfId="31459" xr:uid="{D3D1077D-0FF7-4646-B5C7-A776EDB107FC}"/>
    <cellStyle name="Note 3 5 5 4" xfId="37056" xr:uid="{696EF3AC-D09D-4603-8285-FC15DD9D6727}"/>
    <cellStyle name="Note 3 5 6" xfId="23433" xr:uid="{BA2323F4-118B-410A-A966-8413FC97A502}"/>
    <cellStyle name="Note 3 5 6 2" xfId="31461" xr:uid="{D886C4DA-EB88-4847-B823-C991F41D631F}"/>
    <cellStyle name="Note 3 5 6 3" xfId="37058" xr:uid="{02255B17-633E-40C9-9FE3-847379725451}"/>
    <cellStyle name="Note 3 5 7" xfId="23434" xr:uid="{6914F023-7DBA-4C9C-8987-BFFABEFEBA25}"/>
    <cellStyle name="Note 3 5 7 2" xfId="31462" xr:uid="{F9D29D5D-2E52-433A-B9C5-859F5C2786EA}"/>
    <cellStyle name="Note 3 5 7 3" xfId="37059" xr:uid="{D1B6E669-3FAF-449A-88C7-D62692A9F98C}"/>
    <cellStyle name="Note 3 5 8" xfId="31441" xr:uid="{82F765CA-0585-4E21-A028-8219CC6F95ED}"/>
    <cellStyle name="Note 3 5 9" xfId="37038" xr:uid="{6489C023-6893-4008-B19C-23DE19957268}"/>
    <cellStyle name="Note 3 6" xfId="23435" xr:uid="{7E6485D7-2062-46A3-B0E3-5592FCAAC987}"/>
    <cellStyle name="Note 3 6 2" xfId="23436" xr:uid="{F6F25E7D-ADD2-4A1A-B270-4443B3702CBF}"/>
    <cellStyle name="Note 3 6 2 2" xfId="23437" xr:uid="{D20F2C09-82A9-4890-B4C9-7B5506E84285}"/>
    <cellStyle name="Note 3 6 2 2 2" xfId="31465" xr:uid="{E0D26B80-C593-4CB6-8514-54410683DABC}"/>
    <cellStyle name="Note 3 6 2 2 3" xfId="37062" xr:uid="{8BBB2A2A-C197-4BC3-AFE3-53C483C54EFB}"/>
    <cellStyle name="Note 3 6 2 3" xfId="23438" xr:uid="{AC24C672-7944-4300-8091-CF1E845D5724}"/>
    <cellStyle name="Note 3 6 2 3 2" xfId="31466" xr:uid="{9BDD828B-82EB-4A43-99B8-F0CE62C9D3B1}"/>
    <cellStyle name="Note 3 6 2 3 3" xfId="37063" xr:uid="{0E080AF9-D1C8-43C8-A31D-751EC639502D}"/>
    <cellStyle name="Note 3 6 2 4" xfId="23439" xr:uid="{3795A01A-E3BC-4D39-A1AC-0FB7445D9BD6}"/>
    <cellStyle name="Note 3 6 2 4 2" xfId="31467" xr:uid="{A1C1A52A-9E39-4CFD-A0B8-E8BCD66B5F50}"/>
    <cellStyle name="Note 3 6 2 4 3" xfId="37064" xr:uid="{48F19DEE-577A-4B1A-8BE6-8FCCA1C34AB6}"/>
    <cellStyle name="Note 3 6 2 5" xfId="31464" xr:uid="{26351337-EF0D-47C0-89AE-F3305A91C0B2}"/>
    <cellStyle name="Note 3 6 2 6" xfId="37061" xr:uid="{F0232BB9-4164-4F06-AD4E-0C00B491A56E}"/>
    <cellStyle name="Note 3 6 3" xfId="23440" xr:uid="{859B10E4-BAE2-4428-9E64-C4347AC25EB9}"/>
    <cellStyle name="Note 3 6 3 2" xfId="23441" xr:uid="{D6BA1075-C3B8-4244-8186-1BDEFE11F019}"/>
    <cellStyle name="Note 3 6 3 2 2" xfId="31469" xr:uid="{48F25BF7-6FDB-401E-A338-A8CA4FA7B925}"/>
    <cellStyle name="Note 3 6 3 2 3" xfId="37066" xr:uid="{7397BA62-2D69-482C-82EE-2870F3A9574D}"/>
    <cellStyle name="Note 3 6 3 3" xfId="31468" xr:uid="{F5CB8ECE-024F-47CF-9C87-FA10A08BE016}"/>
    <cellStyle name="Note 3 6 3 4" xfId="37065" xr:uid="{F6CCA36F-5068-4598-853C-8C988EDFA9E5}"/>
    <cellStyle name="Note 3 6 4" xfId="23442" xr:uid="{6D3E0E9A-3271-4E20-9FDE-75FC76DCB369}"/>
    <cellStyle name="Note 3 6 4 2" xfId="31470" xr:uid="{50A14EF5-C4E1-40BA-8F26-056C4EBD4AD3}"/>
    <cellStyle name="Note 3 6 4 3" xfId="37067" xr:uid="{1D1A81DC-2ECA-4C59-AE28-A30368EC4780}"/>
    <cellStyle name="Note 3 6 5" xfId="23443" xr:uid="{AC53BBF5-3482-4BAE-9257-950090780C2F}"/>
    <cellStyle name="Note 3 6 5 2" xfId="31471" xr:uid="{EF28AB31-E7DF-45B8-A9B4-7CF004D01D8A}"/>
    <cellStyle name="Note 3 6 5 3" xfId="37068" xr:uid="{2F6E7ED6-9C90-4E47-AA1E-7E65DBE8185A}"/>
    <cellStyle name="Note 3 6 6" xfId="23444" xr:uid="{C9DB41E2-8E3C-4049-A711-CF7FB0C847B9}"/>
    <cellStyle name="Note 3 6 6 2" xfId="31472" xr:uid="{1B1BA949-A253-4433-A647-D2179B1D44D7}"/>
    <cellStyle name="Note 3 6 6 3" xfId="37069" xr:uid="{9D2291A2-4A12-4EB7-A9AA-5A68CABB3C71}"/>
    <cellStyle name="Note 3 6 7" xfId="31463" xr:uid="{47D91267-5587-47F3-9993-97F8EF8B9E55}"/>
    <cellStyle name="Note 3 6 8" xfId="37060" xr:uid="{3F52C3ED-2DD0-48F1-8974-EB47783C9BC7}"/>
    <cellStyle name="Note 3 7" xfId="23445" xr:uid="{6B932722-61C6-46B1-B57D-220DE16B04FB}"/>
    <cellStyle name="Note 3 7 2" xfId="23446" xr:uid="{3B192604-60A0-4E19-BCCF-DFFC5D0BCEFD}"/>
    <cellStyle name="Note 3 7 2 2" xfId="23447" xr:uid="{2CD04000-DE3F-4A00-9394-F9C22693558C}"/>
    <cellStyle name="Note 3 7 2 2 2" xfId="31475" xr:uid="{2B5C44AA-7835-47C8-A4E9-C237DBCC8616}"/>
    <cellStyle name="Note 3 7 2 2 3" xfId="37072" xr:uid="{32A65916-1FC2-4061-A7D8-BA733B23FC14}"/>
    <cellStyle name="Note 3 7 2 3" xfId="23448" xr:uid="{B17E6A1E-4902-4146-8ED0-4C15071062D3}"/>
    <cellStyle name="Note 3 7 2 3 2" xfId="31476" xr:uid="{1FE80EDB-F841-49CB-A92D-575C0C07E594}"/>
    <cellStyle name="Note 3 7 2 3 3" xfId="37073" xr:uid="{174FD2F6-3C04-427B-9927-045142F8C27D}"/>
    <cellStyle name="Note 3 7 2 4" xfId="31474" xr:uid="{A07A75F0-0FB3-4FFB-BB3F-5E563D1E03A4}"/>
    <cellStyle name="Note 3 7 2 5" xfId="37071" xr:uid="{1D010B3F-A80F-4C4F-8AE4-2C0D920A7E26}"/>
    <cellStyle name="Note 3 7 3" xfId="23449" xr:uid="{5136CA30-F01D-49CF-977A-A106DC59BA05}"/>
    <cellStyle name="Note 3 7 3 2" xfId="31477" xr:uid="{67569EF4-9CAA-47E1-ACE9-3D8700D0A57B}"/>
    <cellStyle name="Note 3 7 3 3" xfId="37074" xr:uid="{F2F1968A-EC3E-4244-A5E4-4B75A5007177}"/>
    <cellStyle name="Note 3 7 4" xfId="23450" xr:uid="{B62C76FA-0A50-467C-A7AC-C360CD51A75C}"/>
    <cellStyle name="Note 3 7 4 2" xfId="31478" xr:uid="{1BCAF901-CC73-41EB-935C-DD1B508B2FAB}"/>
    <cellStyle name="Note 3 7 4 3" xfId="37075" xr:uid="{03075D39-149F-4F2E-99F1-A7B44E7B8D8D}"/>
    <cellStyle name="Note 3 7 5" xfId="31473" xr:uid="{1B909333-FC1A-46A4-8184-1570F331646D}"/>
    <cellStyle name="Note 3 7 6" xfId="37070" xr:uid="{11268B91-0137-45A4-A668-4CAC9E3AAD52}"/>
    <cellStyle name="Note 3 8" xfId="23451" xr:uid="{E3364730-C5A9-47EB-9635-998BFC466414}"/>
    <cellStyle name="Note 3 8 2" xfId="23452" xr:uid="{D497DAB3-3469-486D-B2EC-F234BEBEB721}"/>
    <cellStyle name="Note 3 8 2 2" xfId="23453" xr:uid="{CBB05FB6-3F17-495F-AB2E-402CC6838257}"/>
    <cellStyle name="Note 3 8 2 2 2" xfId="31481" xr:uid="{FDBE8FF4-3F35-4469-9C77-4C64C0941718}"/>
    <cellStyle name="Note 3 8 2 2 3" xfId="37078" xr:uid="{5991B9BB-7CC7-494A-9971-9FBB073E213F}"/>
    <cellStyle name="Note 3 8 2 3" xfId="23454" xr:uid="{C45D4755-E047-4091-B735-FEE5A7147F2C}"/>
    <cellStyle name="Note 3 8 2 3 2" xfId="31482" xr:uid="{F938890D-6943-4752-9F44-DC2A3EEA5340}"/>
    <cellStyle name="Note 3 8 2 3 3" xfId="37079" xr:uid="{C366E8AC-7682-4B59-AB12-F3BA14999E7A}"/>
    <cellStyle name="Note 3 8 2 4" xfId="31480" xr:uid="{B8978F41-B75E-4B93-B333-3D8CB805CC62}"/>
    <cellStyle name="Note 3 8 2 5" xfId="37077" xr:uid="{A9324C1E-2748-47D2-B953-FBE6D096A308}"/>
    <cellStyle name="Note 3 8 3" xfId="23455" xr:uid="{FAE26388-8199-4B70-9620-BA16C7163C41}"/>
    <cellStyle name="Note 3 8 3 2" xfId="31483" xr:uid="{BFF2CEFF-D1FF-4ED6-A901-3D1B30E6ED0B}"/>
    <cellStyle name="Note 3 8 3 3" xfId="37080" xr:uid="{2B460A33-8754-44D2-B6D8-506AB5676953}"/>
    <cellStyle name="Note 3 8 4" xfId="23456" xr:uid="{EB56640B-4954-4577-906D-4ECF6D8BA2D9}"/>
    <cellStyle name="Note 3 8 4 2" xfId="31484" xr:uid="{6232E5F6-A4A1-46CA-9C01-FAD35AC7D0CC}"/>
    <cellStyle name="Note 3 8 4 3" xfId="37081" xr:uid="{B0224B02-2259-4308-88F6-B640F4798B74}"/>
    <cellStyle name="Note 3 8 5" xfId="31479" xr:uid="{8AC14F95-F290-4157-A80B-C37128942429}"/>
    <cellStyle name="Note 3 8 6" xfId="37076" xr:uid="{AD6CDFC3-19D0-46AC-84E2-90CBF66BDB53}"/>
    <cellStyle name="Note 3 9" xfId="23457" xr:uid="{DC9E971C-0C64-4DEE-BCCE-6A608F3B40F3}"/>
    <cellStyle name="Note 3 9 2" xfId="23458" xr:uid="{4EFABAC0-F2FC-40CE-8430-F961D40AB565}"/>
    <cellStyle name="Note 3 9 2 2" xfId="31486" xr:uid="{F82BD112-E5AD-4E4B-B99C-E214A5F3348C}"/>
    <cellStyle name="Note 3 9 2 3" xfId="37083" xr:uid="{F05A2A53-7268-436E-A670-19EF6539663B}"/>
    <cellStyle name="Note 3 9 3" xfId="23459" xr:uid="{1EA78658-479A-4BFC-A701-19D1433FDBD4}"/>
    <cellStyle name="Note 3 9 3 2" xfId="31487" xr:uid="{D6CDEBD2-D7B6-4777-B46D-D2DE7FF3E4F6}"/>
    <cellStyle name="Note 3 9 3 3" xfId="37084" xr:uid="{DEB3A583-F7D6-471F-A1E7-F3A09E4963C5}"/>
    <cellStyle name="Note 3 9 4" xfId="31485" xr:uid="{561B2F68-D612-4127-9113-3C17D8625DDC}"/>
    <cellStyle name="Note 3 9 5" xfId="37082" xr:uid="{3D18DAAB-8126-468B-9B53-B82B88ABB798}"/>
    <cellStyle name="Note 4" xfId="23460" xr:uid="{DB4D19CD-78EF-473D-9570-368F9062A0C2}"/>
    <cellStyle name="Note 4 10" xfId="23461" xr:uid="{1634BF7F-0649-4662-A327-82BE3D2A41C8}"/>
    <cellStyle name="Note 4 10 2" xfId="23462" xr:uid="{5397DAC5-B90B-4A80-948F-27BF7C0BA72D}"/>
    <cellStyle name="Note 4 10 2 2" xfId="31490" xr:uid="{A2F9F514-66DB-4DE4-BC45-996EC1E62F31}"/>
    <cellStyle name="Note 4 10 2 3" xfId="37087" xr:uid="{219CC2CF-B220-4D92-948F-7C6B7D7407CC}"/>
    <cellStyle name="Note 4 10 3" xfId="31489" xr:uid="{60D7FF85-C312-487F-887C-DAD1EB0C8909}"/>
    <cellStyle name="Note 4 10 4" xfId="37086" xr:uid="{9E66FF27-0D6A-4B20-94D7-7693482EF658}"/>
    <cellStyle name="Note 4 11" xfId="23463" xr:uid="{CF938A3C-A58A-4792-A6C6-F09D0A60E7DF}"/>
    <cellStyle name="Note 4 11 2" xfId="31491" xr:uid="{3352934E-5DFE-4502-8976-711A6E82E099}"/>
    <cellStyle name="Note 4 11 3" xfId="37088" xr:uid="{0428D221-AD4C-4581-8E5A-E3A005DD1C51}"/>
    <cellStyle name="Note 4 12" xfId="23464" xr:uid="{E5514563-BDC3-45E4-B099-FF81F45FF8C0}"/>
    <cellStyle name="Note 4 12 2" xfId="31492" xr:uid="{71BDFDC7-4228-4715-9783-2C7742B1C205}"/>
    <cellStyle name="Note 4 12 3" xfId="37089" xr:uid="{B71D3152-20CC-4278-8986-D4BF8CA8023E}"/>
    <cellStyle name="Note 4 13" xfId="31488" xr:uid="{77D92A14-85D4-46D0-911C-143AA9DD4EB8}"/>
    <cellStyle name="Note 4 14" xfId="37085" xr:uid="{3C805FCA-FD3D-4A91-A5F8-57DC02E29767}"/>
    <cellStyle name="Note 4 2" xfId="23465" xr:uid="{031D56D2-A136-407F-BAE3-98CC37899C51}"/>
    <cellStyle name="Note 4 2 10" xfId="23466" xr:uid="{87F2C5C2-4C04-49F4-BD97-EB08029E7709}"/>
    <cellStyle name="Note 4 2 10 2" xfId="31494" xr:uid="{28A43829-4FF7-49D1-850B-2E376255820A}"/>
    <cellStyle name="Note 4 2 10 3" xfId="37091" xr:uid="{C50BEE34-1C32-4F82-BD6B-CAC4CABAA24F}"/>
    <cellStyle name="Note 4 2 11" xfId="23467" xr:uid="{7050A081-21CD-4A0F-A75C-9EC1A87B52C6}"/>
    <cellStyle name="Note 4 2 11 2" xfId="31495" xr:uid="{7D31432E-BF96-44D7-B26E-63BDB0FEF44E}"/>
    <cellStyle name="Note 4 2 11 3" xfId="37092" xr:uid="{F948B0C9-2C00-4A68-AFAD-C8093E28EA12}"/>
    <cellStyle name="Note 4 2 12" xfId="31493" xr:uid="{673A8FFE-C90A-4287-B3F1-509E1B335A03}"/>
    <cellStyle name="Note 4 2 13" xfId="37090" xr:uid="{D50450B7-1CE4-4218-A2A7-F9B54A8EFA1E}"/>
    <cellStyle name="Note 4 2 2" xfId="23468" xr:uid="{C635AD0E-0C42-477F-80D8-0E3BDA38C7F3}"/>
    <cellStyle name="Note 4 2 2 10" xfId="23469" xr:uid="{6B39C56A-C254-4FAF-8EDA-1B0F12B4BC12}"/>
    <cellStyle name="Note 4 2 2 10 2" xfId="31497" xr:uid="{6F4D52EC-8286-468E-826D-2F61BE8432A8}"/>
    <cellStyle name="Note 4 2 2 10 3" xfId="37094" xr:uid="{9302C0A5-E5A1-42C4-A408-E3303DC51CDE}"/>
    <cellStyle name="Note 4 2 2 11" xfId="31496" xr:uid="{C4566C41-D36A-4933-89BA-B5E16A18FC5B}"/>
    <cellStyle name="Note 4 2 2 12" xfId="37093" xr:uid="{C9D2EA14-B089-457E-B9E7-0121A0975324}"/>
    <cellStyle name="Note 4 2 2 2" xfId="23470" xr:uid="{99343443-6A1C-4A34-8B34-FE20B44455CF}"/>
    <cellStyle name="Note 4 2 2 2 2" xfId="23471" xr:uid="{14787329-70B5-4721-857B-2C58D4333077}"/>
    <cellStyle name="Note 4 2 2 2 2 2" xfId="23472" xr:uid="{CDDB0DD1-BA11-494A-8872-4B6A4E97D34C}"/>
    <cellStyle name="Note 4 2 2 2 2 2 2" xfId="23473" xr:uid="{61904D62-F5A5-493B-A6B8-EF17A2599349}"/>
    <cellStyle name="Note 4 2 2 2 2 2 2 2" xfId="31501" xr:uid="{4401EA9D-42B9-4434-8580-A278EAD72FEF}"/>
    <cellStyle name="Note 4 2 2 2 2 2 2 3" xfId="37098" xr:uid="{0865ECFD-9DF1-4308-8369-87D77DFF30D7}"/>
    <cellStyle name="Note 4 2 2 2 2 2 3" xfId="31500" xr:uid="{D9C8EFFC-399A-447F-8DF2-6483A0EA6B5F}"/>
    <cellStyle name="Note 4 2 2 2 2 2 4" xfId="37097" xr:uid="{99ECFA1E-A956-4043-B311-115387C5B8C7}"/>
    <cellStyle name="Note 4 2 2 2 2 3" xfId="23474" xr:uid="{DEDCE1E8-02E8-41C5-8392-0257613F10D0}"/>
    <cellStyle name="Note 4 2 2 2 2 3 2" xfId="31502" xr:uid="{342A70FA-99EB-4173-A614-86FA943B34E3}"/>
    <cellStyle name="Note 4 2 2 2 2 3 3" xfId="37099" xr:uid="{990BB1EE-469E-4AFD-9BF0-BF079D73FFEC}"/>
    <cellStyle name="Note 4 2 2 2 2 4" xfId="31499" xr:uid="{DE11CA50-E83F-4FD5-AAAF-50BCC7155AD4}"/>
    <cellStyle name="Note 4 2 2 2 2 5" xfId="37096" xr:uid="{2D3D8F07-8B68-4511-BAD4-4DDFDD3B14A3}"/>
    <cellStyle name="Note 4 2 2 2 3" xfId="23475" xr:uid="{727CA24F-D03D-4480-B727-E83B55A6EA11}"/>
    <cellStyle name="Note 4 2 2 2 3 2" xfId="23476" xr:uid="{8C5DFBBE-E464-4697-9C27-6FDA2862DD26}"/>
    <cellStyle name="Note 4 2 2 2 3 2 2" xfId="23477" xr:uid="{DEF19325-99B6-4299-A1DE-4102C75BDEAB}"/>
    <cellStyle name="Note 4 2 2 2 3 2 2 2" xfId="31505" xr:uid="{3D7D96BF-5688-4AD7-B92F-6CB11EBE10B4}"/>
    <cellStyle name="Note 4 2 2 2 3 2 2 3" xfId="37102" xr:uid="{276C5C89-55A0-4520-A98F-5EC73DEC0D3B}"/>
    <cellStyle name="Note 4 2 2 2 3 2 3" xfId="31504" xr:uid="{C302DF14-7A8F-4D92-AB8F-6FCC29CE471B}"/>
    <cellStyle name="Note 4 2 2 2 3 2 4" xfId="37101" xr:uid="{20A6F4DA-3253-4F11-9057-F77B10EEDF2A}"/>
    <cellStyle name="Note 4 2 2 2 3 3" xfId="23478" xr:uid="{C53ABFE6-8E4A-41AD-B690-029571603FE8}"/>
    <cellStyle name="Note 4 2 2 2 3 3 2" xfId="31506" xr:uid="{DB380FFF-7C7D-4A40-B67B-6C919CB3B369}"/>
    <cellStyle name="Note 4 2 2 2 3 3 3" xfId="37103" xr:uid="{6173DF9D-11EB-42E6-85CB-2542ADC10D35}"/>
    <cellStyle name="Note 4 2 2 2 3 4" xfId="31503" xr:uid="{C1683C1A-AE44-4A51-B6DF-603F3DCE040B}"/>
    <cellStyle name="Note 4 2 2 2 3 5" xfId="37100" xr:uid="{B4EE2490-F9E6-473D-8093-731C417DBC71}"/>
    <cellStyle name="Note 4 2 2 2 4" xfId="23479" xr:uid="{3D5BCABE-0A89-4F76-BBB9-356AA66AA299}"/>
    <cellStyle name="Note 4 2 2 2 4 2" xfId="23480" xr:uid="{CE722402-1021-4A17-B7C1-16C51BD10C5A}"/>
    <cellStyle name="Note 4 2 2 2 4 2 2" xfId="23481" xr:uid="{C88C3ECE-276E-4E15-86F5-D1ACD9DCE9E0}"/>
    <cellStyle name="Note 4 2 2 2 4 2 2 2" xfId="31509" xr:uid="{B4F49057-BAB4-49BF-8DC5-6523FCDE9189}"/>
    <cellStyle name="Note 4 2 2 2 4 2 2 3" xfId="37106" xr:uid="{1B2A3D9C-80A7-4EBF-A45A-4BDB9F32AEB9}"/>
    <cellStyle name="Note 4 2 2 2 4 2 3" xfId="31508" xr:uid="{9D7D88E6-8047-424C-B1B1-11064A472202}"/>
    <cellStyle name="Note 4 2 2 2 4 2 4" xfId="37105" xr:uid="{917A36AC-6265-41EB-905E-507A2CA49D52}"/>
    <cellStyle name="Note 4 2 2 2 4 3" xfId="23482" xr:uid="{2E488130-40DC-4C34-B5E8-4D87321F0BE6}"/>
    <cellStyle name="Note 4 2 2 2 4 3 2" xfId="31510" xr:uid="{235C6070-481A-4DE1-9CB5-09DA05CB9497}"/>
    <cellStyle name="Note 4 2 2 2 4 3 3" xfId="37107" xr:uid="{18284893-68B4-4E0C-AFB0-575F5B00ABC3}"/>
    <cellStyle name="Note 4 2 2 2 4 4" xfId="31507" xr:uid="{3AA163DA-E8D7-4A9E-9D1E-A600AF78F8F5}"/>
    <cellStyle name="Note 4 2 2 2 4 5" xfId="37104" xr:uid="{604EB9B7-1EC3-46BE-A6CD-E9F9A8172B6F}"/>
    <cellStyle name="Note 4 2 2 2 5" xfId="23483" xr:uid="{2A177E97-1BF7-4B55-933C-95F4DF58BA6F}"/>
    <cellStyle name="Note 4 2 2 2 5 2" xfId="23484" xr:uid="{97F7A955-E286-49B6-BA12-5A020AF58539}"/>
    <cellStyle name="Note 4 2 2 2 5 2 2" xfId="31512" xr:uid="{A6CD3749-C594-4ED4-83C0-9F1FA2B489A1}"/>
    <cellStyle name="Note 4 2 2 2 5 2 3" xfId="37109" xr:uid="{67A6E535-A1C7-4692-B6B0-2EEA4CD248B1}"/>
    <cellStyle name="Note 4 2 2 2 5 3" xfId="31511" xr:uid="{92BD81BB-20F7-4FFC-AD04-A0C312F6345F}"/>
    <cellStyle name="Note 4 2 2 2 5 4" xfId="37108" xr:uid="{C21B4F63-76AA-45DD-8591-9BD0D13E8449}"/>
    <cellStyle name="Note 4 2 2 2 6" xfId="23485" xr:uid="{F7420445-E02A-4BF5-9BA6-2231E3BB1C77}"/>
    <cellStyle name="Note 4 2 2 2 6 2" xfId="31513" xr:uid="{D1A87A86-3FB9-4E57-94ED-45BF8FF70552}"/>
    <cellStyle name="Note 4 2 2 2 6 3" xfId="37110" xr:uid="{DFE0411B-B6F7-4F93-82F9-D6AADD923D92}"/>
    <cellStyle name="Note 4 2 2 2 7" xfId="23486" xr:uid="{09F38869-72D3-4C73-8D87-AE30369ABED8}"/>
    <cellStyle name="Note 4 2 2 2 7 2" xfId="31514" xr:uid="{E908890E-B041-4A8C-A9F1-953F064629A5}"/>
    <cellStyle name="Note 4 2 2 2 7 3" xfId="37111" xr:uid="{8C10CAB6-1B5C-44D5-BA72-B0F79DD73E2F}"/>
    <cellStyle name="Note 4 2 2 2 8" xfId="31498" xr:uid="{F88CE68E-5BE8-4316-AAFF-90DB639EE085}"/>
    <cellStyle name="Note 4 2 2 2 9" xfId="37095" xr:uid="{D160A076-38CE-4786-8854-9F02ABD5820B}"/>
    <cellStyle name="Note 4 2 2 3" xfId="23487" xr:uid="{2A70BB42-182F-4569-BFAA-D98B0730E494}"/>
    <cellStyle name="Note 4 2 2 3 2" xfId="23488" xr:uid="{4785B28D-3796-4338-B24A-46DD7AD43504}"/>
    <cellStyle name="Note 4 2 2 3 2 2" xfId="23489" xr:uid="{C7FBF603-0AF1-4004-9424-295E3656C597}"/>
    <cellStyle name="Note 4 2 2 3 2 2 2" xfId="23490" xr:uid="{2A87514A-A331-4954-AEC6-6711E20570B0}"/>
    <cellStyle name="Note 4 2 2 3 2 2 2 2" xfId="31518" xr:uid="{8732AE70-96B5-4E97-937B-F7353BB407B6}"/>
    <cellStyle name="Note 4 2 2 3 2 2 2 3" xfId="37115" xr:uid="{A347C2FC-1E89-49C4-8CDB-BB464CE2D6D3}"/>
    <cellStyle name="Note 4 2 2 3 2 2 3" xfId="31517" xr:uid="{7B957A76-AF26-428F-84B3-09763CFCE7B5}"/>
    <cellStyle name="Note 4 2 2 3 2 2 4" xfId="37114" xr:uid="{1BFB1CC5-86E6-4714-88DE-3E675D72F80E}"/>
    <cellStyle name="Note 4 2 2 3 2 3" xfId="23491" xr:uid="{69C1D068-6901-4DD1-8215-6CB468298EA6}"/>
    <cellStyle name="Note 4 2 2 3 2 3 2" xfId="31519" xr:uid="{E336745C-C2D6-4CF5-B3C0-9CFD16FDEFF9}"/>
    <cellStyle name="Note 4 2 2 3 2 3 3" xfId="37116" xr:uid="{67C1CBAD-3DBF-421F-ACC6-D85B8B3F7B92}"/>
    <cellStyle name="Note 4 2 2 3 2 4" xfId="31516" xr:uid="{BB3BDC40-6DE7-4525-888B-390AA2E5E872}"/>
    <cellStyle name="Note 4 2 2 3 2 5" xfId="37113" xr:uid="{9EE63670-9572-49E0-A77B-7D4EE74383A3}"/>
    <cellStyle name="Note 4 2 2 3 3" xfId="23492" xr:uid="{14A40CA1-70E0-45BB-BB95-ACB3E3584280}"/>
    <cellStyle name="Note 4 2 2 3 3 2" xfId="23493" xr:uid="{584639A1-CC6E-4A42-80DE-EEF59646D273}"/>
    <cellStyle name="Note 4 2 2 3 3 2 2" xfId="23494" xr:uid="{526DF9ED-4FCF-4E3B-9ABD-C11F09ED93AA}"/>
    <cellStyle name="Note 4 2 2 3 3 2 2 2" xfId="31522" xr:uid="{7CC0D4B4-FA1E-4F96-8807-55F1B2EEC218}"/>
    <cellStyle name="Note 4 2 2 3 3 2 2 3" xfId="37119" xr:uid="{B77D4509-5980-421C-9B16-B19C3108F9CD}"/>
    <cellStyle name="Note 4 2 2 3 3 2 3" xfId="31521" xr:uid="{29AE8AD2-50AA-4D05-8094-EE5AC10AF5C3}"/>
    <cellStyle name="Note 4 2 2 3 3 2 4" xfId="37118" xr:uid="{ECE77A10-A8D9-4346-8555-79059E00537E}"/>
    <cellStyle name="Note 4 2 2 3 3 3" xfId="23495" xr:uid="{03234A80-0332-470D-A53B-0DB4FF764342}"/>
    <cellStyle name="Note 4 2 2 3 3 3 2" xfId="31523" xr:uid="{333989F0-BD7C-4E32-A82F-E29BF423E6CF}"/>
    <cellStyle name="Note 4 2 2 3 3 3 3" xfId="37120" xr:uid="{56AECAA7-269F-46C9-97CF-587B92EE74B2}"/>
    <cellStyle name="Note 4 2 2 3 3 4" xfId="31520" xr:uid="{B1A4B95B-6697-4CA9-B154-758BAB22AA4E}"/>
    <cellStyle name="Note 4 2 2 3 3 5" xfId="37117" xr:uid="{6AF33149-E620-43F4-99E5-9BC8D47A38A1}"/>
    <cellStyle name="Note 4 2 2 3 4" xfId="23496" xr:uid="{C722B2B3-A57C-433E-8E6C-F734D3F44AE3}"/>
    <cellStyle name="Note 4 2 2 3 4 2" xfId="23497" xr:uid="{F30060DF-9273-4AF3-9890-80C7ADE74B0F}"/>
    <cellStyle name="Note 4 2 2 3 4 2 2" xfId="23498" xr:uid="{BDB8BFED-FE6C-4D35-AD82-1FBF2216ED90}"/>
    <cellStyle name="Note 4 2 2 3 4 2 2 2" xfId="31526" xr:uid="{C6BC7181-88F7-4464-B4F9-604E617FA3B0}"/>
    <cellStyle name="Note 4 2 2 3 4 2 2 3" xfId="37123" xr:uid="{1A8B1BF4-BC50-4995-A3C2-D1485D82B87F}"/>
    <cellStyle name="Note 4 2 2 3 4 2 3" xfId="31525" xr:uid="{7E71EB39-3137-44F5-A4B2-E699533E947E}"/>
    <cellStyle name="Note 4 2 2 3 4 2 4" xfId="37122" xr:uid="{BBB8A673-F617-46A3-B849-DFC67FCF374F}"/>
    <cellStyle name="Note 4 2 2 3 4 3" xfId="23499" xr:uid="{51B0F767-360F-48E7-B1CB-416F0EA52C0E}"/>
    <cellStyle name="Note 4 2 2 3 4 3 2" xfId="31527" xr:uid="{718BE348-5E8C-495A-AD7C-E98F91103923}"/>
    <cellStyle name="Note 4 2 2 3 4 3 3" xfId="37124" xr:uid="{2FE22C03-C87D-4A85-9C64-7EB48902647F}"/>
    <cellStyle name="Note 4 2 2 3 4 4" xfId="31524" xr:uid="{4076A752-9E7F-4182-BD72-294EDFE06300}"/>
    <cellStyle name="Note 4 2 2 3 4 5" xfId="37121" xr:uid="{1155AE6F-F780-4C2B-8F91-DA8C30F67D4D}"/>
    <cellStyle name="Note 4 2 2 3 5" xfId="23500" xr:uid="{2C1E64CE-EE1D-4647-8483-ECE1D8AB6059}"/>
    <cellStyle name="Note 4 2 2 3 5 2" xfId="23501" xr:uid="{4A747E4E-97DB-4ECE-8A46-69AFBD0ADDBE}"/>
    <cellStyle name="Note 4 2 2 3 5 2 2" xfId="31529" xr:uid="{24234956-7EFE-4F55-AB1E-83771811B2C0}"/>
    <cellStyle name="Note 4 2 2 3 5 2 3" xfId="37126" xr:uid="{CF99531D-BEB9-4E64-82ED-2A319CB73A88}"/>
    <cellStyle name="Note 4 2 2 3 5 3" xfId="31528" xr:uid="{FD571B26-A37A-4E53-BDC5-08FCB48FCD42}"/>
    <cellStyle name="Note 4 2 2 3 5 4" xfId="37125" xr:uid="{B8F182A2-0CD1-45BF-9558-E2A9D6E884EC}"/>
    <cellStyle name="Note 4 2 2 3 6" xfId="23502" xr:uid="{32A4A5F4-82C9-4E36-B61E-F2EB84B88C48}"/>
    <cellStyle name="Note 4 2 2 3 6 2" xfId="31530" xr:uid="{955A4925-698D-419D-A6A2-62E06A14F375}"/>
    <cellStyle name="Note 4 2 2 3 6 3" xfId="37127" xr:uid="{3EE7C9E8-D3FC-4EA4-8400-F083F6589D8E}"/>
    <cellStyle name="Note 4 2 2 3 7" xfId="31515" xr:uid="{CB52F7C1-2E67-4EF8-A3DA-54731FA63D04}"/>
    <cellStyle name="Note 4 2 2 3 8" xfId="37112" xr:uid="{3AC58E77-EC76-42D5-A93F-D3A95CC089CF}"/>
    <cellStyle name="Note 4 2 2 4" xfId="23503" xr:uid="{CE95DBDC-29DD-4373-B683-3ACE547D3DD6}"/>
    <cellStyle name="Note 4 2 2 4 2" xfId="23504" xr:uid="{D0D97C5F-8633-464F-8864-D98BF47142D5}"/>
    <cellStyle name="Note 4 2 2 4 2 2" xfId="23505" xr:uid="{2820659C-C101-4E96-BE3F-96CF29D83E44}"/>
    <cellStyle name="Note 4 2 2 4 2 2 2" xfId="23506" xr:uid="{0FC243C1-622A-4A59-AB01-B834C6C240DC}"/>
    <cellStyle name="Note 4 2 2 4 2 2 2 2" xfId="31534" xr:uid="{3E5343AB-694B-4AF2-8225-4AC4C4978DC2}"/>
    <cellStyle name="Note 4 2 2 4 2 2 2 3" xfId="37131" xr:uid="{8916FF28-06E4-4AEA-8D7F-AA460EA6D944}"/>
    <cellStyle name="Note 4 2 2 4 2 2 3" xfId="31533" xr:uid="{E24B944A-F2CF-47D5-9EE0-44EFF7D13EC0}"/>
    <cellStyle name="Note 4 2 2 4 2 2 4" xfId="37130" xr:uid="{B9F575C1-8358-4FEC-894D-25818377CADF}"/>
    <cellStyle name="Note 4 2 2 4 2 3" xfId="23507" xr:uid="{0D9D7828-9135-44BF-A6BC-A72522007F99}"/>
    <cellStyle name="Note 4 2 2 4 2 3 2" xfId="31535" xr:uid="{1F463E5E-61CF-4573-A1C4-9A75B03B695E}"/>
    <cellStyle name="Note 4 2 2 4 2 3 3" xfId="37132" xr:uid="{81ACC397-57B8-4EDF-9A8B-9BA40BCC49C4}"/>
    <cellStyle name="Note 4 2 2 4 2 4" xfId="31532" xr:uid="{9DDBA07D-F2A4-4E3E-B37C-0ACA37FDB093}"/>
    <cellStyle name="Note 4 2 2 4 2 5" xfId="37129" xr:uid="{403A90EF-3357-4FF1-AEF4-074194882236}"/>
    <cellStyle name="Note 4 2 2 4 3" xfId="23508" xr:uid="{7BB9E21F-4555-4F30-ACE7-B4A4F5986866}"/>
    <cellStyle name="Note 4 2 2 4 3 2" xfId="23509" xr:uid="{56A1C4EB-1C22-4CA1-A132-B4FA26E8DFC7}"/>
    <cellStyle name="Note 4 2 2 4 3 2 2" xfId="23510" xr:uid="{C73775E5-465F-4379-8315-D478973868D2}"/>
    <cellStyle name="Note 4 2 2 4 3 2 2 2" xfId="31538" xr:uid="{8F21E0F3-D5C7-4CC1-BD76-5A616DE8733D}"/>
    <cellStyle name="Note 4 2 2 4 3 2 2 3" xfId="37135" xr:uid="{7CD78979-FC57-4BDA-9CC5-1B92A7265766}"/>
    <cellStyle name="Note 4 2 2 4 3 2 3" xfId="31537" xr:uid="{6D736C28-B82F-449D-9344-EC3BFE3F235F}"/>
    <cellStyle name="Note 4 2 2 4 3 2 4" xfId="37134" xr:uid="{C502102D-4565-4D36-941F-5523617514BA}"/>
    <cellStyle name="Note 4 2 2 4 3 3" xfId="23511" xr:uid="{CDB005D7-DDF0-4445-B18C-255B1B6D6D05}"/>
    <cellStyle name="Note 4 2 2 4 3 3 2" xfId="31539" xr:uid="{D114238D-0E65-42E8-B3FF-2B0BD0C523CF}"/>
    <cellStyle name="Note 4 2 2 4 3 3 3" xfId="37136" xr:uid="{928D6470-AD6B-425C-8628-B1977AA7BAED}"/>
    <cellStyle name="Note 4 2 2 4 3 4" xfId="31536" xr:uid="{F947D6F6-1490-4215-B382-CB6DE6C41C3C}"/>
    <cellStyle name="Note 4 2 2 4 3 5" xfId="37133" xr:uid="{D0AB30C9-0B5A-4967-B9CE-C20C44E92A1E}"/>
    <cellStyle name="Note 4 2 2 4 4" xfId="23512" xr:uid="{43F11C1F-C90B-4134-9F33-F2EAE7908845}"/>
    <cellStyle name="Note 4 2 2 4 4 2" xfId="23513" xr:uid="{0C16EC3D-781D-4FC0-88DF-865DA5BAC312}"/>
    <cellStyle name="Note 4 2 2 4 4 2 2" xfId="23514" xr:uid="{21DBC92B-F3BD-4E64-9EDB-16D512BBB0AC}"/>
    <cellStyle name="Note 4 2 2 4 4 2 2 2" xfId="31542" xr:uid="{FEF8B832-0DB6-4D59-9FC7-42D7F44DA00A}"/>
    <cellStyle name="Note 4 2 2 4 4 2 2 3" xfId="37139" xr:uid="{E608A022-326D-4B6F-B6CC-75D44321EE6E}"/>
    <cellStyle name="Note 4 2 2 4 4 2 3" xfId="31541" xr:uid="{52EB85FA-CBCC-4124-BA11-4F67FB8CFA23}"/>
    <cellStyle name="Note 4 2 2 4 4 2 4" xfId="37138" xr:uid="{13D152A3-A515-495B-BA3A-EAB93F3D1964}"/>
    <cellStyle name="Note 4 2 2 4 4 3" xfId="23515" xr:uid="{EBFA93FE-8C20-45D4-8136-C66214DB0A80}"/>
    <cellStyle name="Note 4 2 2 4 4 3 2" xfId="31543" xr:uid="{D9E05C3A-3D32-48D1-BA06-E7BC0142FF40}"/>
    <cellStyle name="Note 4 2 2 4 4 3 3" xfId="37140" xr:uid="{91F7CF24-5703-4D9B-8567-91EAC10A8C34}"/>
    <cellStyle name="Note 4 2 2 4 4 4" xfId="31540" xr:uid="{36D572A5-CC24-4BDA-B25A-00DED055C160}"/>
    <cellStyle name="Note 4 2 2 4 4 5" xfId="37137" xr:uid="{CF93A9C9-9A7A-4F84-BBBD-9A4FAF1FCC8C}"/>
    <cellStyle name="Note 4 2 2 4 5" xfId="23516" xr:uid="{EEB3E39A-B09E-4384-8579-5ECB786B9271}"/>
    <cellStyle name="Note 4 2 2 4 5 2" xfId="23517" xr:uid="{DE2C03FE-E789-47F4-B023-D3E575039EC1}"/>
    <cellStyle name="Note 4 2 2 4 5 2 2" xfId="31545" xr:uid="{097D16BA-80BA-452F-948A-7285546C8E30}"/>
    <cellStyle name="Note 4 2 2 4 5 2 3" xfId="37142" xr:uid="{1C5B0004-B686-43EB-AEAF-582FC0B957C9}"/>
    <cellStyle name="Note 4 2 2 4 5 3" xfId="31544" xr:uid="{24EF04ED-2086-4C9C-A740-0C96E5B765C0}"/>
    <cellStyle name="Note 4 2 2 4 5 4" xfId="37141" xr:uid="{A8E85928-1B58-43FC-9019-005257FB0874}"/>
    <cellStyle name="Note 4 2 2 4 6" xfId="23518" xr:uid="{2026D478-B790-4FC7-B0B9-6D954D236563}"/>
    <cellStyle name="Note 4 2 2 4 6 2" xfId="31546" xr:uid="{80E69620-D43B-4C66-8F2A-BC7BF054435C}"/>
    <cellStyle name="Note 4 2 2 4 6 3" xfId="37143" xr:uid="{CECA6BF3-5EF0-4C54-B10E-66AB3B1D5C95}"/>
    <cellStyle name="Note 4 2 2 4 7" xfId="31531" xr:uid="{A5912D6D-150F-4B89-9099-95C86E6FE0C8}"/>
    <cellStyle name="Note 4 2 2 4 8" xfId="37128" xr:uid="{6086B6EC-A31E-4843-931C-D8B25A97D38B}"/>
    <cellStyle name="Note 4 2 2 5" xfId="23519" xr:uid="{0643F23E-97D2-4270-980D-A7B0A0A31B46}"/>
    <cellStyle name="Note 4 2 2 5 2" xfId="23520" xr:uid="{ABBCA6D8-0C35-4906-A837-11B80A5F582C}"/>
    <cellStyle name="Note 4 2 2 5 2 2" xfId="23521" xr:uid="{C28481BB-C75F-4C96-8125-95449FB9FAF6}"/>
    <cellStyle name="Note 4 2 2 5 2 2 2" xfId="31549" xr:uid="{D11F5E5E-F415-421F-AB56-28C51591EBC9}"/>
    <cellStyle name="Note 4 2 2 5 2 2 3" xfId="37146" xr:uid="{6760F28D-5B6C-4DCB-B477-B026B653643C}"/>
    <cellStyle name="Note 4 2 2 5 2 3" xfId="31548" xr:uid="{CE4D9126-D94D-4B85-A4BA-F20CC8CE5172}"/>
    <cellStyle name="Note 4 2 2 5 2 4" xfId="37145" xr:uid="{B2DC1B8C-F9DC-47F0-80A4-FE6B3A6FD5E0}"/>
    <cellStyle name="Note 4 2 2 5 3" xfId="23522" xr:uid="{FE590C60-C196-4EF0-B06D-09986CD4BABC}"/>
    <cellStyle name="Note 4 2 2 5 3 2" xfId="31550" xr:uid="{7A6245BA-6E5E-402E-9D9C-E45E6CEE9438}"/>
    <cellStyle name="Note 4 2 2 5 3 3" xfId="37147" xr:uid="{E741B808-20B7-41C7-B8A3-8DE7A7060347}"/>
    <cellStyle name="Note 4 2 2 5 4" xfId="31547" xr:uid="{AA226BD9-939D-420D-A8F7-6D7581221C83}"/>
    <cellStyle name="Note 4 2 2 5 5" xfId="37144" xr:uid="{7F10EAA1-4C5B-480D-AA78-8E92D16219F0}"/>
    <cellStyle name="Note 4 2 2 6" xfId="23523" xr:uid="{ABF4340F-8EED-47E5-9CC1-C8383CACBCED}"/>
    <cellStyle name="Note 4 2 2 6 2" xfId="23524" xr:uid="{540B1120-9197-455E-AA4D-3DC624D7B932}"/>
    <cellStyle name="Note 4 2 2 6 2 2" xfId="23525" xr:uid="{9134B879-004B-41E3-B92C-B46BADF4F6AB}"/>
    <cellStyle name="Note 4 2 2 6 2 2 2" xfId="31553" xr:uid="{CB3E237F-1C1C-4D26-9C88-5140F32B898F}"/>
    <cellStyle name="Note 4 2 2 6 2 2 3" xfId="37150" xr:uid="{65951FB7-6C6A-406E-B071-C9C9100DCA62}"/>
    <cellStyle name="Note 4 2 2 6 2 3" xfId="31552" xr:uid="{4D9385F6-19FA-4B5B-BA55-AE71DFD2C857}"/>
    <cellStyle name="Note 4 2 2 6 2 4" xfId="37149" xr:uid="{7728A75E-A83C-421E-A089-C6CB4EB06DA2}"/>
    <cellStyle name="Note 4 2 2 6 3" xfId="23526" xr:uid="{79FE71D0-2382-48BF-BACA-7688F66B5123}"/>
    <cellStyle name="Note 4 2 2 6 3 2" xfId="31554" xr:uid="{14B146A3-9103-4382-A6D7-A93A4A4685B8}"/>
    <cellStyle name="Note 4 2 2 6 3 3" xfId="37151" xr:uid="{525B2D83-1044-4D8B-83C7-F08E2B9D535B}"/>
    <cellStyle name="Note 4 2 2 6 4" xfId="31551" xr:uid="{1A8B797B-1D8F-4285-A92C-535E02AA7341}"/>
    <cellStyle name="Note 4 2 2 6 5" xfId="37148" xr:uid="{9FBABBD6-8D65-4F0F-BC0C-14DBCE99A74D}"/>
    <cellStyle name="Note 4 2 2 7" xfId="23527" xr:uid="{7AAF10BA-8F19-4950-BB54-728D53DBFB5B}"/>
    <cellStyle name="Note 4 2 2 7 2" xfId="23528" xr:uid="{6C879A34-9235-4AE0-8658-A16F0CE2B5F9}"/>
    <cellStyle name="Note 4 2 2 7 2 2" xfId="23529" xr:uid="{2587B5A9-866C-4767-938B-F0DCB3A928D0}"/>
    <cellStyle name="Note 4 2 2 7 2 2 2" xfId="31557" xr:uid="{1C1C5C2A-A7BC-4DC9-A6A6-2E520419A650}"/>
    <cellStyle name="Note 4 2 2 7 2 2 3" xfId="37154" xr:uid="{9E4D75FF-EB50-4740-A134-3A07C3D72418}"/>
    <cellStyle name="Note 4 2 2 7 2 3" xfId="31556" xr:uid="{1C0D77C1-726A-4022-AD66-1DB004F93ECB}"/>
    <cellStyle name="Note 4 2 2 7 2 4" xfId="37153" xr:uid="{07262B0B-A856-4EC7-9986-D667842E9E8B}"/>
    <cellStyle name="Note 4 2 2 7 3" xfId="23530" xr:uid="{5228E83C-1958-41D1-9749-0D0B33FA0946}"/>
    <cellStyle name="Note 4 2 2 7 3 2" xfId="31558" xr:uid="{95D7F57F-C640-4ED2-B567-5F59959A6067}"/>
    <cellStyle name="Note 4 2 2 7 3 3" xfId="37155" xr:uid="{1BED29B7-5E55-457A-A7F3-221BD59315BD}"/>
    <cellStyle name="Note 4 2 2 7 4" xfId="31555" xr:uid="{F0AFBABD-7595-47CE-804B-93DA82034D4A}"/>
    <cellStyle name="Note 4 2 2 7 5" xfId="37152" xr:uid="{50B134FE-7C38-48FF-8046-28259CFBD6CF}"/>
    <cellStyle name="Note 4 2 2 8" xfId="23531" xr:uid="{01EA1055-D3F2-415F-A265-8AC0BF1C9AB2}"/>
    <cellStyle name="Note 4 2 2 8 2" xfId="23532" xr:uid="{02EC9768-6787-4650-BB5F-B07ABC56B06C}"/>
    <cellStyle name="Note 4 2 2 8 2 2" xfId="31560" xr:uid="{C347EC34-A50A-4232-AD6A-4F0C902B97A2}"/>
    <cellStyle name="Note 4 2 2 8 2 3" xfId="37157" xr:uid="{3A8A2D29-2D37-40E8-8329-CD90CF312275}"/>
    <cellStyle name="Note 4 2 2 8 3" xfId="31559" xr:uid="{D11D773D-6056-46AA-9F5C-E044601BFB74}"/>
    <cellStyle name="Note 4 2 2 8 4" xfId="37156" xr:uid="{FC90651E-FF21-47A7-BD88-9587B5C18C38}"/>
    <cellStyle name="Note 4 2 2 9" xfId="23533" xr:uid="{97D3C80D-E577-4E00-A7F5-86E6536BA0CE}"/>
    <cellStyle name="Note 4 2 2 9 2" xfId="31561" xr:uid="{B7EB91AF-2FC0-4023-A6C0-FE24AE591551}"/>
    <cellStyle name="Note 4 2 2 9 3" xfId="37158" xr:uid="{B40E549F-D643-4E0E-A7A1-10651380F9E2}"/>
    <cellStyle name="Note 4 2 3" xfId="23534" xr:uid="{8CF51752-7DEA-4996-BADB-980CC576AA9A}"/>
    <cellStyle name="Note 4 2 3 2" xfId="23535" xr:uid="{C6E982B2-1E32-4866-8A91-68E7B620C90E}"/>
    <cellStyle name="Note 4 2 3 2 2" xfId="23536" xr:uid="{C94DF185-0E96-4DDF-B4AA-1657A5762395}"/>
    <cellStyle name="Note 4 2 3 2 2 2" xfId="23537" xr:uid="{AD21F193-AFAA-41B3-AE07-754135DBF916}"/>
    <cellStyle name="Note 4 2 3 2 2 2 2" xfId="31565" xr:uid="{2EBA2511-5386-40A5-8B55-891898DF2339}"/>
    <cellStyle name="Note 4 2 3 2 2 2 3" xfId="37162" xr:uid="{6E3884E6-C068-4380-9214-BDEC8009561F}"/>
    <cellStyle name="Note 4 2 3 2 2 3" xfId="31564" xr:uid="{37036A2E-7DC3-4F8E-893F-718E515EEE72}"/>
    <cellStyle name="Note 4 2 3 2 2 4" xfId="37161" xr:uid="{066A2F39-286A-46BF-A3FF-25ACC916A2E2}"/>
    <cellStyle name="Note 4 2 3 2 3" xfId="23538" xr:uid="{13DA3977-AE84-4D5F-B514-800040F5A9E8}"/>
    <cellStyle name="Note 4 2 3 2 3 2" xfId="31566" xr:uid="{E961F37D-CD2E-4365-AC8A-61BE5DC3DA60}"/>
    <cellStyle name="Note 4 2 3 2 3 3" xfId="37163" xr:uid="{A261B5BD-E27C-4DE3-A78D-F062E475CF26}"/>
    <cellStyle name="Note 4 2 3 2 4" xfId="23539" xr:uid="{E764FD33-3595-4D0C-86DC-5989CDC3329F}"/>
    <cellStyle name="Note 4 2 3 2 4 2" xfId="31567" xr:uid="{CACA1B18-7B52-42F9-BAA5-B860EB1407D2}"/>
    <cellStyle name="Note 4 2 3 2 4 3" xfId="37164" xr:uid="{65827C9F-2B29-4249-8A6C-D75F9032BD87}"/>
    <cellStyle name="Note 4 2 3 2 5" xfId="31563" xr:uid="{B472749B-521C-4139-9C81-514458AF3AE1}"/>
    <cellStyle name="Note 4 2 3 2 6" xfId="37160" xr:uid="{1CA63475-509D-422A-8234-F32FDD168F98}"/>
    <cellStyle name="Note 4 2 3 3" xfId="23540" xr:uid="{870D7FD3-86F8-40FD-9335-C02D659E7E37}"/>
    <cellStyle name="Note 4 2 3 3 2" xfId="23541" xr:uid="{14CAEA80-2A8D-4B18-8060-B4BE177F8015}"/>
    <cellStyle name="Note 4 2 3 3 2 2" xfId="23542" xr:uid="{5EE7B848-2569-4A0D-AAE8-41A593722A48}"/>
    <cellStyle name="Note 4 2 3 3 2 2 2" xfId="31570" xr:uid="{F5882DDA-5C3C-454B-8208-192A1DD7A00A}"/>
    <cellStyle name="Note 4 2 3 3 2 2 3" xfId="37167" xr:uid="{5E745A0B-C4C6-44E2-AD6F-21B7775396FD}"/>
    <cellStyle name="Note 4 2 3 3 2 3" xfId="31569" xr:uid="{D136A89A-0F89-4D8C-BCBD-4B7C46FAE4C2}"/>
    <cellStyle name="Note 4 2 3 3 2 4" xfId="37166" xr:uid="{7A5EC76B-6E32-448A-AE28-78DCC5789114}"/>
    <cellStyle name="Note 4 2 3 3 3" xfId="23543" xr:uid="{7AF961B4-0FCE-412B-AC31-A1702BB10D34}"/>
    <cellStyle name="Note 4 2 3 3 3 2" xfId="31571" xr:uid="{2DD4309D-76A6-4715-9AAF-50A92F6B6EEE}"/>
    <cellStyle name="Note 4 2 3 3 3 3" xfId="37168" xr:uid="{5DC5B766-C1F4-4737-A7C7-8135E6609E3D}"/>
    <cellStyle name="Note 4 2 3 3 4" xfId="31568" xr:uid="{0C891341-F52B-4BF8-8F2B-A7E3E2045237}"/>
    <cellStyle name="Note 4 2 3 3 5" xfId="37165" xr:uid="{E7D6AF28-17CB-4842-A60F-A4B60E0B4357}"/>
    <cellStyle name="Note 4 2 3 4" xfId="23544" xr:uid="{4EC515C1-AFC7-449B-934E-9D5930CBB12E}"/>
    <cellStyle name="Note 4 2 3 4 2" xfId="23545" xr:uid="{48F6CCB9-00DA-4EF9-95DA-F0C956EE5DB9}"/>
    <cellStyle name="Note 4 2 3 4 2 2" xfId="23546" xr:uid="{35401E6B-185D-4E72-8EBC-26F2098D84F3}"/>
    <cellStyle name="Note 4 2 3 4 2 2 2" xfId="31574" xr:uid="{BCE44025-E644-4057-B416-AA84887A1704}"/>
    <cellStyle name="Note 4 2 3 4 2 2 3" xfId="37171" xr:uid="{0DD34B55-EA81-44AA-99E4-4F734817E440}"/>
    <cellStyle name="Note 4 2 3 4 2 3" xfId="31573" xr:uid="{400DBF77-4E8C-43A8-A33B-D4F50D532BE7}"/>
    <cellStyle name="Note 4 2 3 4 2 4" xfId="37170" xr:uid="{56DA54D2-07C3-471B-B168-B68D31F19710}"/>
    <cellStyle name="Note 4 2 3 4 3" xfId="23547" xr:uid="{40B12F46-3BC6-4DF1-ABE3-9EFD3EDA0057}"/>
    <cellStyle name="Note 4 2 3 4 3 2" xfId="31575" xr:uid="{79039919-0D21-4271-8099-2A47F3AB67A7}"/>
    <cellStyle name="Note 4 2 3 4 3 3" xfId="37172" xr:uid="{36260184-EA1B-4B43-9A26-F0A3BA80A26C}"/>
    <cellStyle name="Note 4 2 3 4 4" xfId="31572" xr:uid="{B164B401-6893-4217-8950-9C734A880789}"/>
    <cellStyle name="Note 4 2 3 4 5" xfId="37169" xr:uid="{14D37526-3FE3-41D6-97F9-6D008A3BAF6A}"/>
    <cellStyle name="Note 4 2 3 5" xfId="23548" xr:uid="{6A198623-1C92-4E1E-9B4D-64CCC6D96BEF}"/>
    <cellStyle name="Note 4 2 3 5 2" xfId="23549" xr:uid="{1B7DD127-1CED-4C93-8F50-D2DB63B7B22C}"/>
    <cellStyle name="Note 4 2 3 5 2 2" xfId="31577" xr:uid="{91BD1122-A6B1-4C01-ABFE-A38DEE984838}"/>
    <cellStyle name="Note 4 2 3 5 2 3" xfId="37174" xr:uid="{B1E3EA5F-6934-48A9-A26B-401D90F52391}"/>
    <cellStyle name="Note 4 2 3 5 3" xfId="31576" xr:uid="{2F160FEC-7E42-4D2F-892D-95EC7597A5A9}"/>
    <cellStyle name="Note 4 2 3 5 4" xfId="37173" xr:uid="{7C01209E-393D-4B1B-AE84-EA135FF1A564}"/>
    <cellStyle name="Note 4 2 3 6" xfId="23550" xr:uid="{C92BB0C3-F1E8-4B54-B217-F79CCA8ED986}"/>
    <cellStyle name="Note 4 2 3 6 2" xfId="31578" xr:uid="{D98E3C1B-167C-467D-9E0B-18E7AAD68AEF}"/>
    <cellStyle name="Note 4 2 3 6 3" xfId="37175" xr:uid="{A540EFE0-5423-4C0C-BCF9-380962ACFA64}"/>
    <cellStyle name="Note 4 2 3 7" xfId="23551" xr:uid="{34A6F2AF-628B-40EE-981F-2507AB035C48}"/>
    <cellStyle name="Note 4 2 3 7 2" xfId="31579" xr:uid="{CC143250-7702-4F38-91B9-69080CBD5B30}"/>
    <cellStyle name="Note 4 2 3 7 3" xfId="37176" xr:uid="{D637CEE3-1DE3-46DD-8400-236DE96F8F11}"/>
    <cellStyle name="Note 4 2 3 8" xfId="31562" xr:uid="{69D57E3D-F909-4FE7-9FE9-EC73C06C2306}"/>
    <cellStyle name="Note 4 2 3 9" xfId="37159" xr:uid="{2CD81621-9624-44C4-AF93-1A3C24EE25DE}"/>
    <cellStyle name="Note 4 2 4" xfId="23552" xr:uid="{15546A1E-DE38-42AD-8E77-74258845A124}"/>
    <cellStyle name="Note 4 2 4 2" xfId="23553" xr:uid="{A84923A2-5958-42B1-B39C-3F6DF3D24FAA}"/>
    <cellStyle name="Note 4 2 4 2 2" xfId="23554" xr:uid="{88CFB025-2139-476F-AF69-9C69BDEDE26F}"/>
    <cellStyle name="Note 4 2 4 2 2 2" xfId="23555" xr:uid="{C21D19EB-5CF4-414F-90A4-2157CBACB274}"/>
    <cellStyle name="Note 4 2 4 2 2 2 2" xfId="31583" xr:uid="{10256660-058B-45C9-B040-E4659A0AA4D0}"/>
    <cellStyle name="Note 4 2 4 2 2 2 3" xfId="37180" xr:uid="{A60CD665-00C6-4C95-BCE8-F84EE99C1823}"/>
    <cellStyle name="Note 4 2 4 2 2 3" xfId="31582" xr:uid="{CA54A6B9-A8FF-45F5-A3FC-D1E6606EB9D6}"/>
    <cellStyle name="Note 4 2 4 2 2 4" xfId="37179" xr:uid="{89582769-96F4-42FC-92D5-199362B6D033}"/>
    <cellStyle name="Note 4 2 4 2 3" xfId="23556" xr:uid="{C1EA7819-4517-4857-9AB9-9C56878D4B18}"/>
    <cellStyle name="Note 4 2 4 2 3 2" xfId="31584" xr:uid="{87D7102D-B2F6-4D4C-B10D-AF970EA1343E}"/>
    <cellStyle name="Note 4 2 4 2 3 3" xfId="37181" xr:uid="{EF29704D-9432-4851-8FBB-1F43A24CB631}"/>
    <cellStyle name="Note 4 2 4 2 4" xfId="31581" xr:uid="{FAF1A046-5457-4C06-9623-F226B37DDB2C}"/>
    <cellStyle name="Note 4 2 4 2 5" xfId="37178" xr:uid="{94112C6E-3BA0-40AF-A521-824093FAAA19}"/>
    <cellStyle name="Note 4 2 4 3" xfId="23557" xr:uid="{0F5F71B3-91BE-4380-9393-520AE8F37B2B}"/>
    <cellStyle name="Note 4 2 4 3 2" xfId="23558" xr:uid="{0860AF00-4912-4FB6-8B2B-2EDE5A06A9AC}"/>
    <cellStyle name="Note 4 2 4 3 2 2" xfId="23559" xr:uid="{5E5F3E3B-EDD5-4278-A746-66904ACE0346}"/>
    <cellStyle name="Note 4 2 4 3 2 2 2" xfId="31587" xr:uid="{EE5C9AFB-53F1-4C46-9A9C-72D920C390DD}"/>
    <cellStyle name="Note 4 2 4 3 2 2 3" xfId="37184" xr:uid="{2E2FE001-8404-48E3-A9F8-7D5FA5C729BA}"/>
    <cellStyle name="Note 4 2 4 3 2 3" xfId="31586" xr:uid="{DB957584-9E0D-407F-814F-B281E057516A}"/>
    <cellStyle name="Note 4 2 4 3 2 4" xfId="37183" xr:uid="{791E1EC7-932A-47F7-995A-A3D5E26D709B}"/>
    <cellStyle name="Note 4 2 4 3 3" xfId="23560" xr:uid="{6491AFCB-F094-4C02-9783-70E1A627B1C8}"/>
    <cellStyle name="Note 4 2 4 3 3 2" xfId="31588" xr:uid="{95E2B12A-2F68-4C73-B9BB-5DC567B23B80}"/>
    <cellStyle name="Note 4 2 4 3 3 3" xfId="37185" xr:uid="{AEF1745C-A8BC-491C-98CF-D65C62C514D8}"/>
    <cellStyle name="Note 4 2 4 3 4" xfId="31585" xr:uid="{C167A34A-975E-4403-A2AA-1A23A3805005}"/>
    <cellStyle name="Note 4 2 4 3 5" xfId="37182" xr:uid="{76873699-1C73-4F3E-B215-1E61B42E7A59}"/>
    <cellStyle name="Note 4 2 4 4" xfId="23561" xr:uid="{43AB6C62-A26C-4D2A-929F-6AF187A22A86}"/>
    <cellStyle name="Note 4 2 4 4 2" xfId="23562" xr:uid="{CCB5E177-E710-4676-89BC-2D40BFD9D3D5}"/>
    <cellStyle name="Note 4 2 4 4 2 2" xfId="23563" xr:uid="{B0715823-BC08-45C5-9E23-008DC7C6F1EA}"/>
    <cellStyle name="Note 4 2 4 4 2 2 2" xfId="31591" xr:uid="{F1472BF0-863F-4DE6-B8DB-744FC76161BB}"/>
    <cellStyle name="Note 4 2 4 4 2 2 3" xfId="37188" xr:uid="{1DC59621-F55D-4F8E-A271-CD07B4F0EC6E}"/>
    <cellStyle name="Note 4 2 4 4 2 3" xfId="31590" xr:uid="{26CC2756-865A-4F6A-BE37-8618B25BD786}"/>
    <cellStyle name="Note 4 2 4 4 2 4" xfId="37187" xr:uid="{09820280-63D7-4FDA-BAF0-CD60B2BBC0EC}"/>
    <cellStyle name="Note 4 2 4 4 3" xfId="23564" xr:uid="{F000BB0A-8A40-4B74-8FA9-B02DB116EEA4}"/>
    <cellStyle name="Note 4 2 4 4 3 2" xfId="31592" xr:uid="{BD395305-3732-4952-B046-2CA9F8E87696}"/>
    <cellStyle name="Note 4 2 4 4 3 3" xfId="37189" xr:uid="{05912D83-3506-4181-B843-7FE8E1E105AD}"/>
    <cellStyle name="Note 4 2 4 4 4" xfId="31589" xr:uid="{74EC6998-9F2F-48CF-A3AA-4C6D90CAB697}"/>
    <cellStyle name="Note 4 2 4 4 5" xfId="37186" xr:uid="{DEB8BD38-466F-43FA-A21C-160A7E27F9A9}"/>
    <cellStyle name="Note 4 2 4 5" xfId="23565" xr:uid="{B8EE600F-9072-4280-847B-BB694CAFFE80}"/>
    <cellStyle name="Note 4 2 4 5 2" xfId="23566" xr:uid="{693B4AC4-BA4C-4FFF-ACBA-8BA2A2357AA7}"/>
    <cellStyle name="Note 4 2 4 5 2 2" xfId="31594" xr:uid="{BBC35311-92C3-4F79-B937-A9F709BD2B08}"/>
    <cellStyle name="Note 4 2 4 5 2 3" xfId="37191" xr:uid="{5127C4BB-A83A-4182-A9F8-A6608A8DFCA1}"/>
    <cellStyle name="Note 4 2 4 5 3" xfId="31593" xr:uid="{96C63750-B923-498B-88BD-191A2C1BBA6A}"/>
    <cellStyle name="Note 4 2 4 5 4" xfId="37190" xr:uid="{CAA89891-6617-42A2-8DAF-9C371941DFC0}"/>
    <cellStyle name="Note 4 2 4 6" xfId="23567" xr:uid="{37389495-0ED5-41EF-9FF5-7BA0FE179581}"/>
    <cellStyle name="Note 4 2 4 6 2" xfId="31595" xr:uid="{53DADAD7-6BE2-4C84-8C31-BFFB080C3087}"/>
    <cellStyle name="Note 4 2 4 6 3" xfId="37192" xr:uid="{FBBA014B-F4B0-43B1-AB36-50ABE7539018}"/>
    <cellStyle name="Note 4 2 4 7" xfId="23568" xr:uid="{B3CAD968-E882-4576-99F8-C3D7F2515EBD}"/>
    <cellStyle name="Note 4 2 4 7 2" xfId="31596" xr:uid="{927CC2D4-7710-4F18-A08B-40537987F422}"/>
    <cellStyle name="Note 4 2 4 7 3" xfId="37193" xr:uid="{295275E2-94AA-4D78-A01C-5E90D6E2E812}"/>
    <cellStyle name="Note 4 2 4 8" xfId="31580" xr:uid="{47530D97-4C8C-4FC3-9BE6-CD266A6E377B}"/>
    <cellStyle name="Note 4 2 4 9" xfId="37177" xr:uid="{85B4B76D-25C2-4FD5-8648-9FA03D538ACC}"/>
    <cellStyle name="Note 4 2 5" xfId="23569" xr:uid="{144888B3-0B01-4C98-8E48-F0B3E0FA5C0D}"/>
    <cellStyle name="Note 4 2 5 2" xfId="23570" xr:uid="{6143A362-CB98-4CD3-A67F-8F61EF2AEC39}"/>
    <cellStyle name="Note 4 2 5 2 2" xfId="23571" xr:uid="{64841942-E0AA-4EC6-B19C-027F39457A38}"/>
    <cellStyle name="Note 4 2 5 2 2 2" xfId="23572" xr:uid="{FF3F81A8-34E3-4095-9746-CE6C7FB603EA}"/>
    <cellStyle name="Note 4 2 5 2 2 2 2" xfId="31600" xr:uid="{1D18AC5E-2C5F-4ECF-BAF1-04D1C9362420}"/>
    <cellStyle name="Note 4 2 5 2 2 2 3" xfId="37197" xr:uid="{FD1A95F1-3A1A-4ECA-94E8-CF02990242C5}"/>
    <cellStyle name="Note 4 2 5 2 2 3" xfId="31599" xr:uid="{31582BD4-8252-4DED-8E74-E4C14CD0C8CD}"/>
    <cellStyle name="Note 4 2 5 2 2 4" xfId="37196" xr:uid="{D5EFFC67-D727-49C8-B131-B124597C205B}"/>
    <cellStyle name="Note 4 2 5 2 3" xfId="23573" xr:uid="{D6BBAB50-ED69-48F0-AE19-450C82686BFA}"/>
    <cellStyle name="Note 4 2 5 2 3 2" xfId="31601" xr:uid="{6C151CF7-7D26-47C6-98A0-060076794339}"/>
    <cellStyle name="Note 4 2 5 2 3 3" xfId="37198" xr:uid="{92DE9D81-4D7D-43C2-BBBF-BBDA3EF52C22}"/>
    <cellStyle name="Note 4 2 5 2 4" xfId="31598" xr:uid="{43394F63-4364-4166-8082-D179DDC779BD}"/>
    <cellStyle name="Note 4 2 5 2 5" xfId="37195" xr:uid="{D8686117-1474-48BB-B65E-7E649FA640A4}"/>
    <cellStyle name="Note 4 2 5 3" xfId="23574" xr:uid="{75472F6B-1236-4CDD-8207-19D983E7AAC3}"/>
    <cellStyle name="Note 4 2 5 3 2" xfId="23575" xr:uid="{A4071A79-4EB8-4F76-ADA4-89B67F804FB6}"/>
    <cellStyle name="Note 4 2 5 3 2 2" xfId="23576" xr:uid="{C991D3AE-9F09-4E87-87F2-D39B191CA7BC}"/>
    <cellStyle name="Note 4 2 5 3 2 2 2" xfId="31604" xr:uid="{914C85A2-7E31-42FE-AE1E-DA090BB979B5}"/>
    <cellStyle name="Note 4 2 5 3 2 2 3" xfId="37201" xr:uid="{15DF1903-AD2D-402D-8DC5-0599441379DE}"/>
    <cellStyle name="Note 4 2 5 3 2 3" xfId="31603" xr:uid="{98682752-9F05-4A64-8473-6C6E0189D564}"/>
    <cellStyle name="Note 4 2 5 3 2 4" xfId="37200" xr:uid="{E3E120BA-AD55-4CC3-B8E9-D6E3363EFC51}"/>
    <cellStyle name="Note 4 2 5 3 3" xfId="23577" xr:uid="{F09F5066-3D6D-422D-B34F-BB26ED32D785}"/>
    <cellStyle name="Note 4 2 5 3 3 2" xfId="31605" xr:uid="{28DA493E-3109-4128-8BA4-7E870E06415B}"/>
    <cellStyle name="Note 4 2 5 3 3 3" xfId="37202" xr:uid="{73C281FD-96AE-498D-8532-59E06B780EF2}"/>
    <cellStyle name="Note 4 2 5 3 4" xfId="31602" xr:uid="{3F3C3710-C267-4413-9472-D3331FECBCC2}"/>
    <cellStyle name="Note 4 2 5 3 5" xfId="37199" xr:uid="{7739731F-309F-47AA-A2BB-A8FD2E904E9E}"/>
    <cellStyle name="Note 4 2 5 4" xfId="23578" xr:uid="{803E13A0-195A-4AF9-B4BD-F6CF5EA57E24}"/>
    <cellStyle name="Note 4 2 5 4 2" xfId="23579" xr:uid="{CD122CEF-B775-404D-BB05-B2886D2B8FC6}"/>
    <cellStyle name="Note 4 2 5 4 2 2" xfId="23580" xr:uid="{C54B557E-EF6D-4935-A763-1679B315D0A5}"/>
    <cellStyle name="Note 4 2 5 4 2 2 2" xfId="31608" xr:uid="{C603CAF8-1D4E-428C-AD08-943DCE35CF6F}"/>
    <cellStyle name="Note 4 2 5 4 2 2 3" xfId="37205" xr:uid="{5295EAD1-EAD8-41ED-AB53-BCD8B58C3A74}"/>
    <cellStyle name="Note 4 2 5 4 2 3" xfId="31607" xr:uid="{9E10EA8E-71EE-4607-A32D-ACF361ED3716}"/>
    <cellStyle name="Note 4 2 5 4 2 4" xfId="37204" xr:uid="{F1F4FB51-A882-4EA4-9DF8-E5846879EBB7}"/>
    <cellStyle name="Note 4 2 5 4 3" xfId="23581" xr:uid="{7E160AD0-CF39-499A-93A4-2761F94FBF02}"/>
    <cellStyle name="Note 4 2 5 4 3 2" xfId="31609" xr:uid="{31266365-E4EB-4894-9F22-B6F9081BD0C0}"/>
    <cellStyle name="Note 4 2 5 4 3 3" xfId="37206" xr:uid="{FE54D257-724B-42D8-A5BE-2204D3641FCD}"/>
    <cellStyle name="Note 4 2 5 4 4" xfId="31606" xr:uid="{802F86D4-A119-4F82-A6CC-AEF5F2175F7C}"/>
    <cellStyle name="Note 4 2 5 4 5" xfId="37203" xr:uid="{E2AB40CC-A92D-4C3C-845D-0EB253267E1B}"/>
    <cellStyle name="Note 4 2 5 5" xfId="23582" xr:uid="{BD33D3BA-36E3-4F51-A64C-A3C8E646773A}"/>
    <cellStyle name="Note 4 2 5 5 2" xfId="23583" xr:uid="{6CD639DE-B832-4509-A1F2-736C8CB466F3}"/>
    <cellStyle name="Note 4 2 5 5 2 2" xfId="31611" xr:uid="{E0DB482B-8D6F-404F-838D-621FFB7868EF}"/>
    <cellStyle name="Note 4 2 5 5 2 3" xfId="37208" xr:uid="{A4C748C1-46A3-40FD-8749-A94EFB7A1715}"/>
    <cellStyle name="Note 4 2 5 5 3" xfId="31610" xr:uid="{4BA38FB7-1EA8-48F1-A4A5-8D985634B448}"/>
    <cellStyle name="Note 4 2 5 5 4" xfId="37207" xr:uid="{13E9026A-A5FD-4301-9C7A-73A19297345F}"/>
    <cellStyle name="Note 4 2 5 6" xfId="23584" xr:uid="{DDDB896F-F5F4-4733-81B6-C37727CE0F52}"/>
    <cellStyle name="Note 4 2 5 6 2" xfId="31612" xr:uid="{A476A19E-316F-4CE5-8B66-E499C0FD020C}"/>
    <cellStyle name="Note 4 2 5 6 3" xfId="37209" xr:uid="{A0703310-6826-41CB-8B6A-74E2303258FD}"/>
    <cellStyle name="Note 4 2 5 7" xfId="31597" xr:uid="{DCAC277D-7070-443C-BA7A-3DDC5CE7FC92}"/>
    <cellStyle name="Note 4 2 5 8" xfId="37194" xr:uid="{3AB5F96C-6B12-47D7-B783-5626D18D994B}"/>
    <cellStyle name="Note 4 2 6" xfId="23585" xr:uid="{7AA2109A-7E0A-4672-BF08-92377CA17B36}"/>
    <cellStyle name="Note 4 2 6 2" xfId="23586" xr:uid="{BBDCFC46-8243-4F0D-BE27-05C8E9B4DBDD}"/>
    <cellStyle name="Note 4 2 6 2 2" xfId="23587" xr:uid="{C44E085B-EE5A-4486-9094-6C54E41FB225}"/>
    <cellStyle name="Note 4 2 6 2 2 2" xfId="31615" xr:uid="{D799E997-B005-4194-B268-AF0E929FE1B6}"/>
    <cellStyle name="Note 4 2 6 2 2 3" xfId="37212" xr:uid="{9592BBB2-33F6-4371-BACE-FD9D88098296}"/>
    <cellStyle name="Note 4 2 6 2 3" xfId="31614" xr:uid="{53A09495-B606-4277-9C23-6F166CDEDB7D}"/>
    <cellStyle name="Note 4 2 6 2 4" xfId="37211" xr:uid="{277E2DA9-40F1-41E3-AAF5-4FFEBDE85CEF}"/>
    <cellStyle name="Note 4 2 6 3" xfId="23588" xr:uid="{A2E43C24-0EDB-4E28-8453-5AD03FFDB92E}"/>
    <cellStyle name="Note 4 2 6 3 2" xfId="31616" xr:uid="{79F097F6-D7D5-4E26-98D7-3DBC997749F8}"/>
    <cellStyle name="Note 4 2 6 3 3" xfId="37213" xr:uid="{339D5002-D7A3-46D7-9215-8E9F8A859FC3}"/>
    <cellStyle name="Note 4 2 6 4" xfId="31613" xr:uid="{640D78AD-45C4-4837-A520-609905A1D463}"/>
    <cellStyle name="Note 4 2 6 5" xfId="37210" xr:uid="{EDDE583B-638A-4E7E-8ACB-F70964852E9F}"/>
    <cellStyle name="Note 4 2 7" xfId="23589" xr:uid="{BC311C14-C378-4782-BA75-3A8B6307C3FF}"/>
    <cellStyle name="Note 4 2 7 2" xfId="23590" xr:uid="{90F99EB9-0850-428B-A3D3-F5357DB47BE8}"/>
    <cellStyle name="Note 4 2 7 2 2" xfId="23591" xr:uid="{86E9E82A-9177-4BF1-9E2A-AFF58DF6CD33}"/>
    <cellStyle name="Note 4 2 7 2 2 2" xfId="31619" xr:uid="{1D5DFA18-FCE7-4CD7-BB87-220A2E70038A}"/>
    <cellStyle name="Note 4 2 7 2 2 3" xfId="37216" xr:uid="{C44468E6-C2C6-4652-A3A7-153CE38A6A7B}"/>
    <cellStyle name="Note 4 2 7 2 3" xfId="31618" xr:uid="{277434AD-8000-4333-8AD2-91319D9F9E60}"/>
    <cellStyle name="Note 4 2 7 2 4" xfId="37215" xr:uid="{44E988B1-0624-43B9-94F3-CE66B4BB031D}"/>
    <cellStyle name="Note 4 2 7 3" xfId="23592" xr:uid="{434A84B8-A9B5-48A1-8FAB-9B7E27E33D4A}"/>
    <cellStyle name="Note 4 2 7 3 2" xfId="31620" xr:uid="{55371537-B420-4513-9D83-3401ED401910}"/>
    <cellStyle name="Note 4 2 7 3 3" xfId="37217" xr:uid="{CE8F4B4A-BB7D-4A86-9B80-E6A5965E22CE}"/>
    <cellStyle name="Note 4 2 7 4" xfId="31617" xr:uid="{B958BE5B-DF0E-4FC3-BBA0-69DA438391D0}"/>
    <cellStyle name="Note 4 2 7 5" xfId="37214" xr:uid="{A5D54A1B-1908-4B8A-83E3-0814FF2DA414}"/>
    <cellStyle name="Note 4 2 8" xfId="23593" xr:uid="{5CC206B1-4740-4030-8EA4-E1F096C4DA53}"/>
    <cellStyle name="Note 4 2 8 2" xfId="23594" xr:uid="{99674A1E-8BFE-46D6-916C-0A0C1E915F93}"/>
    <cellStyle name="Note 4 2 8 2 2" xfId="23595" xr:uid="{51D044B9-A91C-4ADC-B34E-1B67E47EFFE7}"/>
    <cellStyle name="Note 4 2 8 2 2 2" xfId="31623" xr:uid="{FC2CB542-7A71-4626-A5B7-65CE563EF642}"/>
    <cellStyle name="Note 4 2 8 2 2 3" xfId="37220" xr:uid="{082A2BD0-63F8-4648-BAC4-825ADF1C58D1}"/>
    <cellStyle name="Note 4 2 8 2 3" xfId="31622" xr:uid="{078892EF-E40B-4929-8786-E48A282006CF}"/>
    <cellStyle name="Note 4 2 8 2 4" xfId="37219" xr:uid="{10FDAA58-E251-4BAE-8D30-4810D49C561B}"/>
    <cellStyle name="Note 4 2 8 3" xfId="23596" xr:uid="{D14E2A44-57EF-4B7A-81D0-E407F5BD00A2}"/>
    <cellStyle name="Note 4 2 8 3 2" xfId="31624" xr:uid="{10C15D50-363C-4CDF-983E-F2EDD86A5D4F}"/>
    <cellStyle name="Note 4 2 8 3 3" xfId="37221" xr:uid="{6D61BAA6-4AED-41E7-82B1-37D2F934DBA3}"/>
    <cellStyle name="Note 4 2 8 4" xfId="31621" xr:uid="{73A85483-8BE1-44F1-B4CA-6BC0DAA5D075}"/>
    <cellStyle name="Note 4 2 8 5" xfId="37218" xr:uid="{E6C1CBD6-7B34-4A68-8503-0233C27312BC}"/>
    <cellStyle name="Note 4 2 9" xfId="23597" xr:uid="{605F112C-18F6-46AF-ADCB-080E8F93EFEE}"/>
    <cellStyle name="Note 4 2 9 2" xfId="23598" xr:uid="{037630A6-0D0D-4143-84CB-E5A59E705A8A}"/>
    <cellStyle name="Note 4 2 9 2 2" xfId="31626" xr:uid="{12F6571A-6A17-4C7D-ACD0-01FA20851CE1}"/>
    <cellStyle name="Note 4 2 9 2 3" xfId="37223" xr:uid="{133251FB-A19C-4D6A-B8BE-32341B159AEC}"/>
    <cellStyle name="Note 4 2 9 3" xfId="31625" xr:uid="{E2BE15D8-1A7C-4582-8A57-FE58121B2611}"/>
    <cellStyle name="Note 4 2 9 4" xfId="37222" xr:uid="{57F79826-C0F3-4C3A-B2A2-3293EB273B10}"/>
    <cellStyle name="Note 4 3" xfId="23599" xr:uid="{DFCCA3DA-73EE-4929-B241-1F99DF9BC64D}"/>
    <cellStyle name="Note 4 3 10" xfId="23600" xr:uid="{ECF65518-E62B-47E9-812F-918E17844C2D}"/>
    <cellStyle name="Note 4 3 10 2" xfId="31628" xr:uid="{C58BD00E-977B-4A21-8209-96BEB56A2FF5}"/>
    <cellStyle name="Note 4 3 10 3" xfId="37225" xr:uid="{3AAB23B8-1B5F-4A49-BD7D-81F02FFEE8A7}"/>
    <cellStyle name="Note 4 3 11" xfId="31627" xr:uid="{BBEB8701-6B06-4A9C-9848-D009C00F29DB}"/>
    <cellStyle name="Note 4 3 12" xfId="37224" xr:uid="{90DE76E4-6785-4FBC-8819-A0446051B971}"/>
    <cellStyle name="Note 4 3 2" xfId="23601" xr:uid="{756F1A22-699A-4F16-AE4A-F7B4EA667C16}"/>
    <cellStyle name="Note 4 3 2 2" xfId="23602" xr:uid="{90CF2E0A-1B63-4D2B-B98E-BD9F37EBD1D9}"/>
    <cellStyle name="Note 4 3 2 2 2" xfId="23603" xr:uid="{9397B6FB-3B22-4795-B0FD-D3AA91ED9292}"/>
    <cellStyle name="Note 4 3 2 2 2 2" xfId="23604" xr:uid="{EB0361CF-DB31-4540-9693-459844EC484F}"/>
    <cellStyle name="Note 4 3 2 2 2 2 2" xfId="31632" xr:uid="{87AD9816-09A8-4400-AEAB-6CEBBD89FEF2}"/>
    <cellStyle name="Note 4 3 2 2 2 2 3" xfId="37229" xr:uid="{40566431-AC98-479D-B4DB-9D51C7725114}"/>
    <cellStyle name="Note 4 3 2 2 2 3" xfId="31631" xr:uid="{822F0374-FDFB-4A14-B5B7-D59F96191876}"/>
    <cellStyle name="Note 4 3 2 2 2 4" xfId="37228" xr:uid="{B98E46CB-3749-4543-99E6-3B97733DA240}"/>
    <cellStyle name="Note 4 3 2 2 3" xfId="23605" xr:uid="{D8951D03-DA5B-456C-BDA7-71B1EB8C6B5A}"/>
    <cellStyle name="Note 4 3 2 2 3 2" xfId="31633" xr:uid="{31DC30FA-AF5C-459D-9F77-A3F18CF3BE5F}"/>
    <cellStyle name="Note 4 3 2 2 3 3" xfId="37230" xr:uid="{EF39B6FE-F1F8-4107-958D-9C4EFA48BF6D}"/>
    <cellStyle name="Note 4 3 2 2 4" xfId="23606" xr:uid="{91C1F032-A851-430E-BAB9-6376129AAA9D}"/>
    <cellStyle name="Note 4 3 2 2 4 2" xfId="31634" xr:uid="{57CDF95A-80B8-478B-89E2-1C7437AF03F6}"/>
    <cellStyle name="Note 4 3 2 2 4 3" xfId="37231" xr:uid="{1B959AEF-FF85-4662-9C4B-8A720D743F71}"/>
    <cellStyle name="Note 4 3 2 2 5" xfId="31630" xr:uid="{9F11A74F-97F6-450B-AEC5-B307A057435B}"/>
    <cellStyle name="Note 4 3 2 2 6" xfId="37227" xr:uid="{120631D1-7E2D-4789-B3BC-3FCB72A04697}"/>
    <cellStyle name="Note 4 3 2 3" xfId="23607" xr:uid="{7F39F702-C3B3-4996-A012-542E2C06A8A0}"/>
    <cellStyle name="Note 4 3 2 3 2" xfId="23608" xr:uid="{CC3C44D1-9EFF-41CB-98D7-E7658E96DAC8}"/>
    <cellStyle name="Note 4 3 2 3 2 2" xfId="23609" xr:uid="{6D9E0B31-F632-43C5-BFD2-C402C9E08A1F}"/>
    <cellStyle name="Note 4 3 2 3 2 2 2" xfId="31637" xr:uid="{6C72D8EF-1DE2-47A1-97D6-0098C2CBD183}"/>
    <cellStyle name="Note 4 3 2 3 2 2 3" xfId="37234" xr:uid="{AAC33A93-2D17-44B4-BA63-4094A0806B7D}"/>
    <cellStyle name="Note 4 3 2 3 2 3" xfId="31636" xr:uid="{A987892B-20C9-4156-93B2-692A0E401877}"/>
    <cellStyle name="Note 4 3 2 3 2 4" xfId="37233" xr:uid="{4696CC28-1B6D-4A2A-9F4A-3F46964356A7}"/>
    <cellStyle name="Note 4 3 2 3 3" xfId="23610" xr:uid="{33ED8D9D-B3BE-4158-A284-0B6DB6D2AB6B}"/>
    <cellStyle name="Note 4 3 2 3 3 2" xfId="31638" xr:uid="{F214A278-F26C-4F7F-AC0C-A32474A18429}"/>
    <cellStyle name="Note 4 3 2 3 3 3" xfId="37235" xr:uid="{B29E7883-ED6E-4AF7-9CE6-833400197701}"/>
    <cellStyle name="Note 4 3 2 3 4" xfId="31635" xr:uid="{999C6F23-B786-4B76-AF04-BA57F09C9F3F}"/>
    <cellStyle name="Note 4 3 2 3 5" xfId="37232" xr:uid="{F5B83EF5-74D3-4682-9B38-0C02FA68B61E}"/>
    <cellStyle name="Note 4 3 2 4" xfId="23611" xr:uid="{230A8382-7C21-4D91-A6F6-1AD7C12582D0}"/>
    <cellStyle name="Note 4 3 2 4 2" xfId="23612" xr:uid="{E43B45CA-C4D7-4F92-9893-6BCC89D3D29A}"/>
    <cellStyle name="Note 4 3 2 4 2 2" xfId="23613" xr:uid="{F4EDE891-F132-417D-B18D-7EF52414DBA9}"/>
    <cellStyle name="Note 4 3 2 4 2 2 2" xfId="31641" xr:uid="{21C92D99-7237-4929-A1A4-028B147212CF}"/>
    <cellStyle name="Note 4 3 2 4 2 2 3" xfId="37238" xr:uid="{3AF08CAB-0331-4C2C-8502-E0953BFBFA8D}"/>
    <cellStyle name="Note 4 3 2 4 2 3" xfId="31640" xr:uid="{4BD20495-5F7F-4584-A62E-375288E0BF91}"/>
    <cellStyle name="Note 4 3 2 4 2 4" xfId="37237" xr:uid="{F0824215-BE50-4827-9892-4C545115AB10}"/>
    <cellStyle name="Note 4 3 2 4 3" xfId="23614" xr:uid="{6F7B01CF-396A-4AC8-B12D-0B374D7D5D7A}"/>
    <cellStyle name="Note 4 3 2 4 3 2" xfId="31642" xr:uid="{6DF191C4-8489-4368-AC18-D1811B36FEF5}"/>
    <cellStyle name="Note 4 3 2 4 3 3" xfId="37239" xr:uid="{90040FF2-0C3D-493D-9BAB-6EA7212FDC3D}"/>
    <cellStyle name="Note 4 3 2 4 4" xfId="31639" xr:uid="{2EC9D375-23E9-4DD0-9E97-1A3A873D46F7}"/>
    <cellStyle name="Note 4 3 2 4 5" xfId="37236" xr:uid="{414B8B13-1841-415D-BF79-EB05BA89D9B4}"/>
    <cellStyle name="Note 4 3 2 5" xfId="23615" xr:uid="{23385469-8353-40C0-917C-D9752DF54A36}"/>
    <cellStyle name="Note 4 3 2 5 2" xfId="23616" xr:uid="{040153A7-4081-4CFD-B3E5-6B2D4AEAA8B7}"/>
    <cellStyle name="Note 4 3 2 5 2 2" xfId="31644" xr:uid="{87D4118F-6D11-41B2-9417-D30D4C5AABCD}"/>
    <cellStyle name="Note 4 3 2 5 2 3" xfId="37241" xr:uid="{8400D71F-DF49-4595-82AC-532F2F8ECE79}"/>
    <cellStyle name="Note 4 3 2 5 3" xfId="31643" xr:uid="{08B50130-D223-4B2E-A0CE-3F021843072F}"/>
    <cellStyle name="Note 4 3 2 5 4" xfId="37240" xr:uid="{258661A7-4019-4DD6-8013-8C8B5DFC097E}"/>
    <cellStyle name="Note 4 3 2 6" xfId="23617" xr:uid="{CE6794DE-4699-45EA-AB28-BFF3C644299D}"/>
    <cellStyle name="Note 4 3 2 6 2" xfId="31645" xr:uid="{2DFE85D6-4A46-455C-A1A9-7A6E7F7BDCAC}"/>
    <cellStyle name="Note 4 3 2 6 3" xfId="37242" xr:uid="{30F280C9-34B4-49E6-A313-E3696634DCC8}"/>
    <cellStyle name="Note 4 3 2 7" xfId="23618" xr:uid="{D1E2D8D1-4EF0-42A6-AC86-40F9C4812B6E}"/>
    <cellStyle name="Note 4 3 2 7 2" xfId="31646" xr:uid="{DE6E78D1-083B-4FBD-AF0F-0EDE11C178A7}"/>
    <cellStyle name="Note 4 3 2 7 3" xfId="37243" xr:uid="{A708C870-0A99-47E9-BFFD-97D9B43EE1BD}"/>
    <cellStyle name="Note 4 3 2 8" xfId="31629" xr:uid="{06E8B70D-191A-4113-85F2-8F177EC5070F}"/>
    <cellStyle name="Note 4 3 2 9" xfId="37226" xr:uid="{C6493015-D812-4485-BAB1-697F2BA8504E}"/>
    <cellStyle name="Note 4 3 3" xfId="23619" xr:uid="{7E10BE22-43DA-4667-94BF-D67A13542A9F}"/>
    <cellStyle name="Note 4 3 3 2" xfId="23620" xr:uid="{B77D04D2-7B01-40B4-9751-02C2A2604150}"/>
    <cellStyle name="Note 4 3 3 2 2" xfId="23621" xr:uid="{F16C5422-FA75-46CF-A997-764B7063B06A}"/>
    <cellStyle name="Note 4 3 3 2 2 2" xfId="23622" xr:uid="{17F9CE4F-805F-4231-8149-DD1E0223CD0E}"/>
    <cellStyle name="Note 4 3 3 2 2 2 2" xfId="31650" xr:uid="{70A737A3-4ED1-4101-8177-1BBFED567897}"/>
    <cellStyle name="Note 4 3 3 2 2 2 3" xfId="37247" xr:uid="{EC4322C6-AB90-487C-B3F7-6AE8B96204E9}"/>
    <cellStyle name="Note 4 3 3 2 2 3" xfId="31649" xr:uid="{6795E1EB-FE9A-4B94-B74E-B8DE81493D17}"/>
    <cellStyle name="Note 4 3 3 2 2 4" xfId="37246" xr:uid="{0246AA17-3814-44AF-9278-25D9FDF24430}"/>
    <cellStyle name="Note 4 3 3 2 3" xfId="23623" xr:uid="{A3AD0E07-3DD6-45E7-8A49-60CBE736E922}"/>
    <cellStyle name="Note 4 3 3 2 3 2" xfId="31651" xr:uid="{840CEB4E-FA06-4173-AF74-ED750525BD15}"/>
    <cellStyle name="Note 4 3 3 2 3 3" xfId="37248" xr:uid="{FD30E0DA-AF9A-49B1-B4DD-2038A3AC6E4B}"/>
    <cellStyle name="Note 4 3 3 2 4" xfId="23624" xr:uid="{BCBA9805-0746-4F4B-A303-972E9D2FAF60}"/>
    <cellStyle name="Note 4 3 3 2 4 2" xfId="31652" xr:uid="{013E1550-44D2-4106-945E-A5A264F0091C}"/>
    <cellStyle name="Note 4 3 3 2 4 3" xfId="37249" xr:uid="{72C7C56D-DC45-42A3-9D32-7CA5CB1DAB66}"/>
    <cellStyle name="Note 4 3 3 2 5" xfId="31648" xr:uid="{290F7B88-F568-48FF-970F-579861AD8FFB}"/>
    <cellStyle name="Note 4 3 3 2 6" xfId="37245" xr:uid="{4239E33B-194D-4C8E-9259-86949140A387}"/>
    <cellStyle name="Note 4 3 3 3" xfId="23625" xr:uid="{CA76E1F6-36AB-4B38-B20E-437E903D8E12}"/>
    <cellStyle name="Note 4 3 3 3 2" xfId="23626" xr:uid="{FD374819-DF4E-4095-8A7B-5342E6B25159}"/>
    <cellStyle name="Note 4 3 3 3 2 2" xfId="23627" xr:uid="{89528770-0E2F-4CFC-A47E-A0406E338BE2}"/>
    <cellStyle name="Note 4 3 3 3 2 2 2" xfId="31655" xr:uid="{4942EAE6-0EC3-415E-A938-746063E5DB20}"/>
    <cellStyle name="Note 4 3 3 3 2 2 3" xfId="37252" xr:uid="{DBA95346-9DF9-444C-BDCC-5329DC4D3E3E}"/>
    <cellStyle name="Note 4 3 3 3 2 3" xfId="31654" xr:uid="{6F8F2C24-9E68-4EEE-A2D7-9986F0401228}"/>
    <cellStyle name="Note 4 3 3 3 2 4" xfId="37251" xr:uid="{610B4CF4-EB41-4B31-88AA-6D9A7B4C81B1}"/>
    <cellStyle name="Note 4 3 3 3 3" xfId="23628" xr:uid="{FD548011-F080-4263-8558-45C70B26CABF}"/>
    <cellStyle name="Note 4 3 3 3 3 2" xfId="31656" xr:uid="{1BA5E2B8-CC8E-4B47-AC90-DDC6AAAB605F}"/>
    <cellStyle name="Note 4 3 3 3 3 3" xfId="37253" xr:uid="{003860FF-AE89-49BB-93E9-6A42158AEF55}"/>
    <cellStyle name="Note 4 3 3 3 4" xfId="31653" xr:uid="{BEF5BFD5-D867-4D04-815D-AFEAF5489850}"/>
    <cellStyle name="Note 4 3 3 3 5" xfId="37250" xr:uid="{3356E1AD-0E19-4256-9D2B-0F6D1CEBEB32}"/>
    <cellStyle name="Note 4 3 3 4" xfId="23629" xr:uid="{AC92C635-594D-45BC-AD2A-BC4E2DF81BB2}"/>
    <cellStyle name="Note 4 3 3 4 2" xfId="23630" xr:uid="{48E4C40D-D004-4F37-8EA1-AA462F36523F}"/>
    <cellStyle name="Note 4 3 3 4 2 2" xfId="23631" xr:uid="{708AE44B-7E22-4136-8E6D-FCF296166FAE}"/>
    <cellStyle name="Note 4 3 3 4 2 2 2" xfId="31659" xr:uid="{20CFB7C7-65D2-4396-B82F-A56AA6F52242}"/>
    <cellStyle name="Note 4 3 3 4 2 2 3" xfId="37256" xr:uid="{5C1FAE37-5FC5-493E-9389-64879E648A24}"/>
    <cellStyle name="Note 4 3 3 4 2 3" xfId="31658" xr:uid="{D93F8EA6-1E67-44B1-94F1-6C2257B1557E}"/>
    <cellStyle name="Note 4 3 3 4 2 4" xfId="37255" xr:uid="{06AEDAAD-2C78-496C-AFC9-D1137B321CAB}"/>
    <cellStyle name="Note 4 3 3 4 3" xfId="23632" xr:uid="{A951FCFD-0B9E-4C8A-A464-8A02548D3D10}"/>
    <cellStyle name="Note 4 3 3 4 3 2" xfId="31660" xr:uid="{B7CEBCEC-B6D3-4A60-B122-70F12C5A62BB}"/>
    <cellStyle name="Note 4 3 3 4 3 3" xfId="37257" xr:uid="{D7535887-7DE1-47FE-BC90-655984E2938C}"/>
    <cellStyle name="Note 4 3 3 4 4" xfId="31657" xr:uid="{5E7748E9-5FED-40C4-9173-542CBCE7A3CA}"/>
    <cellStyle name="Note 4 3 3 4 5" xfId="37254" xr:uid="{3F09670D-BBA5-49A9-8928-9D2A5B1FB2CB}"/>
    <cellStyle name="Note 4 3 3 5" xfId="23633" xr:uid="{B62080E3-B9D8-4806-A3D2-C47659ADCF72}"/>
    <cellStyle name="Note 4 3 3 5 2" xfId="23634" xr:uid="{BC842D9D-B605-488E-8CAA-6E4CB64E5779}"/>
    <cellStyle name="Note 4 3 3 5 2 2" xfId="31662" xr:uid="{ECFE3D98-9EAF-4E85-BB90-0435207A2309}"/>
    <cellStyle name="Note 4 3 3 5 2 3" xfId="37259" xr:uid="{09809D52-105A-45F0-AFD2-930DAE83D1AE}"/>
    <cellStyle name="Note 4 3 3 5 3" xfId="31661" xr:uid="{E656C135-306C-4A90-B0A7-4760526DB339}"/>
    <cellStyle name="Note 4 3 3 5 4" xfId="37258" xr:uid="{120F68E0-268D-42F9-86A5-844220435C2E}"/>
    <cellStyle name="Note 4 3 3 6" xfId="23635" xr:uid="{D6C1E9DA-1B5F-4D0C-AA45-A6EDFE9CFF6F}"/>
    <cellStyle name="Note 4 3 3 6 2" xfId="31663" xr:uid="{DCA168E9-7CA3-445C-88AE-60A67C5A11BE}"/>
    <cellStyle name="Note 4 3 3 6 3" xfId="37260" xr:uid="{B57AFDC0-AA50-41CF-99E6-8A656658BA79}"/>
    <cellStyle name="Note 4 3 3 7" xfId="23636" xr:uid="{BE60E697-FA0B-4B9F-BB86-70487E485A03}"/>
    <cellStyle name="Note 4 3 3 7 2" xfId="31664" xr:uid="{1D4EC920-73CC-4AD0-AA97-6622B285085B}"/>
    <cellStyle name="Note 4 3 3 7 3" xfId="37261" xr:uid="{3170A069-1A81-43A7-934B-509FD11D529B}"/>
    <cellStyle name="Note 4 3 3 8" xfId="31647" xr:uid="{A4E905F7-D425-425D-A551-23C6D10979E4}"/>
    <cellStyle name="Note 4 3 3 9" xfId="37244" xr:uid="{5840BC8C-6DD0-4CD6-932D-AA630BEA048B}"/>
    <cellStyle name="Note 4 3 4" xfId="23637" xr:uid="{C67DFE61-EDAC-496C-86D6-9C83F47B112D}"/>
    <cellStyle name="Note 4 3 4 2" xfId="23638" xr:uid="{9E9DFDF2-A1D9-4387-97BB-766AE2D1F969}"/>
    <cellStyle name="Note 4 3 4 2 2" xfId="23639" xr:uid="{BDB69DD4-A696-4403-8865-FADA6BDC6BCD}"/>
    <cellStyle name="Note 4 3 4 2 2 2" xfId="23640" xr:uid="{A27542B4-EF0A-444C-AA8A-BC312F81E43D}"/>
    <cellStyle name="Note 4 3 4 2 2 2 2" xfId="31668" xr:uid="{16BDFFD8-0567-4A24-9366-613073424FCD}"/>
    <cellStyle name="Note 4 3 4 2 2 2 3" xfId="37265" xr:uid="{C3AB1EED-A61B-4F81-AC6A-352AB229A1F3}"/>
    <cellStyle name="Note 4 3 4 2 2 3" xfId="31667" xr:uid="{276A66D1-1681-4660-B906-62A7AD363471}"/>
    <cellStyle name="Note 4 3 4 2 2 4" xfId="37264" xr:uid="{8CCCF022-61E2-49CB-926B-DF4B63D12191}"/>
    <cellStyle name="Note 4 3 4 2 3" xfId="23641" xr:uid="{604688E7-23BE-461E-AC10-9CFF7C235582}"/>
    <cellStyle name="Note 4 3 4 2 3 2" xfId="31669" xr:uid="{C5D7FFF4-AE74-4C4B-A157-79092F4907AC}"/>
    <cellStyle name="Note 4 3 4 2 3 3" xfId="37266" xr:uid="{88F52881-921C-4E02-B6BC-BE69B25313D5}"/>
    <cellStyle name="Note 4 3 4 2 4" xfId="31666" xr:uid="{36D5B03D-D4E4-4AF0-ADD2-773ADA885A78}"/>
    <cellStyle name="Note 4 3 4 2 5" xfId="37263" xr:uid="{EF93A028-856C-4002-ADE1-270FE10870B7}"/>
    <cellStyle name="Note 4 3 4 3" xfId="23642" xr:uid="{806375B7-B4D3-4226-B477-228DAB7D6928}"/>
    <cellStyle name="Note 4 3 4 3 2" xfId="23643" xr:uid="{4AB178C9-A728-46FC-B5DB-0534C71B9DCF}"/>
    <cellStyle name="Note 4 3 4 3 2 2" xfId="23644" xr:uid="{4B5D4246-851A-4804-9BB0-7D14DB65D609}"/>
    <cellStyle name="Note 4 3 4 3 2 2 2" xfId="31672" xr:uid="{AD80BD0F-5811-4B97-9B2E-6D7F49428139}"/>
    <cellStyle name="Note 4 3 4 3 2 2 3" xfId="37269" xr:uid="{AF939ED5-7EBF-4F3B-855E-FD07AB5D499D}"/>
    <cellStyle name="Note 4 3 4 3 2 3" xfId="31671" xr:uid="{68854FCD-56EB-403B-BD52-4B95EEBB5F6E}"/>
    <cellStyle name="Note 4 3 4 3 2 4" xfId="37268" xr:uid="{2480D85C-D73E-408B-A851-50BAAD3C3081}"/>
    <cellStyle name="Note 4 3 4 3 3" xfId="23645" xr:uid="{C5FAE866-61E1-446B-8CB6-0131158E525D}"/>
    <cellStyle name="Note 4 3 4 3 3 2" xfId="31673" xr:uid="{4BBEF571-9E35-4695-BF3C-5C159F95E6E8}"/>
    <cellStyle name="Note 4 3 4 3 3 3" xfId="37270" xr:uid="{3B61E587-113A-4F0F-B294-A3BB2D9AA096}"/>
    <cellStyle name="Note 4 3 4 3 4" xfId="31670" xr:uid="{230D6433-E0B0-4564-82B3-95526AC94F3C}"/>
    <cellStyle name="Note 4 3 4 3 5" xfId="37267" xr:uid="{5C4EFB5E-969F-4BA7-822E-B6739C1CAE1E}"/>
    <cellStyle name="Note 4 3 4 4" xfId="23646" xr:uid="{48468291-8A83-4C54-9DA2-7E5AF7C02EBA}"/>
    <cellStyle name="Note 4 3 4 4 2" xfId="23647" xr:uid="{8EB1B3E9-76DC-437C-8579-AF687FD5E1B5}"/>
    <cellStyle name="Note 4 3 4 4 2 2" xfId="23648" xr:uid="{0639C16D-CCB5-4894-91B7-921BA64FCAA5}"/>
    <cellStyle name="Note 4 3 4 4 2 2 2" xfId="31676" xr:uid="{FA76D400-43EF-4EE0-B40E-72EDD3773C28}"/>
    <cellStyle name="Note 4 3 4 4 2 2 3" xfId="37273" xr:uid="{B09D3548-A521-4D84-AAA2-CD59F298B8BF}"/>
    <cellStyle name="Note 4 3 4 4 2 3" xfId="31675" xr:uid="{0EE39DAF-08C3-41C8-AA25-B9BA0819036E}"/>
    <cellStyle name="Note 4 3 4 4 2 4" xfId="37272" xr:uid="{7B535BCA-DBEF-4060-BB06-28645DA1C3D9}"/>
    <cellStyle name="Note 4 3 4 4 3" xfId="23649" xr:uid="{A100A406-4A40-4AF0-B6AA-4D274E804501}"/>
    <cellStyle name="Note 4 3 4 4 3 2" xfId="31677" xr:uid="{41C2D173-E535-4BA7-A168-E1572A7FDC68}"/>
    <cellStyle name="Note 4 3 4 4 3 3" xfId="37274" xr:uid="{A853F671-165B-4280-913B-336B378F29F3}"/>
    <cellStyle name="Note 4 3 4 4 4" xfId="31674" xr:uid="{4BCF722D-4767-4F78-A178-103B8CA30307}"/>
    <cellStyle name="Note 4 3 4 4 5" xfId="37271" xr:uid="{2ECA7696-520F-49F1-A134-25105038A124}"/>
    <cellStyle name="Note 4 3 4 5" xfId="23650" xr:uid="{0A1CC9AF-B50B-406F-92F9-9A296C1BC53A}"/>
    <cellStyle name="Note 4 3 4 5 2" xfId="23651" xr:uid="{5972EC81-2492-4EE7-9E88-BE69AD66A015}"/>
    <cellStyle name="Note 4 3 4 5 2 2" xfId="31679" xr:uid="{AA4E2A0A-8E77-4C94-83D0-3999EB4DDCC1}"/>
    <cellStyle name="Note 4 3 4 5 2 3" xfId="37276" xr:uid="{50D8CC4B-86B3-4FD1-9FE2-1BEDD9C1E532}"/>
    <cellStyle name="Note 4 3 4 5 3" xfId="31678" xr:uid="{0D47E573-39BB-4F75-9C27-2DB37F4F27A8}"/>
    <cellStyle name="Note 4 3 4 5 4" xfId="37275" xr:uid="{506A78BA-F9FA-4FB6-B557-E1F69472B549}"/>
    <cellStyle name="Note 4 3 4 6" xfId="23652" xr:uid="{ECD3D9A5-6230-42E3-9D23-E9B039ED2E8B}"/>
    <cellStyle name="Note 4 3 4 6 2" xfId="31680" xr:uid="{50A38454-2B3C-4CC4-B1AF-253008BFF66C}"/>
    <cellStyle name="Note 4 3 4 6 3" xfId="37277" xr:uid="{F3813560-FBF0-4CD7-9009-002CA2D31F16}"/>
    <cellStyle name="Note 4 3 4 7" xfId="23653" xr:uid="{2ABDF699-1713-4235-B673-83B595E0749D}"/>
    <cellStyle name="Note 4 3 4 7 2" xfId="31681" xr:uid="{D0F49EA2-4455-475A-B32E-877E185CE2D7}"/>
    <cellStyle name="Note 4 3 4 7 3" xfId="37278" xr:uid="{0153FA83-CEAB-4CC3-AF87-BCC790B2C958}"/>
    <cellStyle name="Note 4 3 4 8" xfId="31665" xr:uid="{50BC1D3A-3F83-43F3-A594-C7B71A70FCB9}"/>
    <cellStyle name="Note 4 3 4 9" xfId="37262" xr:uid="{DC5F0126-4358-4E50-9FAB-E38B89A624A2}"/>
    <cellStyle name="Note 4 3 5" xfId="23654" xr:uid="{3FC52D6F-58F8-487B-BC7A-C2A45BCADC78}"/>
    <cellStyle name="Note 4 3 5 2" xfId="23655" xr:uid="{5D8EEEE2-D795-4907-973B-5468961B80C2}"/>
    <cellStyle name="Note 4 3 5 2 2" xfId="23656" xr:uid="{7C65A7D7-6C3D-4FC7-B277-7FB0C330E026}"/>
    <cellStyle name="Note 4 3 5 2 2 2" xfId="31684" xr:uid="{2AB3A8BE-A0AF-4758-8091-DBA0E511C29D}"/>
    <cellStyle name="Note 4 3 5 2 2 3" xfId="37281" xr:uid="{7F7A5ABA-5CAF-4D18-BF00-49FA6F6DF40B}"/>
    <cellStyle name="Note 4 3 5 2 3" xfId="31683" xr:uid="{8D2F402D-80F2-4884-84C3-3A6D1403B754}"/>
    <cellStyle name="Note 4 3 5 2 4" xfId="37280" xr:uid="{317D881E-0563-4366-9360-1C3EE5637724}"/>
    <cellStyle name="Note 4 3 5 3" xfId="23657" xr:uid="{2D7CFBDC-37EF-44D1-A97C-3EDE1D325876}"/>
    <cellStyle name="Note 4 3 5 3 2" xfId="31685" xr:uid="{9B38C50A-6D84-4D78-9204-04CDDEFB9D4F}"/>
    <cellStyle name="Note 4 3 5 3 3" xfId="37282" xr:uid="{71722A97-4F82-42FF-9A44-7F5315FF1948}"/>
    <cellStyle name="Note 4 3 5 4" xfId="31682" xr:uid="{2182775D-89F6-4D8E-AB9E-5BB809D7533A}"/>
    <cellStyle name="Note 4 3 5 5" xfId="37279" xr:uid="{D144DFA6-94FB-4C12-9D3C-7C9E410C6115}"/>
    <cellStyle name="Note 4 3 6" xfId="23658" xr:uid="{B1BCB1E1-8BA5-4470-85F1-7C1998DB795D}"/>
    <cellStyle name="Note 4 3 6 2" xfId="23659" xr:uid="{311B294E-1420-4FCE-918A-AFC82248B236}"/>
    <cellStyle name="Note 4 3 6 2 2" xfId="23660" xr:uid="{E6832BC9-5340-42F1-A1FA-60CF5BF8C0B1}"/>
    <cellStyle name="Note 4 3 6 2 2 2" xfId="31688" xr:uid="{E658FD38-624B-4FB1-9C67-53C6CB19FC19}"/>
    <cellStyle name="Note 4 3 6 2 2 3" xfId="37285" xr:uid="{2847C5B8-12CD-46FE-A4B2-D4FF9E4E87C8}"/>
    <cellStyle name="Note 4 3 6 2 3" xfId="31687" xr:uid="{C8488BF1-8713-4B0F-906A-61388939EAEB}"/>
    <cellStyle name="Note 4 3 6 2 4" xfId="37284" xr:uid="{091960C3-3595-4018-BF3D-05A20B865D17}"/>
    <cellStyle name="Note 4 3 6 3" xfId="23661" xr:uid="{70513FCA-E59A-424B-95D9-A11AD238DF56}"/>
    <cellStyle name="Note 4 3 6 3 2" xfId="31689" xr:uid="{8764F6CA-D93F-4B8C-8041-29AF92F4CF72}"/>
    <cellStyle name="Note 4 3 6 3 3" xfId="37286" xr:uid="{A20CC4D3-F6AE-46B5-8A5E-0CAC2EE7864B}"/>
    <cellStyle name="Note 4 3 6 4" xfId="31686" xr:uid="{FBE4DB36-45C9-4E62-A09B-A5F309DE1C34}"/>
    <cellStyle name="Note 4 3 6 5" xfId="37283" xr:uid="{E735E511-387D-4FC8-8F95-DD7E6E82EDB0}"/>
    <cellStyle name="Note 4 3 7" xfId="23662" xr:uid="{5DE228A8-E909-4044-9DDE-8658BAB01420}"/>
    <cellStyle name="Note 4 3 7 2" xfId="23663" xr:uid="{E946CE71-D9CE-4C36-80C1-039A23299710}"/>
    <cellStyle name="Note 4 3 7 2 2" xfId="23664" xr:uid="{FD780241-B05B-497D-9369-23638DE131EC}"/>
    <cellStyle name="Note 4 3 7 2 2 2" xfId="31692" xr:uid="{DFC697B2-5405-4D17-9AF3-2CFE7BA09BC3}"/>
    <cellStyle name="Note 4 3 7 2 2 3" xfId="37289" xr:uid="{6CC66263-3EEF-4D97-A576-050A6F28A279}"/>
    <cellStyle name="Note 4 3 7 2 3" xfId="31691" xr:uid="{571EC816-F413-4BFD-B8BB-1A3DEC57C919}"/>
    <cellStyle name="Note 4 3 7 2 4" xfId="37288" xr:uid="{581168F9-DB33-4F80-A624-C49E5BEC7FF1}"/>
    <cellStyle name="Note 4 3 7 3" xfId="23665" xr:uid="{B947C194-F3F4-4C8B-B5C1-14C80AA91398}"/>
    <cellStyle name="Note 4 3 7 3 2" xfId="31693" xr:uid="{59E31541-9BD9-4A00-9E25-5A1134EB92B9}"/>
    <cellStyle name="Note 4 3 7 3 3" xfId="37290" xr:uid="{1236CC42-97D0-40DC-99C4-EBE95732C427}"/>
    <cellStyle name="Note 4 3 7 4" xfId="31690" xr:uid="{50C8BA03-E6D7-4414-8F00-97848A97E02D}"/>
    <cellStyle name="Note 4 3 7 5" xfId="37287" xr:uid="{7BCF5ADE-07FF-4763-92E7-384996266A14}"/>
    <cellStyle name="Note 4 3 8" xfId="23666" xr:uid="{344DA3B9-D383-45AC-AA29-0AA02B236449}"/>
    <cellStyle name="Note 4 3 8 2" xfId="23667" xr:uid="{B3D198BB-268F-440F-876C-CDDDC5088B96}"/>
    <cellStyle name="Note 4 3 8 2 2" xfId="31695" xr:uid="{37B886FC-DC11-4F63-AF20-FDF18414B47B}"/>
    <cellStyle name="Note 4 3 8 2 3" xfId="37292" xr:uid="{5A06E869-C443-42A6-84A5-DE264A262D42}"/>
    <cellStyle name="Note 4 3 8 3" xfId="31694" xr:uid="{671AF5BD-DB2B-40A5-8A2F-1BAA326D6FB8}"/>
    <cellStyle name="Note 4 3 8 4" xfId="37291" xr:uid="{A784BBBC-27EC-4C38-8C42-25AA87AB586F}"/>
    <cellStyle name="Note 4 3 9" xfId="23668" xr:uid="{999DE614-126F-4DB5-AE35-9DA3E5579D6C}"/>
    <cellStyle name="Note 4 3 9 2" xfId="31696" xr:uid="{BDAD2CA6-FAF4-400B-9E6D-5BEA7A10F4D2}"/>
    <cellStyle name="Note 4 3 9 3" xfId="37293" xr:uid="{8B69E32B-5EF9-48AF-850D-51E7F3EC7C2B}"/>
    <cellStyle name="Note 4 4" xfId="23669" xr:uid="{09799014-5F19-465C-B03D-61A06CC3F880}"/>
    <cellStyle name="Note 4 4 2" xfId="23670" xr:uid="{0CDC3839-39B2-4E73-AE3E-33B0D704FEAC}"/>
    <cellStyle name="Note 4 4 2 2" xfId="23671" xr:uid="{073B3910-1128-48A3-8BED-37D98DD77A20}"/>
    <cellStyle name="Note 4 4 2 2 2" xfId="23672" xr:uid="{979FD379-7269-4B2F-9A5F-8D5F6F39017D}"/>
    <cellStyle name="Note 4 4 2 2 2 2" xfId="31700" xr:uid="{458B2F18-DB0E-48F4-A35A-B9698E7901E5}"/>
    <cellStyle name="Note 4 4 2 2 2 3" xfId="37297" xr:uid="{75A086D4-466C-43C9-B4B4-80C600A23208}"/>
    <cellStyle name="Note 4 4 2 2 3" xfId="23673" xr:uid="{044B0D85-609B-4157-A29B-1D696C5BF7C7}"/>
    <cellStyle name="Note 4 4 2 2 3 2" xfId="31701" xr:uid="{6CC78E06-FB9B-44A5-984D-9798ACBC9403}"/>
    <cellStyle name="Note 4 4 2 2 3 3" xfId="37298" xr:uid="{25652804-8AA8-44D1-845A-DE86D3CA3B20}"/>
    <cellStyle name="Note 4 4 2 2 4" xfId="31699" xr:uid="{4369E605-5424-450B-95D5-9B5CAB1CC0A7}"/>
    <cellStyle name="Note 4 4 2 2 5" xfId="37296" xr:uid="{7A000ABF-B9C1-4BD7-B538-980B4CBA6D52}"/>
    <cellStyle name="Note 4 4 2 3" xfId="23674" xr:uid="{D9333249-6E07-422A-B93F-AC0A79B3C217}"/>
    <cellStyle name="Note 4 4 2 3 2" xfId="31702" xr:uid="{0A9AB46F-2B93-4495-95CE-1D9F68DAD3F9}"/>
    <cellStyle name="Note 4 4 2 3 3" xfId="37299" xr:uid="{8D74CF09-9D8E-484A-871D-17186903D596}"/>
    <cellStyle name="Note 4 4 2 4" xfId="23675" xr:uid="{46C323F2-0A78-4D29-974B-014FF7C509EC}"/>
    <cellStyle name="Note 4 4 2 4 2" xfId="31703" xr:uid="{C6273B5F-C4CA-4C2D-97B3-141210D52E21}"/>
    <cellStyle name="Note 4 4 2 4 3" xfId="37300" xr:uid="{7287B1D5-D1FF-421D-99D4-D337473CAB92}"/>
    <cellStyle name="Note 4 4 2 5" xfId="31698" xr:uid="{4DF6633C-2F3A-4097-8775-26B03C7070F6}"/>
    <cellStyle name="Note 4 4 2 6" xfId="37295" xr:uid="{B6F4FEC7-9D01-4E33-8D5E-5E30729C6B2B}"/>
    <cellStyle name="Note 4 4 3" xfId="23676" xr:uid="{F456987B-91CA-4D6E-86C4-2B2D047B426F}"/>
    <cellStyle name="Note 4 4 3 2" xfId="23677" xr:uid="{3514BF71-EBC9-49C8-AF8E-FBFF136F1F88}"/>
    <cellStyle name="Note 4 4 3 2 2" xfId="23678" xr:uid="{1D68BD03-B24F-47EF-8D14-54D42FA22D39}"/>
    <cellStyle name="Note 4 4 3 2 2 2" xfId="31706" xr:uid="{ECDED7B2-6FD5-4F85-9BEC-0111EBEC9392}"/>
    <cellStyle name="Note 4 4 3 2 2 3" xfId="37303" xr:uid="{CFB418F4-905E-4353-96B2-9018A64EED81}"/>
    <cellStyle name="Note 4 4 3 2 3" xfId="23679" xr:uid="{ED3CCF65-985B-4E65-9DBB-2FA46E3D2BFF}"/>
    <cellStyle name="Note 4 4 3 2 3 2" xfId="31707" xr:uid="{CB4FA0C3-127D-44C0-BBD7-2A5438BB0110}"/>
    <cellStyle name="Note 4 4 3 2 3 3" xfId="37304" xr:uid="{E6C9F597-8F4C-4E67-8F28-F655BB37F3F5}"/>
    <cellStyle name="Note 4 4 3 2 4" xfId="31705" xr:uid="{5969C94E-A7FA-4F01-8989-A38F1DFFCB7C}"/>
    <cellStyle name="Note 4 4 3 2 5" xfId="37302" xr:uid="{887674BC-387D-4676-B3FB-93A33205F98B}"/>
    <cellStyle name="Note 4 4 3 3" xfId="23680" xr:uid="{69731E69-32F0-4E1A-BF88-9C1ADB10614A}"/>
    <cellStyle name="Note 4 4 3 3 2" xfId="31708" xr:uid="{90E75A13-8076-4EB7-8103-E77D79CA1210}"/>
    <cellStyle name="Note 4 4 3 3 3" xfId="37305" xr:uid="{0B23BA03-C915-4C49-A85E-485467F91987}"/>
    <cellStyle name="Note 4 4 3 4" xfId="23681" xr:uid="{5C2EB20C-7B28-4FBE-9830-7FE389F83CAB}"/>
    <cellStyle name="Note 4 4 3 4 2" xfId="31709" xr:uid="{F96D820B-5707-4704-B28F-29D6857C2BEF}"/>
    <cellStyle name="Note 4 4 3 4 3" xfId="37306" xr:uid="{675F2D03-790A-4859-B8AD-48DBF274363F}"/>
    <cellStyle name="Note 4 4 3 5" xfId="31704" xr:uid="{A50E4CFA-9748-4FA9-AC7F-20B75F20853B}"/>
    <cellStyle name="Note 4 4 3 6" xfId="37301" xr:uid="{55E030A6-EDC7-4D13-9F6F-2A2B05665874}"/>
    <cellStyle name="Note 4 4 4" xfId="23682" xr:uid="{D513E7F5-F63C-46B9-980C-454CFEEF3AEE}"/>
    <cellStyle name="Note 4 4 4 2" xfId="23683" xr:uid="{C89C3EEC-09CA-43DD-8B5A-5C9F85CDD0E8}"/>
    <cellStyle name="Note 4 4 4 2 2" xfId="23684" xr:uid="{D020211F-9CA3-4836-B0CD-501BBEEA48C0}"/>
    <cellStyle name="Note 4 4 4 2 2 2" xfId="31712" xr:uid="{95CECB1F-11FF-4920-B5CA-5BB954E60FDF}"/>
    <cellStyle name="Note 4 4 4 2 2 3" xfId="37309" xr:uid="{D53679CE-E167-4840-B571-29B9701D2A15}"/>
    <cellStyle name="Note 4 4 4 2 3" xfId="31711" xr:uid="{CE746A8F-BA1F-4814-B768-A7DE551E930B}"/>
    <cellStyle name="Note 4 4 4 2 4" xfId="37308" xr:uid="{444E7A5D-8764-426A-9769-3AAFDF891061}"/>
    <cellStyle name="Note 4 4 4 3" xfId="23685" xr:uid="{A49C8A21-E553-4473-A9D8-4778BC76AB68}"/>
    <cellStyle name="Note 4 4 4 3 2" xfId="31713" xr:uid="{B5817474-986D-4147-9259-5C30FC4B929F}"/>
    <cellStyle name="Note 4 4 4 3 3" xfId="37310" xr:uid="{6C128647-19A0-40B5-B547-06B05C661592}"/>
    <cellStyle name="Note 4 4 4 4" xfId="23686" xr:uid="{F73001B0-3C73-4025-9CC4-BEAE43C9C6DD}"/>
    <cellStyle name="Note 4 4 4 4 2" xfId="31714" xr:uid="{8C55491F-426D-45B9-A4BA-F2E042384F30}"/>
    <cellStyle name="Note 4 4 4 4 3" xfId="37311" xr:uid="{07C776DF-7486-42C9-A36C-D542D8E044DE}"/>
    <cellStyle name="Note 4 4 4 5" xfId="31710" xr:uid="{23508DD1-B841-4A34-81B4-9EA5308E1CC3}"/>
    <cellStyle name="Note 4 4 4 6" xfId="37307" xr:uid="{14F03593-B397-4237-A83A-30D64BC0D236}"/>
    <cellStyle name="Note 4 4 5" xfId="23687" xr:uid="{B8299701-3EB9-4422-87C5-4479D7D16B89}"/>
    <cellStyle name="Note 4 4 5 2" xfId="23688" xr:uid="{FC55DC77-025A-4A5D-B306-50845373F062}"/>
    <cellStyle name="Note 4 4 5 2 2" xfId="31716" xr:uid="{C69ED79E-E017-467F-B479-DC4A131AD35C}"/>
    <cellStyle name="Note 4 4 5 2 3" xfId="37313" xr:uid="{440221E6-0F7E-4794-AF06-817A83CBF7EC}"/>
    <cellStyle name="Note 4 4 5 3" xfId="31715" xr:uid="{D8AA5520-71E6-4C5A-9819-6B52983645E6}"/>
    <cellStyle name="Note 4 4 5 4" xfId="37312" xr:uid="{C9DB931F-CFF9-4934-8CAD-6A2FBFAA0BB7}"/>
    <cellStyle name="Note 4 4 6" xfId="23689" xr:uid="{3D15A24E-4C7D-425A-AF7D-E0CE03A84659}"/>
    <cellStyle name="Note 4 4 6 2" xfId="31717" xr:uid="{A8C95B19-AF01-4621-87BE-ABBCB838FACC}"/>
    <cellStyle name="Note 4 4 6 3" xfId="37314" xr:uid="{88432672-268B-4B1F-B341-B39C5D659B40}"/>
    <cellStyle name="Note 4 4 7" xfId="23690" xr:uid="{FAAB353C-1C56-45D2-9B44-EE4D15FC3C07}"/>
    <cellStyle name="Note 4 4 7 2" xfId="31718" xr:uid="{F8D8EC49-5484-47C4-A853-59F8A4DDE37A}"/>
    <cellStyle name="Note 4 4 7 3" xfId="37315" xr:uid="{63393D04-E2D3-4394-B907-5C3147DD6B00}"/>
    <cellStyle name="Note 4 4 8" xfId="31697" xr:uid="{FC035499-5406-4117-9767-AFCEAF018E01}"/>
    <cellStyle name="Note 4 4 9" xfId="37294" xr:uid="{A7D1C03C-D848-4DDE-918D-B1B20F2841BD}"/>
    <cellStyle name="Note 4 5" xfId="23691" xr:uid="{BC36FE88-0140-4073-8E26-D7C9F46723C0}"/>
    <cellStyle name="Note 4 5 2" xfId="23692" xr:uid="{4A0120AB-F72E-4AA7-A8D5-14B28A4A6191}"/>
    <cellStyle name="Note 4 5 2 2" xfId="23693" xr:uid="{B5583F56-542E-4E3F-A03B-0345772E909F}"/>
    <cellStyle name="Note 4 5 2 2 2" xfId="23694" xr:uid="{0F4E57C1-1E62-45DC-93D1-046E9D33414A}"/>
    <cellStyle name="Note 4 5 2 2 2 2" xfId="31722" xr:uid="{E7D24E7B-42C3-46E6-A63C-1AADF4475BBF}"/>
    <cellStyle name="Note 4 5 2 2 2 3" xfId="37319" xr:uid="{CE56A5E7-FF04-4E87-B5B8-EA29546DDC09}"/>
    <cellStyle name="Note 4 5 2 2 3" xfId="23695" xr:uid="{DBC3CC49-85F7-4837-8895-3E0260499E03}"/>
    <cellStyle name="Note 4 5 2 2 3 2" xfId="31723" xr:uid="{868E5490-DF86-43E1-AD71-7E06F3B0DD90}"/>
    <cellStyle name="Note 4 5 2 2 3 3" xfId="37320" xr:uid="{33ACA4DB-22F6-4445-9A59-D15AB23F20B4}"/>
    <cellStyle name="Note 4 5 2 2 4" xfId="31721" xr:uid="{807F5DA0-60C8-4655-9C5A-9E08841D4CB0}"/>
    <cellStyle name="Note 4 5 2 2 5" xfId="37318" xr:uid="{96380480-F725-4E50-A96F-63C0F373682A}"/>
    <cellStyle name="Note 4 5 2 3" xfId="23696" xr:uid="{28322641-797F-45C0-A652-1E1A7CF87118}"/>
    <cellStyle name="Note 4 5 2 3 2" xfId="31724" xr:uid="{567D706D-92B2-4FE4-AF64-464299131E91}"/>
    <cellStyle name="Note 4 5 2 3 3" xfId="37321" xr:uid="{08842DCF-F251-4B53-AF46-BD610091D45C}"/>
    <cellStyle name="Note 4 5 2 4" xfId="23697" xr:uid="{FD92470D-69AC-4D6B-A35A-0FE90AC20F93}"/>
    <cellStyle name="Note 4 5 2 4 2" xfId="31725" xr:uid="{3DBE51E5-986E-4E00-A6FD-0BC09281401F}"/>
    <cellStyle name="Note 4 5 2 4 3" xfId="37322" xr:uid="{025268A2-BF4B-4E8B-8DAC-DCB439DAE649}"/>
    <cellStyle name="Note 4 5 2 5" xfId="31720" xr:uid="{08BC4F5A-C655-4C90-8DCC-5792596A1E7F}"/>
    <cellStyle name="Note 4 5 2 6" xfId="37317" xr:uid="{5C583096-D057-4BAC-912A-53E68E5DA083}"/>
    <cellStyle name="Note 4 5 3" xfId="23698" xr:uid="{B642134A-0CFC-4DAC-9638-1D9D3C02A07E}"/>
    <cellStyle name="Note 4 5 3 2" xfId="23699" xr:uid="{B6E28CBB-2E7B-448A-85E7-FC39B4747CC2}"/>
    <cellStyle name="Note 4 5 3 2 2" xfId="23700" xr:uid="{DA205B86-C709-4463-8688-E150A2AD6380}"/>
    <cellStyle name="Note 4 5 3 2 2 2" xfId="31728" xr:uid="{38A61ACA-3341-435D-A2AF-16A115925FD0}"/>
    <cellStyle name="Note 4 5 3 2 2 3" xfId="37325" xr:uid="{CBB60164-18D0-4292-8BB9-F1EAC33152C5}"/>
    <cellStyle name="Note 4 5 3 2 3" xfId="23701" xr:uid="{0BEF724C-40EC-4A32-AD57-DE18CA1C1942}"/>
    <cellStyle name="Note 4 5 3 2 3 2" xfId="31729" xr:uid="{35EB7971-902F-40DB-81C1-3A18CFE5DA1A}"/>
    <cellStyle name="Note 4 5 3 2 3 3" xfId="37326" xr:uid="{C9FAEA8B-56A3-410C-8ED3-D54ABC0383B1}"/>
    <cellStyle name="Note 4 5 3 2 4" xfId="31727" xr:uid="{084686A9-F388-4341-BF0E-B7D91B4755A7}"/>
    <cellStyle name="Note 4 5 3 2 5" xfId="37324" xr:uid="{06450FD2-8E3B-4F79-A7AB-C6E5073B3C16}"/>
    <cellStyle name="Note 4 5 3 3" xfId="23702" xr:uid="{D9232738-DE2D-4E56-BBD6-B9C90AB79B74}"/>
    <cellStyle name="Note 4 5 3 3 2" xfId="31730" xr:uid="{4F9DEE45-24FB-4C96-91BD-6C4A0384507A}"/>
    <cellStyle name="Note 4 5 3 3 3" xfId="37327" xr:uid="{0B5ECC77-FAE8-41F0-9F0B-EBA83B60BC88}"/>
    <cellStyle name="Note 4 5 3 4" xfId="23703" xr:uid="{B492E1A7-A0D2-46B4-8095-41CF642A5F92}"/>
    <cellStyle name="Note 4 5 3 4 2" xfId="31731" xr:uid="{37CA9512-6AA3-44B3-85B9-A87D01354919}"/>
    <cellStyle name="Note 4 5 3 4 3" xfId="37328" xr:uid="{5BDFDEA2-214C-4DA8-A03B-F6906764F84C}"/>
    <cellStyle name="Note 4 5 3 5" xfId="31726" xr:uid="{C36D3BEF-762C-408C-8B3A-68D1CD6DC404}"/>
    <cellStyle name="Note 4 5 3 6" xfId="37323" xr:uid="{B2A2C451-9531-4DAE-B8D5-B47A5C4179FA}"/>
    <cellStyle name="Note 4 5 4" xfId="23704" xr:uid="{781C468D-DBF0-4715-8842-A881B0F3600D}"/>
    <cellStyle name="Note 4 5 4 2" xfId="23705" xr:uid="{4D2BFB6D-CC7C-4798-A306-FC46AD06119E}"/>
    <cellStyle name="Note 4 5 4 2 2" xfId="23706" xr:uid="{566FDD37-4F90-46A5-A2C9-A49270D96341}"/>
    <cellStyle name="Note 4 5 4 2 2 2" xfId="31734" xr:uid="{6AB92936-646C-42E7-BC9F-2F5D32665BA3}"/>
    <cellStyle name="Note 4 5 4 2 2 3" xfId="37331" xr:uid="{48E6D163-F3ED-41F9-87DF-B47D03F93C45}"/>
    <cellStyle name="Note 4 5 4 2 3" xfId="31733" xr:uid="{E7077865-924E-49F1-A955-33908636F6A8}"/>
    <cellStyle name="Note 4 5 4 2 4" xfId="37330" xr:uid="{5FF00BCA-C3C6-427A-A2CE-96B8516E0148}"/>
    <cellStyle name="Note 4 5 4 3" xfId="23707" xr:uid="{89F87499-A0C6-472E-8C54-6564EEE9EDE2}"/>
    <cellStyle name="Note 4 5 4 3 2" xfId="31735" xr:uid="{1FB15DEC-05CD-4419-90D1-3A978BD3AC77}"/>
    <cellStyle name="Note 4 5 4 3 3" xfId="37332" xr:uid="{9BF983BC-4A26-4F68-A1C7-A80F09BF7EA1}"/>
    <cellStyle name="Note 4 5 4 4" xfId="23708" xr:uid="{647A847D-BAF5-4241-826B-E3D02CA26ED7}"/>
    <cellStyle name="Note 4 5 4 4 2" xfId="31736" xr:uid="{BC35A0AD-7C1F-448B-BD83-CC767D359366}"/>
    <cellStyle name="Note 4 5 4 4 3" xfId="37333" xr:uid="{7096C870-C89C-4071-B651-C28561CF481B}"/>
    <cellStyle name="Note 4 5 4 5" xfId="31732" xr:uid="{C958389A-EF3B-44E1-9534-6BE102EC2659}"/>
    <cellStyle name="Note 4 5 4 6" xfId="37329" xr:uid="{2F34DB05-7055-47FE-A4D3-160AD1F42FD4}"/>
    <cellStyle name="Note 4 5 5" xfId="23709" xr:uid="{16B2F5AE-7BF0-4032-9DDA-02BF6643EC1D}"/>
    <cellStyle name="Note 4 5 5 2" xfId="23710" xr:uid="{60067914-1A9C-4402-BC80-0CB26E1C7BF5}"/>
    <cellStyle name="Note 4 5 5 2 2" xfId="31738" xr:uid="{34AE0A91-4665-4DBC-9BBE-5424CBE1DA7A}"/>
    <cellStyle name="Note 4 5 5 2 3" xfId="37335" xr:uid="{C214936D-5E67-4A77-B097-588C95FB0A1B}"/>
    <cellStyle name="Note 4 5 5 3" xfId="31737" xr:uid="{DA9FD724-306E-4CE4-8193-E1B547216977}"/>
    <cellStyle name="Note 4 5 5 4" xfId="37334" xr:uid="{A318E129-0243-4123-A16E-ABCD5E42743F}"/>
    <cellStyle name="Note 4 5 6" xfId="23711" xr:uid="{789923D1-DF75-43C1-9850-AC13AD9F0418}"/>
    <cellStyle name="Note 4 5 6 2" xfId="31739" xr:uid="{63803A7F-4DAD-4459-B2F9-D93A679BFC73}"/>
    <cellStyle name="Note 4 5 6 3" xfId="37336" xr:uid="{1D43A41F-B0B8-45C7-942C-B9E09CC7ABF9}"/>
    <cellStyle name="Note 4 5 7" xfId="23712" xr:uid="{8354D8F3-E310-4184-897D-EB10C1307AD6}"/>
    <cellStyle name="Note 4 5 7 2" xfId="31740" xr:uid="{B7EF9A22-5525-4A38-AA23-B4A8677B35FF}"/>
    <cellStyle name="Note 4 5 7 3" xfId="37337" xr:uid="{BA10B508-01F4-4FD5-9E9A-8BC76D7FA608}"/>
    <cellStyle name="Note 4 5 8" xfId="31719" xr:uid="{68F77106-B6DF-4B26-B4B9-67189D7DAB18}"/>
    <cellStyle name="Note 4 5 9" xfId="37316" xr:uid="{1319289C-5101-4080-84EC-63FCDFBEC287}"/>
    <cellStyle name="Note 4 6" xfId="23713" xr:uid="{1A0E1F6F-6C77-4DFD-BA09-591C7FC4772F}"/>
    <cellStyle name="Note 4 6 2" xfId="23714" xr:uid="{084FAD30-9D8B-4ED2-A54C-2B955CE4550C}"/>
    <cellStyle name="Note 4 6 2 2" xfId="23715" xr:uid="{53D03D5E-2E91-4B56-A13B-9B451E954036}"/>
    <cellStyle name="Note 4 6 2 2 2" xfId="23716" xr:uid="{EC0D1639-C0A7-49CD-A64E-667F664BEAD8}"/>
    <cellStyle name="Note 4 6 2 2 2 2" xfId="31744" xr:uid="{7BE236A7-2398-4971-B455-CBAD01A6C0CA}"/>
    <cellStyle name="Note 4 6 2 2 2 3" xfId="37341" xr:uid="{62D751E9-90C6-466B-8A88-796EEA515F6F}"/>
    <cellStyle name="Note 4 6 2 2 3" xfId="23717" xr:uid="{1233B2D3-C06E-4C94-AC78-67519271DC1D}"/>
    <cellStyle name="Note 4 6 2 2 3 2" xfId="31745" xr:uid="{2A92591E-4AA8-496D-AC3E-ADD31A7D7177}"/>
    <cellStyle name="Note 4 6 2 2 3 3" xfId="37342" xr:uid="{76D2DBA4-E849-4834-A95A-237163EEE72E}"/>
    <cellStyle name="Note 4 6 2 2 4" xfId="31743" xr:uid="{D270BE08-D2B3-4FCA-882F-39268ACB9CB9}"/>
    <cellStyle name="Note 4 6 2 2 5" xfId="37340" xr:uid="{EA45AFDF-D58D-4346-8651-9194C2E27033}"/>
    <cellStyle name="Note 4 6 2 3" xfId="23718" xr:uid="{25029F1E-740E-48C4-A7C1-4FD7FB3FB42A}"/>
    <cellStyle name="Note 4 6 2 3 2" xfId="31746" xr:uid="{3EB59AAC-0A08-4176-9E53-C3F361F39130}"/>
    <cellStyle name="Note 4 6 2 3 3" xfId="37343" xr:uid="{B9E436F6-A68C-4463-BB68-B1F18102D48B}"/>
    <cellStyle name="Note 4 6 2 4" xfId="23719" xr:uid="{5D943AAC-A53B-4C9D-B8A0-6CD2B0374F90}"/>
    <cellStyle name="Note 4 6 2 4 2" xfId="31747" xr:uid="{CF298746-E7FE-4CCA-9664-7610E4D0E71D}"/>
    <cellStyle name="Note 4 6 2 4 3" xfId="37344" xr:uid="{2F54DB19-772F-437B-A6DB-3C6A3C2541A3}"/>
    <cellStyle name="Note 4 6 2 5" xfId="31742" xr:uid="{E837EE51-3000-42AE-AC76-559A8BC3E9E7}"/>
    <cellStyle name="Note 4 6 2 6" xfId="37339" xr:uid="{A1ABD6EE-AC62-4D1E-B623-DEF69ED95473}"/>
    <cellStyle name="Note 4 6 3" xfId="23720" xr:uid="{958C72F7-FA7B-42CA-82F1-4FD91E77E184}"/>
    <cellStyle name="Note 4 6 3 2" xfId="23721" xr:uid="{A5B15888-3A0C-45BA-9D7F-6638CE3ABE2F}"/>
    <cellStyle name="Note 4 6 3 2 2" xfId="23722" xr:uid="{6A69E98B-791D-4A9F-B278-4E16F0DD6408}"/>
    <cellStyle name="Note 4 6 3 2 2 2" xfId="31750" xr:uid="{A8D1013C-27D9-4962-B486-E82A4516ADA2}"/>
    <cellStyle name="Note 4 6 3 2 2 3" xfId="37347" xr:uid="{97AA2DB5-3500-4F4C-B8C2-2B6A993D1C4D}"/>
    <cellStyle name="Note 4 6 3 2 3" xfId="23723" xr:uid="{E55A174A-A026-4251-95E5-565CA0162781}"/>
    <cellStyle name="Note 4 6 3 2 3 2" xfId="31751" xr:uid="{3D116053-58F3-40F3-9674-2E6C3A601586}"/>
    <cellStyle name="Note 4 6 3 2 3 3" xfId="37348" xr:uid="{B8267723-0631-40C3-A2A7-5C6C41E6D4A3}"/>
    <cellStyle name="Note 4 6 3 2 4" xfId="31749" xr:uid="{63360A0B-6EF2-4710-B8D4-23199A37EEDD}"/>
    <cellStyle name="Note 4 6 3 2 5" xfId="37346" xr:uid="{5A5FAF6F-1BDE-420E-B4CD-D0BF67D14E8E}"/>
    <cellStyle name="Note 4 6 3 3" xfId="23724" xr:uid="{C80C2C26-2CD2-4AAF-8A33-4B83BAE98A00}"/>
    <cellStyle name="Note 4 6 3 3 2" xfId="31752" xr:uid="{4E0261B1-28D4-449D-8678-4ACD58C8CDE8}"/>
    <cellStyle name="Note 4 6 3 3 3" xfId="37349" xr:uid="{19D12FAD-CB60-4370-9925-734F879E4280}"/>
    <cellStyle name="Note 4 6 3 4" xfId="23725" xr:uid="{6A7C984C-401D-4D75-A520-47EAE394E20D}"/>
    <cellStyle name="Note 4 6 3 4 2" xfId="31753" xr:uid="{07F8CCDB-D645-4241-8E1C-B1364963A666}"/>
    <cellStyle name="Note 4 6 3 4 3" xfId="37350" xr:uid="{7DB8E899-13BD-4D79-8FD3-1AB365AE9E2D}"/>
    <cellStyle name="Note 4 6 3 5" xfId="31748" xr:uid="{E88196C4-7783-4E27-8720-A471766C097A}"/>
    <cellStyle name="Note 4 6 3 6" xfId="37345" xr:uid="{6D8A7A5E-AB4E-45C3-8C36-50B33A36C9CC}"/>
    <cellStyle name="Note 4 6 4" xfId="23726" xr:uid="{2093518B-BC7A-4BAB-9472-17553A5DD21F}"/>
    <cellStyle name="Note 4 6 4 2" xfId="23727" xr:uid="{3C946990-A5F3-49A3-99B4-C46F55BC2267}"/>
    <cellStyle name="Note 4 6 4 2 2" xfId="23728" xr:uid="{14902806-4CED-4A99-A9E7-596B09F704A3}"/>
    <cellStyle name="Note 4 6 4 2 2 2" xfId="31756" xr:uid="{592F906B-A50D-4837-8B94-DDFDCF009B22}"/>
    <cellStyle name="Note 4 6 4 2 2 3" xfId="37353" xr:uid="{28B5B1A1-D9C8-4901-B628-FD35209362EB}"/>
    <cellStyle name="Note 4 6 4 2 3" xfId="31755" xr:uid="{9F60C714-EE80-46BF-9E60-0DED69112877}"/>
    <cellStyle name="Note 4 6 4 2 4" xfId="37352" xr:uid="{D82C1E99-39A6-4B20-B98C-D042986CBF65}"/>
    <cellStyle name="Note 4 6 4 3" xfId="23729" xr:uid="{86F4A138-4923-486B-962E-F4A027BDFE6A}"/>
    <cellStyle name="Note 4 6 4 3 2" xfId="31757" xr:uid="{8D16FF06-153F-458F-85EF-44AEF251544B}"/>
    <cellStyle name="Note 4 6 4 3 3" xfId="37354" xr:uid="{E73646B7-985C-4748-B390-F8BB71C4D96A}"/>
    <cellStyle name="Note 4 6 4 4" xfId="23730" xr:uid="{7F8576F0-B060-4E4A-954D-7F2FC3DCBCDB}"/>
    <cellStyle name="Note 4 6 4 4 2" xfId="31758" xr:uid="{4079F666-B1C3-4079-B170-2B30FC2BD2FE}"/>
    <cellStyle name="Note 4 6 4 4 3" xfId="37355" xr:uid="{F0B66793-992F-4D33-980C-0817AFDB5F22}"/>
    <cellStyle name="Note 4 6 4 5" xfId="31754" xr:uid="{5282B2BA-71B7-4F6D-8DE2-FA6947B229F6}"/>
    <cellStyle name="Note 4 6 4 6" xfId="37351" xr:uid="{D5732444-4656-4618-8562-09C7525F6354}"/>
    <cellStyle name="Note 4 6 5" xfId="23731" xr:uid="{153006AC-2AC6-4610-A366-B7A9866B4438}"/>
    <cellStyle name="Note 4 6 5 2" xfId="23732" xr:uid="{451E169D-C380-4F68-98A4-B4A37B877829}"/>
    <cellStyle name="Note 4 6 5 2 2" xfId="31760" xr:uid="{E377E64E-88C5-4B84-8EA8-5F4953E29B5B}"/>
    <cellStyle name="Note 4 6 5 2 3" xfId="37357" xr:uid="{3C10F4B0-359B-4662-9C87-43CDA08DB1ED}"/>
    <cellStyle name="Note 4 6 5 3" xfId="31759" xr:uid="{97BE9D44-9DFB-4F50-99C3-2CFD61889B79}"/>
    <cellStyle name="Note 4 6 5 4" xfId="37356" xr:uid="{96C3E757-DE48-4D42-ADF3-FA79548179B7}"/>
    <cellStyle name="Note 4 6 6" xfId="23733" xr:uid="{4D301208-8D83-40C4-B393-B088ECB640BC}"/>
    <cellStyle name="Note 4 6 6 2" xfId="31761" xr:uid="{63F13D3A-FDA9-49B2-97A3-D4F65D4EA2A2}"/>
    <cellStyle name="Note 4 6 6 3" xfId="37358" xr:uid="{1177A589-FF64-478E-9EA6-B83E6DEDB269}"/>
    <cellStyle name="Note 4 6 7" xfId="23734" xr:uid="{F85A0F8A-C4E5-4305-B17C-F19F1155D31D}"/>
    <cellStyle name="Note 4 6 7 2" xfId="31762" xr:uid="{60338A35-4C9B-48D8-9C90-9CA2A0C90EDE}"/>
    <cellStyle name="Note 4 6 7 3" xfId="37359" xr:uid="{DE7C1528-7B2A-4AD3-BEC7-25AA389A0D78}"/>
    <cellStyle name="Note 4 6 8" xfId="31741" xr:uid="{292356F0-5200-4BCC-8657-D748ED398216}"/>
    <cellStyle name="Note 4 6 9" xfId="37338" xr:uid="{1870D8B9-F00D-4F04-9222-5A3E3B7DA237}"/>
    <cellStyle name="Note 4 7" xfId="23735" xr:uid="{95166312-3FE3-4C29-8161-DB65B6B6F42C}"/>
    <cellStyle name="Note 4 7 2" xfId="23736" xr:uid="{DECA3225-8044-4B28-8559-4EB9814E3FDF}"/>
    <cellStyle name="Note 4 7 2 2" xfId="23737" xr:uid="{18A574D7-9A3C-4BE8-AC84-18478E3419D6}"/>
    <cellStyle name="Note 4 7 2 2 2" xfId="31765" xr:uid="{E07218F7-99A6-4BD3-B4A0-1F7205D88322}"/>
    <cellStyle name="Note 4 7 2 2 3" xfId="37362" xr:uid="{EB804255-FD12-4D5F-B118-1C553699B0CC}"/>
    <cellStyle name="Note 4 7 2 3" xfId="23738" xr:uid="{56DB9CF4-CB7E-45AC-87F1-D35CCCAA18F4}"/>
    <cellStyle name="Note 4 7 2 3 2" xfId="31766" xr:uid="{B24E04E5-1619-438D-9076-34FE3970AAA8}"/>
    <cellStyle name="Note 4 7 2 3 3" xfId="37363" xr:uid="{A1C8607B-1B2F-4649-9AC5-620FB0F53970}"/>
    <cellStyle name="Note 4 7 2 4" xfId="31764" xr:uid="{ABE1EA2B-45AD-45DE-925E-02B22527308D}"/>
    <cellStyle name="Note 4 7 2 5" xfId="37361" xr:uid="{420C909B-D7E5-423C-98D1-AA10CA857D1B}"/>
    <cellStyle name="Note 4 7 3" xfId="23739" xr:uid="{B62234DE-356E-4D7D-AC6E-37DA57E3859C}"/>
    <cellStyle name="Note 4 7 3 2" xfId="31767" xr:uid="{3AB5D81D-2676-4D10-9071-1A59DF66FD13}"/>
    <cellStyle name="Note 4 7 3 3" xfId="37364" xr:uid="{7F4A3BA9-62D7-479E-A8C5-27F01FC496F7}"/>
    <cellStyle name="Note 4 7 4" xfId="23740" xr:uid="{3839943E-C212-4C90-9416-1A5220996A13}"/>
    <cellStyle name="Note 4 7 4 2" xfId="31768" xr:uid="{DD6DAC66-365D-4DDC-9770-FA120B8B5AE1}"/>
    <cellStyle name="Note 4 7 4 3" xfId="37365" xr:uid="{33AEA72C-2C51-4E2F-8DE6-B54903AC7426}"/>
    <cellStyle name="Note 4 7 5" xfId="31763" xr:uid="{BA7970C5-BD94-4905-B509-5EF0DF9DAFC5}"/>
    <cellStyle name="Note 4 7 6" xfId="37360" xr:uid="{D1D7E9DE-6E60-4A59-BE69-EE422CFED9A8}"/>
    <cellStyle name="Note 4 8" xfId="23741" xr:uid="{9A2C0400-0153-4F0D-B624-9F786F58AE94}"/>
    <cellStyle name="Note 4 8 2" xfId="23742" xr:uid="{20D1A799-832B-48FC-93E6-E911367E5B82}"/>
    <cellStyle name="Note 4 8 2 2" xfId="23743" xr:uid="{71D0097F-0136-49E3-BFAE-CC5189FBF73E}"/>
    <cellStyle name="Note 4 8 2 2 2" xfId="31771" xr:uid="{827A7956-5D67-4B34-8F31-133291F611A2}"/>
    <cellStyle name="Note 4 8 2 2 3" xfId="37368" xr:uid="{C4C665F5-CA3C-46BB-90FD-410B0953B55F}"/>
    <cellStyle name="Note 4 8 2 3" xfId="23744" xr:uid="{1E4DDA10-F4EE-4DB3-A91B-87B1EC520BB0}"/>
    <cellStyle name="Note 4 8 2 3 2" xfId="31772" xr:uid="{9C64C686-5ECA-4FB8-9C7F-0C4F8E2E2D71}"/>
    <cellStyle name="Note 4 8 2 3 3" xfId="37369" xr:uid="{357991ED-D765-459B-A6E1-219AA4B6F366}"/>
    <cellStyle name="Note 4 8 2 4" xfId="31770" xr:uid="{D4ED1378-F8F0-42A3-B85A-48E0EE508C5F}"/>
    <cellStyle name="Note 4 8 2 5" xfId="37367" xr:uid="{941C2844-C489-450A-BD5F-594689AF9380}"/>
    <cellStyle name="Note 4 8 3" xfId="23745" xr:uid="{E6BF72D9-96EA-4BEB-989E-4A909A89E13B}"/>
    <cellStyle name="Note 4 8 3 2" xfId="31773" xr:uid="{7CB56538-41D5-4ED0-84CB-92785E7E87BB}"/>
    <cellStyle name="Note 4 8 3 3" xfId="37370" xr:uid="{C7483D6F-C3AA-487A-87CB-AED7E0C22262}"/>
    <cellStyle name="Note 4 8 4" xfId="23746" xr:uid="{2FDCABD9-C6A9-4635-B4E3-DD9300BA162F}"/>
    <cellStyle name="Note 4 8 4 2" xfId="31774" xr:uid="{FA7BEB3D-72E0-49DF-8ED2-7E3037AAFE09}"/>
    <cellStyle name="Note 4 8 4 3" xfId="37371" xr:uid="{7EFA1F2F-5213-4081-A0B1-DCEBEBD6917C}"/>
    <cellStyle name="Note 4 8 5" xfId="31769" xr:uid="{E04A2B25-7E20-451C-84E3-3BF92CB9443F}"/>
    <cellStyle name="Note 4 8 6" xfId="37366" xr:uid="{B00B95C0-87D3-4013-B90A-F4C022497FE5}"/>
    <cellStyle name="Note 4 9" xfId="23747" xr:uid="{080B3955-1E12-4FE3-8D0C-9D12DFC267E2}"/>
    <cellStyle name="Note 4 9 2" xfId="23748" xr:uid="{F33B962D-AFF2-452F-981B-4D2C08613FA0}"/>
    <cellStyle name="Note 4 9 2 2" xfId="23749" xr:uid="{71D74999-D3EF-4CE3-AAD7-9512D3D309DE}"/>
    <cellStyle name="Note 4 9 2 2 2" xfId="31777" xr:uid="{C3A317C2-ABF2-4179-A649-7CAF89485B93}"/>
    <cellStyle name="Note 4 9 2 2 3" xfId="37374" xr:uid="{88EEECCA-CA32-4F8A-946B-C5B9FA0531F4}"/>
    <cellStyle name="Note 4 9 2 3" xfId="31776" xr:uid="{3C28E5C7-1200-4687-A937-8083D12471D0}"/>
    <cellStyle name="Note 4 9 2 4" xfId="37373" xr:uid="{A7AE68D0-0F6C-4EBF-9B38-11CEECB108E7}"/>
    <cellStyle name="Note 4 9 3" xfId="23750" xr:uid="{84506D09-74A2-4E19-890E-993EA61BF989}"/>
    <cellStyle name="Note 4 9 3 2" xfId="31778" xr:uid="{0BCAE9DE-B3EF-44A1-934A-DC7731BC21FB}"/>
    <cellStyle name="Note 4 9 3 3" xfId="37375" xr:uid="{78D82165-77B6-40D6-A018-A04C39C77C3A}"/>
    <cellStyle name="Note 4 9 4" xfId="23751" xr:uid="{9DD602E0-CE3A-416D-8CFB-9BCFE481D166}"/>
    <cellStyle name="Note 4 9 4 2" xfId="31779" xr:uid="{BA78DC39-B106-47CB-B541-D03DF667F8D8}"/>
    <cellStyle name="Note 4 9 4 3" xfId="37376" xr:uid="{CA4CE5E0-7C0F-4FE2-ABBD-3EF9C6FF323D}"/>
    <cellStyle name="Note 4 9 5" xfId="31775" xr:uid="{1F7B5E4D-8F56-4EDF-8D31-A0F84E875F25}"/>
    <cellStyle name="Note 4 9 6" xfId="37372" xr:uid="{AFC2D605-5395-438C-A838-01F2BFCBBE04}"/>
    <cellStyle name="Note 5" xfId="23752" xr:uid="{19D6DD83-C17E-4A9B-9C15-46AD517E56D7}"/>
    <cellStyle name="Note 5 10" xfId="23753" xr:uid="{F6CB930C-A65F-4BEA-AEBA-F66F8B366B1D}"/>
    <cellStyle name="Note 5 10 2" xfId="23754" xr:uid="{1EECF553-1078-42CC-9B84-B5265661DC65}"/>
    <cellStyle name="Note 5 10 2 2" xfId="31782" xr:uid="{D8123BB7-634E-4CBA-B158-9BFA07A39EDC}"/>
    <cellStyle name="Note 5 10 2 3" xfId="37379" xr:uid="{A04635EE-0580-4F94-84FF-EB7840F706CA}"/>
    <cellStyle name="Note 5 10 3" xfId="31781" xr:uid="{9E32084E-656B-4836-BB45-9104F757A5E4}"/>
    <cellStyle name="Note 5 10 4" xfId="37378" xr:uid="{E63810EB-25C1-4493-9A59-91E1AD1B2B77}"/>
    <cellStyle name="Note 5 11" xfId="23755" xr:uid="{4C5C171D-973A-499B-9B60-3A759A13AAA7}"/>
    <cellStyle name="Note 5 11 2" xfId="31783" xr:uid="{E0C8C84E-0D7A-4087-AA4D-F8815AE1EE1E}"/>
    <cellStyle name="Note 5 11 3" xfId="37380" xr:uid="{AF9EF582-AA06-4577-B1C0-C5A5B57A5F94}"/>
    <cellStyle name="Note 5 12" xfId="23756" xr:uid="{B7DD4DB6-93B4-49DE-A153-6048A60B5115}"/>
    <cellStyle name="Note 5 12 2" xfId="31784" xr:uid="{5457704B-1342-4F10-BF7A-AB67C0800403}"/>
    <cellStyle name="Note 5 12 3" xfId="37381" xr:uid="{F7617622-1A03-4DD5-9075-04CD0A4C4798}"/>
    <cellStyle name="Note 5 13" xfId="31780" xr:uid="{0284A99F-184A-4A46-91B5-7B59F8CF22DE}"/>
    <cellStyle name="Note 5 14" xfId="37377" xr:uid="{A65009A6-C76D-4A17-B393-4650503EF6B2}"/>
    <cellStyle name="Note 5 2" xfId="23757" xr:uid="{DFDED02B-8C5D-4076-A08F-DEF1D69D5E1A}"/>
    <cellStyle name="Note 5 2 10" xfId="23758" xr:uid="{E52E0E85-265C-47A0-A6EE-F4E77458DC95}"/>
    <cellStyle name="Note 5 2 10 2" xfId="31786" xr:uid="{37814B96-FEFC-4C31-AB3D-637D7BFFCC4A}"/>
    <cellStyle name="Note 5 2 10 3" xfId="37383" xr:uid="{FAA2478E-5498-412A-8F56-FE1534DB85CC}"/>
    <cellStyle name="Note 5 2 11" xfId="23759" xr:uid="{45794560-E9E0-4AF6-9049-BB77DAB421E2}"/>
    <cellStyle name="Note 5 2 11 2" xfId="31787" xr:uid="{A6FAEC9F-212B-4A4A-9713-13EC256B8270}"/>
    <cellStyle name="Note 5 2 11 3" xfId="37384" xr:uid="{365F6393-CDCD-4862-9D48-ECBD6BF2CFF9}"/>
    <cellStyle name="Note 5 2 12" xfId="31785" xr:uid="{DFB38B86-DB67-4C59-9707-B717BBFC4972}"/>
    <cellStyle name="Note 5 2 13" xfId="37382" xr:uid="{33DDD2E7-3BB1-4373-9F7F-67802EFC8DCE}"/>
    <cellStyle name="Note 5 2 2" xfId="23760" xr:uid="{18A61579-1902-4608-8E2E-15CD04D5FD93}"/>
    <cellStyle name="Note 5 2 2 10" xfId="23761" xr:uid="{6089CC88-3AD1-4117-9BE9-775BB0B8A459}"/>
    <cellStyle name="Note 5 2 2 10 2" xfId="31789" xr:uid="{2C4E8BC2-66D0-47F1-87E0-C54D4D8F5C78}"/>
    <cellStyle name="Note 5 2 2 10 3" xfId="37386" xr:uid="{D1E0AC54-88C3-41CD-895B-3BCBCE6D12AA}"/>
    <cellStyle name="Note 5 2 2 11" xfId="31788" xr:uid="{F452663C-2AC9-445D-9791-F551AA98B10F}"/>
    <cellStyle name="Note 5 2 2 12" xfId="37385" xr:uid="{C737C1E6-C291-4416-BB70-7381D688B538}"/>
    <cellStyle name="Note 5 2 2 2" xfId="23762" xr:uid="{62ABF745-A6B7-4D12-9AE5-139F8D3FC63A}"/>
    <cellStyle name="Note 5 2 2 2 2" xfId="23763" xr:uid="{6A5B2CE9-C8C9-4ADE-B626-42E589B2A83E}"/>
    <cellStyle name="Note 5 2 2 2 2 2" xfId="23764" xr:uid="{F35719BB-DA43-4E16-904E-7DA5E221476E}"/>
    <cellStyle name="Note 5 2 2 2 2 2 2" xfId="23765" xr:uid="{BED1537F-131A-46FB-AF05-6E158AACF186}"/>
    <cellStyle name="Note 5 2 2 2 2 2 2 2" xfId="31793" xr:uid="{71E597FA-8598-4315-9253-D96541281ABC}"/>
    <cellStyle name="Note 5 2 2 2 2 2 2 3" xfId="37390" xr:uid="{EE2368B9-A35F-434F-B212-D00E2CAE6168}"/>
    <cellStyle name="Note 5 2 2 2 2 2 3" xfId="31792" xr:uid="{D066BEC6-D92B-4338-9201-72762E22C65F}"/>
    <cellStyle name="Note 5 2 2 2 2 2 4" xfId="37389" xr:uid="{CA4A6A03-59E5-44A0-A35F-3CF3FCCCB698}"/>
    <cellStyle name="Note 5 2 2 2 2 3" xfId="23766" xr:uid="{DC7599A6-A01A-4F19-9CE5-0E2F979D14BE}"/>
    <cellStyle name="Note 5 2 2 2 2 3 2" xfId="31794" xr:uid="{F4B34A1C-F1FE-418A-8B29-EC0D6AD321BE}"/>
    <cellStyle name="Note 5 2 2 2 2 3 3" xfId="37391" xr:uid="{8329049C-AB0A-488C-8F7B-8645380A872A}"/>
    <cellStyle name="Note 5 2 2 2 2 4" xfId="31791" xr:uid="{FAAB9499-92E0-4640-B0D6-4DE495040887}"/>
    <cellStyle name="Note 5 2 2 2 2 5" xfId="37388" xr:uid="{D17DC0BB-BF5F-4BC3-9DD2-81EC44288629}"/>
    <cellStyle name="Note 5 2 2 2 3" xfId="23767" xr:uid="{148BFA0B-B1CB-4768-AA7E-2DC9002F9D58}"/>
    <cellStyle name="Note 5 2 2 2 3 2" xfId="23768" xr:uid="{256BC39F-1CBF-4578-AAD9-21217BC6E629}"/>
    <cellStyle name="Note 5 2 2 2 3 2 2" xfId="23769" xr:uid="{266BFB64-7869-4902-A68F-68CFB2465EC0}"/>
    <cellStyle name="Note 5 2 2 2 3 2 2 2" xfId="31797" xr:uid="{EDDD7AF7-81F8-45D3-A91D-7B736733D2FA}"/>
    <cellStyle name="Note 5 2 2 2 3 2 2 3" xfId="37394" xr:uid="{1CCB295C-2EF6-43C5-89CB-A917CFC25FF4}"/>
    <cellStyle name="Note 5 2 2 2 3 2 3" xfId="31796" xr:uid="{942B735F-0220-4AA4-AB3E-0093918453A4}"/>
    <cellStyle name="Note 5 2 2 2 3 2 4" xfId="37393" xr:uid="{0B22ABEF-08CF-49A3-892D-ED82CD6244A5}"/>
    <cellStyle name="Note 5 2 2 2 3 3" xfId="23770" xr:uid="{9E172F00-A26F-4E04-9F7C-DF0402EA4429}"/>
    <cellStyle name="Note 5 2 2 2 3 3 2" xfId="31798" xr:uid="{1E4AC0D0-29D7-4709-9BD4-0072A38C0A0A}"/>
    <cellStyle name="Note 5 2 2 2 3 3 3" xfId="37395" xr:uid="{227D6B88-A929-4E27-87F6-C592C405CB16}"/>
    <cellStyle name="Note 5 2 2 2 3 4" xfId="31795" xr:uid="{626AC3D7-CBFB-4FE9-84F6-E3B9C1A766F6}"/>
    <cellStyle name="Note 5 2 2 2 3 5" xfId="37392" xr:uid="{C4A58A91-3504-4EA4-84E8-BE95E0CBC95C}"/>
    <cellStyle name="Note 5 2 2 2 4" xfId="23771" xr:uid="{0B43035A-3B62-4C75-B029-5C71B4559B27}"/>
    <cellStyle name="Note 5 2 2 2 4 2" xfId="23772" xr:uid="{8A7BAA4D-3BBF-41A1-A889-246B2403B151}"/>
    <cellStyle name="Note 5 2 2 2 4 2 2" xfId="23773" xr:uid="{55B1C2B3-E3FC-4AA3-9A1C-E45645AAB5EA}"/>
    <cellStyle name="Note 5 2 2 2 4 2 2 2" xfId="31801" xr:uid="{E87DCCB8-6D72-40E1-A022-CCF52093BE81}"/>
    <cellStyle name="Note 5 2 2 2 4 2 2 3" xfId="37398" xr:uid="{5AA6E17F-C4F2-4E48-B6D7-F7A7A769E1C7}"/>
    <cellStyle name="Note 5 2 2 2 4 2 3" xfId="31800" xr:uid="{D711D342-8773-4F6B-94F6-AE8162775B72}"/>
    <cellStyle name="Note 5 2 2 2 4 2 4" xfId="37397" xr:uid="{5C816D5E-1D36-4A7D-A590-D5754E22F839}"/>
    <cellStyle name="Note 5 2 2 2 4 3" xfId="23774" xr:uid="{808CEB09-5B8A-4E59-B0AE-27520661634E}"/>
    <cellStyle name="Note 5 2 2 2 4 3 2" xfId="31802" xr:uid="{52DBB7C9-C0CD-498A-AB52-3AD88F001FC2}"/>
    <cellStyle name="Note 5 2 2 2 4 3 3" xfId="37399" xr:uid="{B15FC1DA-B247-46DC-B305-0345C0885346}"/>
    <cellStyle name="Note 5 2 2 2 4 4" xfId="31799" xr:uid="{ABAB741A-3D89-44B7-9459-E0817A614400}"/>
    <cellStyle name="Note 5 2 2 2 4 5" xfId="37396" xr:uid="{FC76AE8D-CB0D-4A33-8236-848CE1886EBC}"/>
    <cellStyle name="Note 5 2 2 2 5" xfId="23775" xr:uid="{B76FE5A6-0C21-4CA3-AA79-43B21D95DE34}"/>
    <cellStyle name="Note 5 2 2 2 5 2" xfId="23776" xr:uid="{D8783504-3A96-4A23-ADD2-38598E5F9065}"/>
    <cellStyle name="Note 5 2 2 2 5 2 2" xfId="31804" xr:uid="{8929725D-DA02-40F6-92B7-5112CA0DFFBA}"/>
    <cellStyle name="Note 5 2 2 2 5 2 3" xfId="37401" xr:uid="{C023ECB9-FC2F-4861-9A0A-1F3944012DDA}"/>
    <cellStyle name="Note 5 2 2 2 5 3" xfId="31803" xr:uid="{109FB6F2-83DD-4C8D-A21F-7818F80113F8}"/>
    <cellStyle name="Note 5 2 2 2 5 4" xfId="37400" xr:uid="{AC396D3E-F5DD-4E67-A265-53D69310F4C3}"/>
    <cellStyle name="Note 5 2 2 2 6" xfId="23777" xr:uid="{FB1404D7-C61A-4B51-9F49-C0CEB8389167}"/>
    <cellStyle name="Note 5 2 2 2 6 2" xfId="31805" xr:uid="{2905AAF1-AC33-4CA2-9930-AEE7105EE245}"/>
    <cellStyle name="Note 5 2 2 2 6 3" xfId="37402" xr:uid="{684F7BE6-D0EC-4457-9A64-886C56124EA6}"/>
    <cellStyle name="Note 5 2 2 2 7" xfId="23778" xr:uid="{E043C70D-3AF4-4C7E-BA71-F12558E551B2}"/>
    <cellStyle name="Note 5 2 2 2 7 2" xfId="31806" xr:uid="{6AC31485-E545-4D48-900E-17F93BE58E81}"/>
    <cellStyle name="Note 5 2 2 2 7 3" xfId="37403" xr:uid="{EE1F2CCE-2447-4832-A7A8-1B70E83728D9}"/>
    <cellStyle name="Note 5 2 2 2 8" xfId="31790" xr:uid="{D1EA366B-C924-4D07-AE3F-F5ECCB206D4B}"/>
    <cellStyle name="Note 5 2 2 2 9" xfId="37387" xr:uid="{648567D3-CA04-49BF-AC4C-338E0EAFF868}"/>
    <cellStyle name="Note 5 2 2 3" xfId="23779" xr:uid="{D04948DC-554E-45A7-B1D1-EB0FFFDA4D9E}"/>
    <cellStyle name="Note 5 2 2 3 2" xfId="23780" xr:uid="{8D582CE6-E0BD-46D6-83A6-8579A267BC11}"/>
    <cellStyle name="Note 5 2 2 3 2 2" xfId="23781" xr:uid="{1E44F37F-FC4C-4BA0-8EEE-7786E72597BE}"/>
    <cellStyle name="Note 5 2 2 3 2 2 2" xfId="23782" xr:uid="{E54F50B9-6807-4B77-925A-9887F6D64DA2}"/>
    <cellStyle name="Note 5 2 2 3 2 2 2 2" xfId="31810" xr:uid="{41E0C144-D9FF-495D-ACCB-904999F19154}"/>
    <cellStyle name="Note 5 2 2 3 2 2 2 3" xfId="37407" xr:uid="{FF481BF5-0FE5-4A87-B61C-01B16195D096}"/>
    <cellStyle name="Note 5 2 2 3 2 2 3" xfId="31809" xr:uid="{D018DCA4-2544-427D-91E5-50E028AD6DDA}"/>
    <cellStyle name="Note 5 2 2 3 2 2 4" xfId="37406" xr:uid="{927FD3F9-3A09-4F0D-BB5F-CF27B5FC71D3}"/>
    <cellStyle name="Note 5 2 2 3 2 3" xfId="23783" xr:uid="{774F9539-5806-41DA-8880-32120CC4D21D}"/>
    <cellStyle name="Note 5 2 2 3 2 3 2" xfId="31811" xr:uid="{9E6715EB-E878-4EBC-B846-2A16BEF9FEC9}"/>
    <cellStyle name="Note 5 2 2 3 2 3 3" xfId="37408" xr:uid="{2E86341B-907D-44B0-950F-EFF7BC68E073}"/>
    <cellStyle name="Note 5 2 2 3 2 4" xfId="31808" xr:uid="{B0A41A8B-61F5-4CB6-995A-607929C3ADDE}"/>
    <cellStyle name="Note 5 2 2 3 2 5" xfId="37405" xr:uid="{772576C6-DE2A-47FE-8F2F-7C9B6F640526}"/>
    <cellStyle name="Note 5 2 2 3 3" xfId="23784" xr:uid="{B5E23ECC-1536-4008-A435-7F2E61D1A912}"/>
    <cellStyle name="Note 5 2 2 3 3 2" xfId="23785" xr:uid="{96BAD3F7-6698-4DDC-9541-668B0164B996}"/>
    <cellStyle name="Note 5 2 2 3 3 2 2" xfId="23786" xr:uid="{C597B86C-7C5F-45FB-B585-CA709F0249B9}"/>
    <cellStyle name="Note 5 2 2 3 3 2 2 2" xfId="31814" xr:uid="{5FB2D4B4-EEA9-4DC1-A0B6-52A11F8A101E}"/>
    <cellStyle name="Note 5 2 2 3 3 2 2 3" xfId="37411" xr:uid="{82FC3E91-A7E4-4B24-9180-103F0162B307}"/>
    <cellStyle name="Note 5 2 2 3 3 2 3" xfId="31813" xr:uid="{87887603-166F-409B-9D31-BE3577DF5727}"/>
    <cellStyle name="Note 5 2 2 3 3 2 4" xfId="37410" xr:uid="{021A8DC1-6876-4831-9F70-C2C5DE42B910}"/>
    <cellStyle name="Note 5 2 2 3 3 3" xfId="23787" xr:uid="{F07161A9-8880-4616-B94C-1DE897D1B85E}"/>
    <cellStyle name="Note 5 2 2 3 3 3 2" xfId="31815" xr:uid="{4769A79F-5C2B-4F9D-9396-0BDBC8A3B2EF}"/>
    <cellStyle name="Note 5 2 2 3 3 3 3" xfId="37412" xr:uid="{72E92056-EC46-4B21-A7E4-9BFA0756D915}"/>
    <cellStyle name="Note 5 2 2 3 3 4" xfId="31812" xr:uid="{58CA41AA-4E0F-4E96-9422-537266987218}"/>
    <cellStyle name="Note 5 2 2 3 3 5" xfId="37409" xr:uid="{CCE0833B-5648-4FA5-AA52-3B5CDDF947C0}"/>
    <cellStyle name="Note 5 2 2 3 4" xfId="23788" xr:uid="{3F7EFAAB-CE6B-4E93-86E3-F5FEEDB2897F}"/>
    <cellStyle name="Note 5 2 2 3 4 2" xfId="23789" xr:uid="{ABACDA58-AAE0-4487-96FB-50D2CD00E6DB}"/>
    <cellStyle name="Note 5 2 2 3 4 2 2" xfId="23790" xr:uid="{B67F98C3-986B-40FB-8D3A-E39BBB090EA8}"/>
    <cellStyle name="Note 5 2 2 3 4 2 2 2" xfId="31818" xr:uid="{0D6AA224-4981-404C-BAA6-BF2722DE7048}"/>
    <cellStyle name="Note 5 2 2 3 4 2 2 3" xfId="37415" xr:uid="{1CC82168-891E-4D51-B85A-AF109BC4112C}"/>
    <cellStyle name="Note 5 2 2 3 4 2 3" xfId="31817" xr:uid="{2711CEEC-54EC-4DEA-BDEA-B9A8B84DFE88}"/>
    <cellStyle name="Note 5 2 2 3 4 2 4" xfId="37414" xr:uid="{7BBA70DD-537C-4632-A115-01CF41E850A7}"/>
    <cellStyle name="Note 5 2 2 3 4 3" xfId="23791" xr:uid="{9649D1B3-BB69-4635-A006-63A8C015C197}"/>
    <cellStyle name="Note 5 2 2 3 4 3 2" xfId="31819" xr:uid="{6FC5AC2E-AD72-438D-A94E-22A05B94B7F9}"/>
    <cellStyle name="Note 5 2 2 3 4 3 3" xfId="37416" xr:uid="{2AC0F11C-C4B0-478C-9BB0-5310EA335A77}"/>
    <cellStyle name="Note 5 2 2 3 4 4" xfId="31816" xr:uid="{8DFB4F4F-DB5F-46D3-9FB1-23764F6971C9}"/>
    <cellStyle name="Note 5 2 2 3 4 5" xfId="37413" xr:uid="{1106D70B-92CD-4C08-86A4-24A45A528222}"/>
    <cellStyle name="Note 5 2 2 3 5" xfId="23792" xr:uid="{9196BB26-96EA-4073-88DF-5726694F9787}"/>
    <cellStyle name="Note 5 2 2 3 5 2" xfId="23793" xr:uid="{9329C0F9-420B-4CA8-B8A8-21900DD1DECF}"/>
    <cellStyle name="Note 5 2 2 3 5 2 2" xfId="31821" xr:uid="{0EA8CAFA-B41F-4B40-896F-786DEF45B4A2}"/>
    <cellStyle name="Note 5 2 2 3 5 2 3" xfId="37418" xr:uid="{2AC79F19-49D9-409A-B0F6-A8150D515139}"/>
    <cellStyle name="Note 5 2 2 3 5 3" xfId="31820" xr:uid="{04574C7F-2EEE-41AF-AD8E-07F9D4A39F03}"/>
    <cellStyle name="Note 5 2 2 3 5 4" xfId="37417" xr:uid="{BC4571C0-C988-463F-AD71-58093784A4D1}"/>
    <cellStyle name="Note 5 2 2 3 6" xfId="23794" xr:uid="{8417452D-A43D-4BB7-8A18-6EA05A13E1BF}"/>
    <cellStyle name="Note 5 2 2 3 6 2" xfId="31822" xr:uid="{F4F41696-0897-4273-9FFC-7EAC9FF791C0}"/>
    <cellStyle name="Note 5 2 2 3 6 3" xfId="37419" xr:uid="{8AE17CF0-EBAE-4CC6-80B7-4FBD352AC4F0}"/>
    <cellStyle name="Note 5 2 2 3 7" xfId="31807" xr:uid="{7528A10E-CF3D-4D9F-99B9-BA7172599634}"/>
    <cellStyle name="Note 5 2 2 3 8" xfId="37404" xr:uid="{E4386FA9-5283-4F36-8BC0-1E199AF37A78}"/>
    <cellStyle name="Note 5 2 2 4" xfId="23795" xr:uid="{433B5D16-3342-4941-A3BE-E60CA4B86BD8}"/>
    <cellStyle name="Note 5 2 2 4 2" xfId="23796" xr:uid="{3CA5C5B7-2087-4831-A74D-27F641C23AC4}"/>
    <cellStyle name="Note 5 2 2 4 2 2" xfId="23797" xr:uid="{CA0727A1-8542-4540-8626-A8F8D825D0DE}"/>
    <cellStyle name="Note 5 2 2 4 2 2 2" xfId="23798" xr:uid="{03A42F45-7E99-4ACB-9059-185F42CF2286}"/>
    <cellStyle name="Note 5 2 2 4 2 2 2 2" xfId="31826" xr:uid="{8D4A574C-614E-4A61-9C4C-1F1AD5584692}"/>
    <cellStyle name="Note 5 2 2 4 2 2 2 3" xfId="37423" xr:uid="{0526C562-7C52-4E42-A1F6-E0C9668B8E36}"/>
    <cellStyle name="Note 5 2 2 4 2 2 3" xfId="31825" xr:uid="{E5884B48-3705-4295-91C5-7C4A9D8B3BE7}"/>
    <cellStyle name="Note 5 2 2 4 2 2 4" xfId="37422" xr:uid="{A490483C-B34E-4651-88BD-46C9946FA645}"/>
    <cellStyle name="Note 5 2 2 4 2 3" xfId="23799" xr:uid="{EF0C9594-1353-4B5B-A76A-47B2769D03E3}"/>
    <cellStyle name="Note 5 2 2 4 2 3 2" xfId="31827" xr:uid="{6ED62356-8E7C-4AE9-8433-C88AA20C3D8B}"/>
    <cellStyle name="Note 5 2 2 4 2 3 3" xfId="37424" xr:uid="{C34BE530-4539-4390-993B-54BD92F83197}"/>
    <cellStyle name="Note 5 2 2 4 2 4" xfId="31824" xr:uid="{D2A1A411-3413-425E-A109-23F6220621C2}"/>
    <cellStyle name="Note 5 2 2 4 2 5" xfId="37421" xr:uid="{F5348086-6E90-4036-8785-CD2A45053DFF}"/>
    <cellStyle name="Note 5 2 2 4 3" xfId="23800" xr:uid="{90FF0EF8-59C1-4DEA-95E6-629C0370B806}"/>
    <cellStyle name="Note 5 2 2 4 3 2" xfId="23801" xr:uid="{AA9C4DE8-68A8-4921-880D-110F28E3395A}"/>
    <cellStyle name="Note 5 2 2 4 3 2 2" xfId="23802" xr:uid="{ADD6976C-BB01-4057-9717-0E0FD6825677}"/>
    <cellStyle name="Note 5 2 2 4 3 2 2 2" xfId="31830" xr:uid="{68F20066-7110-470B-A302-D8BD1F017D88}"/>
    <cellStyle name="Note 5 2 2 4 3 2 2 3" xfId="37427" xr:uid="{F7A0CD74-410A-4B57-840D-BFDB7D8257BE}"/>
    <cellStyle name="Note 5 2 2 4 3 2 3" xfId="31829" xr:uid="{7431382C-99D9-43AA-BAE4-E291D944C07B}"/>
    <cellStyle name="Note 5 2 2 4 3 2 4" xfId="37426" xr:uid="{1005BFFD-E331-4D3C-9A7B-F2E15A394263}"/>
    <cellStyle name="Note 5 2 2 4 3 3" xfId="23803" xr:uid="{F2CA0F11-29EE-4BAE-AE02-7D6702096968}"/>
    <cellStyle name="Note 5 2 2 4 3 3 2" xfId="31831" xr:uid="{E400686F-15B6-4EC2-A0DE-C99B452F08A2}"/>
    <cellStyle name="Note 5 2 2 4 3 3 3" xfId="37428" xr:uid="{49A9FECC-ED3E-4D41-AC1B-237CC8000778}"/>
    <cellStyle name="Note 5 2 2 4 3 4" xfId="31828" xr:uid="{BBEA05C8-E243-4910-B192-ABBB268612C9}"/>
    <cellStyle name="Note 5 2 2 4 3 5" xfId="37425" xr:uid="{723BEE88-243B-4981-9A75-7B2B7A18F068}"/>
    <cellStyle name="Note 5 2 2 4 4" xfId="23804" xr:uid="{26AEC607-795F-4E6B-8D96-630942A087CC}"/>
    <cellStyle name="Note 5 2 2 4 4 2" xfId="23805" xr:uid="{33499426-9391-475A-88B3-F5AE82817C7B}"/>
    <cellStyle name="Note 5 2 2 4 4 2 2" xfId="23806" xr:uid="{BB838A51-6A5A-4DCE-BDFB-D689D6EF8416}"/>
    <cellStyle name="Note 5 2 2 4 4 2 2 2" xfId="31834" xr:uid="{F41CB276-9100-462D-9F5A-F8036B7F18D7}"/>
    <cellStyle name="Note 5 2 2 4 4 2 2 3" xfId="37431" xr:uid="{19745CF0-368A-4460-80D3-0F6213222862}"/>
    <cellStyle name="Note 5 2 2 4 4 2 3" xfId="31833" xr:uid="{EDE6C3BD-1B41-4A9E-A249-7C1D93400031}"/>
    <cellStyle name="Note 5 2 2 4 4 2 4" xfId="37430" xr:uid="{FB5ADF4B-01F3-4F41-930E-557ADA6D98D9}"/>
    <cellStyle name="Note 5 2 2 4 4 3" xfId="23807" xr:uid="{0A768769-60C4-464A-B74B-156D17F70847}"/>
    <cellStyle name="Note 5 2 2 4 4 3 2" xfId="31835" xr:uid="{C38961CE-6AB4-41C9-A1E1-359424DAD784}"/>
    <cellStyle name="Note 5 2 2 4 4 3 3" xfId="37432" xr:uid="{2228B76A-0871-4709-A916-FA5FF68E0894}"/>
    <cellStyle name="Note 5 2 2 4 4 4" xfId="31832" xr:uid="{48796691-F65C-49A7-80FB-24840E84FE8D}"/>
    <cellStyle name="Note 5 2 2 4 4 5" xfId="37429" xr:uid="{7B3003E4-A914-4C49-8EBA-11B4243DD7A6}"/>
    <cellStyle name="Note 5 2 2 4 5" xfId="23808" xr:uid="{B8EBE034-F5DE-4E4B-AFA4-8409AB47C282}"/>
    <cellStyle name="Note 5 2 2 4 5 2" xfId="23809" xr:uid="{6AB63113-504A-4176-9092-1F542E865151}"/>
    <cellStyle name="Note 5 2 2 4 5 2 2" xfId="31837" xr:uid="{87BAFCE4-99D6-4E11-99F7-D026F3EB2364}"/>
    <cellStyle name="Note 5 2 2 4 5 2 3" xfId="37434" xr:uid="{E46FD87F-592B-4F53-8709-1AB7042BDB49}"/>
    <cellStyle name="Note 5 2 2 4 5 3" xfId="31836" xr:uid="{C2564400-CBDA-405C-80DC-FDF148446ED4}"/>
    <cellStyle name="Note 5 2 2 4 5 4" xfId="37433" xr:uid="{2D8D3D56-2CA9-47B2-B17E-30DFF544027E}"/>
    <cellStyle name="Note 5 2 2 4 6" xfId="23810" xr:uid="{745AB36E-D907-4E46-87E8-4FF2E8277C06}"/>
    <cellStyle name="Note 5 2 2 4 6 2" xfId="31838" xr:uid="{F1B9250F-87DA-446A-AE11-F5C5F4513A1B}"/>
    <cellStyle name="Note 5 2 2 4 6 3" xfId="37435" xr:uid="{B8765F7E-75CD-4476-93E8-F7667C977B60}"/>
    <cellStyle name="Note 5 2 2 4 7" xfId="31823" xr:uid="{D58903DA-FA8C-4DB6-B8BB-77AE8C94CF8D}"/>
    <cellStyle name="Note 5 2 2 4 8" xfId="37420" xr:uid="{D2737F2B-7CC6-4E8F-8F5D-CA06CF0678D1}"/>
    <cellStyle name="Note 5 2 2 5" xfId="23811" xr:uid="{0CC57E03-E88C-4006-9975-1B18875727FF}"/>
    <cellStyle name="Note 5 2 2 5 2" xfId="23812" xr:uid="{78B3E825-40AB-42CF-94C9-481097922B4A}"/>
    <cellStyle name="Note 5 2 2 5 2 2" xfId="23813" xr:uid="{D85C455E-725A-47F2-99DA-55BF13A6FE4A}"/>
    <cellStyle name="Note 5 2 2 5 2 2 2" xfId="31841" xr:uid="{E425D178-FB8E-43BB-BA3C-969699CC5F5F}"/>
    <cellStyle name="Note 5 2 2 5 2 2 3" xfId="37438" xr:uid="{5DD4F128-8131-4B6E-AAA2-733EDC7B5841}"/>
    <cellStyle name="Note 5 2 2 5 2 3" xfId="31840" xr:uid="{D67D12EC-5A67-48F8-B698-FF2C1BC1180C}"/>
    <cellStyle name="Note 5 2 2 5 2 4" xfId="37437" xr:uid="{26166294-F8AF-48E6-8320-38D9CD24B452}"/>
    <cellStyle name="Note 5 2 2 5 3" xfId="23814" xr:uid="{D71F277B-8DA6-4FF2-A108-9528812D1972}"/>
    <cellStyle name="Note 5 2 2 5 3 2" xfId="31842" xr:uid="{FCABE7B2-D43E-485C-9A2A-75984659DF39}"/>
    <cellStyle name="Note 5 2 2 5 3 3" xfId="37439" xr:uid="{FCD957DB-C193-46D3-8023-5E47A6C75361}"/>
    <cellStyle name="Note 5 2 2 5 4" xfId="31839" xr:uid="{FF7C7D86-2606-44D8-912A-F2BFF06FD705}"/>
    <cellStyle name="Note 5 2 2 5 5" xfId="37436" xr:uid="{C13FB6BE-F8C6-456F-83BE-A2D8DD4D3580}"/>
    <cellStyle name="Note 5 2 2 6" xfId="23815" xr:uid="{C64B45F4-1287-4AFA-A979-1FFD5F4E62AB}"/>
    <cellStyle name="Note 5 2 2 6 2" xfId="23816" xr:uid="{C3BC373F-4C83-4192-A449-E10DB779488D}"/>
    <cellStyle name="Note 5 2 2 6 2 2" xfId="23817" xr:uid="{91EB6D93-9516-470F-BF22-C75E4270BC06}"/>
    <cellStyle name="Note 5 2 2 6 2 2 2" xfId="31845" xr:uid="{C5BE4334-5CBF-435A-B46D-500CA23D47B2}"/>
    <cellStyle name="Note 5 2 2 6 2 2 3" xfId="37442" xr:uid="{9CF75E55-A156-4B67-8815-284859067B21}"/>
    <cellStyle name="Note 5 2 2 6 2 3" xfId="31844" xr:uid="{581137FE-37AB-4DF3-844F-7F8BD1F694FC}"/>
    <cellStyle name="Note 5 2 2 6 2 4" xfId="37441" xr:uid="{6F362D31-C037-42DB-B5D9-4966C926F084}"/>
    <cellStyle name="Note 5 2 2 6 3" xfId="23818" xr:uid="{A68A9E5E-52C7-48DF-B77E-6993BA0D0E34}"/>
    <cellStyle name="Note 5 2 2 6 3 2" xfId="31846" xr:uid="{76890409-6EC3-47D3-A8EE-DF6CD4253A56}"/>
    <cellStyle name="Note 5 2 2 6 3 3" xfId="37443" xr:uid="{6D3CEF56-EFDF-47D2-B79C-E6EF313A6EA1}"/>
    <cellStyle name="Note 5 2 2 6 4" xfId="31843" xr:uid="{B8707843-9483-4FCC-A2DB-2F38792CE28A}"/>
    <cellStyle name="Note 5 2 2 6 5" xfId="37440" xr:uid="{396429E7-9F3A-4628-81DF-E65D63D0DC98}"/>
    <cellStyle name="Note 5 2 2 7" xfId="23819" xr:uid="{D61AF51A-D9CA-4F4D-AA82-C6B032FAF737}"/>
    <cellStyle name="Note 5 2 2 7 2" xfId="23820" xr:uid="{ED763A92-BBD2-47A5-A443-0EFE8EA88C90}"/>
    <cellStyle name="Note 5 2 2 7 2 2" xfId="23821" xr:uid="{BA7EE413-8A3B-42FA-A952-F57F91187E26}"/>
    <cellStyle name="Note 5 2 2 7 2 2 2" xfId="31849" xr:uid="{D1A093C9-5FC8-415C-B0BD-030AFA62871B}"/>
    <cellStyle name="Note 5 2 2 7 2 2 3" xfId="37446" xr:uid="{5085E5C3-9C42-41E6-9C14-706FBE8282B6}"/>
    <cellStyle name="Note 5 2 2 7 2 3" xfId="31848" xr:uid="{8F6C5CFD-278A-4798-819D-8C5600A2E6D5}"/>
    <cellStyle name="Note 5 2 2 7 2 4" xfId="37445" xr:uid="{2CDF534C-2D73-49C2-AA0B-7F7E3EE7F270}"/>
    <cellStyle name="Note 5 2 2 7 3" xfId="23822" xr:uid="{4FFBD60A-309E-4614-B189-7BA0DD5B3624}"/>
    <cellStyle name="Note 5 2 2 7 3 2" xfId="31850" xr:uid="{3A30F9C1-D88D-433A-8E7D-209727805B87}"/>
    <cellStyle name="Note 5 2 2 7 3 3" xfId="37447" xr:uid="{E07DFC93-8910-4256-B1AF-6AECFDC3750E}"/>
    <cellStyle name="Note 5 2 2 7 4" xfId="31847" xr:uid="{0239D091-CF93-432C-B8E4-23EBAAB399DB}"/>
    <cellStyle name="Note 5 2 2 7 5" xfId="37444" xr:uid="{E2F8F7B5-2D22-40E0-9267-99BA71FFB84D}"/>
    <cellStyle name="Note 5 2 2 8" xfId="23823" xr:uid="{3D3D9CA8-4019-478C-83F3-879CA4615217}"/>
    <cellStyle name="Note 5 2 2 8 2" xfId="23824" xr:uid="{3AEC327F-986F-410B-854F-FC96BC27C818}"/>
    <cellStyle name="Note 5 2 2 8 2 2" xfId="31852" xr:uid="{6DD7DDEE-61C0-4BF9-BD06-16C24A465F69}"/>
    <cellStyle name="Note 5 2 2 8 2 3" xfId="37449" xr:uid="{AAEB165D-90B8-4BB0-AFFA-91F07953D7B0}"/>
    <cellStyle name="Note 5 2 2 8 3" xfId="31851" xr:uid="{92FCC156-D028-49C4-B8D1-750BADF989C3}"/>
    <cellStyle name="Note 5 2 2 8 4" xfId="37448" xr:uid="{A3CFA60F-871E-434F-B240-CE46D9CF0454}"/>
    <cellStyle name="Note 5 2 2 9" xfId="23825" xr:uid="{7EAC4342-2985-4632-BBAA-903718A564C5}"/>
    <cellStyle name="Note 5 2 2 9 2" xfId="31853" xr:uid="{E8207B28-EAAE-4784-BE65-D4D4ACB310B1}"/>
    <cellStyle name="Note 5 2 2 9 3" xfId="37450" xr:uid="{E8F3D0CA-521B-47DC-A47D-F4E8302E979B}"/>
    <cellStyle name="Note 5 2 3" xfId="23826" xr:uid="{A7CCAF8A-DA39-488C-A74D-6A9FF9150994}"/>
    <cellStyle name="Note 5 2 3 2" xfId="23827" xr:uid="{FD3731D2-D2A7-4B26-BB0A-773FA4008B2B}"/>
    <cellStyle name="Note 5 2 3 2 2" xfId="23828" xr:uid="{304E0567-866A-4451-BE5D-C75342272D3E}"/>
    <cellStyle name="Note 5 2 3 2 2 2" xfId="23829" xr:uid="{8987B6CA-273A-4849-9F51-AF7DDAB5DADF}"/>
    <cellStyle name="Note 5 2 3 2 2 2 2" xfId="31857" xr:uid="{2D6FFDD4-FD1F-4961-BE70-00BE465316B2}"/>
    <cellStyle name="Note 5 2 3 2 2 2 3" xfId="37454" xr:uid="{CF442904-201A-40D7-85E0-FC850C4EC23F}"/>
    <cellStyle name="Note 5 2 3 2 2 3" xfId="31856" xr:uid="{4ACD5664-A418-49BA-9124-AC2561E8DE66}"/>
    <cellStyle name="Note 5 2 3 2 2 4" xfId="37453" xr:uid="{CC75A18D-27A3-4F50-8903-5D7AB5396644}"/>
    <cellStyle name="Note 5 2 3 2 3" xfId="23830" xr:uid="{567DFD5A-D868-456D-B4E0-83E718923501}"/>
    <cellStyle name="Note 5 2 3 2 3 2" xfId="31858" xr:uid="{42B880FA-4932-4C4E-BB3D-7AC5160D72AA}"/>
    <cellStyle name="Note 5 2 3 2 3 3" xfId="37455" xr:uid="{ACBE5992-082A-4D2B-8A29-C701BD89CC02}"/>
    <cellStyle name="Note 5 2 3 2 4" xfId="31855" xr:uid="{6CDA2F9C-3AE5-4F93-958D-8A7D8D1EA5C6}"/>
    <cellStyle name="Note 5 2 3 2 5" xfId="37452" xr:uid="{244878BD-D4F9-4903-8306-24BB7A2E1B00}"/>
    <cellStyle name="Note 5 2 3 3" xfId="23831" xr:uid="{AA1AEFE8-FEE2-450F-A824-FF798C945EA7}"/>
    <cellStyle name="Note 5 2 3 3 2" xfId="23832" xr:uid="{64F37130-187B-4F35-991A-37023844116B}"/>
    <cellStyle name="Note 5 2 3 3 2 2" xfId="23833" xr:uid="{075C8C2A-8F71-45EA-9DC9-67DBAA51D0EE}"/>
    <cellStyle name="Note 5 2 3 3 2 2 2" xfId="31861" xr:uid="{48A16B37-332B-42CA-81CD-D7D201738315}"/>
    <cellStyle name="Note 5 2 3 3 2 2 3" xfId="37458" xr:uid="{F67CFE20-C1F5-424B-A935-A63DAEB06488}"/>
    <cellStyle name="Note 5 2 3 3 2 3" xfId="31860" xr:uid="{E7DCB79F-0859-4540-811F-E7D4B3AB24A0}"/>
    <cellStyle name="Note 5 2 3 3 2 4" xfId="37457" xr:uid="{7D431845-9E42-494D-ADC3-24CF4F2A4F08}"/>
    <cellStyle name="Note 5 2 3 3 3" xfId="23834" xr:uid="{48D8105D-0BE3-48A2-BE82-AA5CAEA81DFC}"/>
    <cellStyle name="Note 5 2 3 3 3 2" xfId="31862" xr:uid="{F3B5BD50-2EB5-4829-B9F5-895D1DEEB1C3}"/>
    <cellStyle name="Note 5 2 3 3 3 3" xfId="37459" xr:uid="{114E7EA2-8B8C-4249-AE9F-A5A78CF0D87E}"/>
    <cellStyle name="Note 5 2 3 3 4" xfId="31859" xr:uid="{2C02E390-66B9-4BEE-ACCF-3A6DE458AF9F}"/>
    <cellStyle name="Note 5 2 3 3 5" xfId="37456" xr:uid="{749DB2DD-B001-40C1-BD92-71A77BE1CEBC}"/>
    <cellStyle name="Note 5 2 3 4" xfId="23835" xr:uid="{D6B6541B-4E30-4CD6-939C-0EED2CF16A2C}"/>
    <cellStyle name="Note 5 2 3 4 2" xfId="23836" xr:uid="{648FAA4D-D0FD-4BA4-80C6-855A9075BD7E}"/>
    <cellStyle name="Note 5 2 3 4 2 2" xfId="23837" xr:uid="{41076DB9-E88C-4801-98F0-E415AC52FD85}"/>
    <cellStyle name="Note 5 2 3 4 2 2 2" xfId="31865" xr:uid="{9A401F95-0C04-4BAA-A1A7-4F9F417D2CC9}"/>
    <cellStyle name="Note 5 2 3 4 2 2 3" xfId="37462" xr:uid="{FA0C46D6-5F45-4A85-8A06-A96BBE7810AA}"/>
    <cellStyle name="Note 5 2 3 4 2 3" xfId="31864" xr:uid="{95BD28D9-8788-43A6-9C2E-D5C45CB3D7F4}"/>
    <cellStyle name="Note 5 2 3 4 2 4" xfId="37461" xr:uid="{99EF7195-D1BF-4F03-B9F8-614707DFACD4}"/>
    <cellStyle name="Note 5 2 3 4 3" xfId="23838" xr:uid="{4A36D63E-D0A4-4F2B-83C8-CF881ACFD917}"/>
    <cellStyle name="Note 5 2 3 4 3 2" xfId="31866" xr:uid="{4340B27C-9EDE-4462-8D0A-6F3451231B79}"/>
    <cellStyle name="Note 5 2 3 4 3 3" xfId="37463" xr:uid="{62CD707B-AD79-43E5-9B52-5FFE63EF8080}"/>
    <cellStyle name="Note 5 2 3 4 4" xfId="31863" xr:uid="{3F67372F-8FFD-42A5-9390-FA1AA46E2177}"/>
    <cellStyle name="Note 5 2 3 4 5" xfId="37460" xr:uid="{7E6F4A05-9AE1-4D29-BB7E-D75ABF731258}"/>
    <cellStyle name="Note 5 2 3 5" xfId="23839" xr:uid="{37E0B951-B362-4CD7-AA75-15262536D553}"/>
    <cellStyle name="Note 5 2 3 5 2" xfId="23840" xr:uid="{0D14A773-BCED-4554-AD5B-25E1A326CAEC}"/>
    <cellStyle name="Note 5 2 3 5 2 2" xfId="31868" xr:uid="{43BFC99C-4764-4786-A838-D7448CE5D818}"/>
    <cellStyle name="Note 5 2 3 5 2 3" xfId="37465" xr:uid="{30CEF29C-E993-43D7-9806-A3667B81CCD2}"/>
    <cellStyle name="Note 5 2 3 5 3" xfId="31867" xr:uid="{33406E85-80A8-4A99-AB0F-5AABBAF79AF3}"/>
    <cellStyle name="Note 5 2 3 5 4" xfId="37464" xr:uid="{A5E09924-B206-42CF-B48D-2D4227596FC5}"/>
    <cellStyle name="Note 5 2 3 6" xfId="23841" xr:uid="{6FD31B37-74A2-451F-B8A2-FB4050F0D06C}"/>
    <cellStyle name="Note 5 2 3 6 2" xfId="31869" xr:uid="{7E98A690-AC89-463B-B4E7-ED1AA50E1BFF}"/>
    <cellStyle name="Note 5 2 3 6 3" xfId="37466" xr:uid="{F2C84609-EB0B-4912-95BA-3514702EDE1F}"/>
    <cellStyle name="Note 5 2 3 7" xfId="23842" xr:uid="{FFBD8B47-CEFC-4857-A70E-E06F5FEBF4B5}"/>
    <cellStyle name="Note 5 2 3 7 2" xfId="31870" xr:uid="{5A83B881-5BAF-42CC-A114-314512DA1AA8}"/>
    <cellStyle name="Note 5 2 3 7 3" xfId="37467" xr:uid="{B15DD3EC-1E71-4B12-BAC7-4E8BF6FD5A2E}"/>
    <cellStyle name="Note 5 2 3 8" xfId="31854" xr:uid="{66014BC5-6CBA-471A-9E36-E8B1D47C662D}"/>
    <cellStyle name="Note 5 2 3 9" xfId="37451" xr:uid="{D0DC1564-FF78-4C7F-BFC5-141F57809C7A}"/>
    <cellStyle name="Note 5 2 4" xfId="23843" xr:uid="{28147FB6-31E1-48BC-AF51-93FD9EF2CCAA}"/>
    <cellStyle name="Note 5 2 4 2" xfId="23844" xr:uid="{2E8540F9-588B-4515-9CF9-83FE39E1B82D}"/>
    <cellStyle name="Note 5 2 4 2 2" xfId="23845" xr:uid="{87F7C966-B5BB-499A-83A5-F32C9037CD70}"/>
    <cellStyle name="Note 5 2 4 2 2 2" xfId="23846" xr:uid="{AAF6F12E-4970-42FC-8EBF-6C86C8E1FC89}"/>
    <cellStyle name="Note 5 2 4 2 2 2 2" xfId="31874" xr:uid="{4FC53A2E-D22A-46F4-82BB-53DAE71F6CDB}"/>
    <cellStyle name="Note 5 2 4 2 2 2 3" xfId="37471" xr:uid="{4F74CA4C-B2CE-4590-82A3-BD031D6450ED}"/>
    <cellStyle name="Note 5 2 4 2 2 3" xfId="31873" xr:uid="{7F2510B2-9ABF-43C2-A786-A1BDA7582101}"/>
    <cellStyle name="Note 5 2 4 2 2 4" xfId="37470" xr:uid="{3F26FBAB-CFE4-4056-B16B-4BB337ECEFAC}"/>
    <cellStyle name="Note 5 2 4 2 3" xfId="23847" xr:uid="{8E0174EB-2835-4CB8-9EDA-765593F6AB8F}"/>
    <cellStyle name="Note 5 2 4 2 3 2" xfId="31875" xr:uid="{7B9933A4-B8E4-4018-B3AF-BE0DFE0D7C12}"/>
    <cellStyle name="Note 5 2 4 2 3 3" xfId="37472" xr:uid="{6085BB59-E4BF-4B9A-AFFC-55699909B544}"/>
    <cellStyle name="Note 5 2 4 2 4" xfId="31872" xr:uid="{8C709504-99B1-48A9-8AA3-AA4A8240ECB8}"/>
    <cellStyle name="Note 5 2 4 2 5" xfId="37469" xr:uid="{BB0F396A-9372-434D-895E-368DD3EFCA61}"/>
    <cellStyle name="Note 5 2 4 3" xfId="23848" xr:uid="{717D50EE-F116-40FF-9511-52917F52F325}"/>
    <cellStyle name="Note 5 2 4 3 2" xfId="23849" xr:uid="{13063D57-A827-4A7C-B1B3-ACE22AAC2BD2}"/>
    <cellStyle name="Note 5 2 4 3 2 2" xfId="23850" xr:uid="{5C6D642F-8E64-44C6-ADAA-133D09B2057D}"/>
    <cellStyle name="Note 5 2 4 3 2 2 2" xfId="31878" xr:uid="{BBCF0382-35DD-4402-9112-A9A48C4EAED8}"/>
    <cellStyle name="Note 5 2 4 3 2 2 3" xfId="37475" xr:uid="{8FF5FC1E-2975-49D7-AAE1-11097CA089B5}"/>
    <cellStyle name="Note 5 2 4 3 2 3" xfId="31877" xr:uid="{E1B49302-9CF5-4A00-85D6-766432D68259}"/>
    <cellStyle name="Note 5 2 4 3 2 4" xfId="37474" xr:uid="{2A3994C3-433D-47E9-93AC-EFF627FDE984}"/>
    <cellStyle name="Note 5 2 4 3 3" xfId="23851" xr:uid="{21DFA2BE-EC6E-4DB2-83C5-B54E0078E819}"/>
    <cellStyle name="Note 5 2 4 3 3 2" xfId="31879" xr:uid="{F499FAED-0C1E-4B07-9046-E18477DEE22A}"/>
    <cellStyle name="Note 5 2 4 3 3 3" xfId="37476" xr:uid="{3F9F3E0D-9578-4321-B4AB-3CD89368DA7F}"/>
    <cellStyle name="Note 5 2 4 3 4" xfId="31876" xr:uid="{D680540F-AA77-4AAA-B3E2-7A4BB1D8ADEF}"/>
    <cellStyle name="Note 5 2 4 3 5" xfId="37473" xr:uid="{57B2663B-3D13-45DC-9919-E3679BF1B361}"/>
    <cellStyle name="Note 5 2 4 4" xfId="23852" xr:uid="{274D6722-3DD2-49EB-A248-116E8E73566E}"/>
    <cellStyle name="Note 5 2 4 4 2" xfId="23853" xr:uid="{DA8F08F8-3864-44F0-8188-867800A2141F}"/>
    <cellStyle name="Note 5 2 4 4 2 2" xfId="23854" xr:uid="{1B29AB16-D59E-4614-AC5A-C8D91CAEB9D9}"/>
    <cellStyle name="Note 5 2 4 4 2 2 2" xfId="31882" xr:uid="{D8A342A9-34C6-4AF9-B3A5-387ABEDA46CC}"/>
    <cellStyle name="Note 5 2 4 4 2 2 3" xfId="37479" xr:uid="{EC946137-8DE4-42F3-8CBF-8D13D739333F}"/>
    <cellStyle name="Note 5 2 4 4 2 3" xfId="31881" xr:uid="{712796B9-B6DE-462A-A940-5A4D9C9F0C98}"/>
    <cellStyle name="Note 5 2 4 4 2 4" xfId="37478" xr:uid="{C59E5B04-7E51-4047-9B84-42E9695F6755}"/>
    <cellStyle name="Note 5 2 4 4 3" xfId="23855" xr:uid="{338CC0A5-E3C9-483F-BFD2-0C797750D87E}"/>
    <cellStyle name="Note 5 2 4 4 3 2" xfId="31883" xr:uid="{AA417C0D-2AD5-4D9A-89A8-903767D5AAFB}"/>
    <cellStyle name="Note 5 2 4 4 3 3" xfId="37480" xr:uid="{874BC322-B357-4C83-AEEE-6B7719E870E3}"/>
    <cellStyle name="Note 5 2 4 4 4" xfId="31880" xr:uid="{8B7026BC-5594-4298-89EA-EB85A424874C}"/>
    <cellStyle name="Note 5 2 4 4 5" xfId="37477" xr:uid="{C5625BAD-668F-4F27-BC0E-70E6B6DF17B5}"/>
    <cellStyle name="Note 5 2 4 5" xfId="23856" xr:uid="{E2FADB71-9315-43A4-9A6A-0FCF22A4FA8A}"/>
    <cellStyle name="Note 5 2 4 5 2" xfId="23857" xr:uid="{61BC365F-3182-47F8-AE8F-59D276655CE3}"/>
    <cellStyle name="Note 5 2 4 5 2 2" xfId="31885" xr:uid="{FACA4071-3AF8-4B01-A3C7-59519C3FC2A3}"/>
    <cellStyle name="Note 5 2 4 5 2 3" xfId="37482" xr:uid="{5FAFB57C-6D7F-445D-B11E-66DE31CD9570}"/>
    <cellStyle name="Note 5 2 4 5 3" xfId="31884" xr:uid="{A4A43E8D-06B1-4B0A-9855-632B604F4771}"/>
    <cellStyle name="Note 5 2 4 5 4" xfId="37481" xr:uid="{9DFB1062-D7E1-48BC-B47A-0729D200AC47}"/>
    <cellStyle name="Note 5 2 4 6" xfId="23858" xr:uid="{FAFDD814-D8E0-4441-A99A-D2A31463550C}"/>
    <cellStyle name="Note 5 2 4 6 2" xfId="31886" xr:uid="{811D5AB0-20B7-4191-BF5F-2B3C4C48645D}"/>
    <cellStyle name="Note 5 2 4 6 3" xfId="37483" xr:uid="{DFE1CCEF-D234-4F5B-9F83-1C0866FD3AF0}"/>
    <cellStyle name="Note 5 2 4 7" xfId="31871" xr:uid="{78F33342-D4D0-4364-8EF0-9A17AD522B63}"/>
    <cellStyle name="Note 5 2 4 8" xfId="37468" xr:uid="{87269856-52E9-45FE-A05B-A441CEF7FCD3}"/>
    <cellStyle name="Note 5 2 5" xfId="23859" xr:uid="{22858A3C-3E62-4303-8E17-33823B0B1FE8}"/>
    <cellStyle name="Note 5 2 5 2" xfId="23860" xr:uid="{3285F5A6-4C47-4A83-A986-07C562A7F2D6}"/>
    <cellStyle name="Note 5 2 5 2 2" xfId="23861" xr:uid="{7565C29B-5ED6-4D43-AC61-4DAB7A599055}"/>
    <cellStyle name="Note 5 2 5 2 2 2" xfId="23862" xr:uid="{DFEF2002-9319-465D-ACC0-D267A7F2398E}"/>
    <cellStyle name="Note 5 2 5 2 2 2 2" xfId="31890" xr:uid="{925331C3-E507-4246-B449-FD5858E04967}"/>
    <cellStyle name="Note 5 2 5 2 2 2 3" xfId="37487" xr:uid="{ED5E13F5-2D84-46B6-9277-661077CA6B42}"/>
    <cellStyle name="Note 5 2 5 2 2 3" xfId="31889" xr:uid="{E1F88648-CBB5-4C70-A767-15D1A7CA5CD9}"/>
    <cellStyle name="Note 5 2 5 2 2 4" xfId="37486" xr:uid="{1F6A53E7-4BA5-43F3-A4B8-E0873128E5B7}"/>
    <cellStyle name="Note 5 2 5 2 3" xfId="23863" xr:uid="{D3145BAF-0F0E-41AF-ACE0-2C9FE12A59F6}"/>
    <cellStyle name="Note 5 2 5 2 3 2" xfId="31891" xr:uid="{9F82B591-ABB3-4159-869C-1C011163DF50}"/>
    <cellStyle name="Note 5 2 5 2 3 3" xfId="37488" xr:uid="{5C4774A3-CCCA-4258-BB8F-984DD15B590A}"/>
    <cellStyle name="Note 5 2 5 2 4" xfId="31888" xr:uid="{5DD663AE-6D47-4841-B2A2-745313F52041}"/>
    <cellStyle name="Note 5 2 5 2 5" xfId="37485" xr:uid="{BB3A2B38-E1F9-40B3-AC06-A09081EE52B5}"/>
    <cellStyle name="Note 5 2 5 3" xfId="23864" xr:uid="{F0841A5F-553F-4817-8101-0361601B82C7}"/>
    <cellStyle name="Note 5 2 5 3 2" xfId="23865" xr:uid="{EBDDD9E4-82E0-4BA6-995D-815F4AE7B64B}"/>
    <cellStyle name="Note 5 2 5 3 2 2" xfId="23866" xr:uid="{4906DF81-2189-40DD-95FF-5A8FF14934E9}"/>
    <cellStyle name="Note 5 2 5 3 2 2 2" xfId="31894" xr:uid="{FF8CDAD1-7499-4C4F-AF1A-87EE189AB915}"/>
    <cellStyle name="Note 5 2 5 3 2 2 3" xfId="37491" xr:uid="{F0B16C5B-33C3-4CA8-851C-6AC840694DD6}"/>
    <cellStyle name="Note 5 2 5 3 2 3" xfId="31893" xr:uid="{947119BD-570C-4EC6-A4AF-9D15A2BD5056}"/>
    <cellStyle name="Note 5 2 5 3 2 4" xfId="37490" xr:uid="{25E4B16D-148D-4225-9469-AE286D775B24}"/>
    <cellStyle name="Note 5 2 5 3 3" xfId="23867" xr:uid="{F0EC6EA1-4602-4267-9724-6E127EA65BFE}"/>
    <cellStyle name="Note 5 2 5 3 3 2" xfId="31895" xr:uid="{2AFBF9EC-10CC-44AC-9558-CB934E4622A7}"/>
    <cellStyle name="Note 5 2 5 3 3 3" xfId="37492" xr:uid="{0548A971-3668-4F87-BA46-396FC58F7F79}"/>
    <cellStyle name="Note 5 2 5 3 4" xfId="31892" xr:uid="{A4B4297E-5A31-4963-881E-5CBF0E63CE33}"/>
    <cellStyle name="Note 5 2 5 3 5" xfId="37489" xr:uid="{21E269D1-5534-4982-906B-22ED33700BFA}"/>
    <cellStyle name="Note 5 2 5 4" xfId="23868" xr:uid="{41B6FBE1-BD52-44E1-AC0C-4AD0A54B64FA}"/>
    <cellStyle name="Note 5 2 5 4 2" xfId="23869" xr:uid="{0FE1418C-241B-4411-AE7D-3E58D6C675A1}"/>
    <cellStyle name="Note 5 2 5 4 2 2" xfId="23870" xr:uid="{03E089B3-3BC7-4FAC-957A-3E12F8D966C8}"/>
    <cellStyle name="Note 5 2 5 4 2 2 2" xfId="31898" xr:uid="{54FCB766-415B-4582-A586-F4A26C6B5B8C}"/>
    <cellStyle name="Note 5 2 5 4 2 2 3" xfId="37495" xr:uid="{8CFE13FD-9AF8-4D9D-98F3-03991BAAA2EB}"/>
    <cellStyle name="Note 5 2 5 4 2 3" xfId="31897" xr:uid="{EF0D8A5C-CAF3-4895-869C-0D10C6482ABD}"/>
    <cellStyle name="Note 5 2 5 4 2 4" xfId="37494" xr:uid="{9A7FF3C9-D5AC-4E1D-8E77-C5A647B339FC}"/>
    <cellStyle name="Note 5 2 5 4 3" xfId="23871" xr:uid="{D5F34BDB-6E0A-4098-8171-8F709D6FA6F7}"/>
    <cellStyle name="Note 5 2 5 4 3 2" xfId="31899" xr:uid="{773E1659-8E2D-46C9-92E5-E2B5E492959F}"/>
    <cellStyle name="Note 5 2 5 4 3 3" xfId="37496" xr:uid="{BFE1B46F-95DE-4A83-983A-BE7A871D2D44}"/>
    <cellStyle name="Note 5 2 5 4 4" xfId="31896" xr:uid="{00634D2F-CF5E-4BC1-83CE-067FCAEDD02D}"/>
    <cellStyle name="Note 5 2 5 4 5" xfId="37493" xr:uid="{1AFA7865-A315-4B2C-BFD9-EEDE1D32B6D0}"/>
    <cellStyle name="Note 5 2 5 5" xfId="23872" xr:uid="{DBDE6C6C-0126-4D8B-B4B0-76D0295B6388}"/>
    <cellStyle name="Note 5 2 5 5 2" xfId="23873" xr:uid="{4FD6291E-3397-4F64-BDA8-B8B368C8E9EB}"/>
    <cellStyle name="Note 5 2 5 5 2 2" xfId="31901" xr:uid="{2F87C6C7-B8DB-4C0A-8E8C-C9E1079C0881}"/>
    <cellStyle name="Note 5 2 5 5 2 3" xfId="37498" xr:uid="{245A1D90-64E0-4114-84E3-51CD97EB644C}"/>
    <cellStyle name="Note 5 2 5 5 3" xfId="31900" xr:uid="{00EFD040-2C0C-4329-906B-E1556D63231E}"/>
    <cellStyle name="Note 5 2 5 5 4" xfId="37497" xr:uid="{D0F08084-8E6E-4D23-9A8F-DAFD11A2967B}"/>
    <cellStyle name="Note 5 2 5 6" xfId="23874" xr:uid="{66A7A6F8-51E9-44D8-94A2-72910A0FCDBC}"/>
    <cellStyle name="Note 5 2 5 6 2" xfId="31902" xr:uid="{70BE3443-FFA4-494E-9870-8C8DA4099791}"/>
    <cellStyle name="Note 5 2 5 6 3" xfId="37499" xr:uid="{C729B116-8A33-42F4-99C5-7F8C30832D6E}"/>
    <cellStyle name="Note 5 2 5 7" xfId="31887" xr:uid="{330CBE20-CBF0-4F05-9EB9-F8A67C009FE4}"/>
    <cellStyle name="Note 5 2 5 8" xfId="37484" xr:uid="{33AFC7A3-37B5-4C98-88E9-276ADA5B3D86}"/>
    <cellStyle name="Note 5 2 6" xfId="23875" xr:uid="{049374E6-73FC-4BD8-A082-030E421FAFF6}"/>
    <cellStyle name="Note 5 2 6 2" xfId="23876" xr:uid="{DB5E7FAC-7DB2-407C-9179-AE076BE0BA5B}"/>
    <cellStyle name="Note 5 2 6 2 2" xfId="23877" xr:uid="{15651CAD-0CD7-4EF6-9347-9EFE311F6252}"/>
    <cellStyle name="Note 5 2 6 2 2 2" xfId="31905" xr:uid="{24CD02A2-9621-4D67-8B0A-AF39694DF240}"/>
    <cellStyle name="Note 5 2 6 2 2 3" xfId="37502" xr:uid="{E257E07D-6C92-42A7-B244-AA3829331192}"/>
    <cellStyle name="Note 5 2 6 2 3" xfId="31904" xr:uid="{681E5FF4-7899-4520-9123-FC064DB4CD4D}"/>
    <cellStyle name="Note 5 2 6 2 4" xfId="37501" xr:uid="{D3A53649-8843-49D1-9552-21098DE97051}"/>
    <cellStyle name="Note 5 2 6 3" xfId="23878" xr:uid="{A26EC119-499C-4A72-9E17-F0AC90FF9F3D}"/>
    <cellStyle name="Note 5 2 6 3 2" xfId="31906" xr:uid="{707F6CD5-DD59-4B58-82E9-3D2D634E8B3F}"/>
    <cellStyle name="Note 5 2 6 3 3" xfId="37503" xr:uid="{989B171D-6634-4588-887A-B1753141906E}"/>
    <cellStyle name="Note 5 2 6 4" xfId="31903" xr:uid="{D123925E-3DE0-47AD-890B-642365ECFF66}"/>
    <cellStyle name="Note 5 2 6 5" xfId="37500" xr:uid="{4BFC6AC1-5663-4F5D-90BD-7CD01FF6725A}"/>
    <cellStyle name="Note 5 2 7" xfId="23879" xr:uid="{FF8BE1BD-F297-44BA-AAE6-C87D9B4F96D1}"/>
    <cellStyle name="Note 5 2 7 2" xfId="23880" xr:uid="{390D3C8E-9F0F-40EE-B72E-F9C6E6B6FBEE}"/>
    <cellStyle name="Note 5 2 7 2 2" xfId="23881" xr:uid="{1F7DA811-E246-4C0C-8A51-3315248C87DD}"/>
    <cellStyle name="Note 5 2 7 2 2 2" xfId="31909" xr:uid="{D1210C99-5034-4D72-9E3D-5A05E4033810}"/>
    <cellStyle name="Note 5 2 7 2 2 3" xfId="37506" xr:uid="{E888818E-4BC1-4BD3-B485-40F27D2DB836}"/>
    <cellStyle name="Note 5 2 7 2 3" xfId="31908" xr:uid="{D172E822-6301-4931-A758-B8BE73B05C19}"/>
    <cellStyle name="Note 5 2 7 2 4" xfId="37505" xr:uid="{2669F600-A6DD-4E67-9286-38646C98E3D2}"/>
    <cellStyle name="Note 5 2 7 3" xfId="23882" xr:uid="{E60F9FFA-DD4E-412C-ADE3-77546A99B855}"/>
    <cellStyle name="Note 5 2 7 3 2" xfId="31910" xr:uid="{BCBD7452-964F-4EE4-9FA2-D8F1155C9A69}"/>
    <cellStyle name="Note 5 2 7 3 3" xfId="37507" xr:uid="{5B0D5D8A-0555-4602-93D3-D85707317462}"/>
    <cellStyle name="Note 5 2 7 4" xfId="31907" xr:uid="{EFA8D84E-E48A-4CE6-9224-C73F3DE2414F}"/>
    <cellStyle name="Note 5 2 7 5" xfId="37504" xr:uid="{4EAAA8A5-5DD0-4859-990B-A838CCDAAFEB}"/>
    <cellStyle name="Note 5 2 8" xfId="23883" xr:uid="{A4EE7D75-B3B1-476B-849D-3F5FB0824417}"/>
    <cellStyle name="Note 5 2 8 2" xfId="23884" xr:uid="{263E4207-B068-494C-9849-D107B01DB762}"/>
    <cellStyle name="Note 5 2 8 2 2" xfId="23885" xr:uid="{4FC8963A-2424-4156-B4A8-910CED14CC17}"/>
    <cellStyle name="Note 5 2 8 2 2 2" xfId="31913" xr:uid="{7D849553-3406-4AD0-8C7C-8B6B2F2B63AC}"/>
    <cellStyle name="Note 5 2 8 2 2 3" xfId="37510" xr:uid="{3AFB0A17-147B-42CD-AA3F-14074B88D9B6}"/>
    <cellStyle name="Note 5 2 8 2 3" xfId="31912" xr:uid="{6F66787C-E4A9-4338-8796-EF5CB6CED5F8}"/>
    <cellStyle name="Note 5 2 8 2 4" xfId="37509" xr:uid="{813A4285-D669-4BE6-AE31-5CFA5111C916}"/>
    <cellStyle name="Note 5 2 8 3" xfId="23886" xr:uid="{5E3F0B1F-CF86-4E24-AFC5-213804DAD9D0}"/>
    <cellStyle name="Note 5 2 8 3 2" xfId="31914" xr:uid="{D93B0A38-2588-40ED-9875-60CECB97E1DD}"/>
    <cellStyle name="Note 5 2 8 3 3" xfId="37511" xr:uid="{4BE78DCD-A861-4AB2-83C2-65DE2959141B}"/>
    <cellStyle name="Note 5 2 8 4" xfId="31911" xr:uid="{28649601-80DF-429A-8F21-652F7C17E9D8}"/>
    <cellStyle name="Note 5 2 8 5" xfId="37508" xr:uid="{53DB0E70-CC27-43DE-BB55-0373C4FEB003}"/>
    <cellStyle name="Note 5 2 9" xfId="23887" xr:uid="{81B403E0-09B5-4DA7-916B-652502863195}"/>
    <cellStyle name="Note 5 2 9 2" xfId="23888" xr:uid="{548D48E0-F1FE-422E-83FA-52D805A20BAB}"/>
    <cellStyle name="Note 5 2 9 2 2" xfId="31916" xr:uid="{6F1AD1E6-109E-49EE-B6C3-4E53518AC70E}"/>
    <cellStyle name="Note 5 2 9 2 3" xfId="37513" xr:uid="{B63CEF51-673D-47DC-AC92-1810DE703EE5}"/>
    <cellStyle name="Note 5 2 9 3" xfId="31915" xr:uid="{5F281AD4-0C2C-4B8F-8CF3-4CD8DFD81BB6}"/>
    <cellStyle name="Note 5 2 9 4" xfId="37512" xr:uid="{B5100BB5-2B6B-4FA9-A411-6454B1DFC713}"/>
    <cellStyle name="Note 5 3" xfId="23889" xr:uid="{94158F03-983C-412D-98E6-B741D98DC40C}"/>
    <cellStyle name="Note 5 3 10" xfId="23890" xr:uid="{126DCEDC-917E-4AEC-BF79-434E202ACB73}"/>
    <cellStyle name="Note 5 3 10 2" xfId="31918" xr:uid="{5D67F628-D36A-448E-B715-7278E378DCCD}"/>
    <cellStyle name="Note 5 3 10 3" xfId="37515" xr:uid="{F6C65047-03D2-4935-A84C-94E22709EFC4}"/>
    <cellStyle name="Note 5 3 11" xfId="31917" xr:uid="{D43A6140-247D-49C2-8F6B-B9425A8AEBFF}"/>
    <cellStyle name="Note 5 3 12" xfId="37514" xr:uid="{7EC683F8-0C31-4543-BBE1-B41B05E29E85}"/>
    <cellStyle name="Note 5 3 2" xfId="23891" xr:uid="{DA6A837C-D6B0-47EA-B63B-0C26BCD81267}"/>
    <cellStyle name="Note 5 3 2 2" xfId="23892" xr:uid="{F6BAECA1-B233-4F6F-8A05-BC70D6DF7C9F}"/>
    <cellStyle name="Note 5 3 2 2 2" xfId="23893" xr:uid="{9D70D4A6-1791-4B3C-BD44-4D99A45224B5}"/>
    <cellStyle name="Note 5 3 2 2 2 2" xfId="23894" xr:uid="{57594FB7-CF84-4EDA-884E-59CFFC91E683}"/>
    <cellStyle name="Note 5 3 2 2 2 2 2" xfId="31922" xr:uid="{BF2A41C5-24E1-400C-B455-F72CE3806038}"/>
    <cellStyle name="Note 5 3 2 2 2 2 3" xfId="37519" xr:uid="{9D401278-A5CE-4EE8-92C0-2444C099926A}"/>
    <cellStyle name="Note 5 3 2 2 2 3" xfId="31921" xr:uid="{F238F8CE-4E7A-4F23-8C9A-B614AD80889A}"/>
    <cellStyle name="Note 5 3 2 2 2 4" xfId="37518" xr:uid="{419B5EDF-8D06-4639-BD9C-933323522596}"/>
    <cellStyle name="Note 5 3 2 2 3" xfId="23895" xr:uid="{3AA88D04-D47F-49BE-BE91-7AFA6111BFEA}"/>
    <cellStyle name="Note 5 3 2 2 3 2" xfId="31923" xr:uid="{36878FD8-0A75-42AF-B1AB-17ED5215519E}"/>
    <cellStyle name="Note 5 3 2 2 3 3" xfId="37520" xr:uid="{12C79A77-F14D-4E83-8136-8DE0B9295D8A}"/>
    <cellStyle name="Note 5 3 2 2 4" xfId="31920" xr:uid="{077215C7-29A9-4FE4-851F-A576C21B27F2}"/>
    <cellStyle name="Note 5 3 2 2 5" xfId="37517" xr:uid="{27D3CC20-815A-4024-9C5B-114A883ABAAA}"/>
    <cellStyle name="Note 5 3 2 3" xfId="23896" xr:uid="{D54428F0-8A93-47E7-AA77-300163B64962}"/>
    <cellStyle name="Note 5 3 2 3 2" xfId="23897" xr:uid="{8109E2AB-441E-4B1E-9D05-EF1308354401}"/>
    <cellStyle name="Note 5 3 2 3 2 2" xfId="23898" xr:uid="{986C1D16-2B14-416F-A221-2789C31400AD}"/>
    <cellStyle name="Note 5 3 2 3 2 2 2" xfId="31926" xr:uid="{EF37BC2B-0B82-4CBE-9913-03AB65ECB491}"/>
    <cellStyle name="Note 5 3 2 3 2 2 3" xfId="37523" xr:uid="{39163FDF-6019-473A-8A00-04BDAC959AE3}"/>
    <cellStyle name="Note 5 3 2 3 2 3" xfId="31925" xr:uid="{CA87E383-4C15-4CCF-8CC0-F329FA412AB6}"/>
    <cellStyle name="Note 5 3 2 3 2 4" xfId="37522" xr:uid="{459C83DC-C99E-4446-99AF-5A65DFACE1B5}"/>
    <cellStyle name="Note 5 3 2 3 3" xfId="23899" xr:uid="{17CA63F5-1EAE-46F1-87AA-A5536945A710}"/>
    <cellStyle name="Note 5 3 2 3 3 2" xfId="31927" xr:uid="{78439D0E-0047-4C60-8866-A0E478067C81}"/>
    <cellStyle name="Note 5 3 2 3 3 3" xfId="37524" xr:uid="{6D245B11-E9D2-4D5E-AB58-519B8C5197F9}"/>
    <cellStyle name="Note 5 3 2 3 4" xfId="31924" xr:uid="{BD3F05A0-C482-4354-8B2E-01FDA5EF33F4}"/>
    <cellStyle name="Note 5 3 2 3 5" xfId="37521" xr:uid="{0182ED3F-CD1A-47F1-9512-5207246D929A}"/>
    <cellStyle name="Note 5 3 2 4" xfId="23900" xr:uid="{F68EEC50-5241-4E0F-8A89-CDD99558D0B5}"/>
    <cellStyle name="Note 5 3 2 4 2" xfId="23901" xr:uid="{87A54FE9-B113-42FC-94E8-6760CB7456DE}"/>
    <cellStyle name="Note 5 3 2 4 2 2" xfId="23902" xr:uid="{4E7A49DA-4DE8-447C-B801-7C8CB3BECD63}"/>
    <cellStyle name="Note 5 3 2 4 2 2 2" xfId="31930" xr:uid="{F9FCD731-1FE0-4C19-9E69-4D81F80CBA69}"/>
    <cellStyle name="Note 5 3 2 4 2 2 3" xfId="37527" xr:uid="{19BBD75F-DA5D-41A2-9A43-7B6FCEE6B023}"/>
    <cellStyle name="Note 5 3 2 4 2 3" xfId="31929" xr:uid="{325B344C-1D6A-409D-B758-D79E3BA09723}"/>
    <cellStyle name="Note 5 3 2 4 2 4" xfId="37526" xr:uid="{9D3E9659-27EA-4041-B30C-200F49F5F61C}"/>
    <cellStyle name="Note 5 3 2 4 3" xfId="23903" xr:uid="{4C826E0E-8137-4331-A7E9-CD38CC11D9ED}"/>
    <cellStyle name="Note 5 3 2 4 3 2" xfId="31931" xr:uid="{4DB3A6B7-2EFA-45DA-98BB-3E2B99EF44FF}"/>
    <cellStyle name="Note 5 3 2 4 3 3" xfId="37528" xr:uid="{4744EF8A-0D26-42DF-BD67-0EC74CD69449}"/>
    <cellStyle name="Note 5 3 2 4 4" xfId="31928" xr:uid="{E53AE3FD-7931-43C8-9738-1BFEEFA62CB9}"/>
    <cellStyle name="Note 5 3 2 4 5" xfId="37525" xr:uid="{F01F7D05-98D9-4445-A8F0-2396B807A221}"/>
    <cellStyle name="Note 5 3 2 5" xfId="23904" xr:uid="{0801BAB2-575F-4DDD-AD9E-2FC644908FBA}"/>
    <cellStyle name="Note 5 3 2 5 2" xfId="23905" xr:uid="{11DBC395-EACD-428D-8740-BD4556366294}"/>
    <cellStyle name="Note 5 3 2 5 2 2" xfId="31933" xr:uid="{9DD7474F-52DA-4456-830F-C1C7293A0DD7}"/>
    <cellStyle name="Note 5 3 2 5 2 3" xfId="37530" xr:uid="{87984464-3401-4C4C-A8BA-05EEEDE3CA55}"/>
    <cellStyle name="Note 5 3 2 5 3" xfId="31932" xr:uid="{C3453FFB-2DA8-4410-B8A2-7802C8FF0050}"/>
    <cellStyle name="Note 5 3 2 5 4" xfId="37529" xr:uid="{D3480782-D6B3-4AD2-9E0C-C30A99E221C8}"/>
    <cellStyle name="Note 5 3 2 6" xfId="23906" xr:uid="{788C0BAB-4346-497A-8290-B4EDB3C4A2AD}"/>
    <cellStyle name="Note 5 3 2 6 2" xfId="31934" xr:uid="{76540A67-A5A0-4C9D-A609-23319CDF44C3}"/>
    <cellStyle name="Note 5 3 2 6 3" xfId="37531" xr:uid="{C7BC6813-EEB3-4F7A-9001-EC9367524FD9}"/>
    <cellStyle name="Note 5 3 2 7" xfId="23907" xr:uid="{B659C489-BE08-4334-AC18-4031FA2EFAD6}"/>
    <cellStyle name="Note 5 3 2 7 2" xfId="31935" xr:uid="{2F1B8802-FF4F-47C0-B6BB-7E9434076F15}"/>
    <cellStyle name="Note 5 3 2 7 3" xfId="37532" xr:uid="{9E2D5AC6-CE26-46D4-9713-DAED6F43AB8E}"/>
    <cellStyle name="Note 5 3 2 8" xfId="31919" xr:uid="{5E2940E6-BE34-4DAA-8352-449BFF010DF7}"/>
    <cellStyle name="Note 5 3 2 9" xfId="37516" xr:uid="{8EC4E71A-474F-47AC-902E-54EC0E95DCEC}"/>
    <cellStyle name="Note 5 3 3" xfId="23908" xr:uid="{FEA7A5EA-97B0-468A-A801-67B7D89FEEA1}"/>
    <cellStyle name="Note 5 3 3 2" xfId="23909" xr:uid="{E6E6F7BA-9849-4F2F-8A50-CCAA75622DEF}"/>
    <cellStyle name="Note 5 3 3 2 2" xfId="23910" xr:uid="{32C8D4A9-6A4C-4E20-982C-DA91CBBA223A}"/>
    <cellStyle name="Note 5 3 3 2 2 2" xfId="23911" xr:uid="{46FE4F48-4563-40C9-B765-30543E7D0A1E}"/>
    <cellStyle name="Note 5 3 3 2 2 2 2" xfId="31939" xr:uid="{FA876949-E26E-44E2-850A-EF157B21FA0B}"/>
    <cellStyle name="Note 5 3 3 2 2 2 3" xfId="37536" xr:uid="{CEE1E421-2CB7-465E-864C-950BD75484E0}"/>
    <cellStyle name="Note 5 3 3 2 2 3" xfId="31938" xr:uid="{B91DB5B8-3409-4EDF-894A-F1CD8854A546}"/>
    <cellStyle name="Note 5 3 3 2 2 4" xfId="37535" xr:uid="{97E02A26-EE5A-4BAE-A825-77958EEE24A8}"/>
    <cellStyle name="Note 5 3 3 2 3" xfId="23912" xr:uid="{A78E4B15-B57F-4E49-959F-A28B7E8D2096}"/>
    <cellStyle name="Note 5 3 3 2 3 2" xfId="31940" xr:uid="{5A11429E-E3C1-4B6A-92B2-05CF48B88CB1}"/>
    <cellStyle name="Note 5 3 3 2 3 3" xfId="37537" xr:uid="{C40E2706-DC97-4490-BDDC-100C816738C5}"/>
    <cellStyle name="Note 5 3 3 2 4" xfId="31937" xr:uid="{638F8684-DDF4-4CC8-86D8-5DC9CB66F823}"/>
    <cellStyle name="Note 5 3 3 2 5" xfId="37534" xr:uid="{97622C73-45EB-44B7-B49A-0E1210804F7B}"/>
    <cellStyle name="Note 5 3 3 3" xfId="23913" xr:uid="{9B45B4AE-9382-405B-AB77-8FAEC9859DA7}"/>
    <cellStyle name="Note 5 3 3 3 2" xfId="23914" xr:uid="{C6FD5258-8148-4A3D-9957-2D6017E2314A}"/>
    <cellStyle name="Note 5 3 3 3 2 2" xfId="23915" xr:uid="{03E1F18D-0EF1-4394-80CF-92683DC43978}"/>
    <cellStyle name="Note 5 3 3 3 2 2 2" xfId="31943" xr:uid="{3F5FFEB9-C1A4-427B-AD06-3DAC88C717B0}"/>
    <cellStyle name="Note 5 3 3 3 2 2 3" xfId="37540" xr:uid="{CF75885D-3DE3-4C91-86A3-EF874C52D93E}"/>
    <cellStyle name="Note 5 3 3 3 2 3" xfId="31942" xr:uid="{FEEEE7F5-3BB9-428F-BF46-709DD73D770F}"/>
    <cellStyle name="Note 5 3 3 3 2 4" xfId="37539" xr:uid="{39775E63-B3A1-4AE6-8317-129E0429C5BC}"/>
    <cellStyle name="Note 5 3 3 3 3" xfId="23916" xr:uid="{0B3A1A2E-7EB6-4717-8656-82A348337066}"/>
    <cellStyle name="Note 5 3 3 3 3 2" xfId="31944" xr:uid="{019C6E20-B092-40CB-A2D6-8515E203BF95}"/>
    <cellStyle name="Note 5 3 3 3 3 3" xfId="37541" xr:uid="{648C6912-FB93-4774-A4B8-35E1AC460ACF}"/>
    <cellStyle name="Note 5 3 3 3 4" xfId="31941" xr:uid="{6F7B4B43-B2A4-4A44-BFE8-10B58E75D444}"/>
    <cellStyle name="Note 5 3 3 3 5" xfId="37538" xr:uid="{FCA6CBF2-BEF5-47A4-B731-C509E85F6C9E}"/>
    <cellStyle name="Note 5 3 3 4" xfId="23917" xr:uid="{D93043D3-EA97-4204-BD1D-52EB3A0E49B8}"/>
    <cellStyle name="Note 5 3 3 4 2" xfId="23918" xr:uid="{D17D34FF-696F-4398-A122-92AE57BE22E2}"/>
    <cellStyle name="Note 5 3 3 4 2 2" xfId="23919" xr:uid="{6055267E-56FA-4F82-89E9-C3555B260BEC}"/>
    <cellStyle name="Note 5 3 3 4 2 2 2" xfId="31947" xr:uid="{54978D8E-DECB-4147-B6DD-24ED22D0AD44}"/>
    <cellStyle name="Note 5 3 3 4 2 2 3" xfId="37544" xr:uid="{A678663A-3BD6-4F4D-A560-A5BBB2C8445F}"/>
    <cellStyle name="Note 5 3 3 4 2 3" xfId="31946" xr:uid="{7BC00741-75CA-4BE8-B5C6-1A2850671752}"/>
    <cellStyle name="Note 5 3 3 4 2 4" xfId="37543" xr:uid="{9990A4CA-365F-4BB3-9C52-568CCD04BE53}"/>
    <cellStyle name="Note 5 3 3 4 3" xfId="23920" xr:uid="{CAE25108-C33E-44D9-BF57-32F022F3C73F}"/>
    <cellStyle name="Note 5 3 3 4 3 2" xfId="31948" xr:uid="{BF96A3B0-BBA1-4E10-9D26-D4D09517CD9E}"/>
    <cellStyle name="Note 5 3 3 4 3 3" xfId="37545" xr:uid="{32716EE6-BAE1-4606-90C0-1E33C8BBAEB0}"/>
    <cellStyle name="Note 5 3 3 4 4" xfId="31945" xr:uid="{58E478AB-44FF-45F4-B4B3-703C57089D34}"/>
    <cellStyle name="Note 5 3 3 4 5" xfId="37542" xr:uid="{8A611CAF-D6E7-4CA3-B6BD-FB89597C54FA}"/>
    <cellStyle name="Note 5 3 3 5" xfId="23921" xr:uid="{41CAEF05-8392-4311-B31D-61D275D20198}"/>
    <cellStyle name="Note 5 3 3 5 2" xfId="23922" xr:uid="{844F6E8C-9CC5-44D1-96D7-6D92E18F8FB6}"/>
    <cellStyle name="Note 5 3 3 5 2 2" xfId="31950" xr:uid="{A1FC000A-BF4C-4C9C-B5ED-71280C85DEDA}"/>
    <cellStyle name="Note 5 3 3 5 2 3" xfId="37547" xr:uid="{9CB8E86F-FA28-40C0-9B6C-9F753FD7A733}"/>
    <cellStyle name="Note 5 3 3 5 3" xfId="31949" xr:uid="{A8C29482-122F-4C4F-B421-6A2B31AD0CD2}"/>
    <cellStyle name="Note 5 3 3 5 4" xfId="37546" xr:uid="{0E5D1A87-F757-4AD6-93D5-F2CF493DFA9C}"/>
    <cellStyle name="Note 5 3 3 6" xfId="23923" xr:uid="{E6BF0D28-99F9-4E90-A0B6-7C0F1473F85A}"/>
    <cellStyle name="Note 5 3 3 6 2" xfId="31951" xr:uid="{6C2BECBD-A0F7-4885-A7AA-5DED243535ED}"/>
    <cellStyle name="Note 5 3 3 6 3" xfId="37548" xr:uid="{99B34913-BACB-491E-AC0F-7DA402307E14}"/>
    <cellStyle name="Note 5 3 3 7" xfId="31936" xr:uid="{A1A6423B-0D22-4B30-A859-4B7E7B5FFFED}"/>
    <cellStyle name="Note 5 3 3 8" xfId="37533" xr:uid="{F7687C69-F9AC-4AA1-BE44-AAB8A145F78D}"/>
    <cellStyle name="Note 5 3 4" xfId="23924" xr:uid="{9049F6B9-3996-4391-A60C-E03818A084E9}"/>
    <cellStyle name="Note 5 3 4 2" xfId="23925" xr:uid="{E4C6A1F7-83DE-4BD0-BB4C-DD465D253C4D}"/>
    <cellStyle name="Note 5 3 4 2 2" xfId="23926" xr:uid="{CE655DCC-E631-4A83-B013-BEA4B1C1647F}"/>
    <cellStyle name="Note 5 3 4 2 2 2" xfId="23927" xr:uid="{57CE4247-1ED1-4FAF-BA64-D4FE7C8763E2}"/>
    <cellStyle name="Note 5 3 4 2 2 2 2" xfId="31955" xr:uid="{B1C5269D-AE77-4280-8145-037A2FD40E2B}"/>
    <cellStyle name="Note 5 3 4 2 2 2 3" xfId="37552" xr:uid="{37D63BF5-5CF2-4845-95F8-240A31BA8E4B}"/>
    <cellStyle name="Note 5 3 4 2 2 3" xfId="31954" xr:uid="{9AE9D6A9-0A2D-434D-9710-770E51AD06D8}"/>
    <cellStyle name="Note 5 3 4 2 2 4" xfId="37551" xr:uid="{21CFB256-D6FB-463A-BFC8-EFFE57F18A96}"/>
    <cellStyle name="Note 5 3 4 2 3" xfId="23928" xr:uid="{C92B9BF8-1776-4F60-BF33-E9037F451B4C}"/>
    <cellStyle name="Note 5 3 4 2 3 2" xfId="31956" xr:uid="{F4D5166B-9784-4215-A42F-827C71E1D2CF}"/>
    <cellStyle name="Note 5 3 4 2 3 3" xfId="37553" xr:uid="{78418ACF-91A2-40D7-90E7-07C83BCE998D}"/>
    <cellStyle name="Note 5 3 4 2 4" xfId="31953" xr:uid="{348BF9DE-EC04-4AF4-A2B8-FB90D6E4964C}"/>
    <cellStyle name="Note 5 3 4 2 5" xfId="37550" xr:uid="{AE4556AB-41CA-4B40-9DE7-ADAC10CF3B9D}"/>
    <cellStyle name="Note 5 3 4 3" xfId="23929" xr:uid="{2B3FAAEB-43C5-4E98-B656-B891617F7A40}"/>
    <cellStyle name="Note 5 3 4 3 2" xfId="23930" xr:uid="{041439A5-CE15-45C8-9D29-1CA0F0E6C9E7}"/>
    <cellStyle name="Note 5 3 4 3 2 2" xfId="23931" xr:uid="{6490227D-131B-4B48-9B88-466FFE7DD13C}"/>
    <cellStyle name="Note 5 3 4 3 2 2 2" xfId="31959" xr:uid="{1C9556ED-A82B-4D40-AC05-1AD102717FCF}"/>
    <cellStyle name="Note 5 3 4 3 2 2 3" xfId="37556" xr:uid="{11DD21DC-A7F1-4D22-9098-AA594D9FBB4A}"/>
    <cellStyle name="Note 5 3 4 3 2 3" xfId="31958" xr:uid="{3D0DF02E-847B-45C0-9A44-8AACE552C3CC}"/>
    <cellStyle name="Note 5 3 4 3 2 4" xfId="37555" xr:uid="{E3C7C4F8-C8EE-4F04-AD32-006AB5598CF2}"/>
    <cellStyle name="Note 5 3 4 3 3" xfId="23932" xr:uid="{56CD0516-60F2-41A4-AA7C-CB02A064532A}"/>
    <cellStyle name="Note 5 3 4 3 3 2" xfId="31960" xr:uid="{E9AC7C34-13B4-4644-8200-E039AF985D2F}"/>
    <cellStyle name="Note 5 3 4 3 3 3" xfId="37557" xr:uid="{B58C6D09-7D75-41F5-B204-C64D2A8F797D}"/>
    <cellStyle name="Note 5 3 4 3 4" xfId="31957" xr:uid="{5B6FB2DA-7233-4AEF-AC04-4402DA19ADA3}"/>
    <cellStyle name="Note 5 3 4 3 5" xfId="37554" xr:uid="{39A7C172-EE2A-4EB9-BD71-6B281A4FC540}"/>
    <cellStyle name="Note 5 3 4 4" xfId="23933" xr:uid="{498F10F1-6C53-4D01-81D2-BEF38CD8A5C9}"/>
    <cellStyle name="Note 5 3 4 4 2" xfId="23934" xr:uid="{94C98557-114C-43FE-8963-7B413B609F42}"/>
    <cellStyle name="Note 5 3 4 4 2 2" xfId="23935" xr:uid="{A8E51EED-5241-4EA2-84DC-99D7CC1ACB45}"/>
    <cellStyle name="Note 5 3 4 4 2 2 2" xfId="31963" xr:uid="{950F4678-49C1-497B-8616-04763C2BE275}"/>
    <cellStyle name="Note 5 3 4 4 2 2 3" xfId="37560" xr:uid="{48ED57F4-9DDB-4E41-80B9-2A5AFB6237C5}"/>
    <cellStyle name="Note 5 3 4 4 2 3" xfId="31962" xr:uid="{63DF867B-A55C-421F-AD41-3F5EDF9C4A44}"/>
    <cellStyle name="Note 5 3 4 4 2 4" xfId="37559" xr:uid="{F9ACB9D7-3812-4CCA-92B3-4850C0F9250C}"/>
    <cellStyle name="Note 5 3 4 4 3" xfId="23936" xr:uid="{63567521-EC41-4EA5-A1DB-07E3901A0D5A}"/>
    <cellStyle name="Note 5 3 4 4 3 2" xfId="31964" xr:uid="{5B371658-2DA2-48EE-9850-BABD4B9DEC0F}"/>
    <cellStyle name="Note 5 3 4 4 3 3" xfId="37561" xr:uid="{77663529-C66F-47D2-828A-50C1F502F03B}"/>
    <cellStyle name="Note 5 3 4 4 4" xfId="31961" xr:uid="{5E7C0630-E481-4B9C-9D40-4DA32615C8B2}"/>
    <cellStyle name="Note 5 3 4 4 5" xfId="37558" xr:uid="{1582670D-8E59-418E-B0B8-B5DB5D6BC8E0}"/>
    <cellStyle name="Note 5 3 4 5" xfId="23937" xr:uid="{D87D4F64-81ED-415B-8F5B-F53531956653}"/>
    <cellStyle name="Note 5 3 4 5 2" xfId="23938" xr:uid="{A23719B1-1BA0-410F-808A-BADECA20D8DA}"/>
    <cellStyle name="Note 5 3 4 5 2 2" xfId="31966" xr:uid="{C9BB4508-5526-4366-9F6D-4ABAEB4E31FA}"/>
    <cellStyle name="Note 5 3 4 5 2 3" xfId="37563" xr:uid="{12AC93FB-0011-476A-B61A-9B06BD81379C}"/>
    <cellStyle name="Note 5 3 4 5 3" xfId="31965" xr:uid="{51801EBE-590D-45D4-B302-A34900C58C93}"/>
    <cellStyle name="Note 5 3 4 5 4" xfId="37562" xr:uid="{56BB39DE-1965-42F5-BB63-30D4A685FA7C}"/>
    <cellStyle name="Note 5 3 4 6" xfId="23939" xr:uid="{51A589A0-F196-4EEC-8AD8-CF8899AD2090}"/>
    <cellStyle name="Note 5 3 4 6 2" xfId="31967" xr:uid="{EB85D1AA-48F7-47F7-AF1E-E4964BF3E5B6}"/>
    <cellStyle name="Note 5 3 4 6 3" xfId="37564" xr:uid="{028EF023-52EC-4C15-AAE3-BE1547BD0831}"/>
    <cellStyle name="Note 5 3 4 7" xfId="31952" xr:uid="{65269192-AC81-451D-95B7-1152AA31D4D5}"/>
    <cellStyle name="Note 5 3 4 8" xfId="37549" xr:uid="{FF918F83-69C8-4B10-8834-F1A7846A06D8}"/>
    <cellStyle name="Note 5 3 5" xfId="23940" xr:uid="{02ED31C9-F937-4BCC-A49C-38EAFA8CF77B}"/>
    <cellStyle name="Note 5 3 5 2" xfId="23941" xr:uid="{9E1C33E8-3E79-42B8-A7B8-0ABD2F0EBCB9}"/>
    <cellStyle name="Note 5 3 5 2 2" xfId="23942" xr:uid="{8E90499C-3108-44D2-B039-ADC3C5A4E2CF}"/>
    <cellStyle name="Note 5 3 5 2 2 2" xfId="31970" xr:uid="{50439BC3-51A7-46EC-B393-58F1C9BE4126}"/>
    <cellStyle name="Note 5 3 5 2 2 3" xfId="37567" xr:uid="{2B8CF5CD-18D7-4167-8A27-21D5D0EC7284}"/>
    <cellStyle name="Note 5 3 5 2 3" xfId="31969" xr:uid="{2C4D510E-80D9-4BF9-A537-31256AC74EBB}"/>
    <cellStyle name="Note 5 3 5 2 4" xfId="37566" xr:uid="{ADAD8BA9-83A7-432E-ADC7-2A1B1290C302}"/>
    <cellStyle name="Note 5 3 5 3" xfId="23943" xr:uid="{BCC98233-A649-480B-8D9C-BA74772BD2B2}"/>
    <cellStyle name="Note 5 3 5 3 2" xfId="31971" xr:uid="{BA338430-4278-465E-BCFC-DC728397242D}"/>
    <cellStyle name="Note 5 3 5 3 3" xfId="37568" xr:uid="{DFDF447C-9FD4-402B-B134-59B25093E753}"/>
    <cellStyle name="Note 5 3 5 4" xfId="31968" xr:uid="{73611128-D7B5-41E5-88B4-E0EC4086B1DA}"/>
    <cellStyle name="Note 5 3 5 5" xfId="37565" xr:uid="{36D5CE77-AFF8-4D30-BC1E-05176C1F38F2}"/>
    <cellStyle name="Note 5 3 6" xfId="23944" xr:uid="{5E53E0CF-330B-43C4-BC19-FBD0BACE14F0}"/>
    <cellStyle name="Note 5 3 6 2" xfId="23945" xr:uid="{3C25818D-814B-4DF5-B13D-6BFEF32651FC}"/>
    <cellStyle name="Note 5 3 6 2 2" xfId="23946" xr:uid="{06F46B7B-5479-48C2-A70E-B3E8D6DACECB}"/>
    <cellStyle name="Note 5 3 6 2 2 2" xfId="31974" xr:uid="{5F9F1555-0000-42BA-9983-ADA799D63440}"/>
    <cellStyle name="Note 5 3 6 2 2 3" xfId="37571" xr:uid="{50F7471A-C2F0-47A9-9B20-526E15F2FC0F}"/>
    <cellStyle name="Note 5 3 6 2 3" xfId="31973" xr:uid="{4705E071-506E-4B83-A1C6-1EC92B3257F3}"/>
    <cellStyle name="Note 5 3 6 2 4" xfId="37570" xr:uid="{CC7063A8-379E-45B5-83B0-01B9B5B0E2AB}"/>
    <cellStyle name="Note 5 3 6 3" xfId="23947" xr:uid="{79025353-AB29-49F4-BB83-DB0CD3409124}"/>
    <cellStyle name="Note 5 3 6 3 2" xfId="31975" xr:uid="{5283D7A7-D3DF-4C59-8115-4FA0EB33645A}"/>
    <cellStyle name="Note 5 3 6 3 3" xfId="37572" xr:uid="{8BADAC1A-D611-46B4-BC87-6150DDE94CB1}"/>
    <cellStyle name="Note 5 3 6 4" xfId="31972" xr:uid="{1F8F6984-05FD-4C20-8892-CC021AA89FFD}"/>
    <cellStyle name="Note 5 3 6 5" xfId="37569" xr:uid="{B13C9C5A-BE55-480F-8088-36FD6D78E8D7}"/>
    <cellStyle name="Note 5 3 7" xfId="23948" xr:uid="{41F6B693-74B0-4111-A9D3-B82C9EEDC305}"/>
    <cellStyle name="Note 5 3 7 2" xfId="23949" xr:uid="{199911D1-A77E-459D-83EA-6BBF23B08BA8}"/>
    <cellStyle name="Note 5 3 7 2 2" xfId="23950" xr:uid="{82A433F5-07F5-46C2-888C-12ED815CD885}"/>
    <cellStyle name="Note 5 3 7 2 2 2" xfId="31978" xr:uid="{0E651FEA-14D9-4305-B17C-BD1F946F2AB4}"/>
    <cellStyle name="Note 5 3 7 2 2 3" xfId="37575" xr:uid="{35E13DBD-AB5B-4A96-B202-42FD739D104F}"/>
    <cellStyle name="Note 5 3 7 2 3" xfId="31977" xr:uid="{14816FC9-F3B6-46AD-AD94-522E762B2E0F}"/>
    <cellStyle name="Note 5 3 7 2 4" xfId="37574" xr:uid="{839C1F8D-C870-4AB4-8E35-FE91DCA68A0D}"/>
    <cellStyle name="Note 5 3 7 3" xfId="23951" xr:uid="{05C4B057-662D-41AF-879E-96338126059B}"/>
    <cellStyle name="Note 5 3 7 3 2" xfId="31979" xr:uid="{F8337299-784C-412A-9D3F-829A4C6B3A66}"/>
    <cellStyle name="Note 5 3 7 3 3" xfId="37576" xr:uid="{07EAE227-2C3B-4840-9BF6-5A89465BE63A}"/>
    <cellStyle name="Note 5 3 7 4" xfId="31976" xr:uid="{5E41A589-87DA-411E-9511-5F121904344C}"/>
    <cellStyle name="Note 5 3 7 5" xfId="37573" xr:uid="{A4EEF3CB-2D8C-422E-94EF-1327DFCB476F}"/>
    <cellStyle name="Note 5 3 8" xfId="23952" xr:uid="{9375158F-6917-4D44-8D8F-BD346143BCBD}"/>
    <cellStyle name="Note 5 3 8 2" xfId="23953" xr:uid="{56E3229E-F26D-448C-AD4B-3183FF47D534}"/>
    <cellStyle name="Note 5 3 8 2 2" xfId="31981" xr:uid="{8E302555-A246-4312-A09B-10A53B1280D9}"/>
    <cellStyle name="Note 5 3 8 2 3" xfId="37578" xr:uid="{E340DC9A-649A-478E-A0BA-493F17348F2C}"/>
    <cellStyle name="Note 5 3 8 3" xfId="31980" xr:uid="{52046F20-1A6A-4700-8AE2-E8ADB451ABE4}"/>
    <cellStyle name="Note 5 3 8 4" xfId="37577" xr:uid="{ECBD6433-CC31-4F7A-8395-65504E568FBE}"/>
    <cellStyle name="Note 5 3 9" xfId="23954" xr:uid="{29A93213-36DB-4290-9E8F-53D08CA5911C}"/>
    <cellStyle name="Note 5 3 9 2" xfId="31982" xr:uid="{CA557BC7-E125-492A-92A7-698E5547308A}"/>
    <cellStyle name="Note 5 3 9 3" xfId="37579" xr:uid="{08DAEB8B-354B-4F53-B218-B97BA4FD9A26}"/>
    <cellStyle name="Note 5 4" xfId="23955" xr:uid="{8019CF8A-5DFB-40B3-BAC5-C01824BCB940}"/>
    <cellStyle name="Note 5 4 2" xfId="23956" xr:uid="{0E8B615D-2902-468F-A43F-E7AEDE175AAA}"/>
    <cellStyle name="Note 5 4 2 2" xfId="23957" xr:uid="{5C699553-03C0-409E-B549-2A958ECEE894}"/>
    <cellStyle name="Note 5 4 2 2 2" xfId="23958" xr:uid="{CDAC10DC-2771-4BD6-8B28-7400DE5A1645}"/>
    <cellStyle name="Note 5 4 2 2 2 2" xfId="31986" xr:uid="{70C568B6-6FE8-40A3-A776-1AD4F0E8341D}"/>
    <cellStyle name="Note 5 4 2 2 2 3" xfId="37583" xr:uid="{7C0F8DD3-ED3F-4F43-8E0E-C4C7FC258F0D}"/>
    <cellStyle name="Note 5 4 2 2 3" xfId="31985" xr:uid="{286AD494-9FB7-4F5B-BA89-873331FFFC5C}"/>
    <cellStyle name="Note 5 4 2 2 4" xfId="37582" xr:uid="{C1CC760F-4FE1-4FF3-A18E-8712161B274D}"/>
    <cellStyle name="Note 5 4 2 3" xfId="23959" xr:uid="{6798C737-5A4A-413E-AFFA-3BF8E7CB5052}"/>
    <cellStyle name="Note 5 4 2 3 2" xfId="31987" xr:uid="{93C2FFA5-9CFA-4368-89A7-9AFA20B9F756}"/>
    <cellStyle name="Note 5 4 2 3 3" xfId="37584" xr:uid="{B8CB1FFA-135F-43D9-9B17-F7EEEFDD1221}"/>
    <cellStyle name="Note 5 4 2 4" xfId="31984" xr:uid="{0D90CFA5-9A0C-4F79-8F1D-DBBFE6AE6671}"/>
    <cellStyle name="Note 5 4 2 5" xfId="37581" xr:uid="{95BDBD82-2639-4958-BD33-7524E12DC2DE}"/>
    <cellStyle name="Note 5 4 3" xfId="23960" xr:uid="{45084E9C-A61A-435F-9356-BDB9B47A22B4}"/>
    <cellStyle name="Note 5 4 3 2" xfId="23961" xr:uid="{E595BBE8-DC9E-4185-B865-1E7793ACCB58}"/>
    <cellStyle name="Note 5 4 3 2 2" xfId="23962" xr:uid="{E88E800B-2050-42F1-AA88-9C8FBF593B4B}"/>
    <cellStyle name="Note 5 4 3 2 2 2" xfId="31990" xr:uid="{10DC5F8A-E2D2-44A4-9CDE-CAB0E314BE6E}"/>
    <cellStyle name="Note 5 4 3 2 2 3" xfId="37587" xr:uid="{60859C1A-8BC1-4D4B-BAF5-3E8A371882C7}"/>
    <cellStyle name="Note 5 4 3 2 3" xfId="31989" xr:uid="{C1A88B1A-2DBC-4554-9A91-9996A112AE3B}"/>
    <cellStyle name="Note 5 4 3 2 4" xfId="37586" xr:uid="{43E0C130-570D-4F70-8688-ABD5015303CF}"/>
    <cellStyle name="Note 5 4 3 3" xfId="23963" xr:uid="{7CC909FB-720A-4AB1-87CC-9C295F487870}"/>
    <cellStyle name="Note 5 4 3 3 2" xfId="31991" xr:uid="{3FB82AA4-62C0-412B-AF33-41A8F51F3D46}"/>
    <cellStyle name="Note 5 4 3 3 3" xfId="37588" xr:uid="{EB2173E9-61E8-4480-A7A0-7593A3EBE54B}"/>
    <cellStyle name="Note 5 4 3 4" xfId="31988" xr:uid="{E7B9F177-B9C8-4749-8BB2-11B597B0C6FB}"/>
    <cellStyle name="Note 5 4 3 5" xfId="37585" xr:uid="{3E4EEE50-7D57-47AA-966F-FD8307E446F7}"/>
    <cellStyle name="Note 5 4 4" xfId="23964" xr:uid="{F2CEF660-D5F5-42E8-8405-6674E5F72D41}"/>
    <cellStyle name="Note 5 4 4 2" xfId="23965" xr:uid="{344D212D-B401-4C04-85A3-BBD92C3024FE}"/>
    <cellStyle name="Note 5 4 4 2 2" xfId="23966" xr:uid="{484E8017-4393-4570-B015-C741C6BE33FE}"/>
    <cellStyle name="Note 5 4 4 2 2 2" xfId="31994" xr:uid="{FC4854A6-21FC-477A-9C38-A19BB837E9DF}"/>
    <cellStyle name="Note 5 4 4 2 2 3" xfId="37591" xr:uid="{8D613752-F901-4818-B4FC-2B40B0F744A3}"/>
    <cellStyle name="Note 5 4 4 2 3" xfId="31993" xr:uid="{F6FA812F-1789-4759-A2F6-B497F077E9A9}"/>
    <cellStyle name="Note 5 4 4 2 4" xfId="37590" xr:uid="{A4D7419A-89A2-4951-BB68-C54503F4F4A7}"/>
    <cellStyle name="Note 5 4 4 3" xfId="23967" xr:uid="{155F8BA3-3927-4AF0-BF96-15217F3B6398}"/>
    <cellStyle name="Note 5 4 4 3 2" xfId="31995" xr:uid="{6ADF8D81-A888-457A-A172-E29E27589C0B}"/>
    <cellStyle name="Note 5 4 4 3 3" xfId="37592" xr:uid="{0A0F7CF7-00A8-40AE-A978-588C04BFD224}"/>
    <cellStyle name="Note 5 4 4 4" xfId="31992" xr:uid="{4AE29E5F-6BF6-4FFF-8369-F0EF63632AA8}"/>
    <cellStyle name="Note 5 4 4 5" xfId="37589" xr:uid="{8014D146-8666-4D58-A53F-58EB4588EB74}"/>
    <cellStyle name="Note 5 4 5" xfId="23968" xr:uid="{CD87F547-8849-4C65-A1E9-14B2CAD86887}"/>
    <cellStyle name="Note 5 4 5 2" xfId="23969" xr:uid="{57963E2A-11FB-4ECD-8BF1-4B97D492B8B9}"/>
    <cellStyle name="Note 5 4 5 2 2" xfId="31997" xr:uid="{F27C1D18-90AF-4EB9-AFC5-84B1D4DE98AE}"/>
    <cellStyle name="Note 5 4 5 2 3" xfId="37594" xr:uid="{80EFE1C2-424A-40D4-8DC1-8A096203BB4D}"/>
    <cellStyle name="Note 5 4 5 3" xfId="31996" xr:uid="{5E7D93B8-AB24-419A-9698-B0D3E5B4138B}"/>
    <cellStyle name="Note 5 4 5 4" xfId="37593" xr:uid="{BE83FC1E-9DBD-40BF-B6CA-7C46B016A3EC}"/>
    <cellStyle name="Note 5 4 6" xfId="23970" xr:uid="{BD2CAF1F-6AFD-40C1-85B1-42AC82E629DD}"/>
    <cellStyle name="Note 5 4 6 2" xfId="31998" xr:uid="{A10A0892-9107-4B2A-959D-09A20ECB9D8E}"/>
    <cellStyle name="Note 5 4 6 3" xfId="37595" xr:uid="{38B8FFBC-5A33-455C-8B5B-0167EB38DCDC}"/>
    <cellStyle name="Note 5 4 7" xfId="23971" xr:uid="{13244304-2A54-4427-9565-FF526A7DDE7F}"/>
    <cellStyle name="Note 5 4 7 2" xfId="31999" xr:uid="{AC0395E7-E73E-4E37-AA83-37D485C00682}"/>
    <cellStyle name="Note 5 4 7 3" xfId="37596" xr:uid="{D50FA836-EB90-4BCC-B917-30A86FCE9394}"/>
    <cellStyle name="Note 5 4 8" xfId="31983" xr:uid="{C57F773B-F548-4E8A-8CA0-AEDBFDFF2AC6}"/>
    <cellStyle name="Note 5 4 9" xfId="37580" xr:uid="{EDD2E535-51FC-4A34-8AD4-1691502AFB43}"/>
    <cellStyle name="Note 5 5" xfId="23972" xr:uid="{CC522CFD-561F-47C6-B345-A4FD52F953D5}"/>
    <cellStyle name="Note 5 5 2" xfId="23973" xr:uid="{97003707-D3DB-467D-9123-9AB579BB9649}"/>
    <cellStyle name="Note 5 5 2 2" xfId="23974" xr:uid="{E178C303-DC6D-4BCD-AD51-CD1D6C6A4BF0}"/>
    <cellStyle name="Note 5 5 2 2 2" xfId="23975" xr:uid="{964690BF-17E9-45ED-A3C1-1737D2D2C19B}"/>
    <cellStyle name="Note 5 5 2 2 2 2" xfId="32003" xr:uid="{B8B10B36-5B6A-45F9-AD5B-927F9B571C5F}"/>
    <cellStyle name="Note 5 5 2 2 2 3" xfId="37600" xr:uid="{92FF7A45-47C2-468A-9E28-508A22F9EE1A}"/>
    <cellStyle name="Note 5 5 2 2 3" xfId="32002" xr:uid="{C86BF3DA-0590-4C1E-A12E-AB4969909E08}"/>
    <cellStyle name="Note 5 5 2 2 4" xfId="37599" xr:uid="{E9BFEF50-891A-4A8D-9A91-81C97EA6F74E}"/>
    <cellStyle name="Note 5 5 2 3" xfId="23976" xr:uid="{E721F40E-FBBF-47BE-83AF-9CD4F0C02525}"/>
    <cellStyle name="Note 5 5 2 3 2" xfId="32004" xr:uid="{890C43BD-820E-488D-B553-479549407F62}"/>
    <cellStyle name="Note 5 5 2 3 3" xfId="37601" xr:uid="{3E7D185D-1F7A-4C9D-893B-3A5563FEEC07}"/>
    <cellStyle name="Note 5 5 2 4" xfId="32001" xr:uid="{C5D98DC1-FCFD-454C-994B-C814A07F0CC8}"/>
    <cellStyle name="Note 5 5 2 5" xfId="37598" xr:uid="{4ACF2F5B-EB90-44F5-8BB3-686D679EF570}"/>
    <cellStyle name="Note 5 5 3" xfId="23977" xr:uid="{5406B07A-AA9D-4A28-BFAE-E38A05EE343D}"/>
    <cellStyle name="Note 5 5 3 2" xfId="23978" xr:uid="{B085F13D-E759-4912-B633-AD741502BEC7}"/>
    <cellStyle name="Note 5 5 3 2 2" xfId="23979" xr:uid="{5FAA854F-FE33-441E-9769-9675D6A4F8EA}"/>
    <cellStyle name="Note 5 5 3 2 2 2" xfId="32007" xr:uid="{A43B25B1-801E-4766-9BA1-412D1D40F0C3}"/>
    <cellStyle name="Note 5 5 3 2 2 3" xfId="37604" xr:uid="{EAC82680-8C41-4372-BF12-B181B4399729}"/>
    <cellStyle name="Note 5 5 3 2 3" xfId="32006" xr:uid="{B12D30FE-5022-4E51-8FEB-B267D65E6980}"/>
    <cellStyle name="Note 5 5 3 2 4" xfId="37603" xr:uid="{1713A9B3-2742-4848-BE77-DBA51BF24627}"/>
    <cellStyle name="Note 5 5 3 3" xfId="23980" xr:uid="{B0E7070B-4215-4065-833F-F8B37E1203ED}"/>
    <cellStyle name="Note 5 5 3 3 2" xfId="32008" xr:uid="{6C8E78CD-BE13-43FD-870B-A2B3C0D219A9}"/>
    <cellStyle name="Note 5 5 3 3 3" xfId="37605" xr:uid="{EC65F7C5-05B4-4DD9-AFA2-3AFB1C275F11}"/>
    <cellStyle name="Note 5 5 3 4" xfId="32005" xr:uid="{32964E15-41E0-4C16-BD6A-296CBF8B6A6C}"/>
    <cellStyle name="Note 5 5 3 5" xfId="37602" xr:uid="{8369B16D-BCC2-46CE-A6FE-B7F465A81EC1}"/>
    <cellStyle name="Note 5 5 4" xfId="23981" xr:uid="{F907CAEE-A11D-480A-846C-4C8596B6BA4D}"/>
    <cellStyle name="Note 5 5 4 2" xfId="23982" xr:uid="{D7BA0571-3CF4-42CD-8766-1ADBE3026898}"/>
    <cellStyle name="Note 5 5 4 2 2" xfId="23983" xr:uid="{EB1A2386-D5C5-496D-AADA-6B5BEAF3A886}"/>
    <cellStyle name="Note 5 5 4 2 2 2" xfId="32011" xr:uid="{A92DEAFD-D0E5-47E8-81F9-BE60B0E3A993}"/>
    <cellStyle name="Note 5 5 4 2 2 3" xfId="37608" xr:uid="{8DF84838-F0CC-4D9A-8556-63FCDCCF35C0}"/>
    <cellStyle name="Note 5 5 4 2 3" xfId="32010" xr:uid="{8E6FC53E-E9CA-4EEC-B6D8-92A09FFF5211}"/>
    <cellStyle name="Note 5 5 4 2 4" xfId="37607" xr:uid="{7768D3B4-733B-48F5-9C45-6F87977F6C1F}"/>
    <cellStyle name="Note 5 5 4 3" xfId="23984" xr:uid="{8C6DC2F6-06A1-425B-86EF-E0532BF3C74A}"/>
    <cellStyle name="Note 5 5 4 3 2" xfId="32012" xr:uid="{015446E1-F70F-4A23-B7D3-E4CA18F18C82}"/>
    <cellStyle name="Note 5 5 4 3 3" xfId="37609" xr:uid="{EB229833-1296-4128-A327-5397955A24AF}"/>
    <cellStyle name="Note 5 5 4 4" xfId="32009" xr:uid="{C9E91B1F-98C9-4A5C-AF07-2C64507B7A16}"/>
    <cellStyle name="Note 5 5 4 5" xfId="37606" xr:uid="{51DF71D3-9274-4304-9230-0D8EFCC0C585}"/>
    <cellStyle name="Note 5 5 5" xfId="23985" xr:uid="{1403292E-12D8-488B-AAE5-1002858BEC7B}"/>
    <cellStyle name="Note 5 5 5 2" xfId="23986" xr:uid="{847FB716-A2BC-4207-9504-155F1D34B8B6}"/>
    <cellStyle name="Note 5 5 5 2 2" xfId="32014" xr:uid="{C5A294CB-E5AE-41A3-BB24-4368A189119A}"/>
    <cellStyle name="Note 5 5 5 2 3" xfId="37611" xr:uid="{E86B6905-9F21-4B19-974A-C2C844531509}"/>
    <cellStyle name="Note 5 5 5 3" xfId="32013" xr:uid="{A20C5AAC-7EA4-4CA1-935D-AAA0AD967958}"/>
    <cellStyle name="Note 5 5 5 4" xfId="37610" xr:uid="{276A54AC-EEC0-4105-8707-50DFD99B2F9A}"/>
    <cellStyle name="Note 5 5 6" xfId="23987" xr:uid="{A7AC4D24-1B02-489F-8F7A-4CB315E19358}"/>
    <cellStyle name="Note 5 5 6 2" xfId="32015" xr:uid="{39E4B964-2291-4003-BBCE-63F0CBD21D1E}"/>
    <cellStyle name="Note 5 5 6 3" xfId="37612" xr:uid="{0CEAE0D0-F53C-482F-9FA7-9EEEA2EC01BE}"/>
    <cellStyle name="Note 5 5 7" xfId="32000" xr:uid="{D9AE4902-D841-408E-BDAC-3429887119D9}"/>
    <cellStyle name="Note 5 5 8" xfId="37597" xr:uid="{6ED738C8-FC35-40CE-9BD6-D9700D3E41FE}"/>
    <cellStyle name="Note 5 6" xfId="23988" xr:uid="{43736AE1-0C70-4841-9541-AB959DD514E1}"/>
    <cellStyle name="Note 5 6 2" xfId="23989" xr:uid="{715496C7-38D6-4740-ACD1-DB7C289EB816}"/>
    <cellStyle name="Note 5 6 2 2" xfId="23990" xr:uid="{168AFFCA-4159-4A4D-A0F3-BF2061B54D7B}"/>
    <cellStyle name="Note 5 6 2 2 2" xfId="23991" xr:uid="{1E7A283A-B07E-4B9E-B029-AB0400731861}"/>
    <cellStyle name="Note 5 6 2 2 2 2" xfId="32019" xr:uid="{04A85CC1-2542-4627-8F7A-21CC865DB032}"/>
    <cellStyle name="Note 5 6 2 2 2 3" xfId="37616" xr:uid="{BE8786DE-045F-459F-AF16-662102BEEBE8}"/>
    <cellStyle name="Note 5 6 2 2 3" xfId="32018" xr:uid="{DB23E722-AD73-4E38-A09B-26FEB22314A8}"/>
    <cellStyle name="Note 5 6 2 2 4" xfId="37615" xr:uid="{7600DB8F-672D-4FAB-ADD1-A424A4E0D0EA}"/>
    <cellStyle name="Note 5 6 2 3" xfId="23992" xr:uid="{F12338CB-6AA2-46A8-A16D-155F5F17DBD3}"/>
    <cellStyle name="Note 5 6 2 3 2" xfId="32020" xr:uid="{F6E4BC9D-930C-4C9F-B2B3-453E562D3D6A}"/>
    <cellStyle name="Note 5 6 2 3 3" xfId="37617" xr:uid="{AE5F8D3E-3025-4490-A482-A6D75E4597E0}"/>
    <cellStyle name="Note 5 6 2 4" xfId="32017" xr:uid="{AF41591B-564B-422D-92D1-0270DEBE1E7D}"/>
    <cellStyle name="Note 5 6 2 5" xfId="37614" xr:uid="{42CEFBEB-3D97-4458-8B37-726C88C45B35}"/>
    <cellStyle name="Note 5 6 3" xfId="23993" xr:uid="{18888459-7E41-4332-BC05-163E306FBBDA}"/>
    <cellStyle name="Note 5 6 3 2" xfId="23994" xr:uid="{F6AE01A0-20A7-4AAD-87B2-9FEF2817318F}"/>
    <cellStyle name="Note 5 6 3 2 2" xfId="23995" xr:uid="{B73EC8DA-EDB3-41FE-BAE3-7FF498D91DB7}"/>
    <cellStyle name="Note 5 6 3 2 2 2" xfId="32023" xr:uid="{5ED86DE8-D413-46E7-8169-75696E0C217B}"/>
    <cellStyle name="Note 5 6 3 2 2 3" xfId="37620" xr:uid="{2DCCF95E-CA7F-492E-B1BA-86B1BBF946BE}"/>
    <cellStyle name="Note 5 6 3 2 3" xfId="32022" xr:uid="{CC84740F-48AF-4EBF-844B-CE89305D50D2}"/>
    <cellStyle name="Note 5 6 3 2 4" xfId="37619" xr:uid="{2DED4575-77DF-4BD5-AECF-0CFD78D299F0}"/>
    <cellStyle name="Note 5 6 3 3" xfId="23996" xr:uid="{87E13183-34CB-45A0-B0F8-D2B56D42086E}"/>
    <cellStyle name="Note 5 6 3 3 2" xfId="32024" xr:uid="{E2C85645-7461-4C7B-8FA7-39DE2DFCECE3}"/>
    <cellStyle name="Note 5 6 3 3 3" xfId="37621" xr:uid="{3AA14B77-C499-438E-B992-B941E7779F9A}"/>
    <cellStyle name="Note 5 6 3 4" xfId="32021" xr:uid="{B17C0DD8-BA20-40A8-81B8-5391D75431B8}"/>
    <cellStyle name="Note 5 6 3 5" xfId="37618" xr:uid="{A480B870-A932-4705-A726-B09F6F3FB187}"/>
    <cellStyle name="Note 5 6 4" xfId="23997" xr:uid="{DB11EF0A-1587-434A-BD14-03960225793C}"/>
    <cellStyle name="Note 5 6 4 2" xfId="23998" xr:uid="{30CDB01E-CF8F-48C7-AA54-B589FC0CDC9A}"/>
    <cellStyle name="Note 5 6 4 2 2" xfId="23999" xr:uid="{2DF66AFE-5808-4C81-A35F-46D2CAF6C1DC}"/>
    <cellStyle name="Note 5 6 4 2 2 2" xfId="32027" xr:uid="{40F9FCF3-C167-48A9-8477-3783D73E9EE6}"/>
    <cellStyle name="Note 5 6 4 2 2 3" xfId="37624" xr:uid="{8A63895B-E428-48B4-ACCC-63F4B3AC9E5E}"/>
    <cellStyle name="Note 5 6 4 2 3" xfId="32026" xr:uid="{51DE3565-3B7A-4701-8646-4900D331E148}"/>
    <cellStyle name="Note 5 6 4 2 4" xfId="37623" xr:uid="{AADF1822-BDA0-42CA-B24E-05927C3C9829}"/>
    <cellStyle name="Note 5 6 4 3" xfId="24000" xr:uid="{66716F43-9F1F-4A88-8C65-5990459649E1}"/>
    <cellStyle name="Note 5 6 4 3 2" xfId="32028" xr:uid="{9D046EE6-A344-4229-843A-41856E62DCA0}"/>
    <cellStyle name="Note 5 6 4 3 3" xfId="37625" xr:uid="{42952615-DBDB-4BF3-87F1-524F58468ED0}"/>
    <cellStyle name="Note 5 6 4 4" xfId="32025" xr:uid="{CDF1B2DE-B1E3-4D03-9442-9D4436586BD5}"/>
    <cellStyle name="Note 5 6 4 5" xfId="37622" xr:uid="{1EBE937D-F8D6-4885-8A7E-2AAA2EE9516C}"/>
    <cellStyle name="Note 5 6 5" xfId="24001" xr:uid="{34070AB6-55BB-4E77-BF34-F4486D5AFCFC}"/>
    <cellStyle name="Note 5 6 5 2" xfId="24002" xr:uid="{C1B75341-69A6-482A-8375-A880BF05451F}"/>
    <cellStyle name="Note 5 6 5 2 2" xfId="32030" xr:uid="{10205E36-A9C4-4A1C-A99E-A7A59C3C6220}"/>
    <cellStyle name="Note 5 6 5 2 3" xfId="37627" xr:uid="{DD765A7C-897B-4DEE-A001-8363DAAD2B86}"/>
    <cellStyle name="Note 5 6 5 3" xfId="32029" xr:uid="{4139ACC5-A487-4C39-8212-85894875717E}"/>
    <cellStyle name="Note 5 6 5 4" xfId="37626" xr:uid="{BA89C102-4C9A-4C7C-AE13-259C96D05402}"/>
    <cellStyle name="Note 5 6 6" xfId="24003" xr:uid="{AE13141A-CF79-43AA-A4C8-EEFA7192282B}"/>
    <cellStyle name="Note 5 6 6 2" xfId="32031" xr:uid="{43ABCD4D-DCDA-4AAF-ABE9-02618072B717}"/>
    <cellStyle name="Note 5 6 6 3" xfId="37628" xr:uid="{16DFB97C-54A9-4E96-96D1-BB76DD900CCA}"/>
    <cellStyle name="Note 5 6 7" xfId="32016" xr:uid="{46A80407-C32C-4DC6-80BD-69ADEFBF5E8A}"/>
    <cellStyle name="Note 5 6 8" xfId="37613" xr:uid="{FF3E2B27-9EAD-47E1-983A-0202343E17CF}"/>
    <cellStyle name="Note 5 7" xfId="24004" xr:uid="{26008CAA-A098-4E61-9373-29D84D1E2517}"/>
    <cellStyle name="Note 5 7 2" xfId="24005" xr:uid="{41B00010-04FD-49EF-840A-1653A864A230}"/>
    <cellStyle name="Note 5 7 2 2" xfId="24006" xr:uid="{D16B9919-FCE1-43F4-9FB5-6DE32CA0774A}"/>
    <cellStyle name="Note 5 7 2 2 2" xfId="32034" xr:uid="{3BBFAB01-6CBF-41A3-AD58-D90C77176EBF}"/>
    <cellStyle name="Note 5 7 2 2 3" xfId="37631" xr:uid="{1BD31328-AC78-4F78-8D0E-B0613F47A949}"/>
    <cellStyle name="Note 5 7 2 3" xfId="32033" xr:uid="{EF04C071-5336-4EAA-B9E5-8C5F6CBA5400}"/>
    <cellStyle name="Note 5 7 2 4" xfId="37630" xr:uid="{8C6CDE0A-E005-4684-9525-6F3E98DB33A6}"/>
    <cellStyle name="Note 5 7 3" xfId="24007" xr:uid="{2F061D35-0E56-489C-853A-1B9ACE8B8875}"/>
    <cellStyle name="Note 5 7 3 2" xfId="32035" xr:uid="{0638FDC5-BD52-4797-B6D2-5742F3C4F6C6}"/>
    <cellStyle name="Note 5 7 3 3" xfId="37632" xr:uid="{F260706A-9D35-413D-933A-663ADCDCCC16}"/>
    <cellStyle name="Note 5 7 4" xfId="32032" xr:uid="{6ADE4EA4-43BE-461D-B64C-EDCCFD4348CA}"/>
    <cellStyle name="Note 5 7 5" xfId="37629" xr:uid="{5CD119B1-BBA3-486D-AEF1-BFF67E70192F}"/>
    <cellStyle name="Note 5 8" xfId="24008" xr:uid="{285E4E3D-1868-47F2-B43E-C9D67A24550D}"/>
    <cellStyle name="Note 5 8 2" xfId="24009" xr:uid="{2A42D0AA-833C-476A-9309-3DA741DBF8C3}"/>
    <cellStyle name="Note 5 8 2 2" xfId="24010" xr:uid="{BB3DF530-03F2-48A5-8487-08D58B87D2C6}"/>
    <cellStyle name="Note 5 8 2 2 2" xfId="32038" xr:uid="{67727D0F-5746-4275-94AF-AAF7CDEC5BCE}"/>
    <cellStyle name="Note 5 8 2 2 3" xfId="37635" xr:uid="{934EFD8E-8490-4925-88B4-00496EFCED44}"/>
    <cellStyle name="Note 5 8 2 3" xfId="32037" xr:uid="{1715757D-2BC6-4218-A5C1-4E0C99ABC7DD}"/>
    <cellStyle name="Note 5 8 2 4" xfId="37634" xr:uid="{0D511E5D-30D0-44B9-A217-BCE8C197E0B2}"/>
    <cellStyle name="Note 5 8 3" xfId="24011" xr:uid="{AF32809F-7A4B-4A2D-AEED-9FD72BAE8274}"/>
    <cellStyle name="Note 5 8 3 2" xfId="32039" xr:uid="{97F15400-8A24-4FAB-901E-A914C1391C39}"/>
    <cellStyle name="Note 5 8 3 3" xfId="37636" xr:uid="{3CA722EB-EB8E-48F4-9C45-DEDDE3EF7F4F}"/>
    <cellStyle name="Note 5 8 4" xfId="32036" xr:uid="{94B1EA0F-D0D2-4782-85C8-913375826287}"/>
    <cellStyle name="Note 5 8 5" xfId="37633" xr:uid="{60C7C069-E4C6-4F04-A29F-56D52C25CFF4}"/>
    <cellStyle name="Note 5 9" xfId="24012" xr:uid="{A7D32B5A-7493-46C2-B1AD-D4E52D676E44}"/>
    <cellStyle name="Note 5 9 2" xfId="24013" xr:uid="{A656806D-2F1B-46CB-8CA5-C95B332DE9A1}"/>
    <cellStyle name="Note 5 9 2 2" xfId="24014" xr:uid="{85198038-23BA-46FA-A7E3-5C61E63BFF76}"/>
    <cellStyle name="Note 5 9 2 2 2" xfId="32042" xr:uid="{FD1D981D-6173-4218-B03F-DC2DC3B0F216}"/>
    <cellStyle name="Note 5 9 2 2 3" xfId="37639" xr:uid="{9527A2D3-60D8-4958-8391-176C6C24D1A2}"/>
    <cellStyle name="Note 5 9 2 3" xfId="32041" xr:uid="{73D7AB04-4696-4894-8BD5-94AC2F70AAE5}"/>
    <cellStyle name="Note 5 9 2 4" xfId="37638" xr:uid="{96DBEF0A-B2DD-487B-919C-8E6B0708EE74}"/>
    <cellStyle name="Note 5 9 3" xfId="24015" xr:uid="{F2A3E8EC-152F-4662-9275-24867601EE1A}"/>
    <cellStyle name="Note 5 9 3 2" xfId="32043" xr:uid="{78450FA7-A12C-4688-AFC0-D769A8B2FB06}"/>
    <cellStyle name="Note 5 9 3 3" xfId="37640" xr:uid="{6201C69A-FDB8-4BF4-AF52-0AE27B3E0F56}"/>
    <cellStyle name="Note 5 9 4" xfId="32040" xr:uid="{1D5EB571-06B2-4E51-BB9C-03B97E4E5409}"/>
    <cellStyle name="Note 5 9 5" xfId="37637" xr:uid="{46755980-17AF-4B79-B01C-8CF9E387621D}"/>
    <cellStyle name="Note 6" xfId="24016" xr:uid="{685ACB7B-EB61-4046-A1F3-2B318C6490DC}"/>
    <cellStyle name="Note 6 2" xfId="24017" xr:uid="{F38F11CD-25F9-4A41-9BFD-9DBAC031FF63}"/>
    <cellStyle name="Note 6 2 2" xfId="32045" xr:uid="{A9F44CD0-B304-4560-9237-00F057067509}"/>
    <cellStyle name="Note 6 2 3" xfId="37642" xr:uid="{A439D2CD-BAE8-480A-8AA0-D9BBFFA1B370}"/>
    <cellStyle name="Note 6 3" xfId="24018" xr:uid="{21BADFCD-C0BB-4B5E-A565-61ECEE07298B}"/>
    <cellStyle name="Note 6 4" xfId="32044" xr:uid="{C24EF0A7-2EA9-49C0-9A42-18A002E07562}"/>
    <cellStyle name="Note 6 5" xfId="37641" xr:uid="{2F9273E6-5E69-4BFF-847B-0E37FB66E688}"/>
    <cellStyle name="Note 7" xfId="24019" xr:uid="{C54D241A-5E21-4E07-972C-9FC13E4E6BB0}"/>
    <cellStyle name="Note 7 2" xfId="32046" xr:uid="{28A618FC-4935-487F-A2FA-57A4255584E9}"/>
    <cellStyle name="Note 7 3" xfId="37643" xr:uid="{F30C13BA-67FA-4EF4-BF8F-ECB41E07790B}"/>
    <cellStyle name="Note 8" xfId="24020" xr:uid="{6248D475-2ECA-4D9B-A73E-93588E4094F0}"/>
    <cellStyle name="Note 8 2" xfId="32047" xr:uid="{47ACBF85-916E-4760-80EE-9D615EEE72E7}"/>
    <cellStyle name="Note 8 3" xfId="37644" xr:uid="{4D0DE5A5-FE31-49B9-A599-812F7366D778}"/>
    <cellStyle name="Note 9" xfId="24021" xr:uid="{F5BEF13E-9D7E-4388-ADA4-FA6254165070}"/>
    <cellStyle name="Note 9 2" xfId="32048" xr:uid="{4ABEDBBE-C86A-4A84-B42F-7885DA8C2570}"/>
    <cellStyle name="Note 9 3" xfId="37645" xr:uid="{AC1F7D9A-80B1-4763-B215-93B1CBF2B341}"/>
    <cellStyle name="Note heading" xfId="24022" xr:uid="{6152CA4E-25CB-4937-B80A-AA602A446951}"/>
    <cellStyle name="Notes" xfId="24023" xr:uid="{B8A1A234-6459-46CC-B3B6-F72FCB0B6AE2}"/>
    <cellStyle name="nPloded" xfId="24024" xr:uid="{53F84B12-C471-46EE-A550-CE78BBD7EB09}"/>
    <cellStyle name="num" xfId="5268" xr:uid="{49440E55-72E5-4106-BCF7-D6F0988CDB22}"/>
    <cellStyle name="num {00}" xfId="5269" xr:uid="{81C4E919-FCD1-4775-8A5B-1359646DC062}"/>
    <cellStyle name="Number" xfId="24025" xr:uid="{05223B6C-37A6-4D94-ADE3-54555FD0A02A}"/>
    <cellStyle name="Œ…‹æØ‚è [0.00]_laroux" xfId="24026" xr:uid="{91FAB612-1DC4-4E64-A186-0F8F630198BC}"/>
    <cellStyle name="Œ…‹æØ‚è_laroux" xfId="24027" xr:uid="{512AA24D-8F21-4BF4-AA76-C0B646E359EA}"/>
    <cellStyle name="Output" xfId="173" builtinId="21" customBuiltin="1"/>
    <cellStyle name="Output 2" xfId="69" xr:uid="{00000000-0005-0000-0000-000045000000}"/>
    <cellStyle name="Output 2 10" xfId="5270" xr:uid="{F2F3E7B8-AC51-4903-B73F-076740F4A4A6}"/>
    <cellStyle name="Output 2 2" xfId="133" xr:uid="{39ACA7EE-4311-4EB2-A654-7378B57CDA72}"/>
    <cellStyle name="Output 2 2 10" xfId="24029" xr:uid="{0C4A657E-31AD-44C4-8D08-C4CE763C13FD}"/>
    <cellStyle name="Output 2 2 10 2" xfId="32049" xr:uid="{158595C8-1841-4139-AD2C-B1A5030B6D1D}"/>
    <cellStyle name="Output 2 2 10 3" xfId="37646" xr:uid="{D171BF3A-480E-45C6-9DCC-B46B91E39FB4}"/>
    <cellStyle name="Output 2 2 11" xfId="24028" xr:uid="{3BCFEAA5-861E-47E3-AA44-DDE5658F7E90}"/>
    <cellStyle name="Output 2 2 2" xfId="24030" xr:uid="{BC707BDC-74D1-4726-AEFD-4FB4ECF0A358}"/>
    <cellStyle name="Output 2 2 2 2" xfId="24031" xr:uid="{0A66565B-A54C-4F30-B7F7-AF4E03DD6A2A}"/>
    <cellStyle name="Output 2 2 2 2 2" xfId="24032" xr:uid="{07B2977F-3853-4787-B4F1-D113427763B2}"/>
    <cellStyle name="Output 2 2 2 2 2 2" xfId="24033" xr:uid="{CCED6B17-0B8D-4895-B868-85B3802716DC}"/>
    <cellStyle name="Output 2 2 2 2 2 2 2" xfId="32053" xr:uid="{9427F149-43F1-4E31-AD17-0B83C788D780}"/>
    <cellStyle name="Output 2 2 2 2 2 2 3" xfId="37650" xr:uid="{0FD70D33-1452-4FD3-9D57-123FE5D9105D}"/>
    <cellStyle name="Output 2 2 2 2 2 3" xfId="32052" xr:uid="{85D20C3A-D494-4BCA-B7AE-0BC44E804817}"/>
    <cellStyle name="Output 2 2 2 2 2 4" xfId="37649" xr:uid="{72B77BBF-9278-49DD-9C94-9032A87DCAE5}"/>
    <cellStyle name="Output 2 2 2 2 3" xfId="24034" xr:uid="{D59668BF-64C3-43AD-8022-3A2A70F1215D}"/>
    <cellStyle name="Output 2 2 2 2 3 2" xfId="32054" xr:uid="{6047AF1B-4AC2-4699-A719-452B65C7EAF3}"/>
    <cellStyle name="Output 2 2 2 2 3 3" xfId="37651" xr:uid="{CE994ADD-0AB9-4054-A3D8-F77C6EDFF520}"/>
    <cellStyle name="Output 2 2 2 2 4" xfId="24035" xr:uid="{3ECC075F-84AC-4E67-96DB-8374DB5A3FEC}"/>
    <cellStyle name="Output 2 2 2 2 4 2" xfId="32055" xr:uid="{B62901CA-6400-434C-9285-955A62EA2315}"/>
    <cellStyle name="Output 2 2 2 2 4 3" xfId="37652" xr:uid="{1B303B7E-A6EB-4890-A8D9-0B2187552A51}"/>
    <cellStyle name="Output 2 2 2 2 5" xfId="32051" xr:uid="{047A54F6-6907-4765-A63A-BF43A18A6481}"/>
    <cellStyle name="Output 2 2 2 2 6" xfId="37648" xr:uid="{A0858DE0-5F03-4177-8772-4E38E9525C48}"/>
    <cellStyle name="Output 2 2 2 3" xfId="24036" xr:uid="{E31D7F78-00FC-4EE0-AFA4-1F95D3E64DF4}"/>
    <cellStyle name="Output 2 2 2 3 2" xfId="24037" xr:uid="{E263BE59-3A51-4154-9E4B-D5153C14EF6B}"/>
    <cellStyle name="Output 2 2 2 3 2 2" xfId="24038" xr:uid="{2A79D06D-87BC-4E17-AF62-5DD637E47FE0}"/>
    <cellStyle name="Output 2 2 2 3 2 2 2" xfId="32058" xr:uid="{FB93DD82-68B1-45AB-A972-FA8856802920}"/>
    <cellStyle name="Output 2 2 2 3 2 2 3" xfId="37655" xr:uid="{D8440E32-2AAF-4EFF-9B82-F648D0524FB8}"/>
    <cellStyle name="Output 2 2 2 3 2 3" xfId="32057" xr:uid="{3E73D543-2D5C-4A1E-B449-98FBE06B06BA}"/>
    <cellStyle name="Output 2 2 2 3 2 4" xfId="37654" xr:uid="{061E58F3-4FF5-417B-B908-BE03492D63A3}"/>
    <cellStyle name="Output 2 2 2 3 3" xfId="24039" xr:uid="{F0A69955-2339-42A9-98D7-D930BB369A0D}"/>
    <cellStyle name="Output 2 2 2 3 3 2" xfId="32059" xr:uid="{D0E8BC98-3EDB-4BAA-A445-B873429D0D16}"/>
    <cellStyle name="Output 2 2 2 3 3 3" xfId="37656" xr:uid="{B62065AE-1B51-43D9-9144-CFCC71934C63}"/>
    <cellStyle name="Output 2 2 2 3 4" xfId="32056" xr:uid="{5E97BEB4-870C-4A50-8817-523B33EC1190}"/>
    <cellStyle name="Output 2 2 2 3 5" xfId="37653" xr:uid="{65B7F730-1BB4-43F6-9FE8-E5D120B11352}"/>
    <cellStyle name="Output 2 2 2 4" xfId="24040" xr:uid="{82A88086-6B0D-434F-A1A9-6E80C55DA3B0}"/>
    <cellStyle name="Output 2 2 2 4 2" xfId="24041" xr:uid="{A58DC493-5F1D-41D9-83E5-9888825E7D3D}"/>
    <cellStyle name="Output 2 2 2 4 2 2" xfId="24042" xr:uid="{4EA82E30-1DAB-44C2-8841-C615F88F0992}"/>
    <cellStyle name="Output 2 2 2 4 2 2 2" xfId="32062" xr:uid="{0C290ED5-FD19-4CCD-B51B-987A0D7A8B56}"/>
    <cellStyle name="Output 2 2 2 4 2 2 3" xfId="37659" xr:uid="{D82BFA24-DEEA-4FB1-B3AF-717596F10AA3}"/>
    <cellStyle name="Output 2 2 2 4 2 3" xfId="32061" xr:uid="{50EAFED5-1DE4-4F94-81D7-DA478F1A68D8}"/>
    <cellStyle name="Output 2 2 2 4 2 4" xfId="37658" xr:uid="{1A9A9F97-6C8A-49AF-851B-D925E9B6A6BD}"/>
    <cellStyle name="Output 2 2 2 4 3" xfId="24043" xr:uid="{81285C1B-0182-4C9E-9F2B-10042BAEDD77}"/>
    <cellStyle name="Output 2 2 2 4 3 2" xfId="32063" xr:uid="{D802AEA8-6BCA-46FF-9D03-4E25009D5335}"/>
    <cellStyle name="Output 2 2 2 4 3 3" xfId="37660" xr:uid="{05DE57A5-2B2B-4222-B803-508448520677}"/>
    <cellStyle name="Output 2 2 2 4 4" xfId="32060" xr:uid="{FF78C5F7-EB26-4DE3-B9BA-FCE5A68C2119}"/>
    <cellStyle name="Output 2 2 2 4 5" xfId="37657" xr:uid="{213FC97F-6200-4E50-BDB2-5E617567665A}"/>
    <cellStyle name="Output 2 2 2 5" xfId="24044" xr:uid="{EEF91290-E547-4EB1-8ACE-9C0984AA76B7}"/>
    <cellStyle name="Output 2 2 2 5 2" xfId="24045" xr:uid="{D71841AB-58D5-41C1-BB02-1823C4598A06}"/>
    <cellStyle name="Output 2 2 2 5 2 2" xfId="32065" xr:uid="{2B39C198-3258-443E-AD12-F822132B8CFF}"/>
    <cellStyle name="Output 2 2 2 5 2 3" xfId="37662" xr:uid="{2FD17CA4-D218-4E7D-B670-E1278D986B4B}"/>
    <cellStyle name="Output 2 2 2 5 3" xfId="32064" xr:uid="{7BDE2337-E559-48FB-ADB9-9CC8FCB361F0}"/>
    <cellStyle name="Output 2 2 2 5 4" xfId="37661" xr:uid="{C503E06B-4EA6-4004-9C77-F9F53CE8D247}"/>
    <cellStyle name="Output 2 2 2 6" xfId="24046" xr:uid="{0DB6D344-FE61-440B-830A-E20C2396A63A}"/>
    <cellStyle name="Output 2 2 2 6 2" xfId="32066" xr:uid="{360DBDE8-C528-40E7-AEF0-61DECB829028}"/>
    <cellStyle name="Output 2 2 2 6 3" xfId="37663" xr:uid="{29EF6874-7159-473C-84BD-23C7AEEEE459}"/>
    <cellStyle name="Output 2 2 2 7" xfId="24047" xr:uid="{F8EBBD41-FD7C-4EB8-86CA-9EA9F60DDBCC}"/>
    <cellStyle name="Output 2 2 2 7 2" xfId="32067" xr:uid="{44F1E6E3-F54D-4BE9-98A3-704735CA5188}"/>
    <cellStyle name="Output 2 2 2 7 3" xfId="37664" xr:uid="{A1F79DA4-A053-49E6-BC1D-EEF46A48311D}"/>
    <cellStyle name="Output 2 2 2 8" xfId="32050" xr:uid="{DA61727C-A30E-49B6-B0C0-B411FF66DD4C}"/>
    <cellStyle name="Output 2 2 2 9" xfId="37647" xr:uid="{DB618BB7-A847-4A07-A30A-EE3227BF6C02}"/>
    <cellStyle name="Output 2 2 3" xfId="24048" xr:uid="{7C318878-02B0-41FC-BA55-6897359B275B}"/>
    <cellStyle name="Output 2 2 3 2" xfId="24049" xr:uid="{FCE4A308-5279-4B9D-ADD1-6574EF03013B}"/>
    <cellStyle name="Output 2 2 3 2 2" xfId="24050" xr:uid="{46958C8E-C703-43EA-9CDC-ED0E64CBB59D}"/>
    <cellStyle name="Output 2 2 3 2 2 2" xfId="24051" xr:uid="{1C70729B-ECB6-4850-8178-EC6B267063A2}"/>
    <cellStyle name="Output 2 2 3 2 2 2 2" xfId="32071" xr:uid="{6C19A34D-4C42-4CBF-ACE8-4825FF955FE2}"/>
    <cellStyle name="Output 2 2 3 2 2 2 3" xfId="37668" xr:uid="{7A2DE5BD-D47C-497A-8433-2EE35BA19C16}"/>
    <cellStyle name="Output 2 2 3 2 2 3" xfId="32070" xr:uid="{424587ED-ECC0-4499-BBA5-218D5F09D636}"/>
    <cellStyle name="Output 2 2 3 2 2 4" xfId="37667" xr:uid="{36BDF9CE-1BD0-4D75-A0F8-E77BF4E48D22}"/>
    <cellStyle name="Output 2 2 3 2 3" xfId="24052" xr:uid="{6FCFBBEA-8CD4-4DC7-966A-C9B2618252C7}"/>
    <cellStyle name="Output 2 2 3 2 3 2" xfId="32072" xr:uid="{B1E163D1-FD7A-4D1E-968D-3EC3E490FEAC}"/>
    <cellStyle name="Output 2 2 3 2 3 3" xfId="37669" xr:uid="{AF328DC8-5C5C-4634-B89D-DDB17FEE6DD2}"/>
    <cellStyle name="Output 2 2 3 2 4" xfId="24053" xr:uid="{0D6B9FCA-1547-446C-9BEE-F0A00EB96C20}"/>
    <cellStyle name="Output 2 2 3 2 4 2" xfId="32073" xr:uid="{43A16F02-BE78-4502-A704-CDAC13C4E9EC}"/>
    <cellStyle name="Output 2 2 3 2 4 3" xfId="37670" xr:uid="{46E06000-EF8C-487B-B1B8-DDDD8C07CABC}"/>
    <cellStyle name="Output 2 2 3 2 5" xfId="32069" xr:uid="{08B561B5-B865-48F4-BF8D-9678B0BB2257}"/>
    <cellStyle name="Output 2 2 3 2 6" xfId="37666" xr:uid="{0BD32B19-9F27-411A-A849-E67F901DAD30}"/>
    <cellStyle name="Output 2 2 3 3" xfId="24054" xr:uid="{3EFEFD89-0A08-49CE-9D80-72CE80951F86}"/>
    <cellStyle name="Output 2 2 3 3 2" xfId="24055" xr:uid="{4DC1246E-074D-4FBA-9B46-0D9211FA06C5}"/>
    <cellStyle name="Output 2 2 3 3 2 2" xfId="24056" xr:uid="{01499B56-821A-4D51-98F6-14F140D30041}"/>
    <cellStyle name="Output 2 2 3 3 2 2 2" xfId="32076" xr:uid="{AC61CE31-F430-4705-B886-2ACA95267A8C}"/>
    <cellStyle name="Output 2 2 3 3 2 2 3" xfId="37673" xr:uid="{2426967A-FCA5-4062-83B6-470C20AF26F2}"/>
    <cellStyle name="Output 2 2 3 3 2 3" xfId="32075" xr:uid="{E686158F-C736-4A74-927A-8986D5FD67A2}"/>
    <cellStyle name="Output 2 2 3 3 2 4" xfId="37672" xr:uid="{E9EE59AF-CF87-4CD8-9AF2-5E33CBC3914B}"/>
    <cellStyle name="Output 2 2 3 3 3" xfId="24057" xr:uid="{99E221B8-6235-4D6C-9662-09DECA7E9B02}"/>
    <cellStyle name="Output 2 2 3 3 3 2" xfId="32077" xr:uid="{7AB60ECF-585D-4753-83CE-B4E62C89F8FD}"/>
    <cellStyle name="Output 2 2 3 3 3 3" xfId="37674" xr:uid="{66ABBC9B-B153-4E90-9888-BC604F952BA7}"/>
    <cellStyle name="Output 2 2 3 3 4" xfId="32074" xr:uid="{73E6F3C3-1A5F-4ED9-BD41-13F44F73AE23}"/>
    <cellStyle name="Output 2 2 3 3 5" xfId="37671" xr:uid="{9DABAE75-89CF-4C6A-98DE-E0E62CFFD221}"/>
    <cellStyle name="Output 2 2 3 4" xfId="24058" xr:uid="{5181F2EA-A8CE-43FE-A540-864899655FA5}"/>
    <cellStyle name="Output 2 2 3 4 2" xfId="24059" xr:uid="{A662BC77-0E90-47A5-873F-6EA1B74CD00D}"/>
    <cellStyle name="Output 2 2 3 4 2 2" xfId="24060" xr:uid="{F850A414-6DD8-450F-8AD4-3DE51A955393}"/>
    <cellStyle name="Output 2 2 3 4 2 2 2" xfId="32080" xr:uid="{E7683784-C8F5-4404-82DB-E3938CC6CC56}"/>
    <cellStyle name="Output 2 2 3 4 2 2 3" xfId="37677" xr:uid="{EACDE2C9-7F53-44A8-8C1F-485232B5D3B0}"/>
    <cellStyle name="Output 2 2 3 4 2 3" xfId="32079" xr:uid="{DBEEE0AD-202C-4C53-8A54-9A83C6C89A8E}"/>
    <cellStyle name="Output 2 2 3 4 2 4" xfId="37676" xr:uid="{2D42FCC9-A53D-4C5A-A644-E380A5540D54}"/>
    <cellStyle name="Output 2 2 3 4 3" xfId="24061" xr:uid="{4CC29CA5-ADE6-40A9-A7E7-57950DBF5039}"/>
    <cellStyle name="Output 2 2 3 4 3 2" xfId="32081" xr:uid="{5C6E2995-D86A-487C-A3EE-676A9B19CCF6}"/>
    <cellStyle name="Output 2 2 3 4 3 3" xfId="37678" xr:uid="{4BF160E7-9001-43A8-B90F-291FBA734DA5}"/>
    <cellStyle name="Output 2 2 3 4 4" xfId="32078" xr:uid="{0023B911-967B-4C1F-BBBE-94AA2AFF2698}"/>
    <cellStyle name="Output 2 2 3 4 5" xfId="37675" xr:uid="{E2A39508-F144-4341-993D-1A4C4A55F04D}"/>
    <cellStyle name="Output 2 2 3 5" xfId="24062" xr:uid="{C97F52B4-AF35-4DFD-88C5-772AB4CACE1F}"/>
    <cellStyle name="Output 2 2 3 5 2" xfId="24063" xr:uid="{5EA5991C-3B31-4EA7-9450-B3CD3693864A}"/>
    <cellStyle name="Output 2 2 3 5 2 2" xfId="32083" xr:uid="{6D9DC0CF-9EFC-4E81-95F5-82F3A702BF37}"/>
    <cellStyle name="Output 2 2 3 5 2 3" xfId="37680" xr:uid="{121B98FE-8311-449E-B795-3BE0ADD73912}"/>
    <cellStyle name="Output 2 2 3 5 3" xfId="32082" xr:uid="{C8B4BAC5-399C-410C-AD64-46D736608E1B}"/>
    <cellStyle name="Output 2 2 3 5 4" xfId="37679" xr:uid="{0499BE57-D9E4-4CF8-B852-CCD896835356}"/>
    <cellStyle name="Output 2 2 3 6" xfId="24064" xr:uid="{E3E273C3-B65C-49D1-A7E2-AE3A38A6FB87}"/>
    <cellStyle name="Output 2 2 3 6 2" xfId="32084" xr:uid="{7EF32150-A373-46C7-BCB0-47B16EE1311C}"/>
    <cellStyle name="Output 2 2 3 6 3" xfId="37681" xr:uid="{37389D74-B873-4368-B6BE-4CB9EDF0BCE1}"/>
    <cellStyle name="Output 2 2 3 7" xfId="24065" xr:uid="{B756F43E-FC9A-4052-ABBA-48DD80BBAD0D}"/>
    <cellStyle name="Output 2 2 3 7 2" xfId="32085" xr:uid="{B8274FB7-F3CB-4C58-BB07-B5DCC6D0808C}"/>
    <cellStyle name="Output 2 2 3 7 3" xfId="37682" xr:uid="{E66FDE51-3174-44D6-AE25-3A78BE44A9F2}"/>
    <cellStyle name="Output 2 2 3 8" xfId="32068" xr:uid="{1572149C-F2F6-4D4D-9E8F-C5B0D12DBAC2}"/>
    <cellStyle name="Output 2 2 3 9" xfId="37665" xr:uid="{A11EC1BB-FCAF-4EAF-BD67-7C8FC6A3F54A}"/>
    <cellStyle name="Output 2 2 4" xfId="24066" xr:uid="{C0B0A934-9D4D-4C6A-9524-78FAD1629275}"/>
    <cellStyle name="Output 2 2 4 2" xfId="24067" xr:uid="{7C86DC93-F93C-4ECA-BEB3-C546FB7702AA}"/>
    <cellStyle name="Output 2 2 4 2 2" xfId="24068" xr:uid="{DC6F0C1D-069E-4716-AB2A-629F03BBBE58}"/>
    <cellStyle name="Output 2 2 4 2 2 2" xfId="24069" xr:uid="{B100B255-C663-4456-8DFE-44A74E6E6B35}"/>
    <cellStyle name="Output 2 2 4 2 2 2 2" xfId="32089" xr:uid="{4D98B89A-3C2C-40A4-BA2A-5A99BB54F69E}"/>
    <cellStyle name="Output 2 2 4 2 2 2 3" xfId="37686" xr:uid="{504A9DA4-4DBA-4350-91CC-40A05B1C3C36}"/>
    <cellStyle name="Output 2 2 4 2 2 3" xfId="32088" xr:uid="{2EFFF763-6573-4FC2-A566-D4D03CEC78C1}"/>
    <cellStyle name="Output 2 2 4 2 2 4" xfId="37685" xr:uid="{70797150-5926-49AE-A9EB-903D04629203}"/>
    <cellStyle name="Output 2 2 4 2 3" xfId="24070" xr:uid="{BE0D282D-D174-4186-8D7D-724168725408}"/>
    <cellStyle name="Output 2 2 4 2 3 2" xfId="32090" xr:uid="{237EB6F2-D854-4F87-BF5F-03C0C32E6A19}"/>
    <cellStyle name="Output 2 2 4 2 3 3" xfId="37687" xr:uid="{73506672-22E9-4E48-893B-03ECE38409C5}"/>
    <cellStyle name="Output 2 2 4 2 4" xfId="24071" xr:uid="{FFC47FF8-E599-4A4F-B115-13671AF0A378}"/>
    <cellStyle name="Output 2 2 4 2 4 2" xfId="32091" xr:uid="{F023B5AD-5809-4D8B-AF84-39EC26B2A1A5}"/>
    <cellStyle name="Output 2 2 4 2 4 3" xfId="37688" xr:uid="{AA41121C-F457-4DB3-921D-A3879D57F4DB}"/>
    <cellStyle name="Output 2 2 4 2 5" xfId="32087" xr:uid="{7265EA0C-8F2F-4C27-B5C2-E852CF5D2677}"/>
    <cellStyle name="Output 2 2 4 2 6" xfId="37684" xr:uid="{F8384D6C-C39F-480B-81EC-8E179106EE7A}"/>
    <cellStyle name="Output 2 2 4 3" xfId="24072" xr:uid="{3D71B771-0302-4DA6-A8C2-D05B8DFCB083}"/>
    <cellStyle name="Output 2 2 4 3 2" xfId="24073" xr:uid="{B3B64029-7704-4214-9067-50103808CA49}"/>
    <cellStyle name="Output 2 2 4 3 2 2" xfId="24074" xr:uid="{9CDFE7ED-B85B-4B24-A9AE-9B9817F3D531}"/>
    <cellStyle name="Output 2 2 4 3 2 2 2" xfId="32094" xr:uid="{5812D578-0911-4A7F-B31E-3082A5B90FE4}"/>
    <cellStyle name="Output 2 2 4 3 2 2 3" xfId="37691" xr:uid="{86A5BB8C-E023-4D5E-8FFD-F031C54EF9D1}"/>
    <cellStyle name="Output 2 2 4 3 2 3" xfId="32093" xr:uid="{C9AF362A-B163-4BB3-B311-799C316E8044}"/>
    <cellStyle name="Output 2 2 4 3 2 4" xfId="37690" xr:uid="{8363816C-14F8-4D67-A115-03CD5D008BDF}"/>
    <cellStyle name="Output 2 2 4 3 3" xfId="24075" xr:uid="{865113BD-DD0E-452C-9DEB-AB23CA7FDC05}"/>
    <cellStyle name="Output 2 2 4 3 3 2" xfId="32095" xr:uid="{F64018E0-416F-4565-A5DB-2A629D262172}"/>
    <cellStyle name="Output 2 2 4 3 3 3" xfId="37692" xr:uid="{99EC5265-7EE8-4724-8B8F-E4DF60C55FA3}"/>
    <cellStyle name="Output 2 2 4 3 4" xfId="32092" xr:uid="{E0D68032-D7B4-4CD9-A738-26499AFD9CC3}"/>
    <cellStyle name="Output 2 2 4 3 5" xfId="37689" xr:uid="{EA72E2E4-3B48-4D65-A3E2-B75B1201CA20}"/>
    <cellStyle name="Output 2 2 4 4" xfId="24076" xr:uid="{2013604C-55F0-48DD-85FE-A67F511636B8}"/>
    <cellStyle name="Output 2 2 4 4 2" xfId="24077" xr:uid="{0EF3B4A6-59D9-46F3-B8F3-B0B886306A4F}"/>
    <cellStyle name="Output 2 2 4 4 2 2" xfId="24078" xr:uid="{1164CB48-6AE0-4021-B227-C3D3013CB874}"/>
    <cellStyle name="Output 2 2 4 4 2 2 2" xfId="32098" xr:uid="{2F739DDF-7FB8-4399-A7E0-05384C2004FC}"/>
    <cellStyle name="Output 2 2 4 4 2 2 3" xfId="37695" xr:uid="{38932567-67AC-42B5-914D-CFE761C3E566}"/>
    <cellStyle name="Output 2 2 4 4 2 3" xfId="32097" xr:uid="{B50EBEB3-9AAA-40E6-A8F7-5C71FA09007C}"/>
    <cellStyle name="Output 2 2 4 4 2 4" xfId="37694" xr:uid="{61315FE0-1599-4BAC-A38B-4B8FBF354E6D}"/>
    <cellStyle name="Output 2 2 4 4 3" xfId="24079" xr:uid="{6DE15601-D719-41CB-B92F-7AA7000ADE08}"/>
    <cellStyle name="Output 2 2 4 4 3 2" xfId="32099" xr:uid="{443F3024-E029-4226-8DC9-6A396316F234}"/>
    <cellStyle name="Output 2 2 4 4 3 3" xfId="37696" xr:uid="{1594EA7A-61B0-4BEF-A618-0F55BB72EB34}"/>
    <cellStyle name="Output 2 2 4 4 4" xfId="32096" xr:uid="{ADB256B3-7B63-4093-B729-8198436C6EBB}"/>
    <cellStyle name="Output 2 2 4 4 5" xfId="37693" xr:uid="{40AB9C8A-17F7-46BF-93B5-F4FC558C6ACB}"/>
    <cellStyle name="Output 2 2 4 5" xfId="24080" xr:uid="{08DD9508-6015-4566-8661-E0B75CC49082}"/>
    <cellStyle name="Output 2 2 4 5 2" xfId="24081" xr:uid="{4B90708C-5C88-4106-9DBA-D1382D35773C}"/>
    <cellStyle name="Output 2 2 4 5 2 2" xfId="32101" xr:uid="{3949BC18-7C64-4C74-B73F-F9D1A78FAA14}"/>
    <cellStyle name="Output 2 2 4 5 2 3" xfId="37698" xr:uid="{C08B6C16-E664-435C-837B-D05CAB01CA55}"/>
    <cellStyle name="Output 2 2 4 5 3" xfId="32100" xr:uid="{2D25325C-F47F-4761-AE75-A9E2C3B432F1}"/>
    <cellStyle name="Output 2 2 4 5 4" xfId="37697" xr:uid="{52354D3E-1E7D-464F-B47C-53C99DDA9295}"/>
    <cellStyle name="Output 2 2 4 6" xfId="24082" xr:uid="{FB17E82F-1B09-4D1D-9245-34F9EA3A99B7}"/>
    <cellStyle name="Output 2 2 4 6 2" xfId="32102" xr:uid="{759DE761-BE64-48AC-BA25-DFA5E234E6DC}"/>
    <cellStyle name="Output 2 2 4 6 3" xfId="37699" xr:uid="{EC5CD6A9-473E-4315-AA51-497C0950A145}"/>
    <cellStyle name="Output 2 2 4 7" xfId="24083" xr:uid="{B5DCE251-3751-4771-99EE-9B49CEBE09E7}"/>
    <cellStyle name="Output 2 2 4 7 2" xfId="32103" xr:uid="{505B116B-CC92-4888-9274-8697E3DC265F}"/>
    <cellStyle name="Output 2 2 4 7 3" xfId="37700" xr:uid="{4E3F372E-8C38-489E-B385-A72D943EB1EF}"/>
    <cellStyle name="Output 2 2 4 8" xfId="32086" xr:uid="{CE3649BB-D5E0-4BCF-9969-9FCC2CE306BD}"/>
    <cellStyle name="Output 2 2 4 9" xfId="37683" xr:uid="{FEAEEDD8-9275-4BE9-9A2E-29CEC098613A}"/>
    <cellStyle name="Output 2 2 5" xfId="24084" xr:uid="{7477BCD3-31DB-4422-91AA-53909A3CBED4}"/>
    <cellStyle name="Output 2 2 5 2" xfId="24085" xr:uid="{9736A1E3-5611-4A37-82E6-B6139905B531}"/>
    <cellStyle name="Output 2 2 5 2 2" xfId="24086" xr:uid="{DC5365C2-F76C-41D8-8299-550C4014BC22}"/>
    <cellStyle name="Output 2 2 5 2 2 2" xfId="32106" xr:uid="{1B68F0A4-0F84-4620-99A0-37EEABEB6AA5}"/>
    <cellStyle name="Output 2 2 5 2 2 3" xfId="37703" xr:uid="{91A58C18-F4EE-4D44-8D37-23D29565B73E}"/>
    <cellStyle name="Output 2 2 5 2 3" xfId="32105" xr:uid="{1023B6E3-59F7-4EF6-866C-98B45E1AFDEC}"/>
    <cellStyle name="Output 2 2 5 2 4" xfId="37702" xr:uid="{7F471987-5200-4637-9A37-765BAB30A66E}"/>
    <cellStyle name="Output 2 2 5 3" xfId="24087" xr:uid="{A0D8C786-94BF-4899-9375-1A423E283FF3}"/>
    <cellStyle name="Output 2 2 5 3 2" xfId="32107" xr:uid="{B7A6310A-FEAA-4DEF-914D-9E1C38C754F7}"/>
    <cellStyle name="Output 2 2 5 3 3" xfId="37704" xr:uid="{796B4A4D-CD93-4A5E-A101-46FCABE55670}"/>
    <cellStyle name="Output 2 2 5 4" xfId="24088" xr:uid="{9F25306A-0325-4C72-AD65-46A63BDD6A5F}"/>
    <cellStyle name="Output 2 2 5 4 2" xfId="32108" xr:uid="{A1D1A9E5-0D58-4903-B5EC-995A171C251B}"/>
    <cellStyle name="Output 2 2 5 4 3" xfId="37705" xr:uid="{AF9C5553-9CE3-4B86-8265-705CD797395A}"/>
    <cellStyle name="Output 2 2 5 5" xfId="32104" xr:uid="{DAB6B0FE-46E3-4DA5-AB59-19A701F4DA03}"/>
    <cellStyle name="Output 2 2 5 6" xfId="37701" xr:uid="{E02DCBDE-8DB3-43C1-9499-4C62DAD23EC3}"/>
    <cellStyle name="Output 2 2 6" xfId="24089" xr:uid="{CC4EEC10-0D2B-4992-B5B8-AE9EE7A381B9}"/>
    <cellStyle name="Output 2 2 6 2" xfId="24090" xr:uid="{F9CD43F1-C527-4DD2-8C9C-05B02D0DBE56}"/>
    <cellStyle name="Output 2 2 6 2 2" xfId="24091" xr:uid="{D2366E98-ECCC-457E-958B-C3BB8983E4C8}"/>
    <cellStyle name="Output 2 2 6 2 2 2" xfId="32111" xr:uid="{49CF9E01-7218-4336-8690-502827BC3219}"/>
    <cellStyle name="Output 2 2 6 2 2 3" xfId="37708" xr:uid="{7EF67509-7364-4B0F-88FA-0D612BF3B651}"/>
    <cellStyle name="Output 2 2 6 2 3" xfId="32110" xr:uid="{C469E9FB-484A-4580-9CFB-BB05D2B1E090}"/>
    <cellStyle name="Output 2 2 6 2 4" xfId="37707" xr:uid="{9470E61F-D776-4470-94AB-F3319625C52C}"/>
    <cellStyle name="Output 2 2 6 3" xfId="24092" xr:uid="{8BE71932-E957-46C9-9D6C-6621C926DD6C}"/>
    <cellStyle name="Output 2 2 6 3 2" xfId="32112" xr:uid="{C0BD08A0-99F9-42D4-B19A-691DDA22FB3F}"/>
    <cellStyle name="Output 2 2 6 3 3" xfId="37709" xr:uid="{F99E339E-913D-4A5E-888F-85F1789601BC}"/>
    <cellStyle name="Output 2 2 6 4" xfId="24093" xr:uid="{B0D6875A-8949-4770-AD1B-19A9172D40A5}"/>
    <cellStyle name="Output 2 2 6 4 2" xfId="32113" xr:uid="{980944E6-D11E-42E7-8F19-FF3302619A28}"/>
    <cellStyle name="Output 2 2 6 4 3" xfId="37710" xr:uid="{E3DD36A9-71B7-49A5-B074-9DA938179F36}"/>
    <cellStyle name="Output 2 2 6 5" xfId="32109" xr:uid="{8BDFDFAB-3344-4886-8410-7FAF1E6E7230}"/>
    <cellStyle name="Output 2 2 6 6" xfId="37706" xr:uid="{B557BD4E-39A5-48EB-B2B4-3106F16FC0E6}"/>
    <cellStyle name="Output 2 2 7" xfId="24094" xr:uid="{D3FCD88B-B9E1-4CB8-9D9D-44D211801A39}"/>
    <cellStyle name="Output 2 2 7 2" xfId="24095" xr:uid="{049BB6E5-C676-432D-8244-0380FAAF6375}"/>
    <cellStyle name="Output 2 2 7 2 2" xfId="24096" xr:uid="{1016E2F7-B40A-43A3-A991-3848205591F1}"/>
    <cellStyle name="Output 2 2 7 2 2 2" xfId="32116" xr:uid="{CA30FBE6-D516-4E1E-A637-9F48E17297C5}"/>
    <cellStyle name="Output 2 2 7 2 2 3" xfId="37713" xr:uid="{629C7435-BE47-4BD7-BDE6-F037ACB7DE33}"/>
    <cellStyle name="Output 2 2 7 2 3" xfId="32115" xr:uid="{711D7494-9CC1-48C6-89EC-405ECDD42C54}"/>
    <cellStyle name="Output 2 2 7 2 4" xfId="37712" xr:uid="{05D19E56-B226-4554-8CAC-14EA5E3AE646}"/>
    <cellStyle name="Output 2 2 7 3" xfId="24097" xr:uid="{E9E43D7A-9523-437F-A441-9863989C905D}"/>
    <cellStyle name="Output 2 2 7 3 2" xfId="32117" xr:uid="{9BC0A32B-4ADF-41C5-82E5-04D5B1898029}"/>
    <cellStyle name="Output 2 2 7 3 3" xfId="37714" xr:uid="{AAF82000-4A25-4C47-A4F8-30B1841EF3EF}"/>
    <cellStyle name="Output 2 2 7 4" xfId="32114" xr:uid="{4C2B2B95-8620-484D-A9ED-2B5AFF4639A8}"/>
    <cellStyle name="Output 2 2 7 5" xfId="37711" xr:uid="{1E8658D2-6C9D-4AC1-B9A0-DBE5D1C246B7}"/>
    <cellStyle name="Output 2 2 8" xfId="24098" xr:uid="{8D3A9049-5600-4D6D-A730-BF4805B53313}"/>
    <cellStyle name="Output 2 2 8 2" xfId="24099" xr:uid="{E4E61E49-C44E-49F5-BDAF-4995CBB52F0C}"/>
    <cellStyle name="Output 2 2 8 2 2" xfId="32119" xr:uid="{BDED11AB-FC69-4DAE-A494-D5C2418B3EA1}"/>
    <cellStyle name="Output 2 2 8 2 3" xfId="37716" xr:uid="{BE8F73D2-59CD-45BF-AB51-66611D9D64DB}"/>
    <cellStyle name="Output 2 2 8 3" xfId="32118" xr:uid="{99E5C871-65B6-4DEC-90E6-BB5FC3EF2C00}"/>
    <cellStyle name="Output 2 2 8 4" xfId="37715" xr:uid="{E5679C7E-3F81-42C3-9302-456401562F0F}"/>
    <cellStyle name="Output 2 2 9" xfId="24100" xr:uid="{F2F65CBF-6B79-46F9-ADFB-1C28FFFBB1D2}"/>
    <cellStyle name="Output 2 2 9 2" xfId="32120" xr:uid="{A9EA778B-C22B-4939-9B10-A1B970CF0F62}"/>
    <cellStyle name="Output 2 2 9 3" xfId="37717" xr:uid="{E94D7D90-7655-49B0-9024-7741324FAFBF}"/>
    <cellStyle name="Output 2 3" xfId="24101" xr:uid="{306A3E90-3B5C-4519-BE0C-49B315A25D19}"/>
    <cellStyle name="Output 2 3 2" xfId="24102" xr:uid="{946C9B3E-7039-4C19-A48E-ABE38B9A0229}"/>
    <cellStyle name="Output 2 3 2 2" xfId="24103" xr:uid="{39683AC9-D68A-4471-A372-139EB60746A5}"/>
    <cellStyle name="Output 2 3 2 2 2" xfId="24104" xr:uid="{FC05D2F0-7B8A-41F2-B7A3-FBEEFFD04F76}"/>
    <cellStyle name="Output 2 3 2 2 2 2" xfId="32124" xr:uid="{76D07430-7ACF-4FBC-9EB0-C00D2B8058E6}"/>
    <cellStyle name="Output 2 3 2 2 2 3" xfId="37721" xr:uid="{DD8033F4-4403-44D7-93B3-BB3C5F2F507B}"/>
    <cellStyle name="Output 2 3 2 2 3" xfId="24105" xr:uid="{D4876D64-82E4-4399-B2AD-DFC920ACEAFC}"/>
    <cellStyle name="Output 2 3 2 2 3 2" xfId="32125" xr:uid="{FD88DB84-9BA4-4FBC-9274-936F9CE11A50}"/>
    <cellStyle name="Output 2 3 2 2 3 3" xfId="37722" xr:uid="{C248AA36-561A-4628-B464-E7F70FD220D0}"/>
    <cellStyle name="Output 2 3 2 2 4" xfId="32123" xr:uid="{6E7BA7CF-9510-4D96-B937-67F1D5AE33B4}"/>
    <cellStyle name="Output 2 3 2 2 5" xfId="37720" xr:uid="{1F4DB96A-F517-459F-8B36-90FD8886CD45}"/>
    <cellStyle name="Output 2 3 2 3" xfId="24106" xr:uid="{99315296-55E2-4334-8257-5E8B8FD721E7}"/>
    <cellStyle name="Output 2 3 2 3 2" xfId="32126" xr:uid="{F870F250-1E69-4267-8EB2-9DFC9552739E}"/>
    <cellStyle name="Output 2 3 2 3 3" xfId="37723" xr:uid="{8488E480-351B-43E9-8C20-C5C03D9048F6}"/>
    <cellStyle name="Output 2 3 2 4" xfId="24107" xr:uid="{F39E7D1B-7190-4F30-98B2-8765C8372B3D}"/>
    <cellStyle name="Output 2 3 2 4 2" xfId="32127" xr:uid="{B5DD4FEB-8FEF-4353-BE14-F42260FC4182}"/>
    <cellStyle name="Output 2 3 2 4 3" xfId="37724" xr:uid="{A7DBC960-CF89-4467-9C58-36F1DA62163B}"/>
    <cellStyle name="Output 2 3 2 5" xfId="32122" xr:uid="{2AE34BC9-64FF-4745-BBBF-877FEACE0C3E}"/>
    <cellStyle name="Output 2 3 2 6" xfId="37719" xr:uid="{981CB1A1-C3D0-41D8-96F1-0057CFD27624}"/>
    <cellStyle name="Output 2 3 3" xfId="24108" xr:uid="{705B2E13-1F41-4F61-A2E4-57FFFA3E9331}"/>
    <cellStyle name="Output 2 3 3 2" xfId="24109" xr:uid="{3982AAB5-3905-4E1A-A8F8-9683022DF638}"/>
    <cellStyle name="Output 2 3 3 2 2" xfId="24110" xr:uid="{240A4AAF-329B-415C-9593-3F1439E3AD31}"/>
    <cellStyle name="Output 2 3 3 2 2 2" xfId="32130" xr:uid="{FD0B8F6F-4C99-4C31-B70B-7D43CA0EB8E0}"/>
    <cellStyle name="Output 2 3 3 2 2 3" xfId="37727" xr:uid="{B23564AD-6BDC-4BC9-BD25-35F29AABBDC6}"/>
    <cellStyle name="Output 2 3 3 2 3" xfId="24111" xr:uid="{455FFDED-7390-42D0-98C1-1084526423FD}"/>
    <cellStyle name="Output 2 3 3 2 3 2" xfId="32131" xr:uid="{C46EBB12-AF20-42D4-BEC1-E044DAF44B4F}"/>
    <cellStyle name="Output 2 3 3 2 3 3" xfId="37728" xr:uid="{8FD41E5C-FD80-464D-98AE-B3865365C9D0}"/>
    <cellStyle name="Output 2 3 3 2 4" xfId="32129" xr:uid="{B41BB86E-C635-4DAA-81FB-2371ADBCD0FE}"/>
    <cellStyle name="Output 2 3 3 2 5" xfId="37726" xr:uid="{1E0393CA-3510-4EE3-9EBC-77576B9FE24D}"/>
    <cellStyle name="Output 2 3 3 3" xfId="24112" xr:uid="{7BBF97E8-C74E-4196-910D-027D52C0F934}"/>
    <cellStyle name="Output 2 3 3 3 2" xfId="32132" xr:uid="{E456C379-171D-4107-B7B0-6B83F9B845F7}"/>
    <cellStyle name="Output 2 3 3 3 3" xfId="37729" xr:uid="{48AB2FF4-B5C8-482B-8A3D-45DA30FD945C}"/>
    <cellStyle name="Output 2 3 3 4" xfId="24113" xr:uid="{6603E221-D3BF-4FC6-A794-3DAB89AEDFB6}"/>
    <cellStyle name="Output 2 3 3 4 2" xfId="32133" xr:uid="{40959290-344C-4D3E-AB5A-32B7F87EDA5F}"/>
    <cellStyle name="Output 2 3 3 4 3" xfId="37730" xr:uid="{E3C3CF0F-5CFA-4B99-8E88-4747393E4B49}"/>
    <cellStyle name="Output 2 3 3 5" xfId="32128" xr:uid="{EBF36535-AB78-4041-A844-9857E26DCE87}"/>
    <cellStyle name="Output 2 3 3 6" xfId="37725" xr:uid="{B2D03B5E-F375-4032-975E-29FD25E2FE4C}"/>
    <cellStyle name="Output 2 3 4" xfId="24114" xr:uid="{8FD205DE-9087-4BF3-9162-DD1A2B8E2F62}"/>
    <cellStyle name="Output 2 3 4 2" xfId="24115" xr:uid="{B5F66735-2DEB-4016-881A-4C0E858A50B2}"/>
    <cellStyle name="Output 2 3 4 2 2" xfId="24116" xr:uid="{D1C5CB6E-CED6-4A4F-8CF8-CD8693681D64}"/>
    <cellStyle name="Output 2 3 4 2 2 2" xfId="32136" xr:uid="{DDF9CA10-36A4-433C-91BA-2EE6CB0D345A}"/>
    <cellStyle name="Output 2 3 4 2 2 3" xfId="37733" xr:uid="{6FA5F3E4-9F34-4056-8542-7C2F2D279F98}"/>
    <cellStyle name="Output 2 3 4 2 3" xfId="24117" xr:uid="{537B614E-177F-4FB0-BCEB-B2FF5145D3F5}"/>
    <cellStyle name="Output 2 3 4 2 3 2" xfId="32137" xr:uid="{556B5A3A-10FB-48B9-85CB-9C9AAA02297C}"/>
    <cellStyle name="Output 2 3 4 2 3 3" xfId="37734" xr:uid="{DEE860F3-478B-4490-9130-BA288455E67A}"/>
    <cellStyle name="Output 2 3 4 2 4" xfId="32135" xr:uid="{5B78E67C-CE0B-4BDB-AC18-FD1B87A1C8CF}"/>
    <cellStyle name="Output 2 3 4 2 5" xfId="37732" xr:uid="{87821458-5848-4F64-963E-3F92DAC753B7}"/>
    <cellStyle name="Output 2 3 4 3" xfId="24118" xr:uid="{432A81C7-72AD-46C4-B288-EB1F2E3661DF}"/>
    <cellStyle name="Output 2 3 4 3 2" xfId="32138" xr:uid="{60BB96DA-8959-4573-8235-C1E464F086A0}"/>
    <cellStyle name="Output 2 3 4 3 3" xfId="37735" xr:uid="{AF651FAB-2633-45EA-A5F3-77A360E45A03}"/>
    <cellStyle name="Output 2 3 4 4" xfId="24119" xr:uid="{9E3988A5-3D38-4552-96C5-BCFF153111C4}"/>
    <cellStyle name="Output 2 3 4 4 2" xfId="32139" xr:uid="{FB87F1B8-1B2F-4744-AFF9-843C074EC06F}"/>
    <cellStyle name="Output 2 3 4 4 3" xfId="37736" xr:uid="{03437A80-09DA-4470-9B53-E774CAD143C0}"/>
    <cellStyle name="Output 2 3 4 5" xfId="32134" xr:uid="{6B8CC0E6-B82F-45B3-865D-7350E56960BB}"/>
    <cellStyle name="Output 2 3 4 6" xfId="37731" xr:uid="{2FF2F887-EC4A-4DAA-9AEF-2AF3219E71D2}"/>
    <cellStyle name="Output 2 3 5" xfId="24120" xr:uid="{55FD9047-28A7-4F2C-BF6A-0E06330C76AB}"/>
    <cellStyle name="Output 2 3 5 2" xfId="24121" xr:uid="{897B7838-2A36-4309-B2B4-4018153F6E51}"/>
    <cellStyle name="Output 2 3 5 2 2" xfId="32141" xr:uid="{98CE8017-D761-4EC8-8854-3AA0736468F0}"/>
    <cellStyle name="Output 2 3 5 2 3" xfId="37738" xr:uid="{E481496B-C9A1-4A60-9A6C-E7A2586BBE9D}"/>
    <cellStyle name="Output 2 3 5 3" xfId="24122" xr:uid="{BEF802A0-70DB-415B-8E74-520A12DFC7FA}"/>
    <cellStyle name="Output 2 3 5 3 2" xfId="32142" xr:uid="{9A37999D-E107-4DB2-B3BA-D5037C37B97F}"/>
    <cellStyle name="Output 2 3 5 3 3" xfId="37739" xr:uid="{336219A2-4E83-43EB-905E-517475C62AB7}"/>
    <cellStyle name="Output 2 3 5 4" xfId="32140" xr:uid="{FC110B8F-8D33-423A-B31B-7AE8868816B4}"/>
    <cellStyle name="Output 2 3 5 5" xfId="37737" xr:uid="{1398474B-C7AC-4C3E-856A-636FC12BC2A4}"/>
    <cellStyle name="Output 2 3 6" xfId="24123" xr:uid="{8CD139EA-E70B-440F-A73C-B8C8E85F6011}"/>
    <cellStyle name="Output 2 3 6 2" xfId="32143" xr:uid="{30717762-B3BE-4F1D-A778-7F2D4361FCA0}"/>
    <cellStyle name="Output 2 3 6 3" xfId="37740" xr:uid="{F40B9388-D054-4328-AB56-ED483D54AE26}"/>
    <cellStyle name="Output 2 3 7" xfId="24124" xr:uid="{B101DC6D-FC46-42F7-A19D-05CC55004FD2}"/>
    <cellStyle name="Output 2 3 7 2" xfId="32144" xr:uid="{934C076F-FFDF-406E-80E0-B14A54485F48}"/>
    <cellStyle name="Output 2 3 7 3" xfId="37741" xr:uid="{C109AA61-B6D0-4C0F-9B12-38B3369AAA6D}"/>
    <cellStyle name="Output 2 3 8" xfId="32121" xr:uid="{9A5282DD-D429-408A-BE97-C1FB67485BEC}"/>
    <cellStyle name="Output 2 3 9" xfId="37718" xr:uid="{F1BE6148-EA83-4A8E-9C37-78E9D35C5954}"/>
    <cellStyle name="Output 2 4" xfId="24125" xr:uid="{F4E12140-E275-4562-A3C4-3E2A7FAECD2F}"/>
    <cellStyle name="Output 2 4 2" xfId="24126" xr:uid="{91AED5C5-08A2-4AB4-BED0-6D9784085B3E}"/>
    <cellStyle name="Output 2 4 2 2" xfId="24127" xr:uid="{FA10C9CB-F975-4089-A83C-48300EF0A3FB}"/>
    <cellStyle name="Output 2 4 2 2 2" xfId="24128" xr:uid="{0E6B3FFD-20AA-4009-A778-EE599ACA843C}"/>
    <cellStyle name="Output 2 4 2 2 2 2" xfId="32148" xr:uid="{25D484FB-D864-43E7-9436-01E8790B6EED}"/>
    <cellStyle name="Output 2 4 2 2 2 3" xfId="37745" xr:uid="{458AB312-8DEC-4844-8C16-20AD495A21DE}"/>
    <cellStyle name="Output 2 4 2 2 3" xfId="32147" xr:uid="{95C3C21F-CD71-43AF-B62A-F5EC51F6627D}"/>
    <cellStyle name="Output 2 4 2 2 4" xfId="37744" xr:uid="{89F6C49E-E90C-4B66-95A7-C4E722E2B0AE}"/>
    <cellStyle name="Output 2 4 2 3" xfId="24129" xr:uid="{6F81B181-5770-41C0-A60E-D11E96BDDE16}"/>
    <cellStyle name="Output 2 4 2 3 2" xfId="32149" xr:uid="{0E7BE207-1C9B-4941-8DBA-10A2C1492B3C}"/>
    <cellStyle name="Output 2 4 2 3 3" xfId="37746" xr:uid="{39117ED0-4A91-4CEE-B36C-802846AAEB81}"/>
    <cellStyle name="Output 2 4 2 4" xfId="24130" xr:uid="{F7604B02-6CDD-42F2-A264-FE88B5C4F513}"/>
    <cellStyle name="Output 2 4 2 4 2" xfId="32150" xr:uid="{2AFC3014-ADA1-4FF6-9F5B-5EE2474D145B}"/>
    <cellStyle name="Output 2 4 2 4 3" xfId="37747" xr:uid="{3F01190A-8A89-4C40-B19C-41798E4E0794}"/>
    <cellStyle name="Output 2 4 2 5" xfId="32146" xr:uid="{3DC95391-E20F-44F7-B0E7-A927A3A97BC0}"/>
    <cellStyle name="Output 2 4 2 6" xfId="37743" xr:uid="{7E4A3738-D162-4C21-A6F8-0065BBA080B3}"/>
    <cellStyle name="Output 2 4 3" xfId="24131" xr:uid="{C279FC7E-D98B-4744-B8E0-88BB10BB2E69}"/>
    <cellStyle name="Output 2 4 3 2" xfId="24132" xr:uid="{40627032-C914-4EC6-900A-4B0285BAE8B7}"/>
    <cellStyle name="Output 2 4 3 2 2" xfId="24133" xr:uid="{7FFF6F36-2775-4800-AC04-A1B5408BB5AD}"/>
    <cellStyle name="Output 2 4 3 2 2 2" xfId="32153" xr:uid="{405E3C48-8E9D-486B-81B4-E30E386FA540}"/>
    <cellStyle name="Output 2 4 3 2 2 3" xfId="37750" xr:uid="{A11455F5-D34D-40D9-BB6E-B2954781778C}"/>
    <cellStyle name="Output 2 4 3 2 3" xfId="32152" xr:uid="{AAED95E0-0095-424C-8971-F4C1E89FCB09}"/>
    <cellStyle name="Output 2 4 3 2 4" xfId="37749" xr:uid="{CB194C9D-44E2-4792-B6D0-ACDCA107EA2B}"/>
    <cellStyle name="Output 2 4 3 3" xfId="24134" xr:uid="{08251738-ACB5-481D-BAD9-51ED007EEB4D}"/>
    <cellStyle name="Output 2 4 3 3 2" xfId="32154" xr:uid="{0A4E4159-CC60-47A6-80B2-080CB0973599}"/>
    <cellStyle name="Output 2 4 3 3 3" xfId="37751" xr:uid="{0134CDB6-D582-4737-B5AD-DABCAF2B5D99}"/>
    <cellStyle name="Output 2 4 3 4" xfId="32151" xr:uid="{2AC9B64B-3EEB-4C4A-A072-A83AE8F42D72}"/>
    <cellStyle name="Output 2 4 3 5" xfId="37748" xr:uid="{E2BCBADF-5630-471A-B0EE-FC3A7AB2BA80}"/>
    <cellStyle name="Output 2 4 4" xfId="24135" xr:uid="{035DB0B5-5711-4447-91CE-C18DF08AB141}"/>
    <cellStyle name="Output 2 4 4 2" xfId="24136" xr:uid="{E92468AA-6296-48CB-87A6-C0393021F7C4}"/>
    <cellStyle name="Output 2 4 4 2 2" xfId="24137" xr:uid="{2DB8520C-B275-421E-8C93-D08EE0E8233F}"/>
    <cellStyle name="Output 2 4 4 2 2 2" xfId="32157" xr:uid="{28C8C6A7-8409-413E-B97E-F6ABBEE2C194}"/>
    <cellStyle name="Output 2 4 4 2 2 3" xfId="37754" xr:uid="{55EE1B5C-DF4D-4EA4-8FC3-D624ECD87161}"/>
    <cellStyle name="Output 2 4 4 2 3" xfId="32156" xr:uid="{AC693FA6-73CB-4E3E-8A15-D6A33A40FF2A}"/>
    <cellStyle name="Output 2 4 4 2 4" xfId="37753" xr:uid="{80F30E52-3C28-4B72-A173-19ED66C04FDE}"/>
    <cellStyle name="Output 2 4 4 3" xfId="24138" xr:uid="{B690A94F-3AF1-4786-A400-7B3904B342A2}"/>
    <cellStyle name="Output 2 4 4 3 2" xfId="32158" xr:uid="{249B08CF-057B-4E60-8E0A-D557CDAB67DF}"/>
    <cellStyle name="Output 2 4 4 3 3" xfId="37755" xr:uid="{1D409637-92D2-4393-9A1D-10D946A44CE5}"/>
    <cellStyle name="Output 2 4 4 4" xfId="32155" xr:uid="{FDFE5984-2AB5-4E8D-89D4-55B850871DBF}"/>
    <cellStyle name="Output 2 4 4 5" xfId="37752" xr:uid="{9E2C5705-3135-416B-B9BE-B29C61DE5A61}"/>
    <cellStyle name="Output 2 4 5" xfId="24139" xr:uid="{B73AE465-EA2D-45AA-82AB-234E539D98F2}"/>
    <cellStyle name="Output 2 4 5 2" xfId="24140" xr:uid="{5D205330-27F6-4BF7-8D48-6D281D8D1513}"/>
    <cellStyle name="Output 2 4 5 2 2" xfId="32160" xr:uid="{FBF795A9-3548-40F3-8EDB-02DAE5EE7BE1}"/>
    <cellStyle name="Output 2 4 5 2 3" xfId="37757" xr:uid="{1F4682B4-FA2C-4D2F-AC6A-84096EF09151}"/>
    <cellStyle name="Output 2 4 5 3" xfId="32159" xr:uid="{13AE89AB-E47D-4E01-B78F-7FB8F8B5958A}"/>
    <cellStyle name="Output 2 4 5 4" xfId="37756" xr:uid="{7EF313BF-10D3-4A1F-AAB2-C8119C8265D3}"/>
    <cellStyle name="Output 2 4 6" xfId="24141" xr:uid="{C40F6519-6E57-4DFA-8541-B60A9A710249}"/>
    <cellStyle name="Output 2 4 6 2" xfId="32161" xr:uid="{4B3CDB02-80EB-4313-82F5-BD724DC2C8A2}"/>
    <cellStyle name="Output 2 4 6 3" xfId="37758" xr:uid="{8936B806-A43A-42EB-9A52-F7114E4C1498}"/>
    <cellStyle name="Output 2 4 7" xfId="24142" xr:uid="{C2FB6A91-744B-4887-AE73-E126A56EAF9B}"/>
    <cellStyle name="Output 2 4 7 2" xfId="32162" xr:uid="{027AACC5-E233-4CAB-8477-4740D3159B2C}"/>
    <cellStyle name="Output 2 4 7 3" xfId="37759" xr:uid="{162C8A2B-C37A-4D3D-BF86-301DAA5FDDF8}"/>
    <cellStyle name="Output 2 4 8" xfId="32145" xr:uid="{72403172-29AB-4B7E-9458-DA77FAFECD66}"/>
    <cellStyle name="Output 2 4 9" xfId="37742" xr:uid="{618FEA56-225B-4C40-8AA7-B888B1A77FAE}"/>
    <cellStyle name="Output 2 5" xfId="24143" xr:uid="{39902604-7EB9-46FF-A996-8B8EA5633469}"/>
    <cellStyle name="Output 2 5 2" xfId="24144" xr:uid="{202E93BD-62A6-46FA-BD33-EABF513E4B40}"/>
    <cellStyle name="Output 2 5 2 2" xfId="24145" xr:uid="{EDC54144-133B-47FB-AF24-3A4F2D07930C}"/>
    <cellStyle name="Output 2 5 2 2 2" xfId="24146" xr:uid="{CBE6C946-64D9-4D53-ACAE-A0CDBFC05340}"/>
    <cellStyle name="Output 2 5 2 2 2 2" xfId="32165" xr:uid="{15BCAB0A-D1BA-4717-AD4C-A2AACB999AA0}"/>
    <cellStyle name="Output 2 5 2 2 2 3" xfId="37762" xr:uid="{18B033D5-F328-4D48-A46E-E566D3D03C9D}"/>
    <cellStyle name="Output 2 5 2 2 3" xfId="32164" xr:uid="{762DE06B-10CE-421B-ADBC-5852CCEBCD85}"/>
    <cellStyle name="Output 2 5 2 2 4" xfId="37761" xr:uid="{957083D0-7676-4EED-997C-E076CB7EF606}"/>
    <cellStyle name="Output 2 5 2 3" xfId="24147" xr:uid="{34264B69-74DF-4E9E-850F-468D3E8E0030}"/>
    <cellStyle name="Output 2 5 2 3 2" xfId="32166" xr:uid="{D1A42DEA-4984-410D-B3F1-BB2C46214908}"/>
    <cellStyle name="Output 2 5 2 3 3" xfId="37763" xr:uid="{A57451C6-CD66-4973-9C8D-A4B803702CF8}"/>
    <cellStyle name="Output 2 5 2 4" xfId="32163" xr:uid="{D30B1AE7-1B35-46B5-8A07-387CB9BB8073}"/>
    <cellStyle name="Output 2 5 2 5" xfId="37760" xr:uid="{EE6166D8-1261-4BB0-9020-A2D494813B04}"/>
    <cellStyle name="Output 2 5 3" xfId="24148" xr:uid="{D588D3B3-64D1-435C-8D51-D547142B8603}"/>
    <cellStyle name="Output 2 5 3 2" xfId="24149" xr:uid="{41345B02-509D-4D67-8A38-C4A5BDFF8C76}"/>
    <cellStyle name="Output 2 5 3 2 2" xfId="24150" xr:uid="{9B2AD9BC-3F98-4F9D-854A-04EE2EE80DA9}"/>
    <cellStyle name="Output 2 5 3 2 2 2" xfId="32169" xr:uid="{620CB25C-AADD-44F7-A0E9-20410D135D06}"/>
    <cellStyle name="Output 2 5 3 2 2 3" xfId="37766" xr:uid="{08A3A943-4719-4874-A7BA-13ED0118A94E}"/>
    <cellStyle name="Output 2 5 3 2 3" xfId="32168" xr:uid="{C11FDA1B-64C6-4479-B62A-4E9DED0BC5B9}"/>
    <cellStyle name="Output 2 5 3 2 4" xfId="37765" xr:uid="{3CE7ED0D-3D6C-4AF7-B195-BCC920761C74}"/>
    <cellStyle name="Output 2 5 3 3" xfId="24151" xr:uid="{97E634A7-A7DD-4B41-A240-4AC19FBECA1F}"/>
    <cellStyle name="Output 2 5 3 3 2" xfId="32170" xr:uid="{179F3AA2-C58B-41B6-90ED-0D89029EBDCC}"/>
    <cellStyle name="Output 2 5 3 3 3" xfId="37767" xr:uid="{63E79243-2C85-4FBC-8861-127D32F22F36}"/>
    <cellStyle name="Output 2 5 3 4" xfId="32167" xr:uid="{E64F8331-562A-4BE6-B08F-7C0322DD043F}"/>
    <cellStyle name="Output 2 5 3 5" xfId="37764" xr:uid="{8C04B383-33A8-4754-8606-DAF11264B8A8}"/>
    <cellStyle name="Output 2 5 4" xfId="24152" xr:uid="{99BDC84F-E017-469E-92A7-C0E8B3487CAC}"/>
    <cellStyle name="Output 2 5 4 2" xfId="24153" xr:uid="{17062AFF-AA44-46AE-BF6E-A7BB15914925}"/>
    <cellStyle name="Output 2 5 4 2 2" xfId="24154" xr:uid="{161EF65C-7B0D-455B-B567-5F04B044250C}"/>
    <cellStyle name="Output 2 5 4 2 2 2" xfId="32173" xr:uid="{2E24B4FD-E2D2-4A61-BBF2-F7BDA8423819}"/>
    <cellStyle name="Output 2 5 4 2 2 3" xfId="37770" xr:uid="{4DEBC3B8-5556-4D54-866F-A2C189994129}"/>
    <cellStyle name="Output 2 5 4 2 3" xfId="32172" xr:uid="{80549744-0D73-4EE0-A781-2A0D71E0EEF1}"/>
    <cellStyle name="Output 2 5 4 2 4" xfId="37769" xr:uid="{B84802D7-C0CE-4B25-9FC6-C236CAB1E33E}"/>
    <cellStyle name="Output 2 5 4 3" xfId="24155" xr:uid="{87714E1B-9E1C-44E2-8159-56E50E2F1349}"/>
    <cellStyle name="Output 2 5 4 3 2" xfId="32174" xr:uid="{A3F716FF-9594-4426-B56F-83218030FD49}"/>
    <cellStyle name="Output 2 5 4 3 3" xfId="37771" xr:uid="{5A8FC0E8-9A3D-4356-BAFA-BBB2A947E550}"/>
    <cellStyle name="Output 2 5 4 4" xfId="32171" xr:uid="{E781F0F9-1495-4A68-B260-D49A61CE8990}"/>
    <cellStyle name="Output 2 5 4 5" xfId="37768" xr:uid="{7B8610C9-3628-46FF-9461-4FD7AC4148E9}"/>
    <cellStyle name="Output 2 5 5" xfId="24156" xr:uid="{CAE623D1-B549-49CF-ACA9-E4B6F616767B}"/>
    <cellStyle name="Output 2 5 5 2" xfId="24157" xr:uid="{6511EB90-164C-4479-B8D0-0BFAB2B2EE8A}"/>
    <cellStyle name="Output 2 5 5 2 2" xfId="32176" xr:uid="{DB59BB39-A8BF-4303-A762-895442974766}"/>
    <cellStyle name="Output 2 5 5 2 3" xfId="37773" xr:uid="{56382DF2-0F41-49DB-9E5C-401BBE5AFAEB}"/>
    <cellStyle name="Output 2 5 5 3" xfId="32175" xr:uid="{422BAF25-4F20-4D42-8006-3928E13973FE}"/>
    <cellStyle name="Output 2 5 5 4" xfId="37772" xr:uid="{1C524A36-F581-4915-BFB6-86C23AED44BE}"/>
    <cellStyle name="Output 2 5 6" xfId="24158" xr:uid="{6B354655-9526-4E96-9F6B-78CC81F6A280}"/>
    <cellStyle name="Output 2 5 6 2" xfId="32177" xr:uid="{AB17C5C9-F1D0-41C1-ABD9-9B049936DD0F}"/>
    <cellStyle name="Output 2 5 6 3" xfId="37774" xr:uid="{3273D5A5-04B8-436D-92AB-EC2A7D107011}"/>
    <cellStyle name="Output 2 5 7" xfId="24159" xr:uid="{5AA85839-5C92-40E5-B66D-3673CFA27A09}"/>
    <cellStyle name="Output 2 5 7 2" xfId="32178" xr:uid="{D9DFED9A-BE08-4AC3-B51F-A5252AA9F34C}"/>
    <cellStyle name="Output 2 5 7 3" xfId="37775" xr:uid="{6F0B8779-63E0-439F-AFF7-877E4CA3DF78}"/>
    <cellStyle name="Output 2 6" xfId="24160" xr:uid="{39A1F52F-C32E-4993-8880-A3CE6C7C24D1}"/>
    <cellStyle name="Output 2 6 2" xfId="24161" xr:uid="{4D06914A-9800-4BCC-B227-EF899608C14D}"/>
    <cellStyle name="Output 2 6 2 2" xfId="24162" xr:uid="{A74CBBC3-C930-4544-B1FF-E838CD9DD21F}"/>
    <cellStyle name="Output 2 6 2 2 2" xfId="24163" xr:uid="{F491DD43-EF6E-4E94-BA1D-E437180D77A5}"/>
    <cellStyle name="Output 2 6 2 2 2 2" xfId="32182" xr:uid="{39A9A65C-162A-45A6-8F44-3D8AAC49022C}"/>
    <cellStyle name="Output 2 6 2 2 2 3" xfId="37779" xr:uid="{8BBB6C6D-64DB-4661-B2ED-54476FCD5AC4}"/>
    <cellStyle name="Output 2 6 2 2 3" xfId="32181" xr:uid="{79E0B4DD-93C8-40F5-81E9-AF25273208CE}"/>
    <cellStyle name="Output 2 6 2 2 4" xfId="37778" xr:uid="{B4322449-0C01-45D4-8AA7-A51785AD96D9}"/>
    <cellStyle name="Output 2 6 2 3" xfId="24164" xr:uid="{9AEA321F-4FB6-4635-A530-0AE3A3F0BB25}"/>
    <cellStyle name="Output 2 6 2 3 2" xfId="32183" xr:uid="{456778DA-6E13-4D7F-8754-EADD7FC1175E}"/>
    <cellStyle name="Output 2 6 2 3 3" xfId="37780" xr:uid="{3528ADD8-AE7C-4B03-A965-1F7ABFA8E162}"/>
    <cellStyle name="Output 2 6 2 4" xfId="24165" xr:uid="{D099D5C7-37CD-4CD3-A717-FDBFEEDB91FB}"/>
    <cellStyle name="Output 2 6 2 4 2" xfId="32184" xr:uid="{AE37D860-FDEB-4B3B-A492-C40697D57242}"/>
    <cellStyle name="Output 2 6 2 4 3" xfId="37781" xr:uid="{AD14E55F-92CD-44FE-80CE-F8666AD3F3E1}"/>
    <cellStyle name="Output 2 6 2 5" xfId="32180" xr:uid="{6B4131D2-2AE2-49C3-8D06-A97CEFADF78F}"/>
    <cellStyle name="Output 2 6 2 6" xfId="37777" xr:uid="{3F397968-93D9-45DC-AEA2-C7B65AE0653F}"/>
    <cellStyle name="Output 2 6 3" xfId="24166" xr:uid="{87B0805E-AEB3-48FF-871F-633046ED31E1}"/>
    <cellStyle name="Output 2 6 3 2" xfId="24167" xr:uid="{72CE8CC0-0717-4150-8C7D-FD43C7106B93}"/>
    <cellStyle name="Output 2 6 3 2 2" xfId="24168" xr:uid="{06535ADE-5E28-45F8-A1FD-8E995E18AEBD}"/>
    <cellStyle name="Output 2 6 3 2 2 2" xfId="32187" xr:uid="{25A175B6-9559-4452-9EBF-0FB7F96A5DDC}"/>
    <cellStyle name="Output 2 6 3 2 2 3" xfId="37784" xr:uid="{CF971238-8605-44A1-956D-D94D204FB708}"/>
    <cellStyle name="Output 2 6 3 2 3" xfId="32186" xr:uid="{C0C95B3B-C5D6-464F-B6E8-D6FAB9E132E4}"/>
    <cellStyle name="Output 2 6 3 2 4" xfId="37783" xr:uid="{CCD6C8C3-BFD5-4B46-BFE9-CD7887E54E53}"/>
    <cellStyle name="Output 2 6 3 3" xfId="24169" xr:uid="{66041780-C272-4B3D-B13D-24326B9E37A8}"/>
    <cellStyle name="Output 2 6 3 3 2" xfId="32188" xr:uid="{F4E63081-4C7F-400A-B4A8-F7CAA9642513}"/>
    <cellStyle name="Output 2 6 3 3 3" xfId="37785" xr:uid="{8386A695-DB68-4973-A2E2-E222EDE8FF13}"/>
    <cellStyle name="Output 2 6 3 4" xfId="32185" xr:uid="{E77FCBB8-D342-4FD4-9246-C5D8CE9415D5}"/>
    <cellStyle name="Output 2 6 3 5" xfId="37782" xr:uid="{34E6388E-71E6-457E-8AAB-00390FE8C5B3}"/>
    <cellStyle name="Output 2 6 4" xfId="24170" xr:uid="{860A7219-49B7-4A00-9E86-31447BC6907D}"/>
    <cellStyle name="Output 2 6 4 2" xfId="24171" xr:uid="{94F37167-9615-47CC-B54C-2FF7841D8627}"/>
    <cellStyle name="Output 2 6 4 2 2" xfId="24172" xr:uid="{2BCEB714-4194-48AB-8E38-200B139897BC}"/>
    <cellStyle name="Output 2 6 4 2 2 2" xfId="32191" xr:uid="{8B7E4B15-C10B-4D17-849B-C45A59137DE9}"/>
    <cellStyle name="Output 2 6 4 2 2 3" xfId="37788" xr:uid="{D6CB2AD6-2200-4163-BCE8-062962C9DB75}"/>
    <cellStyle name="Output 2 6 4 2 3" xfId="32190" xr:uid="{E86A27AB-D74A-4CD9-B282-5E10D5A0B98C}"/>
    <cellStyle name="Output 2 6 4 2 4" xfId="37787" xr:uid="{98A8F616-F6DB-4600-9514-AB2A53DC14B9}"/>
    <cellStyle name="Output 2 6 4 3" xfId="24173" xr:uid="{B08F313F-8AF8-4100-BD24-9CBFFB45BD62}"/>
    <cellStyle name="Output 2 6 4 3 2" xfId="32192" xr:uid="{BD39A574-4478-4E1C-9502-C429B4DC6998}"/>
    <cellStyle name="Output 2 6 4 3 3" xfId="37789" xr:uid="{311166B3-A3E8-4DEA-B0E3-9AD0A760494B}"/>
    <cellStyle name="Output 2 6 4 4" xfId="32189" xr:uid="{CF69C8F8-BAC0-47D2-8A83-66F1F5FBB914}"/>
    <cellStyle name="Output 2 6 4 5" xfId="37786" xr:uid="{DDEE35F9-AC88-492D-9DF3-753D9DC39187}"/>
    <cellStyle name="Output 2 6 5" xfId="24174" xr:uid="{49C689F2-E381-472A-8808-2B42C5020AAC}"/>
    <cellStyle name="Output 2 6 5 2" xfId="24175" xr:uid="{B43F1DAA-D4A5-44D1-A52B-EEAF9E5E6FFE}"/>
    <cellStyle name="Output 2 6 5 2 2" xfId="32194" xr:uid="{4D299D5B-B26D-4CC2-AD28-B2CD0EDCE9D3}"/>
    <cellStyle name="Output 2 6 5 2 3" xfId="37791" xr:uid="{E8915FAB-23BA-4F4A-9AFE-2B73A9ACA2F3}"/>
    <cellStyle name="Output 2 6 5 3" xfId="32193" xr:uid="{C13E4722-D6FA-444D-A760-A1F53AB38F72}"/>
    <cellStyle name="Output 2 6 5 4" xfId="37790" xr:uid="{520BDD82-B636-47A7-8F81-4400F7D6E5FB}"/>
    <cellStyle name="Output 2 6 6" xfId="24176" xr:uid="{0820444B-3DFD-4792-88F9-A0DCB6015877}"/>
    <cellStyle name="Output 2 6 6 2" xfId="32195" xr:uid="{7B2641EC-2FCB-4DD1-8722-8D3083913422}"/>
    <cellStyle name="Output 2 6 6 3" xfId="37792" xr:uid="{00F484C9-AA42-49BC-841A-B52EA057C633}"/>
    <cellStyle name="Output 2 6 7" xfId="24177" xr:uid="{12EBD1D8-3725-4030-9E69-4588AF472991}"/>
    <cellStyle name="Output 2 6 7 2" xfId="32196" xr:uid="{FB63482B-36B0-4D8F-B405-6C85944F310F}"/>
    <cellStyle name="Output 2 6 7 3" xfId="37793" xr:uid="{4EF3FE7F-8592-4791-8972-CD38946FDDAA}"/>
    <cellStyle name="Output 2 6 8" xfId="32179" xr:uid="{700C7E0E-EE9A-4622-9A70-80715D515980}"/>
    <cellStyle name="Output 2 6 9" xfId="37776" xr:uid="{43E45831-6FBE-4DFD-A797-8E08E1739876}"/>
    <cellStyle name="Output 2 7" xfId="24178" xr:uid="{10E86B46-285B-44F2-9F14-92BFCDD6917C}"/>
    <cellStyle name="Output 2 7 2" xfId="24179" xr:uid="{15BE912E-49E9-4E5C-B302-DEC074964953}"/>
    <cellStyle name="Output 2 7 2 2" xfId="32198" xr:uid="{058A5E36-D001-40B9-A50C-91F799096452}"/>
    <cellStyle name="Output 2 7 2 3" xfId="37795" xr:uid="{3BD8676A-2854-4210-A189-BF582C3FF297}"/>
    <cellStyle name="Output 2 7 3" xfId="32197" xr:uid="{2703F415-4028-4ED6-9171-692BB690C328}"/>
    <cellStyle name="Output 2 7 4" xfId="37794" xr:uid="{1D359F2A-382F-4361-9451-17BD3089FC65}"/>
    <cellStyle name="Output 2 8" xfId="24180" xr:uid="{7C112B5E-9437-4FF6-9F3A-FCAB1EC78560}"/>
    <cellStyle name="Output 2 8 2" xfId="32199" xr:uid="{653E8C0D-A9CD-4999-988A-904D66F7DE41}"/>
    <cellStyle name="Output 2 8 3" xfId="37796" xr:uid="{20061C56-747F-4174-817F-431AFF4EC707}"/>
    <cellStyle name="Output 2 9" xfId="24181" xr:uid="{D499BC4B-B806-4281-B554-18AA25DB98E4}"/>
    <cellStyle name="Output 2 9 2" xfId="32200" xr:uid="{2E55E3DA-FB3B-4507-8D55-743FB910953C}"/>
    <cellStyle name="Output 2 9 3" xfId="37797" xr:uid="{B5735542-B8C4-4AFD-8EF0-0A103207DC92}"/>
    <cellStyle name="Output 3" xfId="24182" xr:uid="{BCD1E221-D007-498E-B88C-C571722DFD0F}"/>
    <cellStyle name="Output 3 10" xfId="24183" xr:uid="{5A271C26-6087-4D00-B4A9-413B337026EA}"/>
    <cellStyle name="Output 3 10 2" xfId="32202" xr:uid="{577EAE01-0801-490F-9700-815082D9451F}"/>
    <cellStyle name="Output 3 10 3" xfId="37799" xr:uid="{E5F0A9FE-F43B-4312-93E1-B49A4314DEDF}"/>
    <cellStyle name="Output 3 11" xfId="24184" xr:uid="{3D3C5D83-D4F0-453B-9054-F491B911A9F5}"/>
    <cellStyle name="Output 3 11 2" xfId="32203" xr:uid="{AAD2B829-4D19-41C6-AB28-4449F19FF5FE}"/>
    <cellStyle name="Output 3 11 3" xfId="37800" xr:uid="{7C1CE069-706F-4384-AF34-E407F4CB852A}"/>
    <cellStyle name="Output 3 12" xfId="32201" xr:uid="{23ECD311-BA70-45FC-B6D3-DA395540A966}"/>
    <cellStyle name="Output 3 13" xfId="37798" xr:uid="{8708F774-E5FD-4904-ACF9-3256717E4E48}"/>
    <cellStyle name="Output 3 2" xfId="24185" xr:uid="{F41DCD5C-DAE9-45DA-9B92-F67FC5849610}"/>
    <cellStyle name="Output 3 2 10" xfId="24186" xr:uid="{F7D868B1-C0D9-4722-9673-AF28A0D36F77}"/>
    <cellStyle name="Output 3 2 10 2" xfId="32205" xr:uid="{DDDDE2E4-D314-4C24-BD74-DAB8D858CF9D}"/>
    <cellStyle name="Output 3 2 10 3" xfId="37802" xr:uid="{C580B174-3676-48D3-8291-32DAE5ED3450}"/>
    <cellStyle name="Output 3 2 11" xfId="32204" xr:uid="{C470A2D5-A5A7-4F23-B8B3-BFD0C16596FB}"/>
    <cellStyle name="Output 3 2 12" xfId="37801" xr:uid="{93D578F2-32D0-490D-8404-6D7674A85FC0}"/>
    <cellStyle name="Output 3 2 2" xfId="24187" xr:uid="{5DD068C3-4BE3-4A35-AF8A-7F0C9882A999}"/>
    <cellStyle name="Output 3 2 2 2" xfId="24188" xr:uid="{BBB200F5-05A1-42F8-A3DA-E192264C94ED}"/>
    <cellStyle name="Output 3 2 2 2 2" xfId="24189" xr:uid="{A3885569-3C3C-4081-B492-A9C1101B8EA4}"/>
    <cellStyle name="Output 3 2 2 2 2 2" xfId="24190" xr:uid="{CBCC725E-C83D-4C92-BD1F-5089711A43C4}"/>
    <cellStyle name="Output 3 2 2 2 2 2 2" xfId="32209" xr:uid="{C6B94C61-C00D-4296-9E48-EEA33448ADB9}"/>
    <cellStyle name="Output 3 2 2 2 2 2 3" xfId="37806" xr:uid="{8B82652A-81B8-4929-9443-6216DB9B7350}"/>
    <cellStyle name="Output 3 2 2 2 2 3" xfId="32208" xr:uid="{FFC32979-5BA1-44EC-9874-9145AB6E43D5}"/>
    <cellStyle name="Output 3 2 2 2 2 4" xfId="37805" xr:uid="{ABD33CBE-B040-4783-B34C-5F0AC032BD4A}"/>
    <cellStyle name="Output 3 2 2 2 3" xfId="24191" xr:uid="{85CAFBCA-5267-419C-9A35-F7D18F5E4D59}"/>
    <cellStyle name="Output 3 2 2 2 3 2" xfId="32210" xr:uid="{11E99F62-9703-4E96-AFB9-48ABD92E1AB8}"/>
    <cellStyle name="Output 3 2 2 2 3 3" xfId="37807" xr:uid="{B1583FDF-1F2D-43C6-999C-DC722A1B0FE2}"/>
    <cellStyle name="Output 3 2 2 2 4" xfId="32207" xr:uid="{3F0515AF-4C5A-41F0-BFA4-2CF9F2796B15}"/>
    <cellStyle name="Output 3 2 2 2 5" xfId="37804" xr:uid="{32B47C64-13DB-404C-BAB3-46BC27EF0BD3}"/>
    <cellStyle name="Output 3 2 2 3" xfId="24192" xr:uid="{4F8E79AE-1B13-446E-8219-FA661FB17586}"/>
    <cellStyle name="Output 3 2 2 3 2" xfId="24193" xr:uid="{F1DC099D-29BB-4A6E-86D4-E44C61DFEA94}"/>
    <cellStyle name="Output 3 2 2 3 2 2" xfId="24194" xr:uid="{83885150-4F53-4CE4-8FF2-00C0E69F3051}"/>
    <cellStyle name="Output 3 2 2 3 2 2 2" xfId="32213" xr:uid="{C430CC30-9994-4C02-9E8B-0554186A6698}"/>
    <cellStyle name="Output 3 2 2 3 2 2 3" xfId="37810" xr:uid="{FEAF2B29-4EAC-432D-A7DA-A341C9E02E1A}"/>
    <cellStyle name="Output 3 2 2 3 2 3" xfId="32212" xr:uid="{BDF4624A-7591-4C32-B94E-E39B90C77775}"/>
    <cellStyle name="Output 3 2 2 3 2 4" xfId="37809" xr:uid="{26178107-01CE-4654-B669-2877DDEE3215}"/>
    <cellStyle name="Output 3 2 2 3 3" xfId="24195" xr:uid="{E3DC8A8B-236D-4111-ACEB-BA7F3A938170}"/>
    <cellStyle name="Output 3 2 2 3 3 2" xfId="32214" xr:uid="{D8E5959C-4493-446F-B947-181004DCED25}"/>
    <cellStyle name="Output 3 2 2 3 3 3" xfId="37811" xr:uid="{B4C1949A-2219-43E5-B1C9-EAD470503B94}"/>
    <cellStyle name="Output 3 2 2 3 4" xfId="32211" xr:uid="{450D1643-C53A-450C-83BE-310AF2B5ED21}"/>
    <cellStyle name="Output 3 2 2 3 5" xfId="37808" xr:uid="{E68D9EC4-9DD5-4AF5-AE85-B712ACAC376C}"/>
    <cellStyle name="Output 3 2 2 4" xfId="24196" xr:uid="{125E22DA-C0DF-49CC-AC57-AC40E9212350}"/>
    <cellStyle name="Output 3 2 2 4 2" xfId="24197" xr:uid="{9E5D9991-14F5-47C1-B547-2C45C8B2C23F}"/>
    <cellStyle name="Output 3 2 2 4 2 2" xfId="24198" xr:uid="{974AD063-1468-42C7-A1A2-D2A9FA7A885B}"/>
    <cellStyle name="Output 3 2 2 4 2 2 2" xfId="32217" xr:uid="{F8FEEB6F-CA81-413B-B460-201FBC41ECF0}"/>
    <cellStyle name="Output 3 2 2 4 2 2 3" xfId="37814" xr:uid="{55C64090-CA3E-4576-BBFC-CF266DD90549}"/>
    <cellStyle name="Output 3 2 2 4 2 3" xfId="32216" xr:uid="{7EFCD88F-36AF-4E68-982C-8AAB0BBB8129}"/>
    <cellStyle name="Output 3 2 2 4 2 4" xfId="37813" xr:uid="{C3DDC968-B1DD-4644-AD85-39644E86263F}"/>
    <cellStyle name="Output 3 2 2 4 3" xfId="24199" xr:uid="{9823C6FA-6B77-409E-86FF-5B17E8D5D846}"/>
    <cellStyle name="Output 3 2 2 4 3 2" xfId="32218" xr:uid="{9CBEABAF-6712-4C81-BAD4-1270131A5AD2}"/>
    <cellStyle name="Output 3 2 2 4 3 3" xfId="37815" xr:uid="{C9D139FC-61E6-43E4-97FB-E1EC9BA4780B}"/>
    <cellStyle name="Output 3 2 2 4 4" xfId="32215" xr:uid="{366D66FE-8D0A-4941-BD73-026D808F3D6B}"/>
    <cellStyle name="Output 3 2 2 4 5" xfId="37812" xr:uid="{F86D2137-6065-446D-B1E0-E9D015EF4DBE}"/>
    <cellStyle name="Output 3 2 2 5" xfId="24200" xr:uid="{0BDA1316-38CA-4F0E-8368-A945C5249F2D}"/>
    <cellStyle name="Output 3 2 2 5 2" xfId="24201" xr:uid="{B17F2F1E-153A-4125-A24A-316ED0BC6C5D}"/>
    <cellStyle name="Output 3 2 2 5 2 2" xfId="32220" xr:uid="{C448C4FF-7EB8-4CCB-A74C-31617921C221}"/>
    <cellStyle name="Output 3 2 2 5 2 3" xfId="37817" xr:uid="{B3A77E16-7DEE-49D3-9AAB-B6265F7286D3}"/>
    <cellStyle name="Output 3 2 2 5 3" xfId="32219" xr:uid="{90481127-D202-4A6E-BCFC-4A85571E4EC7}"/>
    <cellStyle name="Output 3 2 2 5 4" xfId="37816" xr:uid="{8C641149-AB84-4553-906D-DCCA32A80B50}"/>
    <cellStyle name="Output 3 2 2 6" xfId="24202" xr:uid="{4DF37939-22E8-41B7-84AC-51B6FCDAF404}"/>
    <cellStyle name="Output 3 2 2 6 2" xfId="32221" xr:uid="{AEC4AE21-FE00-4352-907E-C1302002F0B2}"/>
    <cellStyle name="Output 3 2 2 6 3" xfId="37818" xr:uid="{2AFE1572-3CA2-4EE7-990D-412C5C9BC983}"/>
    <cellStyle name="Output 3 2 2 7" xfId="24203" xr:uid="{7280DE3E-747A-4722-A7E9-49F5E42E3165}"/>
    <cellStyle name="Output 3 2 2 7 2" xfId="32222" xr:uid="{B5501A00-F082-4AB8-B75D-325029816C8C}"/>
    <cellStyle name="Output 3 2 2 7 3" xfId="37819" xr:uid="{032555C2-CBB7-42FA-ADED-9F7ECB75CE3C}"/>
    <cellStyle name="Output 3 2 2 8" xfId="32206" xr:uid="{F760A159-B4AF-48A3-9888-66422DCAC5C0}"/>
    <cellStyle name="Output 3 2 2 9" xfId="37803" xr:uid="{C9A486A8-3AF4-4230-B26E-A09C3BC29FA8}"/>
    <cellStyle name="Output 3 2 3" xfId="24204" xr:uid="{4BCB7C81-4A39-4F30-8998-A05A4EEA9240}"/>
    <cellStyle name="Output 3 2 3 2" xfId="24205" xr:uid="{5669E343-E4AE-40CF-9300-90EAF665B4FE}"/>
    <cellStyle name="Output 3 2 3 2 2" xfId="24206" xr:uid="{4AF13A72-85F3-4C3F-B15C-5DA8BD092007}"/>
    <cellStyle name="Output 3 2 3 2 2 2" xfId="24207" xr:uid="{8432DD2E-2B90-457E-9D30-67E87AC27963}"/>
    <cellStyle name="Output 3 2 3 2 2 2 2" xfId="32226" xr:uid="{8D4A1B78-0388-46DF-93FA-1D2F02E9E091}"/>
    <cellStyle name="Output 3 2 3 2 2 2 3" xfId="37823" xr:uid="{166E6895-6062-41FB-86C7-AD48E4E47A3D}"/>
    <cellStyle name="Output 3 2 3 2 2 3" xfId="32225" xr:uid="{E770D4CA-D2EE-495C-9534-0EBF037C2B87}"/>
    <cellStyle name="Output 3 2 3 2 2 4" xfId="37822" xr:uid="{9C74E236-EE5A-45E9-B036-586B1AB92DAF}"/>
    <cellStyle name="Output 3 2 3 2 3" xfId="24208" xr:uid="{6468B462-291E-4F6A-8932-EF589B05198D}"/>
    <cellStyle name="Output 3 2 3 2 3 2" xfId="32227" xr:uid="{107E6ADB-D5B2-410E-B359-B907E26359DE}"/>
    <cellStyle name="Output 3 2 3 2 3 3" xfId="37824" xr:uid="{7DD388B7-26A4-4E06-8CDB-084B2F3BA635}"/>
    <cellStyle name="Output 3 2 3 2 4" xfId="32224" xr:uid="{74AEA6B0-5763-49A1-AB01-F1DD11E4DA39}"/>
    <cellStyle name="Output 3 2 3 2 5" xfId="37821" xr:uid="{C53872CD-4AFE-4656-86E9-75C9F43F91B4}"/>
    <cellStyle name="Output 3 2 3 3" xfId="24209" xr:uid="{AB365E4A-0600-4177-8300-DB97E51A617B}"/>
    <cellStyle name="Output 3 2 3 3 2" xfId="24210" xr:uid="{7025EB28-12AD-43CE-BFE1-ACD4A49D2F83}"/>
    <cellStyle name="Output 3 2 3 3 2 2" xfId="24211" xr:uid="{2A07958B-D73E-431D-AA0B-95CA6027D570}"/>
    <cellStyle name="Output 3 2 3 3 2 2 2" xfId="32230" xr:uid="{AFCAD615-2A10-403F-9C16-092EB12A68D3}"/>
    <cellStyle name="Output 3 2 3 3 2 2 3" xfId="37827" xr:uid="{C6B936F8-2E99-45EE-B785-EA6A1485229A}"/>
    <cellStyle name="Output 3 2 3 3 2 3" xfId="32229" xr:uid="{6D217290-FAE2-44F5-AC46-CA894B7C729C}"/>
    <cellStyle name="Output 3 2 3 3 2 4" xfId="37826" xr:uid="{C0BF0C7E-2C4A-4417-824B-D1BD6F3F4345}"/>
    <cellStyle name="Output 3 2 3 3 3" xfId="24212" xr:uid="{0C39097F-562B-4149-B50C-2CF3592E848E}"/>
    <cellStyle name="Output 3 2 3 3 3 2" xfId="32231" xr:uid="{FEF83F0A-AEBE-449F-BC9B-07EADB958A2E}"/>
    <cellStyle name="Output 3 2 3 3 3 3" xfId="37828" xr:uid="{2C4D9C67-FBCD-45E6-964F-BD4A7F027E22}"/>
    <cellStyle name="Output 3 2 3 3 4" xfId="32228" xr:uid="{CBC4F25C-7E1E-4901-B72D-693CC9F72BE4}"/>
    <cellStyle name="Output 3 2 3 3 5" xfId="37825" xr:uid="{C6773505-FE8B-45A4-982C-3E1C6F72176F}"/>
    <cellStyle name="Output 3 2 3 4" xfId="24213" xr:uid="{575EC6D9-984D-42C2-8507-DE1041712674}"/>
    <cellStyle name="Output 3 2 3 4 2" xfId="24214" xr:uid="{4CACDC32-F49D-40C4-8391-06C7F2FCA037}"/>
    <cellStyle name="Output 3 2 3 4 2 2" xfId="24215" xr:uid="{4A4CA7F8-3CFC-4DED-A0E8-DDBEB22AFE53}"/>
    <cellStyle name="Output 3 2 3 4 2 2 2" xfId="32234" xr:uid="{23405BFF-C957-49CF-B5DC-06F3FDEB4AFC}"/>
    <cellStyle name="Output 3 2 3 4 2 2 3" xfId="37831" xr:uid="{32229EAE-B2D0-45C3-AAF1-08FAA8BC4561}"/>
    <cellStyle name="Output 3 2 3 4 2 3" xfId="32233" xr:uid="{A36FAC60-6016-4C93-A6AE-453019854173}"/>
    <cellStyle name="Output 3 2 3 4 2 4" xfId="37830" xr:uid="{C1C2B5E4-C101-4ED2-A8AC-73E596791C5A}"/>
    <cellStyle name="Output 3 2 3 4 3" xfId="24216" xr:uid="{FB2CC81B-0DF2-4109-B589-9D69731AFB6C}"/>
    <cellStyle name="Output 3 2 3 4 3 2" xfId="32235" xr:uid="{05468AF0-2D83-4341-876C-4E723532AACF}"/>
    <cellStyle name="Output 3 2 3 4 3 3" xfId="37832" xr:uid="{8C2B4EC5-3AAD-4E28-8FE1-38AEF1B847E1}"/>
    <cellStyle name="Output 3 2 3 4 4" xfId="32232" xr:uid="{48E02E36-C90D-4186-95DE-D536B9FDA34A}"/>
    <cellStyle name="Output 3 2 3 4 5" xfId="37829" xr:uid="{749CE345-465D-41DE-A845-ECFDD847D45B}"/>
    <cellStyle name="Output 3 2 3 5" xfId="24217" xr:uid="{7B57F649-08A7-4D6D-B7E9-822E3F4E67D7}"/>
    <cellStyle name="Output 3 2 3 5 2" xfId="24218" xr:uid="{05524D36-DDD4-4808-AD17-DA6BE17BAFD2}"/>
    <cellStyle name="Output 3 2 3 5 2 2" xfId="32237" xr:uid="{B7FDD5E3-F997-4D85-8A15-6C46BF71AF75}"/>
    <cellStyle name="Output 3 2 3 5 2 3" xfId="37834" xr:uid="{D62F6B50-8DBD-4D7B-A1AC-4D0BC6361B88}"/>
    <cellStyle name="Output 3 2 3 5 3" xfId="32236" xr:uid="{3EB1FA7A-B144-4224-BE1E-1B2B982D8A9F}"/>
    <cellStyle name="Output 3 2 3 5 4" xfId="37833" xr:uid="{51089C8C-8A80-4DA7-879B-2F390AEEA0A7}"/>
    <cellStyle name="Output 3 2 3 6" xfId="24219" xr:uid="{48FDDE81-2EF8-41F3-84F3-2A87A131AF82}"/>
    <cellStyle name="Output 3 2 3 6 2" xfId="32238" xr:uid="{66C43DAE-75D3-4881-BB2A-BF137A6CCA35}"/>
    <cellStyle name="Output 3 2 3 6 3" xfId="37835" xr:uid="{44A4C7D4-EB5F-4B1D-A840-88EC83A6D6B2}"/>
    <cellStyle name="Output 3 2 3 7" xfId="32223" xr:uid="{77206D17-47B8-4A8D-AFA4-57DBC029ADC0}"/>
    <cellStyle name="Output 3 2 3 8" xfId="37820" xr:uid="{C0ED4BB0-7399-41AA-B7B5-1688599E23A6}"/>
    <cellStyle name="Output 3 2 4" xfId="24220" xr:uid="{EA16EDDE-74C5-4CB0-B0E8-83D6F16A8480}"/>
    <cellStyle name="Output 3 2 4 2" xfId="24221" xr:uid="{C1AFF5C4-E4FE-4E36-88EF-0E3C79459BCA}"/>
    <cellStyle name="Output 3 2 4 2 2" xfId="24222" xr:uid="{EA683017-4A0B-4D1B-B6DF-EAA2E6BD1740}"/>
    <cellStyle name="Output 3 2 4 2 2 2" xfId="24223" xr:uid="{868D681D-54C2-444E-AB52-0F64995A3639}"/>
    <cellStyle name="Output 3 2 4 2 2 2 2" xfId="32242" xr:uid="{1C9A0A5F-0BBD-4658-8D67-912BF0810C22}"/>
    <cellStyle name="Output 3 2 4 2 2 2 3" xfId="37839" xr:uid="{57246519-67DA-4A93-B9F3-D45914BA3BF0}"/>
    <cellStyle name="Output 3 2 4 2 2 3" xfId="32241" xr:uid="{16F4F016-8E41-49F7-8F83-93432F0015A6}"/>
    <cellStyle name="Output 3 2 4 2 2 4" xfId="37838" xr:uid="{3C687CD8-B794-4197-8D50-314F2AFDE953}"/>
    <cellStyle name="Output 3 2 4 2 3" xfId="24224" xr:uid="{2C220EAA-9449-468E-9951-537D9247F6AC}"/>
    <cellStyle name="Output 3 2 4 2 3 2" xfId="32243" xr:uid="{F30C053E-45DF-49B0-BF7A-750B1F8280D4}"/>
    <cellStyle name="Output 3 2 4 2 3 3" xfId="37840" xr:uid="{60750BEB-3809-4547-9033-1653770E92DD}"/>
    <cellStyle name="Output 3 2 4 2 4" xfId="32240" xr:uid="{039CCBFF-4E28-4EE7-91B4-84A15BA408F1}"/>
    <cellStyle name="Output 3 2 4 2 5" xfId="37837" xr:uid="{D7979DC2-03CF-4CB0-A07C-8F91A2B948EF}"/>
    <cellStyle name="Output 3 2 4 3" xfId="24225" xr:uid="{B546F804-B44F-4E55-9CC9-64046E7F64DB}"/>
    <cellStyle name="Output 3 2 4 3 2" xfId="24226" xr:uid="{7571C791-F6F0-457B-B8A3-F237B84DC808}"/>
    <cellStyle name="Output 3 2 4 3 2 2" xfId="24227" xr:uid="{87CC6571-D424-4578-8FEA-E4B22B2B78AF}"/>
    <cellStyle name="Output 3 2 4 3 2 2 2" xfId="32246" xr:uid="{A321B6C4-9255-437D-BB8F-3AF1B2514CAF}"/>
    <cellStyle name="Output 3 2 4 3 2 2 3" xfId="37843" xr:uid="{067D2DEF-2316-4FAB-8963-EB7C7F5FFCDB}"/>
    <cellStyle name="Output 3 2 4 3 2 3" xfId="32245" xr:uid="{4729A331-0C64-4837-A087-6D855CE4ECC8}"/>
    <cellStyle name="Output 3 2 4 3 2 4" xfId="37842" xr:uid="{6661D0DA-F38A-4133-A017-29817BFD1630}"/>
    <cellStyle name="Output 3 2 4 3 3" xfId="24228" xr:uid="{FAA274F2-2488-444E-9062-BA4961236F36}"/>
    <cellStyle name="Output 3 2 4 3 3 2" xfId="32247" xr:uid="{EB235210-59AF-4167-9548-4D03EA7323CB}"/>
    <cellStyle name="Output 3 2 4 3 3 3" xfId="37844" xr:uid="{8A57B0FA-270A-41CE-889C-EC341090F2C2}"/>
    <cellStyle name="Output 3 2 4 3 4" xfId="32244" xr:uid="{BDE0307C-2250-4A1C-B7A7-3555D911CBB7}"/>
    <cellStyle name="Output 3 2 4 3 5" xfId="37841" xr:uid="{58B205AD-23FE-46AF-99A9-760AE9E93F54}"/>
    <cellStyle name="Output 3 2 4 4" xfId="24229" xr:uid="{D3414760-9DFF-4321-88CE-4A87F58FB052}"/>
    <cellStyle name="Output 3 2 4 4 2" xfId="24230" xr:uid="{A863AA5F-598A-4350-A5C1-AE69D18951EB}"/>
    <cellStyle name="Output 3 2 4 4 2 2" xfId="24231" xr:uid="{7D951DE0-3966-4180-B088-1268E151598F}"/>
    <cellStyle name="Output 3 2 4 4 2 2 2" xfId="32250" xr:uid="{AC76ECC7-039A-4547-AF92-77D090209789}"/>
    <cellStyle name="Output 3 2 4 4 2 2 3" xfId="37847" xr:uid="{5B940569-8C5D-4E64-8406-DB52FF8AA70C}"/>
    <cellStyle name="Output 3 2 4 4 2 3" xfId="32249" xr:uid="{02C6D0C7-9352-4BF8-AEA0-ABF69F24C31A}"/>
    <cellStyle name="Output 3 2 4 4 2 4" xfId="37846" xr:uid="{EDBF559D-44DD-4435-95FD-F5AE09837E40}"/>
    <cellStyle name="Output 3 2 4 4 3" xfId="24232" xr:uid="{EBDBD67D-2B21-4A57-A78B-742E92A72703}"/>
    <cellStyle name="Output 3 2 4 4 3 2" xfId="32251" xr:uid="{65CF7C4E-6DCE-4CD4-89BF-D8F892524E74}"/>
    <cellStyle name="Output 3 2 4 4 3 3" xfId="37848" xr:uid="{E5FE4894-94EF-45FB-A6EB-8C50F277E349}"/>
    <cellStyle name="Output 3 2 4 4 4" xfId="32248" xr:uid="{49230A56-3D3D-4546-AFD5-B9C17FFFE150}"/>
    <cellStyle name="Output 3 2 4 4 5" xfId="37845" xr:uid="{A5611193-2779-45D7-8197-927343BC773B}"/>
    <cellStyle name="Output 3 2 4 5" xfId="24233" xr:uid="{DB329D14-01D2-4AB9-9041-F09CAFADF590}"/>
    <cellStyle name="Output 3 2 4 5 2" xfId="24234" xr:uid="{490C96D6-D957-4A07-AE80-140A0199294B}"/>
    <cellStyle name="Output 3 2 4 5 2 2" xfId="32253" xr:uid="{CB7BB87C-CCC6-4AD8-94C7-8015DD4C50ED}"/>
    <cellStyle name="Output 3 2 4 5 2 3" xfId="37850" xr:uid="{26BB9B31-5296-4590-BCD5-835CBB930C83}"/>
    <cellStyle name="Output 3 2 4 5 3" xfId="32252" xr:uid="{B93E474E-296D-4D26-87C1-5926CD872128}"/>
    <cellStyle name="Output 3 2 4 5 4" xfId="37849" xr:uid="{E12733FE-7BDD-4BE9-A2A9-6F48576BE314}"/>
    <cellStyle name="Output 3 2 4 6" xfId="24235" xr:uid="{36408ED1-5036-4C48-9E93-78DAF0F9B91D}"/>
    <cellStyle name="Output 3 2 4 6 2" xfId="32254" xr:uid="{FB2E22E8-8180-4593-9271-AAB9F30B88DC}"/>
    <cellStyle name="Output 3 2 4 6 3" xfId="37851" xr:uid="{3A53AB45-1323-4C20-A8F6-7D8EA0D9365B}"/>
    <cellStyle name="Output 3 2 4 7" xfId="32239" xr:uid="{679BFBB7-A861-4C73-9069-E43B105EE344}"/>
    <cellStyle name="Output 3 2 4 8" xfId="37836" xr:uid="{89FBC15C-EAE8-4BE0-B271-609CB765FF09}"/>
    <cellStyle name="Output 3 2 5" xfId="24236" xr:uid="{459012F9-70BD-49E6-BAC0-AB782F79E2B4}"/>
    <cellStyle name="Output 3 2 5 2" xfId="24237" xr:uid="{856CA01C-C318-486A-B06B-979FD24C6C85}"/>
    <cellStyle name="Output 3 2 5 2 2" xfId="24238" xr:uid="{D0659FD8-ACEA-4D7E-A46F-1D933558C39B}"/>
    <cellStyle name="Output 3 2 5 2 2 2" xfId="32257" xr:uid="{1A26DF1D-80C1-4E27-9744-C2825B5F518E}"/>
    <cellStyle name="Output 3 2 5 2 2 3" xfId="37854" xr:uid="{6270FA0A-BD48-468C-9E7B-31131146E872}"/>
    <cellStyle name="Output 3 2 5 2 3" xfId="32256" xr:uid="{B92B8EDF-C263-4599-9A61-A70C332A0A17}"/>
    <cellStyle name="Output 3 2 5 2 4" xfId="37853" xr:uid="{F3BD3A6F-3439-4C2C-8E1F-A7B493615927}"/>
    <cellStyle name="Output 3 2 5 3" xfId="24239" xr:uid="{851C24A9-9FE4-4AD5-8EE1-51B548A21160}"/>
    <cellStyle name="Output 3 2 5 3 2" xfId="32258" xr:uid="{FB8DC0C3-8778-424E-9A60-2DFA28443501}"/>
    <cellStyle name="Output 3 2 5 3 3" xfId="37855" xr:uid="{105C2B1A-AF78-46CF-A965-B0015A8E72FE}"/>
    <cellStyle name="Output 3 2 5 4" xfId="32255" xr:uid="{A6D78AED-20C2-4991-AEA2-3C280F2976A5}"/>
    <cellStyle name="Output 3 2 5 5" xfId="37852" xr:uid="{22BE8A92-BEBF-4A1B-9B90-CE5A2F3B2B9C}"/>
    <cellStyle name="Output 3 2 6" xfId="24240" xr:uid="{F3CDA25C-BCD3-41DC-B1D8-CFEB0AC40A9F}"/>
    <cellStyle name="Output 3 2 6 2" xfId="24241" xr:uid="{11CEB4CC-85B8-46CF-8190-37B6EEE2B994}"/>
    <cellStyle name="Output 3 2 6 2 2" xfId="24242" xr:uid="{BD785941-E8E5-4406-9465-45D067773894}"/>
    <cellStyle name="Output 3 2 6 2 2 2" xfId="32261" xr:uid="{AA58E0C3-4E4A-4F88-A5EB-39121DC2CD69}"/>
    <cellStyle name="Output 3 2 6 2 2 3" xfId="37858" xr:uid="{8F6BAE11-7611-442E-9072-8379B5DE6301}"/>
    <cellStyle name="Output 3 2 6 2 3" xfId="32260" xr:uid="{5437540A-DD50-438F-B9E4-E3D9BB1F2F92}"/>
    <cellStyle name="Output 3 2 6 2 4" xfId="37857" xr:uid="{248C2EA6-1647-4B38-B60A-7384CCE0AA09}"/>
    <cellStyle name="Output 3 2 6 3" xfId="24243" xr:uid="{7181BDDF-4F8F-4389-A534-49109BBFE93B}"/>
    <cellStyle name="Output 3 2 6 3 2" xfId="32262" xr:uid="{08166558-B0B5-43E0-8025-27787E0365AF}"/>
    <cellStyle name="Output 3 2 6 3 3" xfId="37859" xr:uid="{588E145D-492E-418E-A823-0E89F4D9AE3C}"/>
    <cellStyle name="Output 3 2 6 4" xfId="32259" xr:uid="{71EBB5C6-3C2B-4741-BCCA-C16A93D6275A}"/>
    <cellStyle name="Output 3 2 6 5" xfId="37856" xr:uid="{4A613A77-651A-412D-8734-B3D9A9EEDAAD}"/>
    <cellStyle name="Output 3 2 7" xfId="24244" xr:uid="{44392C8B-78F0-4CE9-A969-0743764CC34C}"/>
    <cellStyle name="Output 3 2 7 2" xfId="24245" xr:uid="{2A817857-3394-47A2-BE97-9B189D61F53E}"/>
    <cellStyle name="Output 3 2 7 2 2" xfId="24246" xr:uid="{594A53AD-4556-441D-BB5C-32C08143A782}"/>
    <cellStyle name="Output 3 2 7 2 2 2" xfId="32265" xr:uid="{518D868A-1828-42A6-ADAA-E6B8E50FC249}"/>
    <cellStyle name="Output 3 2 7 2 2 3" xfId="37862" xr:uid="{E6586B3E-ED7E-474B-9C9C-E6DF5136A8DF}"/>
    <cellStyle name="Output 3 2 7 2 3" xfId="32264" xr:uid="{7AD6F2D6-8822-46F4-A31A-171BC3B348CD}"/>
    <cellStyle name="Output 3 2 7 2 4" xfId="37861" xr:uid="{6712F6D5-D7D4-4622-8DFB-B19486C4A340}"/>
    <cellStyle name="Output 3 2 7 3" xfId="24247" xr:uid="{B30F8C83-DA31-498A-A0E6-9F43FAB606AB}"/>
    <cellStyle name="Output 3 2 7 3 2" xfId="32266" xr:uid="{FBB1A11D-21CD-4103-9331-15079B9E487C}"/>
    <cellStyle name="Output 3 2 7 3 3" xfId="37863" xr:uid="{2040EB66-0DA6-4525-9789-405C296809AB}"/>
    <cellStyle name="Output 3 2 7 4" xfId="32263" xr:uid="{46C1BA6D-9FA8-4592-AE91-5872E57477CE}"/>
    <cellStyle name="Output 3 2 7 5" xfId="37860" xr:uid="{2B7B8F1B-12F4-4323-A9C5-2753115FB362}"/>
    <cellStyle name="Output 3 2 8" xfId="24248" xr:uid="{C7BD2957-0A6A-4C5C-A7C8-776F654AC67C}"/>
    <cellStyle name="Output 3 2 8 2" xfId="24249" xr:uid="{8E925F76-C447-45B3-B328-85D0811AF373}"/>
    <cellStyle name="Output 3 2 8 2 2" xfId="32268" xr:uid="{BCD47B00-7A8F-4898-9E0F-65C02809BDA5}"/>
    <cellStyle name="Output 3 2 8 2 3" xfId="37865" xr:uid="{D8C7B961-88B4-4248-95D4-4B7696EB2245}"/>
    <cellStyle name="Output 3 2 8 3" xfId="32267" xr:uid="{4A856274-C499-4D68-9946-48168658F8B2}"/>
    <cellStyle name="Output 3 2 8 4" xfId="37864" xr:uid="{1DE67D08-0C70-4C88-ACF9-01FA54115C6E}"/>
    <cellStyle name="Output 3 2 9" xfId="24250" xr:uid="{9769D697-4E2F-495F-B542-BC906E99ECB9}"/>
    <cellStyle name="Output 3 2 9 2" xfId="32269" xr:uid="{7AE9D048-E17A-4853-BE88-EA691EF4D960}"/>
    <cellStyle name="Output 3 2 9 3" xfId="37866" xr:uid="{382CBC68-7D5E-43D0-8051-FB29CA376D44}"/>
    <cellStyle name="Output 3 3" xfId="24251" xr:uid="{1323D233-D48F-4722-9452-CE6CF947473B}"/>
    <cellStyle name="Output 3 3 2" xfId="24252" xr:uid="{8AD60490-4097-4B71-8B16-33DF12C7BC07}"/>
    <cellStyle name="Output 3 3 2 2" xfId="24253" xr:uid="{CD0D43AA-BFF4-4CC4-8AC0-56560BE703A1}"/>
    <cellStyle name="Output 3 3 2 2 2" xfId="24254" xr:uid="{93BF7F2D-7924-4CDB-A617-D014A1AEF96C}"/>
    <cellStyle name="Output 3 3 2 2 2 2" xfId="32273" xr:uid="{FB093BE6-2773-4D3B-8A9F-6A3EBD9C0E11}"/>
    <cellStyle name="Output 3 3 2 2 2 3" xfId="37870" xr:uid="{31553326-34F4-491F-A64E-EFA666F5C855}"/>
    <cellStyle name="Output 3 3 2 2 3" xfId="32272" xr:uid="{C0655F66-71BB-40D5-BE11-6D891236C8A5}"/>
    <cellStyle name="Output 3 3 2 2 4" xfId="37869" xr:uid="{B1DF1D11-540C-469B-8D49-E1DC5A8A66F8}"/>
    <cellStyle name="Output 3 3 2 3" xfId="24255" xr:uid="{09BDBF68-C82D-4190-B8B7-55E3A2D3ACF2}"/>
    <cellStyle name="Output 3 3 2 3 2" xfId="32274" xr:uid="{503F5F30-2A34-4788-B352-5BA11D3410F9}"/>
    <cellStyle name="Output 3 3 2 3 3" xfId="37871" xr:uid="{7050F0CC-5EA2-48C7-B33D-01617E3A50F0}"/>
    <cellStyle name="Output 3 3 2 4" xfId="24256" xr:uid="{7DDA0ACB-E7D4-4475-8458-EF9905685AB8}"/>
    <cellStyle name="Output 3 3 2 4 2" xfId="32275" xr:uid="{EF1EA6A5-CA31-4247-BB39-9E62D1C39EEC}"/>
    <cellStyle name="Output 3 3 2 4 3" xfId="37872" xr:uid="{A80C9D7D-075A-442E-8693-AA7465C4952C}"/>
    <cellStyle name="Output 3 3 2 5" xfId="32271" xr:uid="{08403561-A211-453D-8E23-160E34D2971C}"/>
    <cellStyle name="Output 3 3 2 6" xfId="37868" xr:uid="{CAFBE0C9-B8EC-40E3-8CE5-52D5AC68237A}"/>
    <cellStyle name="Output 3 3 3" xfId="24257" xr:uid="{7B12E230-A79A-492F-ACEE-BD1210B6FF01}"/>
    <cellStyle name="Output 3 3 3 2" xfId="24258" xr:uid="{4A182F29-2A78-4D14-8717-DDEDB97AD9FE}"/>
    <cellStyle name="Output 3 3 3 2 2" xfId="24259" xr:uid="{66C961E0-124F-452E-BE1E-8DDB21B34CCA}"/>
    <cellStyle name="Output 3 3 3 2 2 2" xfId="32278" xr:uid="{D00393F1-9647-48D6-8147-4253CB1FCAE0}"/>
    <cellStyle name="Output 3 3 3 2 2 3" xfId="37875" xr:uid="{88FB7C63-F648-48F9-9A9A-9C57CBD67E1A}"/>
    <cellStyle name="Output 3 3 3 2 3" xfId="32277" xr:uid="{EB1B8AFD-2128-4F3F-8A80-576E877B6E98}"/>
    <cellStyle name="Output 3 3 3 2 4" xfId="37874" xr:uid="{9233B5BF-1AF8-4F0B-9CFE-DAE8B3A2366C}"/>
    <cellStyle name="Output 3 3 3 3" xfId="24260" xr:uid="{64539E56-A756-4468-8D03-7B59A21A371A}"/>
    <cellStyle name="Output 3 3 3 3 2" xfId="32279" xr:uid="{F9CBE536-DF44-433F-A68B-C8F737FDCAB7}"/>
    <cellStyle name="Output 3 3 3 3 3" xfId="37876" xr:uid="{358CA612-4957-4E1B-B765-DA1D1050E738}"/>
    <cellStyle name="Output 3 3 3 4" xfId="32276" xr:uid="{41F56549-1D5F-4517-94B2-FABF870453F2}"/>
    <cellStyle name="Output 3 3 3 5" xfId="37873" xr:uid="{238A8721-B7AF-459B-8DDB-F01811DB2569}"/>
    <cellStyle name="Output 3 3 4" xfId="24261" xr:uid="{AEA7CC97-246B-49FF-8226-2C4A56D35BD4}"/>
    <cellStyle name="Output 3 3 4 2" xfId="24262" xr:uid="{6575313A-FAC7-4EF6-AEC8-7412446115C5}"/>
    <cellStyle name="Output 3 3 4 2 2" xfId="24263" xr:uid="{77B3E7C5-FE6D-4B95-B11A-701D37C99AFD}"/>
    <cellStyle name="Output 3 3 4 2 2 2" xfId="32282" xr:uid="{A0961998-C3A3-462B-9E1C-922BF662C937}"/>
    <cellStyle name="Output 3 3 4 2 2 3" xfId="37879" xr:uid="{33FB9FCA-871A-417A-A938-D1A6DA4B26CD}"/>
    <cellStyle name="Output 3 3 4 2 3" xfId="32281" xr:uid="{C378D74B-014B-492A-921F-580CDEB801B5}"/>
    <cellStyle name="Output 3 3 4 2 4" xfId="37878" xr:uid="{0C717028-480B-4922-A37E-942325037BB4}"/>
    <cellStyle name="Output 3 3 4 3" xfId="24264" xr:uid="{2DBC6B3F-2C0F-44E1-B45F-305BE902850E}"/>
    <cellStyle name="Output 3 3 4 3 2" xfId="32283" xr:uid="{D72477EE-9515-4C45-BF28-7129A2006A7D}"/>
    <cellStyle name="Output 3 3 4 3 3" xfId="37880" xr:uid="{CDA30A22-CC04-44A8-905D-5F4789AFE760}"/>
    <cellStyle name="Output 3 3 4 4" xfId="32280" xr:uid="{7184EE15-1FCE-408E-96D4-52A9FB5178B7}"/>
    <cellStyle name="Output 3 3 4 5" xfId="37877" xr:uid="{9C33F6A2-E286-4923-8034-98B0B92EA5E4}"/>
    <cellStyle name="Output 3 3 5" xfId="24265" xr:uid="{2CA31B5A-7FA0-4A62-8E6B-CCDCA084977B}"/>
    <cellStyle name="Output 3 3 5 2" xfId="24266" xr:uid="{A18572A3-9F94-4EFA-9EDF-4C59F3435AC8}"/>
    <cellStyle name="Output 3 3 5 2 2" xfId="32285" xr:uid="{76CB9A4C-3B67-4E13-8D3E-F8DEEE6BDEFE}"/>
    <cellStyle name="Output 3 3 5 2 3" xfId="37882" xr:uid="{3DA7AC60-05CA-47D2-9674-EDCAFB1DF1EC}"/>
    <cellStyle name="Output 3 3 5 3" xfId="32284" xr:uid="{245B1963-B34C-40DA-A218-FBD37D90AE97}"/>
    <cellStyle name="Output 3 3 5 4" xfId="37881" xr:uid="{A47B7938-FCFE-424D-AC84-38AB61D0435C}"/>
    <cellStyle name="Output 3 3 6" xfId="24267" xr:uid="{26C92CE3-6B7D-4239-88D6-8E010BD30F01}"/>
    <cellStyle name="Output 3 3 6 2" xfId="32286" xr:uid="{FBC0A8EB-3F8D-4C60-9492-023D73AFF2C6}"/>
    <cellStyle name="Output 3 3 6 3" xfId="37883" xr:uid="{D7B62F53-026C-467F-9AFF-3581F731BBE8}"/>
    <cellStyle name="Output 3 3 7" xfId="24268" xr:uid="{CC7EAF9C-B157-4DCF-959F-A4C94C4D9E53}"/>
    <cellStyle name="Output 3 3 7 2" xfId="32287" xr:uid="{95AD017D-CC06-41E4-96FD-6EDA32CF2907}"/>
    <cellStyle name="Output 3 3 7 3" xfId="37884" xr:uid="{7F5001B3-6CDD-4A7F-BEBA-18080339F362}"/>
    <cellStyle name="Output 3 3 8" xfId="32270" xr:uid="{18025764-D98A-45EF-B1CA-8A4F15495A00}"/>
    <cellStyle name="Output 3 3 9" xfId="37867" xr:uid="{E8B35D2B-0CB3-404D-9A59-4F92FE1B4CEE}"/>
    <cellStyle name="Output 3 4" xfId="24269" xr:uid="{372D6A3F-FC37-42CE-905E-1DBB69EA2269}"/>
    <cellStyle name="Output 3 4 2" xfId="24270" xr:uid="{C2DAEC28-BCEF-4861-8D21-0FCCBBFD373B}"/>
    <cellStyle name="Output 3 4 2 2" xfId="24271" xr:uid="{BB49C362-D240-4B75-97FA-34A368FF3CE9}"/>
    <cellStyle name="Output 3 4 2 2 2" xfId="24272" xr:uid="{BAB9FD15-9650-4437-973A-30F4DA822184}"/>
    <cellStyle name="Output 3 4 2 2 2 2" xfId="32291" xr:uid="{8B817284-4356-4A54-ABB7-24C40AD4F12D}"/>
    <cellStyle name="Output 3 4 2 2 2 3" xfId="37888" xr:uid="{C8839998-2794-411C-B8BC-DD5F881363A6}"/>
    <cellStyle name="Output 3 4 2 2 3" xfId="32290" xr:uid="{E0D5FD1C-8150-47FF-8771-7C6B2B7D19A7}"/>
    <cellStyle name="Output 3 4 2 2 4" xfId="37887" xr:uid="{A83AE44C-79E7-422F-B01A-14A6FF35C47B}"/>
    <cellStyle name="Output 3 4 2 3" xfId="24273" xr:uid="{2EE51104-4E54-4535-9BE2-B7726D9D4145}"/>
    <cellStyle name="Output 3 4 2 3 2" xfId="32292" xr:uid="{9386730E-6F88-4548-A7D1-0A52D5EDAB8F}"/>
    <cellStyle name="Output 3 4 2 3 3" xfId="37889" xr:uid="{2432A29C-6E23-46DF-8996-87B3420BE9AD}"/>
    <cellStyle name="Output 3 4 2 4" xfId="24274" xr:uid="{D831C752-5E4A-4414-A771-1492DBE8B131}"/>
    <cellStyle name="Output 3 4 2 4 2" xfId="32293" xr:uid="{4C751572-4616-4A53-BB0C-43DBE18286E6}"/>
    <cellStyle name="Output 3 4 2 4 3" xfId="37890" xr:uid="{68572090-62E9-4127-BF89-16D8867ACAAA}"/>
    <cellStyle name="Output 3 4 2 5" xfId="32289" xr:uid="{9ECD5150-D734-48CD-8293-E70267041CBF}"/>
    <cellStyle name="Output 3 4 2 6" xfId="37886" xr:uid="{1B534786-A80A-4050-A8ED-AF8521681E01}"/>
    <cellStyle name="Output 3 4 3" xfId="24275" xr:uid="{3518D003-91DC-44AC-BA98-2E8D2FA884B5}"/>
    <cellStyle name="Output 3 4 3 2" xfId="24276" xr:uid="{D81DD45D-DAA9-4F3A-B604-19533867DAC9}"/>
    <cellStyle name="Output 3 4 3 2 2" xfId="24277" xr:uid="{44245C54-C834-446C-8AFF-6C181EC36FF7}"/>
    <cellStyle name="Output 3 4 3 2 2 2" xfId="32296" xr:uid="{B4290CDD-E8B4-4697-9171-577CD4BAAB74}"/>
    <cellStyle name="Output 3 4 3 2 2 3" xfId="37893" xr:uid="{88D53C33-6F5A-4EAC-A17B-BB0BBC926DAC}"/>
    <cellStyle name="Output 3 4 3 2 3" xfId="32295" xr:uid="{C0DF1CAD-5577-462F-9811-E138ECF92D08}"/>
    <cellStyle name="Output 3 4 3 2 4" xfId="37892" xr:uid="{EBAFE336-8DB4-487C-88BD-B1AA8215361A}"/>
    <cellStyle name="Output 3 4 3 3" xfId="24278" xr:uid="{97027E56-AB64-482D-ABFD-76A38593BBBC}"/>
    <cellStyle name="Output 3 4 3 3 2" xfId="32297" xr:uid="{8F7A2BFE-C826-412B-8D32-B367D98EF235}"/>
    <cellStyle name="Output 3 4 3 3 3" xfId="37894" xr:uid="{51EC1993-3206-45BA-8292-9EB6786AED58}"/>
    <cellStyle name="Output 3 4 3 4" xfId="32294" xr:uid="{05A426E1-440C-4A5B-B180-5CB0F9C58A7C}"/>
    <cellStyle name="Output 3 4 3 5" xfId="37891" xr:uid="{261D0024-B535-40C8-856B-69B6BACFD5A7}"/>
    <cellStyle name="Output 3 4 4" xfId="24279" xr:uid="{E0660EA4-4EC9-48A5-9E92-CB1E36C04FDC}"/>
    <cellStyle name="Output 3 4 4 2" xfId="24280" xr:uid="{58A5C802-8ED4-4982-8FE2-D8D43787D451}"/>
    <cellStyle name="Output 3 4 4 2 2" xfId="24281" xr:uid="{F613F8DF-B2BD-40A8-95EE-B2B6081C1681}"/>
    <cellStyle name="Output 3 4 4 2 2 2" xfId="32300" xr:uid="{0CC96E74-D789-4373-86A7-AEB22D78D5BD}"/>
    <cellStyle name="Output 3 4 4 2 2 3" xfId="37897" xr:uid="{D1CBD7A1-9419-4AE0-8CC3-FAA127CB72BF}"/>
    <cellStyle name="Output 3 4 4 2 3" xfId="32299" xr:uid="{2A425219-4F4A-463F-B001-D595C6BD4B49}"/>
    <cellStyle name="Output 3 4 4 2 4" xfId="37896" xr:uid="{8DFB4A5A-2801-40CC-A8BE-2705B5B8CCC2}"/>
    <cellStyle name="Output 3 4 4 3" xfId="24282" xr:uid="{87D8595A-7B6F-489E-AEBE-1A49500C0711}"/>
    <cellStyle name="Output 3 4 4 3 2" xfId="32301" xr:uid="{1E4E6241-C918-404F-8848-D39A597C1C91}"/>
    <cellStyle name="Output 3 4 4 3 3" xfId="37898" xr:uid="{5555A257-96AF-4FE0-9631-D37353B2F496}"/>
    <cellStyle name="Output 3 4 4 4" xfId="32298" xr:uid="{C97858AF-98BB-4CB7-A4C0-F0E4DFACD61D}"/>
    <cellStyle name="Output 3 4 4 5" xfId="37895" xr:uid="{DBE0D1D5-AD8F-4C33-9BAA-8E442093C6AC}"/>
    <cellStyle name="Output 3 4 5" xfId="24283" xr:uid="{DDAC94E5-9ADE-4D82-99E0-84AEE8A4A320}"/>
    <cellStyle name="Output 3 4 5 2" xfId="24284" xr:uid="{F2EF0C11-E28D-494F-B362-33B0E9F60F95}"/>
    <cellStyle name="Output 3 4 5 2 2" xfId="32303" xr:uid="{890C7419-F279-4102-A057-08DE07BB5CAF}"/>
    <cellStyle name="Output 3 4 5 2 3" xfId="37900" xr:uid="{E98F5882-E385-40C7-B070-5D8CA29AE4D5}"/>
    <cellStyle name="Output 3 4 5 3" xfId="32302" xr:uid="{19500807-DBCE-49BB-A2BB-450B2FE5D81B}"/>
    <cellStyle name="Output 3 4 5 4" xfId="37899" xr:uid="{5EEE6D6C-858C-405D-AA7D-78877122850A}"/>
    <cellStyle name="Output 3 4 6" xfId="24285" xr:uid="{3ADD0248-1A6B-4112-B292-E96F8E20D9F3}"/>
    <cellStyle name="Output 3 4 6 2" xfId="32304" xr:uid="{E12F0626-C428-437D-AE07-5CF4B1E69E37}"/>
    <cellStyle name="Output 3 4 6 3" xfId="37901" xr:uid="{855DA123-C5CC-4A44-AA8E-4281AAC73906}"/>
    <cellStyle name="Output 3 4 7" xfId="24286" xr:uid="{1AC407DC-0983-47C8-B7D1-8DE3AEF414EF}"/>
    <cellStyle name="Output 3 4 7 2" xfId="32305" xr:uid="{7503AF3F-3FA5-4808-9F50-2F90CDB02365}"/>
    <cellStyle name="Output 3 4 7 3" xfId="37902" xr:uid="{F56E7624-1D53-4685-B7BA-E353DDDD13B1}"/>
    <cellStyle name="Output 3 4 8" xfId="32288" xr:uid="{17E51BF3-CD7A-491A-AF70-F9FA46AF2BEB}"/>
    <cellStyle name="Output 3 4 9" xfId="37885" xr:uid="{F17C7BF8-FB5F-496D-8037-99E49A9C4831}"/>
    <cellStyle name="Output 3 5" xfId="24287" xr:uid="{5DBBFEAC-D455-482F-9A07-411E95EDFFFD}"/>
    <cellStyle name="Output 3 5 2" xfId="24288" xr:uid="{CB6A6BBE-6C4E-40DF-9843-E58D17768D79}"/>
    <cellStyle name="Output 3 5 2 2" xfId="24289" xr:uid="{965C9C14-978A-4FB3-848F-EF8BB87C12C8}"/>
    <cellStyle name="Output 3 5 2 2 2" xfId="24290" xr:uid="{A577FAC1-76B0-4289-8575-FF4B8F812DDC}"/>
    <cellStyle name="Output 3 5 2 2 2 2" xfId="32309" xr:uid="{F46ECCBC-D7B1-4186-8E4C-2F33F80AC05D}"/>
    <cellStyle name="Output 3 5 2 2 2 3" xfId="37906" xr:uid="{237008FA-1912-4C85-8280-90FCD59BD7D4}"/>
    <cellStyle name="Output 3 5 2 2 3" xfId="32308" xr:uid="{6BC09BCA-46D9-4502-ACBB-5AB66051E65D}"/>
    <cellStyle name="Output 3 5 2 2 4" xfId="37905" xr:uid="{23AFE91C-3A31-4BB0-97C2-834506B7FF58}"/>
    <cellStyle name="Output 3 5 2 3" xfId="24291" xr:uid="{4ED6A268-CE7F-4F62-A387-E35B4B860401}"/>
    <cellStyle name="Output 3 5 2 3 2" xfId="32310" xr:uid="{30038A58-D33B-4D16-ABC6-1F4D87E9724B}"/>
    <cellStyle name="Output 3 5 2 3 3" xfId="37907" xr:uid="{93EF985D-CC17-43AE-8B49-C04E59559B74}"/>
    <cellStyle name="Output 3 5 2 4" xfId="32307" xr:uid="{FA93A534-BFE7-4958-96EA-97BF6F159C13}"/>
    <cellStyle name="Output 3 5 2 5" xfId="37904" xr:uid="{6E31FAD3-F300-4FFD-8365-91D86A04228C}"/>
    <cellStyle name="Output 3 5 3" xfId="24292" xr:uid="{D4F3D24F-81BE-4902-9B71-A04859ACA1E6}"/>
    <cellStyle name="Output 3 5 3 2" xfId="24293" xr:uid="{4F03313A-8B7B-4181-8862-9A73FE1E536A}"/>
    <cellStyle name="Output 3 5 3 2 2" xfId="24294" xr:uid="{AED73C64-08F2-4523-870A-9B9452EE0DDD}"/>
    <cellStyle name="Output 3 5 3 2 2 2" xfId="32313" xr:uid="{DB82F44C-0353-4480-ADCF-5A88F88F9A85}"/>
    <cellStyle name="Output 3 5 3 2 2 3" xfId="37910" xr:uid="{FC4EA3C7-63F6-44EC-AB2D-1999A975BF24}"/>
    <cellStyle name="Output 3 5 3 2 3" xfId="32312" xr:uid="{67807B20-9276-4F34-AD86-5ED2BE165869}"/>
    <cellStyle name="Output 3 5 3 2 4" xfId="37909" xr:uid="{D3043FBE-B5C3-46E7-A994-488C3AD4A238}"/>
    <cellStyle name="Output 3 5 3 3" xfId="24295" xr:uid="{DCE89C51-099C-4B90-92B4-14700E83D5B8}"/>
    <cellStyle name="Output 3 5 3 3 2" xfId="32314" xr:uid="{A91C15D5-AD75-4D98-8A72-63246A0A3367}"/>
    <cellStyle name="Output 3 5 3 3 3" xfId="37911" xr:uid="{82C87522-555F-4BC0-86EB-BD805E0D0FB3}"/>
    <cellStyle name="Output 3 5 3 4" xfId="32311" xr:uid="{E39A9261-ED46-4CCB-894C-BF2937443285}"/>
    <cellStyle name="Output 3 5 3 5" xfId="37908" xr:uid="{6DFC286C-E4A9-4FF0-A469-1B5653BAC297}"/>
    <cellStyle name="Output 3 5 4" xfId="24296" xr:uid="{A9EB69BE-E341-42C7-B0B2-835324980F54}"/>
    <cellStyle name="Output 3 5 4 2" xfId="24297" xr:uid="{6AC6588B-23D2-46B2-9C93-0BF8C9E76DCD}"/>
    <cellStyle name="Output 3 5 4 2 2" xfId="24298" xr:uid="{F7D19F24-58F8-4362-80E8-0C154B813689}"/>
    <cellStyle name="Output 3 5 4 2 2 2" xfId="32317" xr:uid="{E5517859-5AAD-40E6-8915-A29093DFCBD9}"/>
    <cellStyle name="Output 3 5 4 2 2 3" xfId="37914" xr:uid="{4ED0D7CB-CC17-4F88-A85D-16647A0EC6A3}"/>
    <cellStyle name="Output 3 5 4 2 3" xfId="32316" xr:uid="{2A1996F3-964F-4BA1-BFD4-2347C3CBC105}"/>
    <cellStyle name="Output 3 5 4 2 4" xfId="37913" xr:uid="{7CD884CD-D79A-41E1-9723-66275C23E0C9}"/>
    <cellStyle name="Output 3 5 4 3" xfId="24299" xr:uid="{102EC32B-C750-4302-9C85-18DF83C6FD76}"/>
    <cellStyle name="Output 3 5 4 3 2" xfId="32318" xr:uid="{15CCE637-08DF-433C-89A3-CEBEA3D629E5}"/>
    <cellStyle name="Output 3 5 4 3 3" xfId="37915" xr:uid="{A136E53E-F99D-4F2B-8EA6-65442EA7A67F}"/>
    <cellStyle name="Output 3 5 4 4" xfId="32315" xr:uid="{C79C1C94-F862-4356-AB84-25712C9C1343}"/>
    <cellStyle name="Output 3 5 4 5" xfId="37912" xr:uid="{4889B70B-2273-4440-8EBD-82462B85CFF9}"/>
    <cellStyle name="Output 3 5 5" xfId="24300" xr:uid="{BDF126F5-7A5E-4DA6-9F99-DA30C468EF70}"/>
    <cellStyle name="Output 3 5 5 2" xfId="24301" xr:uid="{302C0D20-A3ED-44BD-B039-9C8BAC39B72F}"/>
    <cellStyle name="Output 3 5 5 2 2" xfId="32320" xr:uid="{4832E8C7-C1FD-4BBA-B183-3FC5490C507D}"/>
    <cellStyle name="Output 3 5 5 2 3" xfId="37917" xr:uid="{C20B88C2-0ECF-4BE3-8DD1-558FA5732A1C}"/>
    <cellStyle name="Output 3 5 5 3" xfId="32319" xr:uid="{54B19002-DE93-4186-BD66-08C49CE8E9A8}"/>
    <cellStyle name="Output 3 5 5 4" xfId="37916" xr:uid="{4157D28E-ADCE-4FA4-9BB1-1E7A6CE8BCED}"/>
    <cellStyle name="Output 3 5 6" xfId="24302" xr:uid="{126D2E43-DB4A-4EE7-BA8A-777C51DED2EB}"/>
    <cellStyle name="Output 3 5 6 2" xfId="32321" xr:uid="{8185AEE6-1A12-4FA6-90EA-38AA47BDC768}"/>
    <cellStyle name="Output 3 5 6 3" xfId="37918" xr:uid="{D254CEDE-6DE7-4332-B457-CC981AC98F41}"/>
    <cellStyle name="Output 3 5 7" xfId="24303" xr:uid="{AD9CD686-2DEE-4956-8B8E-C8982CD7553E}"/>
    <cellStyle name="Output 3 5 7 2" xfId="32322" xr:uid="{FA7694E0-4369-4FEB-81BF-50753F3FCFF7}"/>
    <cellStyle name="Output 3 5 7 3" xfId="37919" xr:uid="{6AF6F4DD-81C5-41C8-861B-F751A7AEC420}"/>
    <cellStyle name="Output 3 5 8" xfId="32306" xr:uid="{21B46331-0A5D-40B7-94FD-7488CBF32BA2}"/>
    <cellStyle name="Output 3 5 9" xfId="37903" xr:uid="{F25348AE-6FF4-408F-86E5-2ADD2F52CB72}"/>
    <cellStyle name="Output 3 6" xfId="24304" xr:uid="{FC781F09-DCDF-460A-ABC4-FA38ADF416F0}"/>
    <cellStyle name="Output 3 6 2" xfId="24305" xr:uid="{3645A6DA-D738-46CC-B276-BDFB5C0EA713}"/>
    <cellStyle name="Output 3 6 2 2" xfId="24306" xr:uid="{8E1E7231-9AD6-4268-9197-7E660C2F48EE}"/>
    <cellStyle name="Output 3 6 2 2 2" xfId="32325" xr:uid="{E98A5254-3BC6-4624-B227-3F30BD23E90F}"/>
    <cellStyle name="Output 3 6 2 2 3" xfId="37922" xr:uid="{2CCD2FD3-79B5-46DB-85E7-89B78E04B18F}"/>
    <cellStyle name="Output 3 6 2 3" xfId="32324" xr:uid="{FFB3CAF2-6F96-4B76-AFF2-A78050DB32E2}"/>
    <cellStyle name="Output 3 6 2 4" xfId="37921" xr:uid="{D06B0461-0A9D-4D79-8878-7BCD7375E011}"/>
    <cellStyle name="Output 3 6 3" xfId="24307" xr:uid="{AC0ECAD3-F641-4906-8F45-70AF4338D6B2}"/>
    <cellStyle name="Output 3 6 3 2" xfId="32326" xr:uid="{A7D5671F-52C7-4DA0-B732-90B14713358B}"/>
    <cellStyle name="Output 3 6 3 3" xfId="37923" xr:uid="{E075DA4B-5D06-4434-A266-C748B1EE3DEF}"/>
    <cellStyle name="Output 3 6 4" xfId="32323" xr:uid="{96490636-7AC1-4219-89D6-FF6344145EFE}"/>
    <cellStyle name="Output 3 6 5" xfId="37920" xr:uid="{D059BFBC-9C11-4C80-8C49-6EEBC17E340D}"/>
    <cellStyle name="Output 3 7" xfId="24308" xr:uid="{095D029F-4C42-4D88-A901-04B7AB3FDCC4}"/>
    <cellStyle name="Output 3 7 2" xfId="24309" xr:uid="{97B044BC-7284-4882-BA90-FF6E90E98760}"/>
    <cellStyle name="Output 3 7 2 2" xfId="24310" xr:uid="{F16F25F4-9FF6-41F7-AAD5-6E29D9301A6C}"/>
    <cellStyle name="Output 3 7 2 2 2" xfId="32329" xr:uid="{38ACBD05-122D-4588-8E29-687BCD613034}"/>
    <cellStyle name="Output 3 7 2 2 3" xfId="37926" xr:uid="{766B2BA3-8605-4632-9EFA-573B6389213F}"/>
    <cellStyle name="Output 3 7 2 3" xfId="32328" xr:uid="{ACB7EB3E-89F4-44EC-B198-CAAE0F5B561C}"/>
    <cellStyle name="Output 3 7 2 4" xfId="37925" xr:uid="{34C4F007-9330-4506-A980-1D56CCAFF306}"/>
    <cellStyle name="Output 3 7 3" xfId="24311" xr:uid="{093269F6-0FC9-461F-B911-D372B1094B25}"/>
    <cellStyle name="Output 3 7 3 2" xfId="32330" xr:uid="{ADE40B1A-35C1-465E-B09A-34C91F9B65F4}"/>
    <cellStyle name="Output 3 7 3 3" xfId="37927" xr:uid="{2421920E-4E9C-46B5-B872-CBE1F11E6101}"/>
    <cellStyle name="Output 3 7 4" xfId="32327" xr:uid="{2A1D2349-2ACE-4B8B-97F8-AD7B96FDA69D}"/>
    <cellStyle name="Output 3 7 5" xfId="37924" xr:uid="{AC748959-3EF8-4BE7-9BE8-5D7DD868CF34}"/>
    <cellStyle name="Output 3 8" xfId="24312" xr:uid="{89A01DCE-698C-402A-823F-32BD2B27814C}"/>
    <cellStyle name="Output 3 8 2" xfId="24313" xr:uid="{65ADE729-BA02-41AE-A831-527770462226}"/>
    <cellStyle name="Output 3 8 2 2" xfId="24314" xr:uid="{BAABD81B-97D5-4498-BA55-54D24D69B645}"/>
    <cellStyle name="Output 3 8 2 2 2" xfId="32333" xr:uid="{7690B778-D7FE-4938-BF1E-4DD91F0FEA4B}"/>
    <cellStyle name="Output 3 8 2 2 3" xfId="37930" xr:uid="{00287CF9-09C8-47A5-B14D-4A471E55996B}"/>
    <cellStyle name="Output 3 8 2 3" xfId="32332" xr:uid="{DD18633D-A205-49C6-8246-A25A0E88C565}"/>
    <cellStyle name="Output 3 8 2 4" xfId="37929" xr:uid="{3F10ABB7-DBBC-4EA5-8DEE-D70D03B249F0}"/>
    <cellStyle name="Output 3 8 3" xfId="24315" xr:uid="{EC022D20-FD82-4566-AACA-186551410A60}"/>
    <cellStyle name="Output 3 8 3 2" xfId="32334" xr:uid="{CA8ADDDA-AC6E-4381-9EC9-12155832A1AD}"/>
    <cellStyle name="Output 3 8 3 3" xfId="37931" xr:uid="{9843D48A-9218-4C88-9684-F9F181A23F8A}"/>
    <cellStyle name="Output 3 8 4" xfId="32331" xr:uid="{69D0CE6D-3289-4E23-A6B0-F68DA23C8229}"/>
    <cellStyle name="Output 3 8 5" xfId="37928" xr:uid="{5272FC30-0BC6-4BE9-981F-C59E69B7AB18}"/>
    <cellStyle name="Output 3 9" xfId="24316" xr:uid="{E09F07A4-521E-4587-AB19-3E7768C6F527}"/>
    <cellStyle name="Output 3 9 2" xfId="24317" xr:uid="{C4268B7E-A11B-4C46-9D37-D4C418848B7A}"/>
    <cellStyle name="Output 3 9 2 2" xfId="32336" xr:uid="{0300C45E-7E05-49A1-9ABB-3AD7E66E66AE}"/>
    <cellStyle name="Output 3 9 2 3" xfId="37933" xr:uid="{FDB2A2E4-4E64-4617-87A7-79649C0AABA1}"/>
    <cellStyle name="Output 3 9 3" xfId="32335" xr:uid="{C6EEB94D-675E-405A-BEDC-99EB47A92244}"/>
    <cellStyle name="Output 3 9 4" xfId="37932" xr:uid="{BF1A3D79-4C6F-4865-8497-764C953D4CAB}"/>
    <cellStyle name="Output 4" xfId="24318" xr:uid="{98CFCD19-CF84-4AF6-B321-97F8F08ABAEC}"/>
    <cellStyle name="Output 4 2" xfId="24319" xr:uid="{BA05C14B-444D-40F8-90F5-D2C777AAFEB0}"/>
    <cellStyle name="Output 4 2 2" xfId="24320" xr:uid="{3020E9D0-31DD-4313-8680-D2490A612177}"/>
    <cellStyle name="Output 4 2 2 2" xfId="32339" xr:uid="{4D3F424D-E5DC-42A3-9806-42D1F8722F52}"/>
    <cellStyle name="Output 4 2 2 3" xfId="37936" xr:uid="{FCA60FFD-F2DC-4033-AB8C-2ACC1B927D9C}"/>
    <cellStyle name="Output 4 2 3" xfId="32338" xr:uid="{85E4C9C9-E97B-4541-A279-94EEB2806B96}"/>
    <cellStyle name="Output 4 2 4" xfId="37935" xr:uid="{D6CB408E-75D5-4C6C-ACBF-2175FDC15685}"/>
    <cellStyle name="Output 4 3" xfId="24321" xr:uid="{E9528BC7-6CCB-4416-B680-8AD2D7E807C5}"/>
    <cellStyle name="Output 4 3 2" xfId="24322" xr:uid="{2C13E8A8-06D5-4538-8393-3EE8E554C9B7}"/>
    <cellStyle name="Output 4 3 2 2" xfId="32341" xr:uid="{AF44027F-71E1-4DF2-94BF-1B89FF1B74FE}"/>
    <cellStyle name="Output 4 3 2 3" xfId="37938" xr:uid="{0A25DADC-F3A1-4A1A-99B1-F5A3AD9983D0}"/>
    <cellStyle name="Output 4 3 3" xfId="32340" xr:uid="{22B2CD53-CC33-4F27-98EF-C4B08A2CAE32}"/>
    <cellStyle name="Output 4 3 4" xfId="37937" xr:uid="{8C6AD811-CC5D-4B1E-9BDC-1F494088846B}"/>
    <cellStyle name="Output 4 4" xfId="24323" xr:uid="{6D8F3702-4576-4977-A0F9-20DC21344C83}"/>
    <cellStyle name="Output 4 4 2" xfId="24324" xr:uid="{4588ECD5-A44E-4BD6-9D32-5951AB53FA87}"/>
    <cellStyle name="Output 4 4 2 2" xfId="32343" xr:uid="{9B0101A0-870F-464F-967F-1E5FB254CD38}"/>
    <cellStyle name="Output 4 4 2 3" xfId="37940" xr:uid="{4A2B26FC-A92F-4C82-AE95-E19059F4BD26}"/>
    <cellStyle name="Output 4 4 3" xfId="32342" xr:uid="{D5EF473B-278D-45C3-B786-341B6AC7339A}"/>
    <cellStyle name="Output 4 4 4" xfId="37939" xr:uid="{BEA1A8AC-7E07-4CE7-A3C3-3A18D06B352A}"/>
    <cellStyle name="Output 4 5" xfId="24325" xr:uid="{9E5AF484-A580-4828-921C-FFE9406A06B9}"/>
    <cellStyle name="Output 4 5 2" xfId="32344" xr:uid="{CD9DBD09-E182-4A5E-A2C2-15954A6F0F19}"/>
    <cellStyle name="Output 4 5 3" xfId="37941" xr:uid="{0FBCD211-EAB5-4D34-B74C-C6FC7C9BEEA6}"/>
    <cellStyle name="Output 4 6" xfId="32337" xr:uid="{94DD25E1-34E9-4D0C-8D92-403F463A5E4A}"/>
    <cellStyle name="Output 4 7" xfId="37934" xr:uid="{9339EF25-A502-4473-9D14-D4B90B346B8F}"/>
    <cellStyle name="Output 5" xfId="24326" xr:uid="{D2C34CB7-D7F2-4415-BF55-6ACF41E53A74}"/>
    <cellStyle name="Output 5 2" xfId="24327" xr:uid="{5EC9DCD1-8E4F-4DFD-BD78-1869E8AA0189}"/>
    <cellStyle name="Output 5 2 2" xfId="32346" xr:uid="{0D59D654-A080-4346-A9C4-B386CC57A961}"/>
    <cellStyle name="Output 5 2 3" xfId="37943" xr:uid="{1200BACB-89BB-4CD8-8EB5-C38585F2B7FA}"/>
    <cellStyle name="Output 5 3" xfId="32345" xr:uid="{372A6ADC-47DA-4B5A-8AF9-1517745AC86C}"/>
    <cellStyle name="Output 5 4" xfId="37942" xr:uid="{3055A61C-9E55-448B-85EC-72C497DD0CE6}"/>
    <cellStyle name="Output 6" xfId="24328" xr:uid="{DACBC556-2D9D-447F-A5AF-7E4146D5A1DE}"/>
    <cellStyle name="Output 6 2" xfId="32347" xr:uid="{7537A511-51F0-41AE-99AB-3DE42EC674B2}"/>
    <cellStyle name="Output 6 3" xfId="37944" xr:uid="{70D790A7-08B4-4BA8-9C5C-A9F7FFBA85EF}"/>
    <cellStyle name="Output 7" xfId="24329" xr:uid="{C84EB7A7-6264-4FAB-9188-5E417A615B1D}"/>
    <cellStyle name="Output 7 2" xfId="32348" xr:uid="{0A5F5A95-D9CC-4D78-BC03-7974C00ED442}"/>
    <cellStyle name="Output 7 3" xfId="37945" xr:uid="{93143294-0A5B-4098-8AFF-6F6DE0D3833C}"/>
    <cellStyle name="Output 8" xfId="24330" xr:uid="{5254568E-BB11-402C-9634-461D19A0D33C}"/>
    <cellStyle name="Output 8 2" xfId="32349" xr:uid="{0F9B3422-8AB5-4C7E-934D-C55C9A3D8C7E}"/>
    <cellStyle name="Output 8 3" xfId="37946" xr:uid="{FFCC4CDE-A685-4F59-A95F-D865EA461505}"/>
    <cellStyle name="Output 9" xfId="24331" xr:uid="{D9326EB8-2D4B-42E4-BFD2-ACEEC87057C2}"/>
    <cellStyle name="Output 9 2" xfId="32350" xr:uid="{EC19C4D1-601D-489D-9AD6-40DC351A45A0}"/>
    <cellStyle name="Output 9 3" xfId="37947" xr:uid="{D2AE332B-BF37-47DF-B21C-37A05D25BAD5}"/>
    <cellStyle name="Output Amounts" xfId="5271" xr:uid="{F41EC898-232C-43CE-B292-4F8AB3EE807E}"/>
    <cellStyle name="OUTPUT AMOUNTS 2" xfId="24332" xr:uid="{87E79D4A-3711-4F6A-BE8D-4F40DACC608E}"/>
    <cellStyle name="Output Column Headings" xfId="5272" xr:uid="{8CB78A98-D50E-40EB-B181-F5FF43326C04}"/>
    <cellStyle name="Output Line Items" xfId="5273" xr:uid="{0D0681C5-F277-4BFF-BF37-A60DC90781F9}"/>
    <cellStyle name="Output Report Heading" xfId="5274" xr:uid="{1EF71631-14BB-41DB-8854-6543A2127161}"/>
    <cellStyle name="Output Report Title" xfId="5275" xr:uid="{EF3A7E14-0AE2-437A-B566-C031078B695C}"/>
    <cellStyle name="OUTPUTERROR" xfId="24333" xr:uid="{34AFB8A5-E278-4EAC-B3C8-45E85AE293BF}"/>
    <cellStyle name="OUTPUTNORMAL" xfId="24334" xr:uid="{6680815E-D120-4CF9-9741-51FBC7DE50E7}"/>
    <cellStyle name="Page Number" xfId="24335" xr:uid="{80AB35F4-D9C0-4943-B8B9-35479D8A53EC}"/>
    <cellStyle name="Pattern" xfId="24336" xr:uid="{47294028-046C-488B-A7CB-528883F4B116}"/>
    <cellStyle name="PctLine" xfId="24337" xr:uid="{C6372A4C-5CAE-442D-91F5-46515FFD3492}"/>
    <cellStyle name="per.style" xfId="24338" xr:uid="{DF56901B-6EB8-4280-BC40-914E203EE9AF}"/>
    <cellStyle name="Percent (0%)" xfId="24339" xr:uid="{D0F1F755-F8DA-4C81-B84D-B088019A577A}"/>
    <cellStyle name="Percent (0)" xfId="24340" xr:uid="{B0270B51-E137-4273-A920-E756CF440764}"/>
    <cellStyle name="Percent (0.0%)" xfId="24341" xr:uid="{D263FEBB-7CE2-4646-ADAD-911C824D6F2D}"/>
    <cellStyle name="Percent (0.00%)" xfId="24342" xr:uid="{32942743-B051-457F-BA76-5EC54BC77934}"/>
    <cellStyle name="Percent [0]" xfId="734" xr:uid="{D4433C97-B340-480E-B8CF-6AC421412214}"/>
    <cellStyle name="Percent [0] 2" xfId="5277" xr:uid="{05C131D1-98CF-4E22-9158-F373E546868E}"/>
    <cellStyle name="Percent [0] 3" xfId="24343" xr:uid="{AE21AE89-0B13-4BD2-BF94-18129ACB01E7}"/>
    <cellStyle name="Percent [0] 4" xfId="24344" xr:uid="{38C2E3F7-82D0-4794-9E5B-EACC5DA672E7}"/>
    <cellStyle name="Percent [0] 5" xfId="5276" xr:uid="{E21C469F-D203-4333-A7D1-8E078FCE1F52}"/>
    <cellStyle name="Percent [00]" xfId="735" xr:uid="{08518256-10D7-403C-B037-48AB64F0B8F1}"/>
    <cellStyle name="Percent [00] 2" xfId="5279" xr:uid="{2E0F002F-ED63-4491-835A-0AF39690FF9B}"/>
    <cellStyle name="Percent [00] 3" xfId="24345" xr:uid="{4454E6D4-F902-4073-88AC-BFB569068BB9}"/>
    <cellStyle name="Percent [00] 4" xfId="24346" xr:uid="{FA19A92B-9B22-4BFE-A4B8-636E96156807}"/>
    <cellStyle name="Percent [00] 5" xfId="5278" xr:uid="{C5CFD037-262E-4CC7-BD6C-C32541635414}"/>
    <cellStyle name="Percent [1]" xfId="24347" xr:uid="{7401488F-19E3-467A-AE44-8FC32FE5B79D}"/>
    <cellStyle name="Percent [2]" xfId="70" xr:uid="{00000000-0005-0000-0000-000046000000}"/>
    <cellStyle name="Percent [2] 10" xfId="24348" xr:uid="{DFFDE000-14A0-4D43-A5DB-688890AF25C4}"/>
    <cellStyle name="Percent [2] 11" xfId="24349" xr:uid="{59915964-F91D-4E55-8C86-F5E4591C65B3}"/>
    <cellStyle name="Percent [2] 12" xfId="24350" xr:uid="{80B63C4C-CEDD-42C3-9973-924D0EE4B8C7}"/>
    <cellStyle name="Percent [2] 13" xfId="24351" xr:uid="{37E83CB4-DCCA-483B-BCAD-C7DB3B26DC7B}"/>
    <cellStyle name="Percent [2] 14" xfId="24352" xr:uid="{B8039571-0DAF-4F26-818F-D90546FD8224}"/>
    <cellStyle name="Percent [2] 2" xfId="5280" xr:uid="{0C4EEB1A-20BF-4C37-96DE-60A5525CEAA4}"/>
    <cellStyle name="Percent [2] 2 2" xfId="24353" xr:uid="{7D8EF756-FA4E-4F93-8DF9-BA17D866FA0B}"/>
    <cellStyle name="Percent [2] 2 3" xfId="24354" xr:uid="{6FB172AA-12E5-48D3-95C2-B6571BF28A0F}"/>
    <cellStyle name="Percent [2] 3" xfId="24355" xr:uid="{15599C11-5890-4CFE-B654-7F037F32A174}"/>
    <cellStyle name="Percent [2] 4" xfId="24356" xr:uid="{E4216608-0473-4FDC-8A62-F269666CC205}"/>
    <cellStyle name="Percent [2] 5" xfId="24357" xr:uid="{184FEF53-CF17-46B6-8643-2CFA766956C3}"/>
    <cellStyle name="Percent [2] 6" xfId="24358" xr:uid="{322D24DE-876F-4863-8D77-73BE5AA46117}"/>
    <cellStyle name="Percent [2] 7" xfId="24359" xr:uid="{CDE3C7F9-6702-4D79-96E9-01E7C1E1D15D}"/>
    <cellStyle name="Percent [2] 8" xfId="24360" xr:uid="{C55FB205-F01F-43D6-B9F3-451BB04713C1}"/>
    <cellStyle name="Percent [2] 9" xfId="24361" xr:uid="{2FC7DDFA-BB6C-4FF9-B261-9A46EDEFA428}"/>
    <cellStyle name="Percent 1" xfId="5281" xr:uid="{BD44E360-7909-4D75-A1A8-5C5196DE9A70}"/>
    <cellStyle name="Percent 10" xfId="817" xr:uid="{819FDE28-9D26-45A8-9CB0-AFCBD7D02CA1}"/>
    <cellStyle name="Percent 10 2" xfId="235" xr:uid="{4DA9B1AE-0A88-4D9A-8CA7-DB3DB06F226B}"/>
    <cellStyle name="Percent 10 3" xfId="5282" xr:uid="{2A7F4230-22F8-4C2B-B580-85F20AC507BE}"/>
    <cellStyle name="Percent 100" xfId="24362" xr:uid="{FAE60467-E3B2-4084-A808-4C0C5AE07525}"/>
    <cellStyle name="Percent 101" xfId="24363" xr:uid="{5D8130F2-667B-4C90-ACF2-630D482B251C}"/>
    <cellStyle name="Percent 102" xfId="24364" xr:uid="{FF671596-685C-4BA2-8EBE-E394FB60F6BA}"/>
    <cellStyle name="Percent 103" xfId="24365" xr:uid="{3A163CAA-452B-47EE-86DF-50755EA3FDDB}"/>
    <cellStyle name="Percent 104" xfId="24366" xr:uid="{B89A5D84-2C5B-4B19-A651-A96576A3AF19}"/>
    <cellStyle name="Percent 105" xfId="24367" xr:uid="{74D7D15C-2698-4122-8C07-1B4C002191DF}"/>
    <cellStyle name="Percent 106" xfId="24368" xr:uid="{1ED67440-BC76-492A-A92C-9E3B2D6D5DA4}"/>
    <cellStyle name="Percent 107" xfId="24369" xr:uid="{79D0BB24-CD15-4D1B-B57B-6837E77BECB4}"/>
    <cellStyle name="Percent 108" xfId="24370" xr:uid="{E19C627F-30EC-4F79-B48A-20FE75818441}"/>
    <cellStyle name="Percent 109" xfId="24371" xr:uid="{492D2F12-E9BC-40FC-BB74-F59777A7348B}"/>
    <cellStyle name="Percent 11" xfId="5283" xr:uid="{0B285881-EDD8-4724-AD96-7AB9BECCC09C}"/>
    <cellStyle name="Percent 11 2" xfId="24372" xr:uid="{2EE7F625-7412-4BBA-921A-D04CA3C05D20}"/>
    <cellStyle name="Percent 110" xfId="24373" xr:uid="{0813FBA0-1B93-4B00-B4A1-A9A1FE3D74A7}"/>
    <cellStyle name="Percent 111" xfId="24374" xr:uid="{8E1ACC69-229C-4E9D-85B2-C5ADF9B50F0F}"/>
    <cellStyle name="Percent 112" xfId="24375" xr:uid="{0B9FD6CD-CC37-4227-BD35-4026C9B96EF5}"/>
    <cellStyle name="Percent 113" xfId="24376" xr:uid="{9C380F83-9375-4782-9938-1C6F2FC65380}"/>
    <cellStyle name="Percent 114" xfId="24377" xr:uid="{5FABD2C0-01F4-4534-BC96-5CBE17D80A2B}"/>
    <cellStyle name="Percent 115" xfId="24378" xr:uid="{B4964B5B-2103-4A41-80C5-395CF44221BF}"/>
    <cellStyle name="Percent 116" xfId="24379" xr:uid="{5C6B0BF0-8889-4521-88EA-90CE651A6E7F}"/>
    <cellStyle name="Percent 117" xfId="24380" xr:uid="{490B20A6-7964-4C2A-8056-B192E210FDBA}"/>
    <cellStyle name="Percent 118" xfId="24381" xr:uid="{CE39DE7A-390A-4943-B0CD-6F08B311353A}"/>
    <cellStyle name="Percent 119" xfId="24382" xr:uid="{D98B3CCE-07EE-447B-88C9-E621C02BFA7E}"/>
    <cellStyle name="Percent 12" xfId="5284" xr:uid="{E2F6417D-F718-44C7-852D-BF343547E97D}"/>
    <cellStyle name="Percent 12 2" xfId="24383" xr:uid="{8302DF55-83F6-4395-AEE5-529B66E74484}"/>
    <cellStyle name="Percent 12 3" xfId="24384" xr:uid="{D6A33B5E-652E-40F7-8B93-61F42959F41F}"/>
    <cellStyle name="Percent 120" xfId="24385" xr:uid="{B872A293-8A7F-4E9E-B3D9-C45B7EE34A72}"/>
    <cellStyle name="Percent 121" xfId="24386" xr:uid="{BF6DDA2E-366C-43DF-B55C-713E4D13DD8C}"/>
    <cellStyle name="Percent 122" xfId="24387" xr:uid="{AC802B65-62E9-4789-8550-5A0496BAD1B6}"/>
    <cellStyle name="Percent 123" xfId="24388" xr:uid="{A2B09F30-7DA7-4751-85EB-EEECB1DB9AD9}"/>
    <cellStyle name="Percent 124" xfId="24389" xr:uid="{85938190-3527-440C-8584-835BE694B5AF}"/>
    <cellStyle name="Percent 125" xfId="24390" xr:uid="{4F3D66E6-5190-4494-BFAF-1071B6EAE122}"/>
    <cellStyle name="Percent 126" xfId="24391" xr:uid="{C49D6CB4-B171-495E-ACD3-082843CE791C}"/>
    <cellStyle name="Percent 127" xfId="24392" xr:uid="{8C90D564-DE5E-4A81-AF87-86F89E8A4872}"/>
    <cellStyle name="Percent 128" xfId="24393" xr:uid="{954E2B0E-1065-48F3-94C1-CC532139A4D7}"/>
    <cellStyle name="Percent 129" xfId="24394" xr:uid="{5CDE36B6-7475-4CC3-A9EB-CC889F3D82D6}"/>
    <cellStyle name="Percent 13" xfId="5285" xr:uid="{ACDCD859-459B-4A6C-A452-65BB2AE667EB}"/>
    <cellStyle name="Percent 130" xfId="24395" xr:uid="{1970582A-C330-49D9-B21E-CB18A76F69A5}"/>
    <cellStyle name="Percent 131" xfId="24396" xr:uid="{C916467F-1273-438E-93FE-4DFA235EC4D0}"/>
    <cellStyle name="Percent 132" xfId="24397" xr:uid="{4E05356E-2424-4D66-A1C4-1EEC54E1705D}"/>
    <cellStyle name="Percent 133" xfId="24398" xr:uid="{09CF2792-5DC2-462A-9917-C50153A4BCF7}"/>
    <cellStyle name="Percent 134" xfId="24399" xr:uid="{F4A38204-5C8D-4F86-AB92-C145C7C9F16B}"/>
    <cellStyle name="Percent 135" xfId="24400" xr:uid="{D20D63EE-69C9-4F96-8816-E6080388CC21}"/>
    <cellStyle name="Percent 136" xfId="24401" xr:uid="{7D21B21E-A510-4DB0-BFDA-2856E2A70740}"/>
    <cellStyle name="Percent 137" xfId="24402" xr:uid="{FAC20806-8D8D-4F4A-838C-A5F35B26C01D}"/>
    <cellStyle name="Percent 138" xfId="24403" xr:uid="{09B257DD-7DD8-4856-9183-1B332964BF51}"/>
    <cellStyle name="Percent 139" xfId="24404" xr:uid="{A39345B4-F35B-49E2-92CD-C5C89DE584A7}"/>
    <cellStyle name="Percent 14" xfId="5286" xr:uid="{C3999487-4AE5-49AC-9731-29017C352A43}"/>
    <cellStyle name="Percent 14 2" xfId="24405" xr:uid="{685F0E9A-43AA-43E6-9E97-9583BD1130D3}"/>
    <cellStyle name="Percent 140" xfId="24406" xr:uid="{D1654245-FBE0-4D0C-AF0F-7B91223A71B1}"/>
    <cellStyle name="Percent 141" xfId="24407" xr:uid="{CE2D82C1-3883-4EC4-B105-3CC1E467C8E0}"/>
    <cellStyle name="Percent 142" xfId="24408" xr:uid="{8CEC5090-2C2D-4839-9AD6-97ED6C4A915E}"/>
    <cellStyle name="Percent 143" xfId="24409" xr:uid="{FAEE535E-6158-4293-A588-238A40C33A85}"/>
    <cellStyle name="Percent 144" xfId="24410" xr:uid="{4096733F-14AB-44FA-99A8-4871ABC4AD50}"/>
    <cellStyle name="Percent 145" xfId="241" xr:uid="{9263DC97-2A25-4911-B376-BCFC311796D5}"/>
    <cellStyle name="Percent 146" xfId="222" xr:uid="{6C00443A-1134-46C2-BB97-3715551A2366}"/>
    <cellStyle name="Percent 147" xfId="39971" xr:uid="{200A0EEC-E0F8-4B1C-9E54-4C6CA3003DA8}"/>
    <cellStyle name="Percent 148" xfId="39974" xr:uid="{BF54E001-C926-42D3-871C-AF65001088EB}"/>
    <cellStyle name="Percent 149" xfId="39979" xr:uid="{85A57FD2-903C-4525-B05B-0ABD141EE515}"/>
    <cellStyle name="Percent 15" xfId="5287" xr:uid="{6C65889E-E452-482E-83B6-BECED25046EC}"/>
    <cellStyle name="Percent 150" xfId="39982" xr:uid="{E9360480-B673-4D06-BC0D-193726E82460}"/>
    <cellStyle name="Percent 151" xfId="39986" xr:uid="{0CE7F4FE-11E4-4939-B4EE-3C926465005E}"/>
    <cellStyle name="Percent 152" xfId="39991" xr:uid="{4CE8D653-E082-423A-8843-93C63A71FAF5}"/>
    <cellStyle name="Percent 153" xfId="40001" xr:uid="{C1F95962-0961-419B-BC67-F51BE0B78818}"/>
    <cellStyle name="Percent 154" xfId="40004" xr:uid="{422CE0C7-CD2C-42F2-9C3E-00DE9F0D9E11}"/>
    <cellStyle name="Percent 155" xfId="40007" xr:uid="{8F495233-8551-4CBA-A866-2E438090A45F}"/>
    <cellStyle name="Percent 156" xfId="40010" xr:uid="{EDB584C2-B8EF-461F-BEA3-72527FEB0598}"/>
    <cellStyle name="Percent 157" xfId="40014" xr:uid="{1F733FD4-B37A-4E30-8001-23B233FD11EC}"/>
    <cellStyle name="Percent 158" xfId="40018" xr:uid="{50E3BA6C-6C68-424E-9971-713E221AFAA8}"/>
    <cellStyle name="Percent 159" xfId="40025" xr:uid="{7E100714-F3D8-49CA-B86D-13A89E7FFCFE}"/>
    <cellStyle name="Percent 16" xfId="5288" xr:uid="{D426E852-4FF2-4E87-A233-F22E6CFD682C}"/>
    <cellStyle name="Percent 160" xfId="40029" xr:uid="{A9E78C0B-860B-4618-84B2-C03EFA4C06C7}"/>
    <cellStyle name="Percent 161" xfId="40033" xr:uid="{F30A2A6D-9968-45B3-B2ED-2D4DC34E14B5}"/>
    <cellStyle name="Percent 162" xfId="40040" xr:uid="{B99BDE16-4994-468F-B779-8F35EBBB7584}"/>
    <cellStyle name="Percent 163" xfId="40046" xr:uid="{63162FA9-C5CE-4938-A8EF-0DD8208590D1}"/>
    <cellStyle name="Percent 164" xfId="40050" xr:uid="{0081182E-886B-4A83-BCF6-6DE10CCBC8C2}"/>
    <cellStyle name="Percent 165" xfId="40054" xr:uid="{5FEDC32C-43FF-406C-BF2C-7E05092DD1BD}"/>
    <cellStyle name="Percent 166" xfId="40058" xr:uid="{503E2EC6-7340-44EA-BDFB-0F6B001E2513}"/>
    <cellStyle name="Percent 167" xfId="40061" xr:uid="{86A24EC3-15E7-412A-AAF2-27C5BC461223}"/>
    <cellStyle name="Percent 168" xfId="40067" xr:uid="{FD3919AF-3FC6-44B6-A7F5-3FCF07A4FF77}"/>
    <cellStyle name="Percent 169" xfId="40071" xr:uid="{0C290D7C-82E0-45B1-B90C-F79DE2C61F9D}"/>
    <cellStyle name="Percent 17" xfId="5289" xr:uid="{8DEC7E7E-1600-4842-992C-EB1D974E04CB}"/>
    <cellStyle name="Percent 170" xfId="40075" xr:uid="{E3DF3350-5478-42E3-AC0F-16D50559C0C4}"/>
    <cellStyle name="Percent 171" xfId="40079" xr:uid="{B6166875-5B63-446F-B864-BB68C2AC6FFC}"/>
    <cellStyle name="Percent 172" xfId="40083" xr:uid="{E42CB1F1-79E2-410F-81D5-2D36FAFB473D}"/>
    <cellStyle name="Percent 173" xfId="39987" xr:uid="{A134E8A2-BD35-4019-B2D1-9B74ADBCEF43}"/>
    <cellStyle name="Percent 18" xfId="5290" xr:uid="{F5D74CEF-FECA-41F7-9CF8-C62C2F8F762E}"/>
    <cellStyle name="Percent 19" xfId="5291" xr:uid="{C5DC2685-FB7A-4700-BFAD-05F583CB19C4}"/>
    <cellStyle name="Percent 2" xfId="134" xr:uid="{601E0611-CC98-4388-B2B3-8CAF861B491C}"/>
    <cellStyle name="Percent 2 10" xfId="24411" xr:uid="{C678ED85-B889-4186-8D42-9FA9E0E74519}"/>
    <cellStyle name="Percent 2 10 2" xfId="24412" xr:uid="{3EEBD3BD-F5E3-4749-BCFD-AFF7FA49DE45}"/>
    <cellStyle name="Percent 2 11" xfId="24413" xr:uid="{3A487307-7179-4391-B437-EEBF72292B7A}"/>
    <cellStyle name="Percent 2 11 2" xfId="24414" xr:uid="{60E0AB46-C610-461C-A65E-E517062D5CA4}"/>
    <cellStyle name="Percent 2 12" xfId="24415" xr:uid="{49438EB3-800F-462C-9CBC-91982B5286BE}"/>
    <cellStyle name="Percent 2 13" xfId="5292" xr:uid="{A5E672A1-21DB-40E4-82C4-48D53F643F0E}"/>
    <cellStyle name="Percent 2 14" xfId="221" xr:uid="{DE283F8F-869C-43CD-AFDC-065F47E666D9}"/>
    <cellStyle name="Percent 2 15" xfId="203" xr:uid="{FB2D50E9-A336-4EF8-957B-95EEA650BECA}"/>
    <cellStyle name="Percent 2 2" xfId="675" xr:uid="{7FE7DFF9-4E69-4E27-BE93-77922C6D5F6B}"/>
    <cellStyle name="Percent 2 2 2" xfId="736" xr:uid="{75C00D6C-BF9E-4A5A-B472-4C4013F030F6}"/>
    <cellStyle name="Percent 2 2 2 2" xfId="24416" xr:uid="{5FD94774-3559-4111-8844-A96ED3B7BA27}"/>
    <cellStyle name="Percent 2 2 2 2 2" xfId="24417" xr:uid="{8D292FED-39DC-4DA2-AE33-FCBD174EDB1D}"/>
    <cellStyle name="Percent 2 2 2 3" xfId="24418" xr:uid="{F8944512-3387-4A46-9B55-9E60D9C49F91}"/>
    <cellStyle name="Percent 2 2 2 4" xfId="5294" xr:uid="{41DC37D6-CD8F-4410-90CA-A10E626AA1CD}"/>
    <cellStyle name="Percent 2 2 3" xfId="24419" xr:uid="{6BCD0D7F-BBE8-42AB-ABEB-8BFF22DDBB96}"/>
    <cellStyle name="Percent 2 2 3 2" xfId="24420" xr:uid="{E76CE98C-4136-4B9D-A664-BD3657AD5D84}"/>
    <cellStyle name="Percent 2 2 3 3" xfId="24421" xr:uid="{AADB0F37-6B2C-4E34-8D3A-BA5B4440C91B}"/>
    <cellStyle name="Percent 2 2 4" xfId="24422" xr:uid="{BAC18D59-400C-44E9-B5C3-7CB3D7212373}"/>
    <cellStyle name="Percent 2 2 5" xfId="24423" xr:uid="{03EC05B7-FB7C-470C-A00D-5DB9A594D041}"/>
    <cellStyle name="Percent 2 2 6" xfId="24424" xr:uid="{4D7AC7BD-6549-4D39-B12D-2292BD852AFA}"/>
    <cellStyle name="Percent 2 2 7" xfId="5293" xr:uid="{5E8DE30B-CF0E-427F-A195-749216A4F2CB}"/>
    <cellStyle name="Percent 2 3" xfId="5295" xr:uid="{3C999C0F-CE61-4AF2-B75D-51825D811A6C}"/>
    <cellStyle name="Percent 2 3 2" xfId="5296" xr:uid="{B7E126B3-3958-4B78-9523-C8A22113AC3A}"/>
    <cellStyle name="Percent 2 3 2 2" xfId="5297" xr:uid="{87EEB7AE-957D-4AB3-B9C9-190CD3E80A9C}"/>
    <cellStyle name="Percent 2 3 2 2 2" xfId="5298" xr:uid="{3B1857FD-BD1B-457F-8621-CB20DD9A1A4F}"/>
    <cellStyle name="Percent 2 3 2 2 2 2" xfId="24425" xr:uid="{62C59DA6-E015-4F4B-91E1-A04C5983C33D}"/>
    <cellStyle name="Percent 2 3 2 2 2 2 2" xfId="24426" xr:uid="{2E284145-9292-4547-B82D-1D165C569A57}"/>
    <cellStyle name="Percent 2 3 2 2 2 3" xfId="24427" xr:uid="{CE942B5B-07AE-40FD-92EA-466226422B6D}"/>
    <cellStyle name="Percent 2 3 2 2 2 3 2" xfId="24428" xr:uid="{D8C99A07-1E0F-4340-84D2-81A0E03596E8}"/>
    <cellStyle name="Percent 2 3 2 2 2 4" xfId="24429" xr:uid="{52B0CD5D-34AB-4C91-B03C-F39C2AF530B2}"/>
    <cellStyle name="Percent 2 3 2 2 3" xfId="24430" xr:uid="{F5A85A83-A5B3-44B4-A010-780772750C91}"/>
    <cellStyle name="Percent 2 3 2 2 3 2" xfId="24431" xr:uid="{C0C81403-2EE7-4CA0-AFA2-756A4EE2D096}"/>
    <cellStyle name="Percent 2 3 2 2 4" xfId="24432" xr:uid="{236D4AB3-9999-4F93-9CC4-9FDCC84C2E0B}"/>
    <cellStyle name="Percent 2 3 2 2 4 2" xfId="24433" xr:uid="{D66DB875-CD22-40B4-84ED-547DA60FF28D}"/>
    <cellStyle name="Percent 2 3 2 2 5" xfId="24434" xr:uid="{09041CE8-F649-4CD9-BB56-CA207FEC7079}"/>
    <cellStyle name="Percent 2 3 2 3" xfId="5299" xr:uid="{66128147-BAB2-4E06-AA25-B3B6E2071488}"/>
    <cellStyle name="Percent 2 3 2 3 2" xfId="24435" xr:uid="{00977574-2E00-4E00-8522-C2236AA3114A}"/>
    <cellStyle name="Percent 2 3 2 3 2 2" xfId="24436" xr:uid="{B557777E-C537-4100-9E6B-5D29A20DF177}"/>
    <cellStyle name="Percent 2 3 2 3 3" xfId="24437" xr:uid="{E75D4579-9F75-4328-9E12-5FE3E7F75E10}"/>
    <cellStyle name="Percent 2 3 2 3 3 2" xfId="24438" xr:uid="{C52E3D28-571E-4794-97B8-E1A1A6D73ABE}"/>
    <cellStyle name="Percent 2 3 2 3 4" xfId="24439" xr:uid="{00AA9B32-C643-4D78-B13A-1E64A19D34D4}"/>
    <cellStyle name="Percent 2 3 2 4" xfId="24440" xr:uid="{453E5966-B948-4DBB-8A3C-15BD1D5BAF7C}"/>
    <cellStyle name="Percent 2 3 2 4 2" xfId="24441" xr:uid="{1A721A7E-9B6E-4D5F-A4A6-05472AA8C854}"/>
    <cellStyle name="Percent 2 3 2 4 3" xfId="24442" xr:uid="{7F8D037D-BE78-4441-BE4A-13435AE6FF01}"/>
    <cellStyle name="Percent 2 3 2 5" xfId="24443" xr:uid="{1F45487D-1769-4FFB-81A8-7AAFF1EEBF8F}"/>
    <cellStyle name="Percent 2 3 2 5 2" xfId="24444" xr:uid="{B27F897C-2E42-4E49-B2D5-B5C89B34A567}"/>
    <cellStyle name="Percent 2 3 2 6" xfId="24445" xr:uid="{5886F31B-D51D-4C28-B52D-FFAEF20415DB}"/>
    <cellStyle name="Percent 2 3 3" xfId="5300" xr:uid="{85710AF9-83E9-46B2-B250-7EE55EDDADC9}"/>
    <cellStyle name="Percent 2 3 3 2" xfId="5301" xr:uid="{8A48E182-A5D8-47AE-B788-1382E5516AB8}"/>
    <cellStyle name="Percent 2 3 3 2 2" xfId="5302" xr:uid="{F3B4D346-5621-45A7-B463-227D4A913C4B}"/>
    <cellStyle name="Percent 2 3 3 2 2 2" xfId="24446" xr:uid="{34F035B7-323C-43AE-BF34-DFD98FB81226}"/>
    <cellStyle name="Percent 2 3 3 2 2 2 2" xfId="24447" xr:uid="{A4651A72-7A0B-4857-A602-6E940CF92663}"/>
    <cellStyle name="Percent 2 3 3 2 2 3" xfId="24448" xr:uid="{D87539E2-1AF9-4F56-A4FD-51E339EBC835}"/>
    <cellStyle name="Percent 2 3 3 2 2 3 2" xfId="24449" xr:uid="{03267DAD-34E3-46A8-9A97-E0CA66CC8793}"/>
    <cellStyle name="Percent 2 3 3 2 2 4" xfId="24450" xr:uid="{DCF6900F-BD1F-4151-804C-04B325E033F2}"/>
    <cellStyle name="Percent 2 3 3 2 3" xfId="24451" xr:uid="{7BD64601-C1FE-4CDA-8AF4-52760348B3CE}"/>
    <cellStyle name="Percent 2 3 3 2 3 2" xfId="24452" xr:uid="{CFF0F883-1316-494B-9343-C088FE6B7A47}"/>
    <cellStyle name="Percent 2 3 3 2 4" xfId="24453" xr:uid="{917B0267-1EA9-49BB-BC89-DEF44DAAF412}"/>
    <cellStyle name="Percent 2 3 3 2 4 2" xfId="24454" xr:uid="{68A2A641-84B8-4762-A270-2F99E365101A}"/>
    <cellStyle name="Percent 2 3 3 2 5" xfId="24455" xr:uid="{3F39A294-97D9-4BB1-B66F-04E1147E34C7}"/>
    <cellStyle name="Percent 2 3 3 3" xfId="5303" xr:uid="{D7933077-BDDF-4FE8-B628-922AD973C17C}"/>
    <cellStyle name="Percent 2 3 3 3 2" xfId="24456" xr:uid="{5CBC39B5-8669-4C0A-A8D4-5F42A1DAD6A2}"/>
    <cellStyle name="Percent 2 3 3 3 2 2" xfId="24457" xr:uid="{F86994BB-D7F0-4448-BC2F-28C679DAE988}"/>
    <cellStyle name="Percent 2 3 3 3 3" xfId="24458" xr:uid="{04DD93A2-41B5-4AE5-8341-634AC4EE6168}"/>
    <cellStyle name="Percent 2 3 3 3 3 2" xfId="24459" xr:uid="{307F3316-58B9-400F-A028-026E671029E9}"/>
    <cellStyle name="Percent 2 3 3 3 4" xfId="24460" xr:uid="{6F97E2D3-D0D8-48F9-84BF-F5EF8E1D4BE8}"/>
    <cellStyle name="Percent 2 3 3 4" xfId="24461" xr:uid="{F2EA0E47-B00F-4C21-AFCC-53C3E52EB717}"/>
    <cellStyle name="Percent 2 3 3 4 2" xfId="24462" xr:uid="{A8A24CF8-1188-4BD5-8332-B3B1BBA7D63D}"/>
    <cellStyle name="Percent 2 3 3 4 3" xfId="24463" xr:uid="{ADB367CD-7F49-4223-8DE2-3AA294EB4B96}"/>
    <cellStyle name="Percent 2 3 3 5" xfId="24464" xr:uid="{E086F7CA-B6F0-47F5-85D7-3BE50F5A1937}"/>
    <cellStyle name="Percent 2 3 3 5 2" xfId="24465" xr:uid="{11E3E6E5-47FA-4AE6-9F0A-C1BB9985678A}"/>
    <cellStyle name="Percent 2 3 3 6" xfId="24466" xr:uid="{E0F88C29-E012-4C03-8AB0-B244DF73C569}"/>
    <cellStyle name="Percent 2 3 4" xfId="5304" xr:uid="{A07DAB92-9271-459F-ABB9-F9148DF1D8B0}"/>
    <cellStyle name="Percent 2 3 4 2" xfId="5305" xr:uid="{1DD016C3-595B-4D7E-826D-1B10F5CB2A79}"/>
    <cellStyle name="Percent 2 3 4 2 2" xfId="24467" xr:uid="{BC520F51-861C-4CBA-B285-BBFAF94C21BE}"/>
    <cellStyle name="Percent 2 3 4 2 2 2" xfId="24468" xr:uid="{9B0FA50C-78F9-4058-A552-1F4CDE80F86F}"/>
    <cellStyle name="Percent 2 3 4 2 3" xfId="24469" xr:uid="{9FD04505-5F13-41C1-B32F-5766C9742F14}"/>
    <cellStyle name="Percent 2 3 4 2 3 2" xfId="24470" xr:uid="{F7C7A775-833F-4AC1-A96D-20928CF703A0}"/>
    <cellStyle name="Percent 2 3 4 2 4" xfId="24471" xr:uid="{914DF33A-239B-44FC-8DA3-047BDFDE9C44}"/>
    <cellStyle name="Percent 2 3 4 3" xfId="24472" xr:uid="{87331DDC-F853-4090-9588-DC1F7C243D62}"/>
    <cellStyle name="Percent 2 3 4 3 2" xfId="24473" xr:uid="{F616339E-BDC7-4E4E-B0C5-0672E7ED5317}"/>
    <cellStyle name="Percent 2 3 4 3 3" xfId="24474" xr:uid="{DAD4ECBD-0691-471C-8C85-E3667B2E6D9A}"/>
    <cellStyle name="Percent 2 3 4 4" xfId="24475" xr:uid="{7D20B329-79DC-4592-A448-6CFAE03240B6}"/>
    <cellStyle name="Percent 2 3 4 4 2" xfId="24476" xr:uid="{C73E4D32-550E-4E8A-AE90-74D0807D1DA1}"/>
    <cellStyle name="Percent 2 3 4 5" xfId="24477" xr:uid="{63B13658-3307-4BE4-AE39-BE867B85947F}"/>
    <cellStyle name="Percent 2 3 5" xfId="5306" xr:uid="{62659A74-DE38-4805-A888-67E0EAA0F376}"/>
    <cellStyle name="Percent 2 3 5 2" xfId="24478" xr:uid="{6FF99E52-4851-48F3-9FDB-37EEB9551819}"/>
    <cellStyle name="Percent 2 3 5 2 2" xfId="24479" xr:uid="{9FF2F24C-E9DE-4FFB-A91A-401F1C864C8D}"/>
    <cellStyle name="Percent 2 3 5 3" xfId="24480" xr:uid="{5A18E8FE-D699-4F19-B7B7-22E96D17F2D8}"/>
    <cellStyle name="Percent 2 3 5 3 2" xfId="24481" xr:uid="{85A0FE6D-615A-4D9F-B0F8-ED826D90A61C}"/>
    <cellStyle name="Percent 2 3 5 4" xfId="24482" xr:uid="{C1A3B420-E34D-4435-BB90-8C579CCC7072}"/>
    <cellStyle name="Percent 2 3 6" xfId="24483" xr:uid="{09B99904-0345-4361-AF53-34D5AD61BD03}"/>
    <cellStyle name="Percent 2 3 6 2" xfId="24484" xr:uid="{B0111CDC-6E91-4069-B5A8-DCA5DF185B3A}"/>
    <cellStyle name="Percent 2 3 7" xfId="24485" xr:uid="{8FA820E5-1566-485E-A581-4BB98F462D0D}"/>
    <cellStyle name="Percent 2 3 7 2" xfId="24486" xr:uid="{48EA7065-11E5-47DC-9CA9-12704A75D7DE}"/>
    <cellStyle name="Percent 2 3 7 3" xfId="24487" xr:uid="{14F19D6C-283A-4BCD-B802-BAA549F766FE}"/>
    <cellStyle name="Percent 2 3 8" xfId="24488" xr:uid="{D6587A5D-0172-4A01-9620-2AE6F5435BDB}"/>
    <cellStyle name="Percent 2 4" xfId="5307" xr:uid="{C317CA1F-B4F4-4C73-BDE2-77894FC8587C}"/>
    <cellStyle name="Percent 2 4 2" xfId="5308" xr:uid="{8CD46877-5049-4C03-901A-49AF538F991B}"/>
    <cellStyle name="Percent 2 4 2 2" xfId="5309" xr:uid="{3AFA2930-145F-46FC-9B29-8218CBD1AA2C}"/>
    <cellStyle name="Percent 2 4 2 2 2" xfId="24489" xr:uid="{360EB097-0436-478F-9C7E-E97A775D55CE}"/>
    <cellStyle name="Percent 2 4 2 2 2 2" xfId="24490" xr:uid="{73C35B7F-65B1-4305-9F25-1A8014798141}"/>
    <cellStyle name="Percent 2 4 2 2 3" xfId="24491" xr:uid="{22C1D031-2BAB-48EB-ADD0-94A94224D601}"/>
    <cellStyle name="Percent 2 4 2 2 3 2" xfId="24492" xr:uid="{07EA7489-4A06-441D-92A6-2D3FBA0051F7}"/>
    <cellStyle name="Percent 2 4 2 2 4" xfId="24493" xr:uid="{BF422F26-6A61-446A-929D-8EC3CA36337E}"/>
    <cellStyle name="Percent 2 4 2 3" xfId="24494" xr:uid="{3ADCBB5C-A0DA-4C84-8CF9-8202FAF13219}"/>
    <cellStyle name="Percent 2 4 2 3 2" xfId="24495" xr:uid="{2B615C49-409A-4EF4-A4FB-D5FC5618FEBC}"/>
    <cellStyle name="Percent 2 4 2 3 3" xfId="24496" xr:uid="{B4DC1072-8AA2-4BDB-BF79-67CC0EAAD684}"/>
    <cellStyle name="Percent 2 4 2 4" xfId="24497" xr:uid="{F26C0AB8-3B3E-4397-9FF6-B2EEE7F4B518}"/>
    <cellStyle name="Percent 2 4 2 4 2" xfId="24498" xr:uid="{76880757-56C9-4187-BE9B-F505A48A24F5}"/>
    <cellStyle name="Percent 2 4 2 5" xfId="24499" xr:uid="{E3C95E36-95F4-40EE-8D88-3E398AFE0659}"/>
    <cellStyle name="Percent 2 4 3" xfId="5310" xr:uid="{7107E8B5-D929-4187-ADF8-B12BE6F88A02}"/>
    <cellStyle name="Percent 2 4 3 2" xfId="24500" xr:uid="{7A16D41D-91E2-4ED3-92D7-2AA45E48EBF3}"/>
    <cellStyle name="Percent 2 4 3 2 2" xfId="24501" xr:uid="{1A91C8B2-69BE-4004-8D58-F88172AB0995}"/>
    <cellStyle name="Percent 2 4 3 3" xfId="24502" xr:uid="{2FDD684E-E02D-4B55-AE93-5D0FC8CB02F9}"/>
    <cellStyle name="Percent 2 4 3 3 2" xfId="24503" xr:uid="{349E9B6D-9B3F-4F02-A9EA-A3EEAF81973E}"/>
    <cellStyle name="Percent 2 4 3 4" xfId="24504" xr:uid="{40F9C3F3-5A7B-47D2-BA43-EF43B537B26A}"/>
    <cellStyle name="Percent 2 4 4" xfId="24505" xr:uid="{9E05F6F3-3CA0-4C40-A993-9D1222620331}"/>
    <cellStyle name="Percent 2 4 4 2" xfId="24506" xr:uid="{6DED1644-1A80-488E-B845-9A8EA2FC8A72}"/>
    <cellStyle name="Percent 2 4 5" xfId="24507" xr:uid="{7FF13E11-40CD-49F8-AE96-48D6398494FF}"/>
    <cellStyle name="Percent 2 4 5 2" xfId="24508" xr:uid="{8205EF68-406C-40CA-AC56-48A34AED65F6}"/>
    <cellStyle name="Percent 2 4 5 3" xfId="24509" xr:uid="{3709E61E-9EB7-4EC5-8C9B-0D27006B80CF}"/>
    <cellStyle name="Percent 2 4 6" xfId="24510" xr:uid="{0148A99D-8929-47B0-A1EE-C30C2F5E034B}"/>
    <cellStyle name="Percent 2 5" xfId="5311" xr:uid="{80D48358-A6AF-4D11-A468-B01C759EF7E7}"/>
    <cellStyle name="Percent 2 5 2" xfId="5312" xr:uid="{5CA06345-B782-49A7-904D-3E04F35C6082}"/>
    <cellStyle name="Percent 2 5 2 2" xfId="5313" xr:uid="{EA915C73-6ADD-40FE-A4DF-359B530A78F2}"/>
    <cellStyle name="Percent 2 5 2 2 2" xfId="24511" xr:uid="{99C2FC0D-D9C0-44EF-8448-29E2385FEE75}"/>
    <cellStyle name="Percent 2 5 2 2 2 2" xfId="24512" xr:uid="{5D58A53B-C0D2-4749-B8D8-EF50DF849984}"/>
    <cellStyle name="Percent 2 5 2 2 3" xfId="24513" xr:uid="{AD3CF3C5-34C8-4AF2-BC4D-6F38D6A2C4BB}"/>
    <cellStyle name="Percent 2 5 2 2 3 2" xfId="24514" xr:uid="{7D77C790-A04C-47C5-948F-1C70D573A2F6}"/>
    <cellStyle name="Percent 2 5 2 2 4" xfId="24515" xr:uid="{A7500310-979A-4261-AA73-799C3EF624ED}"/>
    <cellStyle name="Percent 2 5 2 3" xfId="24516" xr:uid="{B8DCF17E-6F81-4001-B8F2-684F235C0991}"/>
    <cellStyle name="Percent 2 5 2 3 2" xfId="24517" xr:uid="{E88579CB-5A59-4727-AC59-3240D3C9A9C2}"/>
    <cellStyle name="Percent 2 5 2 4" xfId="24518" xr:uid="{B7AFE531-E30A-41C4-97BB-322B656A7F0A}"/>
    <cellStyle name="Percent 2 5 2 4 2" xfId="24519" xr:uid="{08FE2A38-B8B5-4B51-995F-EBEEF252B181}"/>
    <cellStyle name="Percent 2 5 2 5" xfId="24520" xr:uid="{A6DDDD03-CD0B-45DC-968E-B27B40EE331C}"/>
    <cellStyle name="Percent 2 5 3" xfId="5314" xr:uid="{9F5C7A1C-C232-4A89-BC70-F1FE097BAC66}"/>
    <cellStyle name="Percent 2 5 3 2" xfId="24521" xr:uid="{79F8FEC2-931B-448B-8F24-4542427EDCD3}"/>
    <cellStyle name="Percent 2 5 3 2 2" xfId="24522" xr:uid="{D3C830D5-3853-43CD-BF79-5248287547BC}"/>
    <cellStyle name="Percent 2 5 3 3" xfId="24523" xr:uid="{DD81BE1A-B1E8-4B41-8A87-E46D8970D698}"/>
    <cellStyle name="Percent 2 5 3 3 2" xfId="24524" xr:uid="{A4FE70FD-E557-4FC8-99F7-3EF45B89430C}"/>
    <cellStyle name="Percent 2 5 3 4" xfId="24525" xr:uid="{281AFCEA-1082-49C6-9B07-EE51E22DB9B4}"/>
    <cellStyle name="Percent 2 5 4" xfId="24526" xr:uid="{0140E7F5-D6BC-4836-9ED3-ABE1B038320C}"/>
    <cellStyle name="Percent 2 5 4 2" xfId="24527" xr:uid="{28999F53-0621-4F14-946D-9C2102C1223E}"/>
    <cellStyle name="Percent 2 5 5" xfId="24528" xr:uid="{8B700948-6459-49CE-87CD-44947AC12F1F}"/>
    <cellStyle name="Percent 2 5 5 2" xfId="24529" xr:uid="{888EC58A-A2AA-4FF0-80D3-9E469D9CF719}"/>
    <cellStyle name="Percent 2 5 5 3" xfId="24530" xr:uid="{256C65EA-34C9-4901-99D6-F4858523B3B2}"/>
    <cellStyle name="Percent 2 5 6" xfId="24531" xr:uid="{BDD4F8D2-B6A6-4985-8C27-D57A91A5F4DB}"/>
    <cellStyle name="Percent 2 6" xfId="5315" xr:uid="{64F3A05A-1263-4ECC-B860-C8206550097E}"/>
    <cellStyle name="Percent 2 6 2" xfId="5316" xr:uid="{6C010FD1-D8B8-4E73-8CD5-C21F7F00B7BB}"/>
    <cellStyle name="Percent 2 6 2 2" xfId="24532" xr:uid="{0B51C0E5-0810-4ADA-9CC9-10739D831BD1}"/>
    <cellStyle name="Percent 2 6 2 2 2" xfId="24533" xr:uid="{0E2BCCF3-E26C-4CCE-84C8-44733BD87F86}"/>
    <cellStyle name="Percent 2 6 2 3" xfId="24534" xr:uid="{FEFA73A8-51AF-4A64-BDE6-ECD76A16BD20}"/>
    <cellStyle name="Percent 2 6 2 3 2" xfId="24535" xr:uid="{69C50C6B-0A3D-488D-892A-1B915E15331E}"/>
    <cellStyle name="Percent 2 6 2 4" xfId="24536" xr:uid="{FC427CA1-61D6-4732-877A-C7178DB68AD4}"/>
    <cellStyle name="Percent 2 6 3" xfId="24537" xr:uid="{24D98867-B37C-4458-9B9E-85F72B5A73C0}"/>
    <cellStyle name="Percent 2 6 3 2" xfId="24538" xr:uid="{93658812-761C-4EE2-9EB2-394651789CD8}"/>
    <cellStyle name="Percent 2 6 3 3" xfId="24539" xr:uid="{3F12DC7B-B0CD-48B5-B32C-016756521A21}"/>
    <cellStyle name="Percent 2 6 4" xfId="24540" xr:uid="{40E7B4AE-7322-42A0-B3BC-99DA6FCE0CE8}"/>
    <cellStyle name="Percent 2 6 4 2" xfId="24541" xr:uid="{302CBD76-B0E0-4532-82FB-8A5919B1159E}"/>
    <cellStyle name="Percent 2 6 5" xfId="24542" xr:uid="{EB76364A-6623-442B-8834-F06556D97B10}"/>
    <cellStyle name="Percent 2 7" xfId="5317" xr:uid="{91F9E2C5-C8B5-48AA-AD1C-7E45E1D9413F}"/>
    <cellStyle name="Percent 2 7 2" xfId="24543" xr:uid="{D37C7BFB-959E-4E54-96A9-F7F3A6A41F99}"/>
    <cellStyle name="Percent 2 7 2 2" xfId="24544" xr:uid="{98B5313D-1EB6-4F31-AA3F-DC9814B34C95}"/>
    <cellStyle name="Percent 2 7 2 3" xfId="24545" xr:uid="{6C4C3ADB-F604-45EC-BC90-FAFFFA5D1323}"/>
    <cellStyle name="Percent 2 7 3" xfId="24546" xr:uid="{2B43B5AD-9360-4130-AE56-D921545EA995}"/>
    <cellStyle name="Percent 2 7 3 2" xfId="24547" xr:uid="{91668032-A15C-4AE3-8837-7ED8FA953041}"/>
    <cellStyle name="Percent 2 7 4" xfId="24548" xr:uid="{85DC39BA-41E4-4949-BDE9-F33BCF03C35C}"/>
    <cellStyle name="Percent 2 8" xfId="24549" xr:uid="{54D7EAD7-7068-47E8-B5BC-F70616AC802B}"/>
    <cellStyle name="Percent 2 8 2" xfId="24550" xr:uid="{2920B61A-D5ED-448A-AC1B-C3BEE16AA222}"/>
    <cellStyle name="Percent 2 8 3" xfId="24551" xr:uid="{146414E4-B2AB-4E9F-93C5-C0DFF7A7DAA2}"/>
    <cellStyle name="Percent 2 9" xfId="24552" xr:uid="{B4CFCA0E-4FA4-45EA-8B64-EA02C7BF1856}"/>
    <cellStyle name="Percent 2 9 2" xfId="24553" xr:uid="{8E7F82C7-B3D6-441A-AFB0-63C2CD307C86}"/>
    <cellStyle name="Percent 2 9 3" xfId="24554" xr:uid="{5A215AFC-9D54-4B16-A345-A107DA586406}"/>
    <cellStyle name="Percent 20" xfId="5318" xr:uid="{8A32117C-63F0-4C65-8B43-0F7A2EADE92D}"/>
    <cellStyle name="Percent 21" xfId="5319" xr:uid="{F35CB68A-3126-4520-852B-8B6C07A20021}"/>
    <cellStyle name="Percent 22" xfId="5320" xr:uid="{214D1B5A-4048-4051-ABD9-EB28900A6C29}"/>
    <cellStyle name="Percent 23" xfId="5321" xr:uid="{A1DF3458-FC83-495C-851B-0D6936AE7CC6}"/>
    <cellStyle name="Percent 24" xfId="5322" xr:uid="{4CB182B5-6904-4FC2-8EA4-5EAE0831B991}"/>
    <cellStyle name="Percent 25" xfId="5323" xr:uid="{F10655AA-B98C-4EEF-A987-B0AD3E88E465}"/>
    <cellStyle name="Percent 26" xfId="5324" xr:uid="{1D366CF0-E880-4105-9163-23C9825BA850}"/>
    <cellStyle name="Percent 27" xfId="5325" xr:uid="{6219284F-8E8F-4FA6-8B1A-B044889AEBA0}"/>
    <cellStyle name="Percent 28" xfId="5326" xr:uid="{77F18593-1E45-476F-B46D-3E1EAFBC5DD4}"/>
    <cellStyle name="Percent 29" xfId="5327" xr:uid="{B7BBA213-34F1-4F5F-969C-6C52835454CD}"/>
    <cellStyle name="Percent 3" xfId="209" xr:uid="{7AC6A134-672D-4683-84B8-2E9DAFADDBE3}"/>
    <cellStyle name="Percent 3 10" xfId="737" xr:uid="{A8ABEE48-7928-4891-8438-33CD4CFBBB7F}"/>
    <cellStyle name="Percent 3 11" xfId="225" xr:uid="{1E9E0B68-37E7-4110-8948-FE5F4B1A01D1}"/>
    <cellStyle name="Percent 3 2" xfId="5329" xr:uid="{8F9CF089-7094-47F0-BC42-0A58DD43A896}"/>
    <cellStyle name="Percent 3 2 2" xfId="5330" xr:uid="{8039A593-89EC-466C-80FA-95C7F4AC5909}"/>
    <cellStyle name="Percent 3 2 3" xfId="5331" xr:uid="{F6C76BF4-9EFC-4797-9E9B-9996B9B75781}"/>
    <cellStyle name="Percent 3 2 3 2" xfId="24555" xr:uid="{9280FF1D-07E9-4B96-B4AA-1C03CA40B00A}"/>
    <cellStyle name="Percent 3 2 3 2 2" xfId="24556" xr:uid="{90B13D2C-5B6F-49BB-ACC6-52CE948C0CEF}"/>
    <cellStyle name="Percent 3 2 3 3" xfId="24557" xr:uid="{5E08C504-F30A-4F95-80F7-4ECAB0B6E58C}"/>
    <cellStyle name="Percent 3 2 3 3 2" xfId="24558" xr:uid="{4198357D-2D69-4976-900A-E362183B0DE4}"/>
    <cellStyle name="Percent 3 2 3 4" xfId="24559" xr:uid="{9D113399-01DE-4669-965D-34EC2CEA5B71}"/>
    <cellStyle name="Percent 3 2 4" xfId="24560" xr:uid="{F7942175-1DD2-44F8-9BC1-8B115190D9E1}"/>
    <cellStyle name="Percent 3 2 4 2" xfId="24561" xr:uid="{250DFDB0-8AF8-4D3B-BB39-7D6E4784B38D}"/>
    <cellStyle name="Percent 3 2 5" xfId="24562" xr:uid="{6B27A85E-F215-4281-B701-8E4F39B6A9CC}"/>
    <cellStyle name="Percent 3 3" xfId="5332" xr:uid="{162270DE-0B5A-439B-9143-739AC5C42425}"/>
    <cellStyle name="Percent 3 3 2" xfId="24563" xr:uid="{0A3F2D60-C737-4322-864F-46D981C64AA6}"/>
    <cellStyle name="Percent 3 4" xfId="5333" xr:uid="{F330FE39-9D16-4A24-97A3-34945DFB74CC}"/>
    <cellStyle name="Percent 3 5" xfId="5334" xr:uid="{FD48FBC5-80FC-46C9-833C-36B100B4EBE3}"/>
    <cellStyle name="Percent 3 5 2" xfId="24564" xr:uid="{5E859075-E627-46A8-B502-0ADC34467671}"/>
    <cellStyle name="Percent 3 5 2 2" xfId="24565" xr:uid="{6DAF6D42-D42E-42FA-BAD2-1D2238A48281}"/>
    <cellStyle name="Percent 3 5 3" xfId="24566" xr:uid="{A0805EAC-AD77-440C-BCA2-15C92BB26559}"/>
    <cellStyle name="Percent 3 5 3 2" xfId="24567" xr:uid="{8B7E8983-B3B6-4E51-A582-16367052473D}"/>
    <cellStyle name="Percent 3 5 4" xfId="24568" xr:uid="{4117B54F-A8AB-4527-841C-35DF70AA80E1}"/>
    <cellStyle name="Percent 3 6" xfId="24569" xr:uid="{7D7D52F2-C5E7-4864-AD84-7B8F0B1AD87E}"/>
    <cellStyle name="Percent 3 7" xfId="24570" xr:uid="{0684002A-042D-4EA0-A260-D4B7166D69C7}"/>
    <cellStyle name="Percent 3 8" xfId="24571" xr:uid="{21C10D99-C8BB-4C8F-8B02-71111080C6B7}"/>
    <cellStyle name="Percent 3 9" xfId="5328" xr:uid="{F66A8E18-B5B9-4E55-83AC-253A5E13061E}"/>
    <cellStyle name="Percent 30" xfId="5335" xr:uid="{63AD8611-0644-433C-B12E-7FEF944BA86E}"/>
    <cellStyle name="Percent 31" xfId="5336" xr:uid="{9866CE67-44C7-496A-A4EF-1992C5AFA5CD}"/>
    <cellStyle name="Percent 32" xfId="5337" xr:uid="{3C8FA8BA-A830-4256-BDBE-7ED2AB529BB3}"/>
    <cellStyle name="Percent 33" xfId="5338" xr:uid="{478F470A-2599-4B8C-90C9-6B0AB4ACAA4F}"/>
    <cellStyle name="Percent 34" xfId="5339" xr:uid="{5D7C9192-1571-4320-8637-FE857F24E50A}"/>
    <cellStyle name="Percent 35" xfId="5340" xr:uid="{210125EE-A2DC-4A1C-9937-24FFA48C23D1}"/>
    <cellStyle name="Percent 36" xfId="5341" xr:uid="{AEC2A5D2-7F49-4130-9935-288567B85EA3}"/>
    <cellStyle name="Percent 37" xfId="5342" xr:uid="{39C42F7E-75BB-4953-9CDC-CC4E18062E2E}"/>
    <cellStyle name="Percent 38" xfId="5343" xr:uid="{AEFDB797-97F0-4776-88E1-5906CF57BBCA}"/>
    <cellStyle name="Percent 39" xfId="5344" xr:uid="{54CADA61-B383-414A-A6CB-E93696B7AD55}"/>
    <cellStyle name="Percent 4" xfId="213" xr:uid="{F0FB3E45-1A0D-4A6F-9FF5-505C722CB696}"/>
    <cellStyle name="Percent 4 2" xfId="5346" xr:uid="{9D7C3175-B1C2-4A7B-B71D-8CA8BEA46635}"/>
    <cellStyle name="Percent 4 2 2" xfId="24572" xr:uid="{7400E8EE-0B54-4F23-B4D9-1EB75588C477}"/>
    <cellStyle name="Percent 4 2 2 2" xfId="24573" xr:uid="{B968AB17-8F33-44E0-BE89-E2CFAAD36AC9}"/>
    <cellStyle name="Percent 4 2 2 3" xfId="24574" xr:uid="{0F9A8A35-2B8E-4D2F-B1FF-034FE119F8A2}"/>
    <cellStyle name="Percent 4 2 3" xfId="24575" xr:uid="{865E7130-5C30-43A5-82D1-DAC611A107E6}"/>
    <cellStyle name="Percent 4 2 3 2" xfId="24576" xr:uid="{409CE06F-3BEC-41E5-A1DC-3B54A6BC4E00}"/>
    <cellStyle name="Percent 4 2 3 3" xfId="24577" xr:uid="{43705D81-38A0-4D26-8C97-D72C17B5B336}"/>
    <cellStyle name="Percent 4 2 4" xfId="24578" xr:uid="{9FCEBA6D-14FC-420A-8341-96E38EDB7461}"/>
    <cellStyle name="Percent 4 2 4 2" xfId="24579" xr:uid="{AF2A2887-D179-4634-9229-57728BBE6CDA}"/>
    <cellStyle name="Percent 4 2 4 3" xfId="24580" xr:uid="{1CFF12AE-3C14-479E-9480-456A6647914D}"/>
    <cellStyle name="Percent 4 2 5" xfId="24581" xr:uid="{83A22CF0-BA20-47F2-8705-C2F88359D829}"/>
    <cellStyle name="Percent 4 3" xfId="5347" xr:uid="{19A247BA-F9E2-42F4-970C-5AF305B12FCA}"/>
    <cellStyle name="Percent 4 3 2" xfId="24582" xr:uid="{1E47B1A4-EE88-4917-AAAA-A2931EDD7055}"/>
    <cellStyle name="Percent 4 4" xfId="5348" xr:uid="{95B81AF7-F34D-4E9C-A422-9140295F241C}"/>
    <cellStyle name="Percent 4 4 2" xfId="24583" xr:uid="{D39804E4-9D21-48FA-AF9B-CF83EC054B98}"/>
    <cellStyle name="Percent 4 4 2 2" xfId="24584" xr:uid="{5AD2537D-F481-4F45-8E06-79EA56BEBF9C}"/>
    <cellStyle name="Percent 4 4 3" xfId="24585" xr:uid="{176E81AC-9CD7-4867-BA65-2CDDACC47435}"/>
    <cellStyle name="Percent 4 4 3 2" xfId="24586" xr:uid="{484BB33D-ED42-4D2A-8D8B-6DB0BA6C6FF0}"/>
    <cellStyle name="Percent 4 4 4" xfId="24587" xr:uid="{F912A2C4-F40F-4EB2-96B1-BD4DD80BE181}"/>
    <cellStyle name="Percent 4 5" xfId="5349" xr:uid="{C5A8C46A-9F43-45A7-B475-78942CDAF448}"/>
    <cellStyle name="Percent 4 5 2" xfId="24588" xr:uid="{D64E4823-B907-4450-9113-369D45D18E64}"/>
    <cellStyle name="Percent 4 6" xfId="24589" xr:uid="{9E725368-9E94-4BCE-9ACB-CA51D244FC59}"/>
    <cellStyle name="Percent 4 7" xfId="5345" xr:uid="{403D5063-12FE-4B95-AC41-E61E91D4739C}"/>
    <cellStyle name="Percent 4 8" xfId="34372" xr:uid="{8230FEC4-564A-4B01-956A-A6084AE678CF}"/>
    <cellStyle name="Percent 4 9" xfId="738" xr:uid="{EE9E448F-4340-4143-8B57-A3C2B14C89D8}"/>
    <cellStyle name="Percent 40" xfId="5350" xr:uid="{70045FFC-0203-454D-867D-213C5EA1D6C1}"/>
    <cellStyle name="Percent 41" xfId="5351" xr:uid="{DE3C44DC-EBFD-4CD6-8C3C-C73244DFC1B9}"/>
    <cellStyle name="Percent 42" xfId="5352" xr:uid="{5237E37F-645D-45FD-A7BE-3B04430E813C}"/>
    <cellStyle name="Percent 43" xfId="5353" xr:uid="{E8A6E443-6843-4C38-8414-9487E5311AAC}"/>
    <cellStyle name="Percent 44" xfId="5354" xr:uid="{47346BF6-B986-4813-AE95-445C1815332A}"/>
    <cellStyle name="Percent 45" xfId="5355" xr:uid="{5C92EAB2-6F26-4662-BAD2-A459EF67776A}"/>
    <cellStyle name="Percent 46" xfId="5356" xr:uid="{854279FB-F620-408E-B7BC-A62851A03566}"/>
    <cellStyle name="Percent 47" xfId="5357" xr:uid="{2F187002-089D-42E1-8185-1D13DA68A6F6}"/>
    <cellStyle name="Percent 48" xfId="5358" xr:uid="{A8078A40-86F8-498D-B815-8170B47CF30E}"/>
    <cellStyle name="Percent 49" xfId="5359" xr:uid="{0BD3970F-8DB5-4178-AC0F-0A94FC630166}"/>
    <cellStyle name="Percent 5" xfId="792" xr:uid="{958D58DF-E793-47A9-83C9-9190B1C40AE2}"/>
    <cellStyle name="Percent 5 2" xfId="5361" xr:uid="{783C14F4-F6F5-46F2-84E0-6399D3EDFFE7}"/>
    <cellStyle name="Percent 5 2 2" xfId="24590" xr:uid="{CA0277D7-F030-4356-A7BC-E27DD70C0165}"/>
    <cellStyle name="Percent 5 2 2 2" xfId="24591" xr:uid="{A5B17936-6C82-4CBD-80F4-5D9CC9C267AF}"/>
    <cellStyle name="Percent 5 2 3" xfId="24592" xr:uid="{30EDEB7F-077A-4F1F-B93B-20A88270BF43}"/>
    <cellStyle name="Percent 5 2 3 2" xfId="24593" xr:uid="{53E0E424-9E4A-443D-AF53-E02D6750C8A6}"/>
    <cellStyle name="Percent 5 2 3 3" xfId="24594" xr:uid="{EDEFFA59-02D9-45EC-9977-A70AE7AF6813}"/>
    <cellStyle name="Percent 5 2 4" xfId="24595" xr:uid="{5B074810-1942-463E-8031-D6042846AC49}"/>
    <cellStyle name="Percent 5 3" xfId="5362" xr:uid="{12A687A7-CF01-43A8-8BA4-81148BD6DF86}"/>
    <cellStyle name="Percent 5 3 2" xfId="24596" xr:uid="{9D3DFB77-3156-42B0-910D-64CEE91B211F}"/>
    <cellStyle name="Percent 5 3 2 2" xfId="24597" xr:uid="{0F7647C7-1D4F-4A18-BCE9-D4772EEC6F67}"/>
    <cellStyle name="Percent 5 3 3" xfId="24598" xr:uid="{F9D2A5F1-6139-4764-817A-3C9869BD8C43}"/>
    <cellStyle name="Percent 5 3 3 2" xfId="24599" xr:uid="{FF2ECF04-30D9-4463-A60A-D0E7B600C616}"/>
    <cellStyle name="Percent 5 3 4" xfId="24600" xr:uid="{EC7ED7B7-72BD-4F6C-89CF-39ED6E03A46C}"/>
    <cellStyle name="Percent 5 4" xfId="5363" xr:uid="{7719D1A1-068A-4231-A68C-8298A2C734C5}"/>
    <cellStyle name="Percent 5 5" xfId="24601" xr:uid="{8509F2AE-F331-4396-8783-BE3765217324}"/>
    <cellStyle name="Percent 5 5 2" xfId="24602" xr:uid="{56D40E96-BDAA-4463-B6CD-6B7171E9D590}"/>
    <cellStyle name="Percent 5 5 3" xfId="24603" xr:uid="{C6D253E0-7D0C-4193-8761-CB118E08F9E3}"/>
    <cellStyle name="Percent 5 6" xfId="24604" xr:uid="{97A94624-90DF-4331-B12E-2F016FE48C3A}"/>
    <cellStyle name="Percent 5 7" xfId="24605" xr:uid="{1E2B936B-CF77-4495-A6DE-FEBD52B35D3F}"/>
    <cellStyle name="Percent 5 7 2" xfId="24606" xr:uid="{791689EA-FEEC-468E-AFDE-93D4EC01FFDE}"/>
    <cellStyle name="Percent 5 8" xfId="5360" xr:uid="{852F6288-BD6A-49EF-86C5-C92E62C21DE5}"/>
    <cellStyle name="Percent 50" xfId="5364" xr:uid="{91699E95-E50D-40AB-9506-EFEA1D28B9C4}"/>
    <cellStyle name="Percent 51" xfId="5365" xr:uid="{48E8B07A-46B4-4676-AEC1-C215BB0512B5}"/>
    <cellStyle name="Percent 52" xfId="5366" xr:uid="{ECA3625B-A12C-4667-A52C-909419F5E29E}"/>
    <cellStyle name="Percent 53" xfId="5367" xr:uid="{F6CBF886-D45F-4DFA-A721-B465C645AF08}"/>
    <cellStyle name="Percent 54" xfId="5368" xr:uid="{CBADA07A-711F-46F2-AC72-D96FD73699C4}"/>
    <cellStyle name="Percent 55" xfId="5369" xr:uid="{1E110D1C-DD06-4514-9E2B-39D2DA617553}"/>
    <cellStyle name="Percent 56" xfId="5370" xr:uid="{548A35A9-BCB9-4116-9DF4-3EC83C824B6C}"/>
    <cellStyle name="Percent 57" xfId="5371" xr:uid="{17A60126-9765-4DA9-B0B4-DC4C309857E9}"/>
    <cellStyle name="Percent 58" xfId="5372" xr:uid="{E38E678E-EA6E-4CDE-9D2E-7BD252EB47DC}"/>
    <cellStyle name="Percent 59" xfId="5373" xr:uid="{3AA0F7A5-BD42-4401-9BC2-2388D216BFC5}"/>
    <cellStyle name="Percent 6" xfId="816" xr:uid="{95D29ACE-EEA7-4698-8A0D-E84A83F7414C}"/>
    <cellStyle name="Percent 6 2" xfId="5375" xr:uid="{6D81E6DE-5218-44D3-8DDC-49ED25BB3F8C}"/>
    <cellStyle name="Percent 6 3" xfId="5376" xr:uid="{62BE727B-13A3-49BB-AE8A-7687757DDBC6}"/>
    <cellStyle name="Percent 6 4" xfId="24607" xr:uid="{0E73A212-050F-4BF2-87BB-DE44FC61E1F2}"/>
    <cellStyle name="Percent 6 4 2" xfId="24608" xr:uid="{9902CB76-1A9E-4B67-AAA1-42C7584D69F6}"/>
    <cellStyle name="Percent 6 4 3" xfId="24609" xr:uid="{855D5898-8F6F-40F5-9001-AB2CA9D28E8D}"/>
    <cellStyle name="Percent 6 5" xfId="24610" xr:uid="{9ECFC3F1-248C-411F-9674-53DF04825A0B}"/>
    <cellStyle name="Percent 6 6" xfId="24611" xr:uid="{A434FCD9-7649-40AA-BA83-B0A92B79AC8D}"/>
    <cellStyle name="Percent 6 7" xfId="24612" xr:uid="{D9E70BDA-CC9C-4FBA-A088-A186339657A9}"/>
    <cellStyle name="Percent 6 8" xfId="5374" xr:uid="{6A54D746-BDD9-4FB6-8017-499E645F70E9}"/>
    <cellStyle name="Percent 60" xfId="5377" xr:uid="{2B40FC33-AC57-4D77-AF1A-6FC932C1F180}"/>
    <cellStyle name="Percent 61" xfId="5378" xr:uid="{7D0F3C95-83C4-48BB-86C6-974044D16757}"/>
    <cellStyle name="Percent 62" xfId="5379" xr:uid="{D3152DEC-1646-4D93-B8C6-1F10FA547E6A}"/>
    <cellStyle name="Percent 63" xfId="5380" xr:uid="{1E893BAC-CFEB-455C-A080-7748B526419E}"/>
    <cellStyle name="Percent 64" xfId="5381" xr:uid="{8964006B-B2CB-48E5-A510-DFB48CD13E63}"/>
    <cellStyle name="Percent 65" xfId="5382" xr:uid="{E25C95EA-0F07-4888-90F6-B53CD8056CCE}"/>
    <cellStyle name="Percent 66" xfId="24613" xr:uid="{129653DB-357F-4B52-BC71-3C7FD6B6E26E}"/>
    <cellStyle name="Percent 67" xfId="24614" xr:uid="{CE133673-BE59-483D-BEA8-B8DF0ADF1C4C}"/>
    <cellStyle name="Percent 68" xfId="24615" xr:uid="{FF4DAB5B-B9CF-4F33-B490-DDB8BDFF6BA4}"/>
    <cellStyle name="Percent 68 2" xfId="24616" xr:uid="{68D405F2-790C-430D-AA7C-1F2EA039D01E}"/>
    <cellStyle name="Percent 68 3" xfId="24617" xr:uid="{C3EDD4FF-62DF-4232-9B92-2F6478D21360}"/>
    <cellStyle name="Percent 69" xfId="24618" xr:uid="{486E3D6C-A4DB-4479-97CA-E8CD05D7236D}"/>
    <cellStyle name="Percent 7" xfId="227" xr:uid="{4C84FEB6-8841-4B62-947F-F1D26213B757}"/>
    <cellStyle name="Percent 7 2" xfId="5384" xr:uid="{DD4B5DA1-DF7A-4CD7-8348-2884E783719D}"/>
    <cellStyle name="Percent 7 2 2" xfId="24619" xr:uid="{42D38211-7509-4EEE-A979-7734CEF4FD17}"/>
    <cellStyle name="Percent 7 2 2 2" xfId="24620" xr:uid="{6D8915C8-86E0-449E-828A-753E7CE2C361}"/>
    <cellStyle name="Percent 7 2 3" xfId="24621" xr:uid="{AAB3E6AF-E3CB-41A0-B83A-6CF13BCDC312}"/>
    <cellStyle name="Percent 7 2 3 2" xfId="24622" xr:uid="{1FC9C9AD-41FC-4FE1-8264-1D2DF9F8D4B2}"/>
    <cellStyle name="Percent 7 2 4" xfId="24623" xr:uid="{F49ACAD9-BB06-4BBA-8E8F-C1D92989751B}"/>
    <cellStyle name="Percent 7 3" xfId="5385" xr:uid="{EBF6C02F-6ACD-4B5A-82EE-6418CE58AAED}"/>
    <cellStyle name="Percent 7 3 2" xfId="24624" xr:uid="{CAF926E9-4F30-4D86-A851-14A29AEECE65}"/>
    <cellStyle name="Percent 7 3 2 2" xfId="24625" xr:uid="{C16843F9-BD15-4CAB-A2A4-55A9EDDE3AA8}"/>
    <cellStyle name="Percent 7 3 3" xfId="24626" xr:uid="{7FFD4BEE-5A95-4CBF-B24F-A0554AABF7B5}"/>
    <cellStyle name="Percent 7 3 3 2" xfId="24627" xr:uid="{55096F41-542A-4642-ABCF-69E04A58ADEC}"/>
    <cellStyle name="Percent 7 3 4" xfId="24628" xr:uid="{42125803-042D-447E-86BE-F920A9A26ED6}"/>
    <cellStyle name="Percent 7 4" xfId="5386" xr:uid="{029ECE4F-8630-452D-83DC-FBE11D3F1BA8}"/>
    <cellStyle name="Percent 7 5" xfId="24629" xr:uid="{4BA45A3D-435A-48C3-A745-4602C8708CAD}"/>
    <cellStyle name="Percent 7 6" xfId="24630" xr:uid="{5FFEAD6D-2C1B-4433-8B4D-13DED8794C08}"/>
    <cellStyle name="Percent 7 7" xfId="24631" xr:uid="{F8015F84-AA78-4DEB-8E47-9F84186F44E4}"/>
    <cellStyle name="Percent 7 8" xfId="5383" xr:uid="{E53EEEED-479E-4AB6-A140-7EEA1E89B5C2}"/>
    <cellStyle name="Percent 7 9" xfId="808" xr:uid="{2DF71A54-F5F5-4310-89A3-ABD6F7FABC77}"/>
    <cellStyle name="Percent 70" xfId="24632" xr:uid="{6A99E634-D077-40F6-814B-D08D06E477EA}"/>
    <cellStyle name="Percent 71" xfId="24633" xr:uid="{CB8C65CE-64D6-4FAD-AA97-70E5B4658D44}"/>
    <cellStyle name="Percent 72" xfId="24634" xr:uid="{4209A7C6-74A1-4444-B9ED-CB3F8046520A}"/>
    <cellStyle name="Percent 73" xfId="24635" xr:uid="{13208F8B-9A31-4D6F-A5BE-FB2FEB90C919}"/>
    <cellStyle name="Percent 74" xfId="24636" xr:uid="{31F37D29-A309-4D44-A8DF-9DEAA82839E1}"/>
    <cellStyle name="Percent 75" xfId="24637" xr:uid="{7C068146-63C7-4D5A-85CB-E1934D3A5201}"/>
    <cellStyle name="Percent 76" xfId="24638" xr:uid="{8235957B-9CBD-4AC5-80CD-14ECE55938EA}"/>
    <cellStyle name="Percent 77" xfId="24639" xr:uid="{0558C100-88AF-402F-8C86-255C66668D31}"/>
    <cellStyle name="Percent 78" xfId="24640" xr:uid="{2EE3110F-B9EE-4018-9C95-64F52245BC98}"/>
    <cellStyle name="Percent 79" xfId="24641" xr:uid="{7ECB54F6-09B1-456C-8DCB-BA51B768BADC}"/>
    <cellStyle name="Percent 8" xfId="815" xr:uid="{FF872CD9-72D8-4449-9D6E-9C1BF1264EE6}"/>
    <cellStyle name="Percent 8 2" xfId="5388" xr:uid="{05A99590-855F-4F05-929E-FDF120611D51}"/>
    <cellStyle name="Percent 8 2 2" xfId="24642" xr:uid="{4AD52719-6C86-4E51-A9AE-3C198F54ABCF}"/>
    <cellStyle name="Percent 8 3" xfId="24643" xr:uid="{985968AC-6C8B-411D-AC1D-5CC9567F5D75}"/>
    <cellStyle name="Percent 8 4" xfId="24644" xr:uid="{00423BBF-EE40-464D-8DEB-C367682CB26A}"/>
    <cellStyle name="Percent 8 5" xfId="5387" xr:uid="{1844A5EE-82DC-4970-AF98-25A579FB3227}"/>
    <cellStyle name="Percent 80" xfId="24645" xr:uid="{58A00E72-0B82-4974-81E5-02A23B355DA8}"/>
    <cellStyle name="Percent 81" xfId="24646" xr:uid="{0DF52586-D7B6-4987-B827-64E01B07A8C1}"/>
    <cellStyle name="Percent 82" xfId="24647" xr:uid="{0CE652B4-4DC9-4491-B2D8-16576F28E4E0}"/>
    <cellStyle name="Percent 83" xfId="24648" xr:uid="{A0FFAB06-F389-4829-813B-599D512D1D3D}"/>
    <cellStyle name="Percent 84" xfId="24649" xr:uid="{E7A90A4F-198D-47EF-ACC9-23F6E52CCA95}"/>
    <cellStyle name="Percent 85" xfId="24650" xr:uid="{FF5345DB-D182-47B1-A360-69C73551AA2E}"/>
    <cellStyle name="Percent 86" xfId="24651" xr:uid="{8769D2B9-A3B4-409D-BFCE-963443E06C99}"/>
    <cellStyle name="Percent 87" xfId="24652" xr:uid="{B8423629-41AF-4E42-974D-A372ABC0617F}"/>
    <cellStyle name="Percent 88" xfId="24653" xr:uid="{79852E34-808C-48F6-A521-F8432C278976}"/>
    <cellStyle name="Percent 89" xfId="24654" xr:uid="{85BCF26B-1ED9-4812-9B5A-5952DAB2ECF0}"/>
    <cellStyle name="Percent 9" xfId="809" xr:uid="{3EF41CF5-5873-469B-90AB-CB3B965EABBE}"/>
    <cellStyle name="Percent 9 2" xfId="5390" xr:uid="{65817AF6-A8FF-4535-BDD4-AB7C3DBBCA10}"/>
    <cellStyle name="Percent 9 3" xfId="24655" xr:uid="{3C362E8B-8101-49CF-AEF7-EB6E108C4AD8}"/>
    <cellStyle name="Percent 9 4" xfId="5389" xr:uid="{F3FD3369-05C6-410B-8B63-59D383953CC6}"/>
    <cellStyle name="Percent 90" xfId="24656" xr:uid="{CCDB6843-2EED-4085-BAE7-21EF34B1F9B2}"/>
    <cellStyle name="Percent 91" xfId="24657" xr:uid="{CBD332D3-C4E8-4E5E-8A76-D5C927F2911F}"/>
    <cellStyle name="Percent 92" xfId="24658" xr:uid="{4D28D5EA-AEFB-4437-BA23-A2E7B84C4D5D}"/>
    <cellStyle name="Percent 93" xfId="24659" xr:uid="{50391497-0BB9-4F3C-971F-1B31BC16C422}"/>
    <cellStyle name="Percent 94" xfId="24660" xr:uid="{EBA36792-FF9A-474C-A520-06CD3FE9517C}"/>
    <cellStyle name="Percent 95" xfId="24661" xr:uid="{DDCFDB55-3928-4E9B-B851-71A83299BC62}"/>
    <cellStyle name="Percent 96" xfId="24662" xr:uid="{C114A426-0B9E-4C0A-9B0F-0EC72DDE51FD}"/>
    <cellStyle name="Percent 97" xfId="24663" xr:uid="{BE7679AA-0AD6-40E1-B453-B40A98FDDB5B}"/>
    <cellStyle name="Percent 98" xfId="24664" xr:uid="{F78B63D1-864A-434F-8C4B-99F16226CA53}"/>
    <cellStyle name="Percent 99" xfId="24665" xr:uid="{781862D2-675A-4288-B068-C7EC328F7D98}"/>
    <cellStyle name="PERCENTAGE" xfId="24666" xr:uid="{E611B2EB-D3C4-47E2-89BB-075CD87B4250}"/>
    <cellStyle name="PERCENTAGE 2" xfId="24667" xr:uid="{6332CC98-5DC6-4D03-8098-BAE21A659875}"/>
    <cellStyle name="PERCENTAGE 3" xfId="24668" xr:uid="{B9E906BA-678A-43D0-8044-82E73A11950A}"/>
    <cellStyle name="PERCENTAGE 4" xfId="24669" xr:uid="{028F53B5-C1E9-462F-BACA-E5847294091A}"/>
    <cellStyle name="PERCENTAGE 5" xfId="24670" xr:uid="{33CB025F-8AE5-41F0-89F1-75C399E644A5}"/>
    <cellStyle name="PERCENTAGE 6" xfId="24671" xr:uid="{FB72F732-45E5-40C4-A45A-CF154852D32C}"/>
    <cellStyle name="PERCENTAGE 7" xfId="24672" xr:uid="{C347C930-5EE5-4D07-937A-1C6519BB3CC0}"/>
    <cellStyle name="Perlong" xfId="24673" xr:uid="{A6F53557-7450-4E7D-B9D6-7A2FCC679DAE}"/>
    <cellStyle name="PLAN" xfId="24674" xr:uid="{26DABA8F-5DD1-4744-B9AA-C1FB423C7A62}"/>
    <cellStyle name="Porcentaje" xfId="24675" xr:uid="{BF8FD526-6305-4219-85D6-D4DEB91DDA05}"/>
    <cellStyle name="Porcentual_ret_conso_statu_2000" xfId="24676" xr:uid="{8B2A6EE0-78B3-482D-9755-1D5CA568535B}"/>
    <cellStyle name="PrePop Currency (0)" xfId="739" xr:uid="{4D8788E8-A8FC-4A65-B7E9-5979193DB3C2}"/>
    <cellStyle name="PrePop Currency (0) 2" xfId="5391" xr:uid="{E59BF18E-387F-4200-BCCB-3B5F06614607}"/>
    <cellStyle name="PrePop Currency (0) 3" xfId="24677" xr:uid="{633D3EDE-37D3-49DB-912D-F31323435CB7}"/>
    <cellStyle name="PrePop Currency (2)" xfId="740" xr:uid="{FFC2F50A-4058-40D6-9837-5A8BC2771711}"/>
    <cellStyle name="PrePop Currency (2) 2" xfId="5393" xr:uid="{5F39AEFD-DA8C-41B3-9ECF-32AA8B5673FD}"/>
    <cellStyle name="PrePop Currency (2) 3" xfId="24678" xr:uid="{DA6A0EA8-33DF-4CDF-91E1-57DEF40D2178}"/>
    <cellStyle name="PrePop Currency (2) 4" xfId="24679" xr:uid="{BFCFD465-3575-48EC-8A64-F02698450264}"/>
    <cellStyle name="PrePop Currency (2) 5" xfId="5392" xr:uid="{64EB7C4E-DC79-4D12-8C99-783427E6CE5A}"/>
    <cellStyle name="PrePop Units (0)" xfId="741" xr:uid="{856D6767-FE32-4926-88A2-C6DBDEABDF72}"/>
    <cellStyle name="PrePop Units (0) 2" xfId="5394" xr:uid="{BF0932A8-038A-4999-A61E-DB27C96A0C94}"/>
    <cellStyle name="PrePop Units (0) 3" xfId="24680" xr:uid="{FA7F595E-E5DE-4ACE-A4C6-245BEF840CED}"/>
    <cellStyle name="PrePop Units (1)" xfId="742" xr:uid="{134BF3F8-971D-4E91-9553-C2E4FCF5AB61}"/>
    <cellStyle name="PrePop Units (1) 2" xfId="5396" xr:uid="{1747AE67-9413-4ABC-A049-C03995EFB4C3}"/>
    <cellStyle name="PrePop Units (1) 3" xfId="24681" xr:uid="{E7EE540B-413D-4F83-BE31-55C03A7C6170}"/>
    <cellStyle name="PrePop Units (1) 4" xfId="24682" xr:uid="{169B9B0D-585A-4581-9E9E-E8151B88422D}"/>
    <cellStyle name="PrePop Units (1) 5" xfId="5395" xr:uid="{AAB2DA48-9B7D-44C1-A75E-A6D21EB71862}"/>
    <cellStyle name="PrePop Units (2)" xfId="743" xr:uid="{AAE31AB0-FDE2-49E2-92FC-D8EA2E2F93C0}"/>
    <cellStyle name="PrePop Units (2) 2" xfId="5398" xr:uid="{43C60505-8B31-449B-BE7C-952D90A52C14}"/>
    <cellStyle name="PrePop Units (2) 3" xfId="24683" xr:uid="{7E7F456B-3904-4FD7-9258-40086E2218F2}"/>
    <cellStyle name="PrePop Units (2) 4" xfId="24684" xr:uid="{A5439356-F078-4672-BBDA-12077495FFAB}"/>
    <cellStyle name="PrePop Units (2) 5" xfId="5397" xr:uid="{0E191149-73F0-44B7-9986-BEAFC006FE00}"/>
    <cellStyle name="PROTECTED" xfId="24685" xr:uid="{DEC9FEB9-9D12-4373-B13E-9BE6B9DA9D3C}"/>
    <cellStyle name="PSChar" xfId="24686" xr:uid="{A17392A8-481B-41D6-ABC9-385F55AC13D4}"/>
    <cellStyle name="PSChar 2" xfId="24687" xr:uid="{39702577-B08F-4B99-8F81-4A93E8F009B0}"/>
    <cellStyle name="PSChar 3" xfId="24688" xr:uid="{42B5304E-759C-446F-9E36-61DCAC1115A8}"/>
    <cellStyle name="PSChar 4" xfId="24689" xr:uid="{C0892599-D80D-4715-BA8C-F76C6C45D279}"/>
    <cellStyle name="PSChar 5" xfId="24690" xr:uid="{5BA94F01-5025-48C6-94A6-95DB13310F6C}"/>
    <cellStyle name="PSChar 6" xfId="24691" xr:uid="{514F5072-48CB-4692-94F2-5972BC11AF84}"/>
    <cellStyle name="PSDate" xfId="24692" xr:uid="{516C4F90-0481-4102-965E-0B460B388AB6}"/>
    <cellStyle name="PSDate 2" xfId="24693" xr:uid="{2C10F236-D4DF-463B-A6F9-8C0C56194DF3}"/>
    <cellStyle name="PSDate 3" xfId="24694" xr:uid="{D830AFAB-C01B-43BB-B9E2-EAB136C5C8C8}"/>
    <cellStyle name="PSDate 4" xfId="24695" xr:uid="{3C1BDE30-C0BA-4A24-BAF2-E6941244EE21}"/>
    <cellStyle name="PSDate 5" xfId="24696" xr:uid="{EB343753-A5D0-4A72-9B9E-E3C4F7E96B0B}"/>
    <cellStyle name="PSDate 6" xfId="24697" xr:uid="{52B9C638-A7C2-4A82-ABCF-93FDB0B15300}"/>
    <cellStyle name="PSDec" xfId="24698" xr:uid="{B1E1C6C9-C233-408B-B863-8BB98D2F9198}"/>
    <cellStyle name="PSDec 2" xfId="24699" xr:uid="{5DE16DBA-46B2-4D79-B36D-0F66ABB9FC5D}"/>
    <cellStyle name="PSDec 3" xfId="24700" xr:uid="{BEDE4B5C-10C7-44B1-8BB4-D43DB380BCE1}"/>
    <cellStyle name="PSDec 4" xfId="24701" xr:uid="{E3C2B415-3EBE-41A9-B2AA-A165C94521F2}"/>
    <cellStyle name="PSDec 5" xfId="24702" xr:uid="{468DC668-6AF5-43DB-8F96-5C37416DC831}"/>
    <cellStyle name="PSDec 6" xfId="24703" xr:uid="{0B220538-4048-4F52-8F59-5B278D694139}"/>
    <cellStyle name="PSHeading" xfId="24704" xr:uid="{D0B6EA5F-3268-4830-A740-124F5E626DFE}"/>
    <cellStyle name="PSHeading 2" xfId="24705" xr:uid="{F82B8D71-841A-4BB4-A5D5-E28FE1AAE002}"/>
    <cellStyle name="PSHeading 3" xfId="24706" xr:uid="{C4CB63A5-18C0-4D11-8F6D-3DE55AC1A1B4}"/>
    <cellStyle name="PSHeading 4" xfId="24707" xr:uid="{326D4248-00C4-4F5E-AC87-12A44057E76A}"/>
    <cellStyle name="PSHeading 5" xfId="24708" xr:uid="{75C9CD45-42DE-4A9C-B560-D93B3FC4DE00}"/>
    <cellStyle name="PSHeading 6" xfId="24709" xr:uid="{19147801-4FA6-4E45-8CB2-07761D996507}"/>
    <cellStyle name="PSInt" xfId="24710" xr:uid="{737BBD2E-47F0-42BF-9E0D-5CA3878051B1}"/>
    <cellStyle name="PSInt 2" xfId="24711" xr:uid="{AA6553D0-737F-4DE1-8632-26AD3BA16804}"/>
    <cellStyle name="PSInt 3" xfId="24712" xr:uid="{9BD1AC82-1814-478D-8A6D-A53E9317E63C}"/>
    <cellStyle name="PSInt 4" xfId="24713" xr:uid="{A05304CA-323F-49BE-8A4A-2F5819D7B263}"/>
    <cellStyle name="PSInt 5" xfId="24714" xr:uid="{227527C7-0AB7-4691-81C0-76D7F984666F}"/>
    <cellStyle name="PSInt 6" xfId="24715" xr:uid="{2362C2E8-F9FF-45D7-8C40-9E8D88721A74}"/>
    <cellStyle name="PSSpacer" xfId="24716" xr:uid="{8EB5B909-A385-45A0-BFFE-BC1FE21DEA87}"/>
    <cellStyle name="PSSpacer 2" xfId="24717" xr:uid="{32435D78-40E5-4A40-BAC6-28FC5E5E3477}"/>
    <cellStyle name="PSSpacer 3" xfId="24718" xr:uid="{E1F07951-1976-456F-807A-C8EF0413B07D}"/>
    <cellStyle name="PSSpacer 4" xfId="24719" xr:uid="{4F4E7058-6162-4FF2-8C08-45DA33E75032}"/>
    <cellStyle name="PSSpacer 5" xfId="24720" xr:uid="{B987BF1D-9087-477E-B1A4-FC8EEC168D8E}"/>
    <cellStyle name="PSSpacer 6" xfId="24721" xr:uid="{81DB3FBF-7F24-4CEF-A560-2C75483FB29D}"/>
    <cellStyle name="PwC" xfId="24722" xr:uid="{08992C1B-455C-47AA-9996-30446AFB1BB3}"/>
    <cellStyle name="PwC 2" xfId="24723" xr:uid="{8032C7EE-BDF8-4157-B860-040D1FBF4578}"/>
    <cellStyle name="PwC 3" xfId="24724" xr:uid="{CB386E51-718E-42BE-9874-C58324BE269A}"/>
    <cellStyle name="PwC 4" xfId="24725" xr:uid="{5091675C-580E-4C4C-98D0-D6CCFC0B19DD}"/>
    <cellStyle name="pwstyle" xfId="24726" xr:uid="{3483D5C5-F866-4FA4-9D52-15E661879B03}"/>
    <cellStyle name="Quantity" xfId="71" xr:uid="{00000000-0005-0000-0000-000047000000}"/>
    <cellStyle name="Quantity 10" xfId="24727" xr:uid="{234B7CD2-4347-451E-B7F5-2A3EADE682A9}"/>
    <cellStyle name="Quantity 11" xfId="24728" xr:uid="{EBA26DA9-64A7-4DCC-A53D-0BBFA1AB1D1A}"/>
    <cellStyle name="Quantity 12" xfId="24729" xr:uid="{1F772E3B-C543-4E27-9698-CAE422F24C41}"/>
    <cellStyle name="Quantity 13" xfId="24730" xr:uid="{F48B601B-CA55-48AD-A272-CFF7F988F70F}"/>
    <cellStyle name="Quantity 14" xfId="24731" xr:uid="{8329BAF2-76D0-4EB2-A670-39D5469C52F4}"/>
    <cellStyle name="Quantity 2" xfId="5399" xr:uid="{69C7697E-7544-424A-8592-DE8F9F304131}"/>
    <cellStyle name="Quantity 3" xfId="24732" xr:uid="{5597D320-F1B1-4E53-939A-458AEC2BA9EB}"/>
    <cellStyle name="Quantity 4" xfId="24733" xr:uid="{B730A2CB-FBCC-44B9-A7F4-527EEA2B93D4}"/>
    <cellStyle name="Quantity 5" xfId="24734" xr:uid="{77E8E71C-681B-4D23-B746-7AF31A9C2BFD}"/>
    <cellStyle name="Quantity 6" xfId="24735" xr:uid="{5C642CF1-2A96-400A-9159-841B4159849B}"/>
    <cellStyle name="Quantity 7" xfId="24736" xr:uid="{712D97E2-AE23-4EBF-8DDB-5180184EB242}"/>
    <cellStyle name="Quantity 8" xfId="24737" xr:uid="{62E666A6-BD70-4598-B9A7-29664EB1ACF6}"/>
    <cellStyle name="Quantity 9" xfId="24738" xr:uid="{660229BE-971D-4CD9-8955-6F2FBBFC6B10}"/>
    <cellStyle name="R00A" xfId="24739" xr:uid="{DD66DD40-B831-4495-B6BC-E6F2126597E0}"/>
    <cellStyle name="R00B" xfId="24740" xr:uid="{57633428-06C6-4B2B-882E-3DC8A8A07383}"/>
    <cellStyle name="R00L" xfId="24741" xr:uid="{3D2155A8-FE3F-42EE-A856-8152354534A2}"/>
    <cellStyle name="R00L 2" xfId="24742" xr:uid="{AC7CC6C8-F53B-496D-9D5A-2674D291A4DB}"/>
    <cellStyle name="R01A" xfId="24743" xr:uid="{9E59216B-3401-4F5F-A72F-186B63839694}"/>
    <cellStyle name="R01A 2" xfId="24744" xr:uid="{BD6C6DC1-4BDE-4778-8261-8474051515F5}"/>
    <cellStyle name="R01A 2 2" xfId="24745" xr:uid="{18045352-BADF-4527-BCA9-83B2B7547B22}"/>
    <cellStyle name="R01A 2 2 2" xfId="32353" xr:uid="{E0440BE7-C2A6-4C31-9E03-854C80345FCA}"/>
    <cellStyle name="R01A 2 2 3" xfId="37950" xr:uid="{63E69E59-34A5-40A8-A3E9-A8619D03D0E5}"/>
    <cellStyle name="R01A 2 3" xfId="32352" xr:uid="{755E6579-9D7A-4E8A-A590-ED48D0938383}"/>
    <cellStyle name="R01A 2 4" xfId="37949" xr:uid="{AEA958AE-03B4-439E-81B0-DBD25A4624A9}"/>
    <cellStyle name="R01A 3" xfId="24746" xr:uid="{2196BAC8-6A91-45E0-85ED-6E61C5F1B0CD}"/>
    <cellStyle name="R01A 3 2" xfId="24747" xr:uid="{0DA72580-B024-4B6B-8DB5-62B9D238087A}"/>
    <cellStyle name="R01A 3 2 2" xfId="32355" xr:uid="{C709CE08-6102-4532-9F31-74A1628C4DA6}"/>
    <cellStyle name="R01A 3 2 3" xfId="37952" xr:uid="{41D13E63-0336-414A-A10A-4C34CF1BF1E5}"/>
    <cellStyle name="R01A 3 3" xfId="32354" xr:uid="{48390E9E-4DD1-4B45-BF7F-ED53058BEF5C}"/>
    <cellStyle name="R01A 3 4" xfId="37951" xr:uid="{24E2B630-E732-4613-AB8C-7395905AEEBB}"/>
    <cellStyle name="R01A 4" xfId="24748" xr:uid="{6577117A-D5AB-468A-8F50-CBA6EA1E2DA6}"/>
    <cellStyle name="R01A 4 2" xfId="32356" xr:uid="{555F4513-DFBB-4936-84C7-5123334F76B8}"/>
    <cellStyle name="R01A 4 3" xfId="37953" xr:uid="{A9A22585-EBCF-48DF-A7F2-29A9C54A1E4F}"/>
    <cellStyle name="R01A 5" xfId="32351" xr:uid="{CFC4F693-C51C-4F54-8C4E-6CC08957A7DB}"/>
    <cellStyle name="R01A 6" xfId="37948" xr:uid="{9CD4FAA8-0CF3-4323-B38F-36ABDB822FA9}"/>
    <cellStyle name="R01B" xfId="24749" xr:uid="{3D2031A5-47DD-4BD1-9356-8A2DBBAB9107}"/>
    <cellStyle name="R01B 2" xfId="24750" xr:uid="{008AFA00-7141-4722-9833-7201519A2B74}"/>
    <cellStyle name="R01B 2 2" xfId="32358" xr:uid="{77AA389A-A6C6-4803-AC55-A05D580E9F05}"/>
    <cellStyle name="R01B 2 3" xfId="34383" xr:uid="{7AB9CF39-4844-44A6-9985-2386219904C1}"/>
    <cellStyle name="R01B 2 4" xfId="37955" xr:uid="{9A14B1E3-05C1-40CF-932D-D2032E658489}"/>
    <cellStyle name="R01B 3" xfId="32357" xr:uid="{587CF6B9-C59E-4954-A39E-292F9DAC5EBB}"/>
    <cellStyle name="R01B 4" xfId="34382" xr:uid="{B1A2DBE4-4366-4D3A-BAEB-13C17560975B}"/>
    <cellStyle name="R01B 5" xfId="37954" xr:uid="{3F871CEE-DEAB-401D-B7FC-4D14396CA37E}"/>
    <cellStyle name="R01H" xfId="24751" xr:uid="{36507D3C-A485-40D9-8B38-8C1061500A33}"/>
    <cellStyle name="R01L" xfId="24752" xr:uid="{ED4CEC21-FB32-473D-8769-2B0147157792}"/>
    <cellStyle name="R02A" xfId="24753" xr:uid="{CA77B0ED-3889-419C-ACFD-76C3B680590B}"/>
    <cellStyle name="R02A 2" xfId="24754" xr:uid="{EAA9062B-DE48-4985-90DE-3C13832F518C}"/>
    <cellStyle name="R02A 2 2" xfId="24755" xr:uid="{854ACFBE-443C-4805-9518-FB72DA6149B9}"/>
    <cellStyle name="R02A 2 2 2" xfId="32361" xr:uid="{56D629E1-57C9-49F8-BBB6-A0A82794E794}"/>
    <cellStyle name="R02A 2 2 3" xfId="37958" xr:uid="{E680455D-E853-4FA9-8256-FB6041667BB6}"/>
    <cellStyle name="R02A 2 3" xfId="32360" xr:uid="{50AB061D-BCB4-41B3-A459-00458AD9B13A}"/>
    <cellStyle name="R02A 2 4" xfId="37957" xr:uid="{7198C23B-9D49-43E2-9006-1077DC38D772}"/>
    <cellStyle name="R02A 3" xfId="24756" xr:uid="{C8FF4225-B4E8-4A7F-B312-746505473BA6}"/>
    <cellStyle name="R02A 3 2" xfId="24757" xr:uid="{F2F4FC7C-88AC-4F26-A57D-53F615E459A6}"/>
    <cellStyle name="R02A 3 2 2" xfId="32363" xr:uid="{7304D6C9-EE61-4234-AFB8-D729777A293D}"/>
    <cellStyle name="R02A 3 2 3" xfId="37960" xr:uid="{9C37637A-763A-497B-976D-F385C8191D8C}"/>
    <cellStyle name="R02A 3 3" xfId="32362" xr:uid="{E0E50009-31FA-4C78-8583-B12F33AC60E6}"/>
    <cellStyle name="R02A 3 4" xfId="37959" xr:uid="{1CA1A28D-344C-4D75-B091-11BE9E133A0D}"/>
    <cellStyle name="R02A 4" xfId="24758" xr:uid="{943975DA-919C-499E-9C5E-CEE1B6391AD1}"/>
    <cellStyle name="R02A 4 2" xfId="32364" xr:uid="{14036A94-A7F3-4CCA-A475-8AED7DE69693}"/>
    <cellStyle name="R02A 4 3" xfId="37961" xr:uid="{45761882-9252-4EE9-A7E7-A3DF10FDA3B7}"/>
    <cellStyle name="R02A 5" xfId="32359" xr:uid="{0D030384-0FDE-4CE6-A5CC-319DD1503133}"/>
    <cellStyle name="R02A 6" xfId="37956" xr:uid="{B8C1B8B7-118E-426D-9DA1-C5B70ED5D27A}"/>
    <cellStyle name="R02B" xfId="24759" xr:uid="{A1B25BAA-C16E-4C9C-954F-4C1343C076E4}"/>
    <cellStyle name="R02B 2" xfId="24760" xr:uid="{9DECDC89-73D7-4C1C-9076-F3DE1471F0F1}"/>
    <cellStyle name="R02B 2 2" xfId="24761" xr:uid="{836267EA-39BA-43CF-A7C6-3596D6B23B8B}"/>
    <cellStyle name="R02B 2 2 2" xfId="32367" xr:uid="{F3A93381-AC35-473F-BE54-438CDA40C251}"/>
    <cellStyle name="R02B 2 2 3" xfId="37964" xr:uid="{8DEFC7E3-B1CF-4CEE-8365-5518372AFC16}"/>
    <cellStyle name="R02B 2 3" xfId="32366" xr:uid="{CCB4B09F-F208-4650-8852-651C85F3EFB6}"/>
    <cellStyle name="R02B 2 4" xfId="37963" xr:uid="{69BF9924-C454-49C6-A793-3C752CC6FA06}"/>
    <cellStyle name="R02B 3" xfId="24762" xr:uid="{AD75B153-CD83-48C8-8B2C-0C0D896C8F7C}"/>
    <cellStyle name="R02B 3 2" xfId="24763" xr:uid="{B82C2AE9-F8FA-4010-9E38-76BA3A0F5083}"/>
    <cellStyle name="R02B 3 2 2" xfId="32369" xr:uid="{AA4C9A94-96BE-41DA-8014-897D3793563F}"/>
    <cellStyle name="R02B 3 2 3" xfId="37966" xr:uid="{9D23867D-8E99-4D84-A3D6-6AEBDF9DF311}"/>
    <cellStyle name="R02B 3 3" xfId="32368" xr:uid="{92F7AE13-E096-421A-AF31-A0F255419588}"/>
    <cellStyle name="R02B 3 4" xfId="37965" xr:uid="{A6946F1A-21E2-4222-A309-7C9E1B409AD8}"/>
    <cellStyle name="R02B 4" xfId="24764" xr:uid="{924ACAB6-B809-4B65-8188-365E07147D9F}"/>
    <cellStyle name="R02B 4 2" xfId="32370" xr:uid="{431CBA04-C3F8-4253-8F4D-FD8BD55451A2}"/>
    <cellStyle name="R02B 4 3" xfId="37967" xr:uid="{9884274A-2CD2-4973-925B-376F16594C04}"/>
    <cellStyle name="R02B 5" xfId="32365" xr:uid="{D3FE5E9F-6132-4ADB-ACBB-39EEE11E71EC}"/>
    <cellStyle name="R02B 6" xfId="37962" xr:uid="{99248390-706A-4B7B-90D9-351B5D7236B3}"/>
    <cellStyle name="R02H" xfId="24765" xr:uid="{5BAB8E22-35B4-4B15-AB07-145130B91E6B}"/>
    <cellStyle name="R02L" xfId="24766" xr:uid="{65D70F91-A2E8-4A10-A17B-823CF9A3EF4B}"/>
    <cellStyle name="R03A" xfId="24767" xr:uid="{904F76F0-3819-4076-9C59-445866B50FF3}"/>
    <cellStyle name="R03A 2" xfId="24768" xr:uid="{9664AC98-25BE-4D64-928E-077F3450F659}"/>
    <cellStyle name="R03A 2 2" xfId="24769" xr:uid="{E234582E-9A71-4230-AB8E-810578342AD6}"/>
    <cellStyle name="R03A 2 2 2" xfId="32373" xr:uid="{1C151724-87FB-43E9-95C4-D60B52811EAC}"/>
    <cellStyle name="R03A 2 2 3" xfId="37970" xr:uid="{654BF481-CE43-4E16-A4C5-61CA46CD72BA}"/>
    <cellStyle name="R03A 2 3" xfId="32372" xr:uid="{69BB8505-DC87-405B-9C67-745B1F568101}"/>
    <cellStyle name="R03A 2 4" xfId="37969" xr:uid="{1947D93B-0565-450B-B1C3-AD5A7F038C2D}"/>
    <cellStyle name="R03A 3" xfId="24770" xr:uid="{D118790F-C2FA-4A3D-909B-3A4935018048}"/>
    <cellStyle name="R03A 3 2" xfId="24771" xr:uid="{756F6A2E-5374-4315-8BDC-3629A1B3B782}"/>
    <cellStyle name="R03A 3 2 2" xfId="32375" xr:uid="{046DD9BC-DF52-41C5-B75A-A63286C5D346}"/>
    <cellStyle name="R03A 3 2 3" xfId="37972" xr:uid="{9671242B-E636-4985-94C9-9060BD829648}"/>
    <cellStyle name="R03A 3 3" xfId="32374" xr:uid="{73FC7395-6BAA-4F96-A8FF-D434FB4F654B}"/>
    <cellStyle name="R03A 3 4" xfId="37971" xr:uid="{87BF46BA-516D-442D-99F5-C7EC79E9C759}"/>
    <cellStyle name="R03A 4" xfId="24772" xr:uid="{93AEF466-5BAD-4B71-AE84-4DF3621CEE56}"/>
    <cellStyle name="R03A 4 2" xfId="32376" xr:uid="{EDEC2990-E9C8-44A7-8D2F-4720DD7042BB}"/>
    <cellStyle name="R03A 4 3" xfId="37973" xr:uid="{1B82E32C-03A9-43A3-B0E8-50757B599C60}"/>
    <cellStyle name="R03A 5" xfId="32371" xr:uid="{0DFA4258-31A5-426C-8920-1DA8AF259893}"/>
    <cellStyle name="R03A 6" xfId="37968" xr:uid="{758C355C-C914-42DE-87C5-81265654F74B}"/>
    <cellStyle name="R03B" xfId="24773" xr:uid="{D2A52E3F-9CD8-4CD2-B676-CBAD9B82D6E2}"/>
    <cellStyle name="R03H" xfId="24774" xr:uid="{F98686B1-FD5E-4B4B-9A9C-D1D6E5A5FDE3}"/>
    <cellStyle name="R03L" xfId="24775" xr:uid="{98BE4898-CBAA-402A-9A92-4D823907FF20}"/>
    <cellStyle name="R04A" xfId="24776" xr:uid="{C1E7FAB9-07F1-4D33-B5D6-7636FFC801EA}"/>
    <cellStyle name="R04B" xfId="24777" xr:uid="{DAB3D180-4A16-40EE-8E7B-ED17F3513C7F}"/>
    <cellStyle name="R04H" xfId="24778" xr:uid="{671DB039-936B-4BA4-A561-7928A079F83E}"/>
    <cellStyle name="R04L" xfId="24779" xr:uid="{0F7A0370-774C-4138-BC57-5BCEC645DE46}"/>
    <cellStyle name="R05A" xfId="24780" xr:uid="{E261A6A6-83BF-4B6F-87A4-E57A8DB58B98}"/>
    <cellStyle name="R05B" xfId="24781" xr:uid="{77CCBEFE-B59F-483C-8F3A-D341A19C99DA}"/>
    <cellStyle name="R05H" xfId="24782" xr:uid="{2859A59B-E89E-4410-8299-66EB7DED4193}"/>
    <cellStyle name="R05L" xfId="24783" xr:uid="{6F3B3D7B-EEA3-46C9-96EB-87D1524743E8}"/>
    <cellStyle name="R06A" xfId="24784" xr:uid="{3B6BBBA6-2197-44B4-A793-C2191BBF5DDC}"/>
    <cellStyle name="R06B" xfId="24785" xr:uid="{0971E97E-E37A-45A4-84B2-E897259A8A65}"/>
    <cellStyle name="R06H" xfId="24786" xr:uid="{8AEA1CA8-E82E-4683-B572-22F7105B194C}"/>
    <cellStyle name="R06L" xfId="24787" xr:uid="{AB5FD05F-951C-41C9-893C-694228C0F11B}"/>
    <cellStyle name="R07A" xfId="24788" xr:uid="{E6CEF754-7756-4914-822A-2714DDE61675}"/>
    <cellStyle name="R07B" xfId="24789" xr:uid="{98B989C4-D16C-4D56-B620-6776B9C33BE7}"/>
    <cellStyle name="R07H" xfId="24790" xr:uid="{E84FB4CD-3741-40BE-A1B3-F1FC2F9F0386}"/>
    <cellStyle name="R07L" xfId="24791" xr:uid="{51ABEFEB-EE9D-4198-81BA-40429FF7241B}"/>
    <cellStyle name="regstoresfromspecstores" xfId="24792" xr:uid="{2153A25B-C658-48D7-9D51-E6B0AC3E2B7A}"/>
    <cellStyle name="Reset  - Style4" xfId="5400" xr:uid="{13CCA494-3A0F-4893-9E77-C6DCD09801B3}"/>
    <cellStyle name="RevList" xfId="24793" xr:uid="{2976A20F-0CE9-4FC0-ABCA-8E322FE9043F}"/>
    <cellStyle name="RevList 2" xfId="24794" xr:uid="{8F11B0BD-9A7A-4D92-9E98-6F2F75BF75FD}"/>
    <cellStyle name="REZA" xfId="24795" xr:uid="{C8F72DED-D57F-4E95-A0AB-BBF173ED4578}"/>
    <cellStyle name="RM" xfId="24796" xr:uid="{08FF120E-6898-450A-B0F6-B3E9EEEBC0DD}"/>
    <cellStyle name="Saída" xfId="24797" xr:uid="{1D517002-0104-4335-98F4-91D3C88C9058}"/>
    <cellStyle name="Saída 10" xfId="24798" xr:uid="{07302F5A-63EB-4E6A-80F6-BF5C304F5899}"/>
    <cellStyle name="Saída 10 2" xfId="32378" xr:uid="{556432DD-573B-4818-AF23-26508B1657A5}"/>
    <cellStyle name="Saída 10 3" xfId="37975" xr:uid="{C2F762AB-861B-4739-BEEF-F1F27B5775D5}"/>
    <cellStyle name="Saída 11" xfId="24799" xr:uid="{67EDC1FE-06C2-4E17-9121-417E88322539}"/>
    <cellStyle name="Saída 11 2" xfId="32379" xr:uid="{493FE0A0-34D4-426A-8250-C69E9B12E571}"/>
    <cellStyle name="Saída 11 3" xfId="37976" xr:uid="{A96624DC-1E1F-4AAF-AC8A-5D464029CFBA}"/>
    <cellStyle name="Saída 12" xfId="32377" xr:uid="{A02A159A-799A-42F3-BD9C-EF5EA093C9CF}"/>
    <cellStyle name="Saída 13" xfId="37974" xr:uid="{0FDD4862-177B-44E2-99CA-27C9E1BE82CF}"/>
    <cellStyle name="Saída 2" xfId="24800" xr:uid="{8A93C513-A012-4A72-92F3-E895C076C2BA}"/>
    <cellStyle name="Saída 2 10" xfId="24801" xr:uid="{3FC7767D-D915-492C-B955-D169EF6B0FA6}"/>
    <cellStyle name="Saída 2 10 2" xfId="32381" xr:uid="{16D7A219-EAE7-4E7A-9739-12F58ED5A319}"/>
    <cellStyle name="Saída 2 10 3" xfId="37978" xr:uid="{F114595F-B3F3-4F92-8C56-1B6D160765AA}"/>
    <cellStyle name="Saída 2 11" xfId="32380" xr:uid="{473F1C0B-8F17-4CA0-A9D7-67FC95CA9C7D}"/>
    <cellStyle name="Saída 2 12" xfId="37977" xr:uid="{58A1A705-6DF7-4E87-8DEF-D0226811B6F2}"/>
    <cellStyle name="Saída 2 2" xfId="24802" xr:uid="{902844C5-4A09-4D72-93D6-5D594E44BC52}"/>
    <cellStyle name="Saída 2 2 2" xfId="24803" xr:uid="{CFDDCA89-863C-4E7A-8108-6FCC463571CA}"/>
    <cellStyle name="Saída 2 2 2 2" xfId="24804" xr:uid="{7E1E6C0C-7B67-43D5-B38A-12DD11D1ED72}"/>
    <cellStyle name="Saída 2 2 2 2 2" xfId="24805" xr:uid="{2489ED1A-ADE5-414A-B2B8-71FFC949A200}"/>
    <cellStyle name="Saída 2 2 2 2 2 2" xfId="32385" xr:uid="{3348AA2D-3C69-40D0-9A73-5D80BAC0E5B3}"/>
    <cellStyle name="Saída 2 2 2 2 2 3" xfId="37982" xr:uid="{A9DC425C-5F2A-4747-8A6A-EE8B8D57AB51}"/>
    <cellStyle name="Saída 2 2 2 2 3" xfId="32384" xr:uid="{7A4E0D5A-E092-439F-969A-CAC6967B26D7}"/>
    <cellStyle name="Saída 2 2 2 2 4" xfId="37981" xr:uid="{FBA73080-25DC-4D91-8037-04993BEA5779}"/>
    <cellStyle name="Saída 2 2 2 3" xfId="24806" xr:uid="{270361D3-4162-48F2-9D0C-6090F1D6E593}"/>
    <cellStyle name="Saída 2 2 2 3 2" xfId="32386" xr:uid="{77580D06-429C-441B-B15C-82A16FE58485}"/>
    <cellStyle name="Saída 2 2 2 3 3" xfId="37983" xr:uid="{7D744D1C-389B-4653-9A34-9E8E048949EF}"/>
    <cellStyle name="Saída 2 2 2 4" xfId="32383" xr:uid="{F87521E0-FD88-46AC-9BCD-474AE87ED57F}"/>
    <cellStyle name="Saída 2 2 2 5" xfId="37980" xr:uid="{A0219726-C28D-417C-9029-080667AE1E74}"/>
    <cellStyle name="Saída 2 2 3" xfId="24807" xr:uid="{537439A2-0380-4B42-A0C4-374AB20E516D}"/>
    <cellStyle name="Saída 2 2 3 2" xfId="24808" xr:uid="{6067E1D9-C287-45F1-AF2E-335FF0B7F59B}"/>
    <cellStyle name="Saída 2 2 3 2 2" xfId="24809" xr:uid="{06CBCE65-67AF-454F-950A-2D1A5ECE61AB}"/>
    <cellStyle name="Saída 2 2 3 2 2 2" xfId="32389" xr:uid="{E09F2ADC-0A94-4FD1-9202-FC262EF21E01}"/>
    <cellStyle name="Saída 2 2 3 2 2 3" xfId="37986" xr:uid="{913881A0-ABD0-4207-AE50-3C53A4B4B8F0}"/>
    <cellStyle name="Saída 2 2 3 2 3" xfId="32388" xr:uid="{9BC87C32-A65A-44E0-A192-1403C06BAC74}"/>
    <cellStyle name="Saída 2 2 3 2 4" xfId="37985" xr:uid="{15CC1B0A-96EE-42AE-98AE-58DAB3D9143F}"/>
    <cellStyle name="Saída 2 2 3 3" xfId="24810" xr:uid="{A439109B-4CA9-4280-9206-B5585837BA29}"/>
    <cellStyle name="Saída 2 2 3 3 2" xfId="32390" xr:uid="{43C9DDA8-4565-46C7-86CB-421E5A5B49DA}"/>
    <cellStyle name="Saída 2 2 3 3 3" xfId="37987" xr:uid="{CA4CB4E2-8C06-49B9-AF24-214D6056EE28}"/>
    <cellStyle name="Saída 2 2 3 4" xfId="32387" xr:uid="{CF99E798-D2E1-40C8-AFCC-AAD9CF1A9662}"/>
    <cellStyle name="Saída 2 2 3 5" xfId="37984" xr:uid="{1E9792A3-71EA-4562-85A2-66B9A0D6FD89}"/>
    <cellStyle name="Saída 2 2 4" xfId="24811" xr:uid="{075E655A-4CFB-4ABD-9BDD-4801B864FC51}"/>
    <cellStyle name="Saída 2 2 4 2" xfId="24812" xr:uid="{49C7E3AF-9DE1-4CC9-998A-B1BF682682E9}"/>
    <cellStyle name="Saída 2 2 4 2 2" xfId="24813" xr:uid="{47C04B51-C551-4B26-BC26-1733A7289700}"/>
    <cellStyle name="Saída 2 2 4 2 2 2" xfId="32393" xr:uid="{5CD7D140-B013-47C4-BFE5-F474E11D7F1C}"/>
    <cellStyle name="Saída 2 2 4 2 2 3" xfId="37990" xr:uid="{EDC40316-0355-4AEB-BC6C-23000FF1A0FB}"/>
    <cellStyle name="Saída 2 2 4 2 3" xfId="32392" xr:uid="{4B614B6F-87D9-4911-8ECC-5909CDBD1C8C}"/>
    <cellStyle name="Saída 2 2 4 2 4" xfId="37989" xr:uid="{18D22474-E66D-469B-9F4A-9345FA985CBA}"/>
    <cellStyle name="Saída 2 2 4 3" xfId="24814" xr:uid="{8E8BFFCE-20A8-4EF8-BB7B-C3BFEB1740E2}"/>
    <cellStyle name="Saída 2 2 4 3 2" xfId="32394" xr:uid="{16B9B802-D969-4B35-9DDD-D1A8AD0ACD17}"/>
    <cellStyle name="Saída 2 2 4 3 3" xfId="37991" xr:uid="{8C73A2E3-9A93-4938-B309-D40EA8C451CF}"/>
    <cellStyle name="Saída 2 2 4 4" xfId="32391" xr:uid="{C8CF7B60-6FC4-4C3B-9006-A3D33BB20149}"/>
    <cellStyle name="Saída 2 2 4 5" xfId="37988" xr:uid="{801022D5-291E-43AD-8CA0-27A8F723824D}"/>
    <cellStyle name="Saída 2 2 5" xfId="24815" xr:uid="{B397D32B-B51A-419F-9AA3-BE743659A4CD}"/>
    <cellStyle name="Saída 2 2 5 2" xfId="24816" xr:uid="{3CF76ACF-64ED-45AF-938D-4AD3815A5AE1}"/>
    <cellStyle name="Saída 2 2 5 2 2" xfId="32396" xr:uid="{35B2DE7C-2A2B-44B6-ACD0-17C54D6508D5}"/>
    <cellStyle name="Saída 2 2 5 2 3" xfId="37993" xr:uid="{BA2F5AEC-8292-42B0-A8BE-8A9D6792C117}"/>
    <cellStyle name="Saída 2 2 5 3" xfId="32395" xr:uid="{BFA273F5-C706-447D-9A03-122368FB0943}"/>
    <cellStyle name="Saída 2 2 5 4" xfId="37992" xr:uid="{DBAEEA3A-6E12-4C02-B836-5CBF000257F3}"/>
    <cellStyle name="Saída 2 2 6" xfId="24817" xr:uid="{F5550968-A1C5-4A88-81C5-CD7DD84AC90B}"/>
    <cellStyle name="Saída 2 2 6 2" xfId="32397" xr:uid="{2FD6AF3A-9586-4377-B693-4EFA724B4E2C}"/>
    <cellStyle name="Saída 2 2 6 3" xfId="37994" xr:uid="{78EDB5D3-B310-45E3-AA88-CDB2355EED4C}"/>
    <cellStyle name="Saída 2 2 7" xfId="24818" xr:uid="{7A9F748E-A424-4689-86D2-6EA4A5DB0333}"/>
    <cellStyle name="Saída 2 2 7 2" xfId="32398" xr:uid="{22060C2D-B296-4F7A-82B7-1D8316E6D5E5}"/>
    <cellStyle name="Saída 2 2 7 3" xfId="37995" xr:uid="{3E41E8C3-6E6F-4E8B-B345-8701E8C0AB77}"/>
    <cellStyle name="Saída 2 2 8" xfId="32382" xr:uid="{543A88A8-DB46-4EF6-BAC2-E9A3EFA17A66}"/>
    <cellStyle name="Saída 2 2 9" xfId="37979" xr:uid="{5444B2E2-2C82-46DE-932F-06E0733EDB6B}"/>
    <cellStyle name="Saída 2 3" xfId="24819" xr:uid="{BC0AAE2D-D35C-463E-9876-5AE55746E244}"/>
    <cellStyle name="Saída 2 3 2" xfId="24820" xr:uid="{AC54FAA7-D8E1-457B-8DBA-9D9E4050E278}"/>
    <cellStyle name="Saída 2 3 2 2" xfId="24821" xr:uid="{16775CC3-CEF2-403D-B5E7-571260BDB5B3}"/>
    <cellStyle name="Saída 2 3 2 2 2" xfId="24822" xr:uid="{C8C33FAD-0527-45DA-8BFE-9876989D9F70}"/>
    <cellStyle name="Saída 2 3 2 2 2 2" xfId="32402" xr:uid="{4EF25932-D6D0-4D39-882E-2319C8021203}"/>
    <cellStyle name="Saída 2 3 2 2 2 3" xfId="37999" xr:uid="{5D427C72-2BC9-42E2-B7DB-3D59A7ACB5FD}"/>
    <cellStyle name="Saída 2 3 2 2 3" xfId="32401" xr:uid="{05CC5D2F-F0B0-4043-8A9E-A7507E6A2999}"/>
    <cellStyle name="Saída 2 3 2 2 4" xfId="37998" xr:uid="{8D89E471-1E42-4B18-8A20-3B287030BDA9}"/>
    <cellStyle name="Saída 2 3 2 3" xfId="24823" xr:uid="{65E15587-D812-4A53-8317-1D10AAC4FF57}"/>
    <cellStyle name="Saída 2 3 2 3 2" xfId="32403" xr:uid="{E85B3263-EA73-4A3E-996D-1A6A9D26E68F}"/>
    <cellStyle name="Saída 2 3 2 3 3" xfId="38000" xr:uid="{5AB55AEB-00D8-4A54-A9F2-FDD622E8C731}"/>
    <cellStyle name="Saída 2 3 2 4" xfId="32400" xr:uid="{C43C0E06-4BBB-460E-AC7C-2F6784CE7DF6}"/>
    <cellStyle name="Saída 2 3 2 5" xfId="37997" xr:uid="{AF5C2429-6644-4A11-A1BA-0242DD120665}"/>
    <cellStyle name="Saída 2 3 3" xfId="24824" xr:uid="{0920E04C-FC6A-4787-8C69-AE785E309516}"/>
    <cellStyle name="Saída 2 3 3 2" xfId="24825" xr:uid="{C6AE65FE-CF61-4931-B0EA-3BCD3B45C60A}"/>
    <cellStyle name="Saída 2 3 3 2 2" xfId="24826" xr:uid="{CA765EB1-A87F-4F9F-86F8-D44DBAF6A09C}"/>
    <cellStyle name="Saída 2 3 3 2 2 2" xfId="32406" xr:uid="{131F1CB8-1122-4682-ABB1-62575472984E}"/>
    <cellStyle name="Saída 2 3 3 2 2 3" xfId="38003" xr:uid="{3370D262-ED7C-4D13-951B-0F43398350B4}"/>
    <cellStyle name="Saída 2 3 3 2 3" xfId="32405" xr:uid="{04F3C81A-97F3-49DC-B614-48932C34B5E1}"/>
    <cellStyle name="Saída 2 3 3 2 4" xfId="38002" xr:uid="{C92BAF43-7ED6-4D65-893A-FEFA976BDA42}"/>
    <cellStyle name="Saída 2 3 3 3" xfId="24827" xr:uid="{F3C3AF31-B2AE-43A5-9494-84B53CBF8311}"/>
    <cellStyle name="Saída 2 3 3 3 2" xfId="32407" xr:uid="{EAA2A6E6-9DA7-4AB8-B613-8DE79AEDD3F0}"/>
    <cellStyle name="Saída 2 3 3 3 3" xfId="38004" xr:uid="{31002415-3981-4FCC-823C-3656556DDE35}"/>
    <cellStyle name="Saída 2 3 3 4" xfId="32404" xr:uid="{B589F874-3D5D-4F55-A95D-ABFFB9D1C674}"/>
    <cellStyle name="Saída 2 3 3 5" xfId="38001" xr:uid="{3D7F76A9-4876-4DC2-B83C-F1DA80077B76}"/>
    <cellStyle name="Saída 2 3 4" xfId="24828" xr:uid="{86BEFEA3-9E02-4156-8139-0DF3F82B9133}"/>
    <cellStyle name="Saída 2 3 4 2" xfId="24829" xr:uid="{9CC46AAD-D960-4837-9D7B-8F7EE250958D}"/>
    <cellStyle name="Saída 2 3 4 2 2" xfId="24830" xr:uid="{22EE44AD-9C89-478D-BA57-783A4DC58915}"/>
    <cellStyle name="Saída 2 3 4 2 2 2" xfId="32410" xr:uid="{4A027CD7-CE90-4836-9A3F-89E3C72C3C7B}"/>
    <cellStyle name="Saída 2 3 4 2 2 3" xfId="38007" xr:uid="{CA4CFB68-EA04-490E-9CA3-E9F0F2F83FDA}"/>
    <cellStyle name="Saída 2 3 4 2 3" xfId="32409" xr:uid="{7A0D0B9F-FB36-4D9E-8737-21BB18A93FEE}"/>
    <cellStyle name="Saída 2 3 4 2 4" xfId="38006" xr:uid="{93967847-5964-4851-8700-E57C727CA5FE}"/>
    <cellStyle name="Saída 2 3 4 3" xfId="24831" xr:uid="{07EFF99B-790D-44EA-89F1-A1C69A8E041C}"/>
    <cellStyle name="Saída 2 3 4 3 2" xfId="32411" xr:uid="{8566CB3E-12E4-45C3-8CD5-5BBE0D50BFD8}"/>
    <cellStyle name="Saída 2 3 4 3 3" xfId="38008" xr:uid="{0BBE4A4E-664E-4D2F-AEC0-620201FC4338}"/>
    <cellStyle name="Saída 2 3 4 4" xfId="32408" xr:uid="{A313D20B-80EE-44C9-8DDB-58C1253FC082}"/>
    <cellStyle name="Saída 2 3 4 5" xfId="38005" xr:uid="{064A1A87-509E-4303-8180-7DDD06C65B45}"/>
    <cellStyle name="Saída 2 3 5" xfId="24832" xr:uid="{36E76E41-EDA9-4CC0-93D5-D90C9125548D}"/>
    <cellStyle name="Saída 2 3 5 2" xfId="24833" xr:uid="{95658A7E-46B3-44C7-A132-E7BA12A2ACB1}"/>
    <cellStyle name="Saída 2 3 5 2 2" xfId="32413" xr:uid="{D769A23B-219E-400A-8DC3-8D0E6CEEAFC5}"/>
    <cellStyle name="Saída 2 3 5 2 3" xfId="38010" xr:uid="{C2673283-CC7B-409C-8402-35A21505C3C7}"/>
    <cellStyle name="Saída 2 3 5 3" xfId="32412" xr:uid="{D9268537-2780-49E1-B9DF-E083ACE4085E}"/>
    <cellStyle name="Saída 2 3 5 4" xfId="38009" xr:uid="{71F69E09-2926-4EC6-BA4E-8035CDE09C12}"/>
    <cellStyle name="Saída 2 3 6" xfId="24834" xr:uid="{C382881E-99A8-4971-93B0-F493D73C0FDA}"/>
    <cellStyle name="Saída 2 3 6 2" xfId="32414" xr:uid="{09AF7B55-FDCB-44DF-AB24-1A1063131DD7}"/>
    <cellStyle name="Saída 2 3 6 3" xfId="38011" xr:uid="{025054DB-646F-4B63-9733-38645DECF06C}"/>
    <cellStyle name="Saída 2 3 7" xfId="32399" xr:uid="{DD5DC853-E742-4861-9C51-A5F79318C855}"/>
    <cellStyle name="Saída 2 3 8" xfId="37996" xr:uid="{58E740C3-CD2D-438B-9003-4819C5F91449}"/>
    <cellStyle name="Saída 2 4" xfId="24835" xr:uid="{5D320424-463D-46C4-B417-DF29C30B0D52}"/>
    <cellStyle name="Saída 2 4 2" xfId="24836" xr:uid="{8EC162A2-1AC4-47B4-AB37-1BEC100AB3A1}"/>
    <cellStyle name="Saída 2 4 2 2" xfId="24837" xr:uid="{9F0474C1-AFAC-4039-B6DF-5F5B53A029B7}"/>
    <cellStyle name="Saída 2 4 2 2 2" xfId="24838" xr:uid="{F4C98FA4-6620-41E0-948C-8B92A2E45669}"/>
    <cellStyle name="Saída 2 4 2 2 2 2" xfId="32418" xr:uid="{BC569DF6-4355-4D0E-9000-DE438A8FA46E}"/>
    <cellStyle name="Saída 2 4 2 2 2 3" xfId="38015" xr:uid="{5379D7E5-ABBB-42DD-A211-5D69099406BD}"/>
    <cellStyle name="Saída 2 4 2 2 3" xfId="32417" xr:uid="{BA8CDA5A-F4DC-473B-A4DB-174AF6043B58}"/>
    <cellStyle name="Saída 2 4 2 2 4" xfId="38014" xr:uid="{DFC80AB7-0D57-4EC9-89F9-F8ACA8F5BEA4}"/>
    <cellStyle name="Saída 2 4 2 3" xfId="24839" xr:uid="{FDAD1100-971B-4891-9E52-C228F4968A3A}"/>
    <cellStyle name="Saída 2 4 2 3 2" xfId="32419" xr:uid="{46B857B4-8C0E-4E7B-9EDF-8BCA4B0AFCA3}"/>
    <cellStyle name="Saída 2 4 2 3 3" xfId="38016" xr:uid="{FFD1D461-6CCB-444D-ADCA-8A93F430C14E}"/>
    <cellStyle name="Saída 2 4 2 4" xfId="32416" xr:uid="{492C8263-9101-4143-8550-2984423B95AC}"/>
    <cellStyle name="Saída 2 4 2 5" xfId="38013" xr:uid="{41323D1C-9131-4DF6-98EB-B18D6EA706C8}"/>
    <cellStyle name="Saída 2 4 3" xfId="24840" xr:uid="{9AA31EEA-8D9C-4E3D-831A-1B58F0FA8584}"/>
    <cellStyle name="Saída 2 4 3 2" xfId="24841" xr:uid="{D441FDCA-B93A-4C60-8556-0D5058CE2438}"/>
    <cellStyle name="Saída 2 4 3 2 2" xfId="24842" xr:uid="{477D40BC-78E2-4C54-B818-54A6A42ED696}"/>
    <cellStyle name="Saída 2 4 3 2 2 2" xfId="32422" xr:uid="{3A13509D-4318-4D9E-88FE-5DD1945971B9}"/>
    <cellStyle name="Saída 2 4 3 2 2 3" xfId="38019" xr:uid="{AD300BD4-0556-4116-8110-05A64C65A29A}"/>
    <cellStyle name="Saída 2 4 3 2 3" xfId="32421" xr:uid="{55CB01B0-E120-4B89-9683-984136A9D1D9}"/>
    <cellStyle name="Saída 2 4 3 2 4" xfId="38018" xr:uid="{5EFE23B3-5C81-4DB8-BCF3-8F9C56DEA590}"/>
    <cellStyle name="Saída 2 4 3 3" xfId="24843" xr:uid="{350A59C1-5B3D-44D6-98F1-2F2C4AAB09A0}"/>
    <cellStyle name="Saída 2 4 3 3 2" xfId="32423" xr:uid="{26D7BF46-D94C-49E2-9681-DFF39E8C758F}"/>
    <cellStyle name="Saída 2 4 3 3 3" xfId="38020" xr:uid="{93C1C72F-D253-494C-8E16-9F5A143888A2}"/>
    <cellStyle name="Saída 2 4 3 4" xfId="32420" xr:uid="{BAB887A3-52B9-449D-8D1B-985369F3E9AE}"/>
    <cellStyle name="Saída 2 4 3 5" xfId="38017" xr:uid="{0DC9A3F2-CCE7-4D91-B1F4-42B8DD5B42F7}"/>
    <cellStyle name="Saída 2 4 4" xfId="24844" xr:uid="{C23EE677-21A3-4E78-B787-299645EA1FB5}"/>
    <cellStyle name="Saída 2 4 4 2" xfId="24845" xr:uid="{65C28980-D8B0-40E2-BFC3-8AEBBCA93BFD}"/>
    <cellStyle name="Saída 2 4 4 2 2" xfId="24846" xr:uid="{FDB97943-2CA1-4A5E-AC7A-F29F340C81A8}"/>
    <cellStyle name="Saída 2 4 4 2 2 2" xfId="32426" xr:uid="{31763FEC-CEA3-4C6B-8ED7-44FAD396801D}"/>
    <cellStyle name="Saída 2 4 4 2 2 3" xfId="38023" xr:uid="{D9FDB648-AD02-48E2-8B35-6492DC1AE1F8}"/>
    <cellStyle name="Saída 2 4 4 2 3" xfId="32425" xr:uid="{69417410-959A-413A-8A43-0A07B2A64E29}"/>
    <cellStyle name="Saída 2 4 4 2 4" xfId="38022" xr:uid="{0193580F-D9C9-4A6F-B183-158295FEFEBE}"/>
    <cellStyle name="Saída 2 4 4 3" xfId="24847" xr:uid="{CE539822-24A3-49D1-8D91-D00BBE614BFC}"/>
    <cellStyle name="Saída 2 4 4 3 2" xfId="32427" xr:uid="{17653458-3D69-49B5-A416-16F87C66F08A}"/>
    <cellStyle name="Saída 2 4 4 3 3" xfId="38024" xr:uid="{554B8F4C-3F10-4041-AB7B-BE0FEFCB92CC}"/>
    <cellStyle name="Saída 2 4 4 4" xfId="32424" xr:uid="{1E5A2361-1F44-45E8-A881-B2D48BC1644A}"/>
    <cellStyle name="Saída 2 4 4 5" xfId="38021" xr:uid="{0E42F52A-C053-4060-AA42-0EAFA9AD78CF}"/>
    <cellStyle name="Saída 2 4 5" xfId="24848" xr:uid="{CCECFB5D-4E53-464F-958D-3A6BD6BC4B3E}"/>
    <cellStyle name="Saída 2 4 5 2" xfId="24849" xr:uid="{E677E5D5-610D-4C47-9CD9-0267D8404FDF}"/>
    <cellStyle name="Saída 2 4 5 2 2" xfId="32429" xr:uid="{A1B59AC3-047D-4366-968C-00232150A450}"/>
    <cellStyle name="Saída 2 4 5 2 3" xfId="38026" xr:uid="{254D45F7-3639-4C40-B30F-4A9A72E2A6F0}"/>
    <cellStyle name="Saída 2 4 5 3" xfId="32428" xr:uid="{022174C5-0699-4CF9-A837-56D6DA3A168C}"/>
    <cellStyle name="Saída 2 4 5 4" xfId="38025" xr:uid="{AA0E651E-0AC3-4E68-B559-CD7EF71C1C8E}"/>
    <cellStyle name="Saída 2 4 6" xfId="24850" xr:uid="{E4DE4D7C-3FC3-4B03-831B-C95CCA6C65DB}"/>
    <cellStyle name="Saída 2 4 6 2" xfId="32430" xr:uid="{EAB85A1A-66EB-4E19-8CDB-1B4D6E899892}"/>
    <cellStyle name="Saída 2 4 6 3" xfId="38027" xr:uid="{82667602-7B2D-49A9-85BC-636761D21B31}"/>
    <cellStyle name="Saída 2 4 7" xfId="32415" xr:uid="{B8850D09-0B38-483F-917A-865DFD7AA613}"/>
    <cellStyle name="Saída 2 4 8" xfId="38012" xr:uid="{4FE081DC-E093-4DFD-B189-23B07CC5D72F}"/>
    <cellStyle name="Saída 2 5" xfId="24851" xr:uid="{FE91010D-6E64-44BE-BEF8-DF881DAF65B2}"/>
    <cellStyle name="Saída 2 5 2" xfId="24852" xr:uid="{11EC8430-3605-4DD8-8C27-D02C34420ABF}"/>
    <cellStyle name="Saída 2 5 2 2" xfId="24853" xr:uid="{4A4800D4-2231-4230-9359-06BC5D06EF8A}"/>
    <cellStyle name="Saída 2 5 2 2 2" xfId="32433" xr:uid="{4AFE161B-4107-4FA2-B2D6-2124AE5AEACD}"/>
    <cellStyle name="Saída 2 5 2 2 3" xfId="38030" xr:uid="{F5887FB2-3B28-477D-864E-D9993DFA0B0D}"/>
    <cellStyle name="Saída 2 5 2 3" xfId="32432" xr:uid="{601C6520-660F-4C1B-95E9-BD67F049CAB3}"/>
    <cellStyle name="Saída 2 5 2 4" xfId="38029" xr:uid="{DD014C9B-11F4-46FD-99E8-F0A3D7E92BD2}"/>
    <cellStyle name="Saída 2 5 3" xfId="24854" xr:uid="{1CE67FB2-5AAD-48B6-92AB-E1349474FF4C}"/>
    <cellStyle name="Saída 2 5 3 2" xfId="32434" xr:uid="{423CF27F-6457-490C-82D3-8E395A6850B3}"/>
    <cellStyle name="Saída 2 5 3 3" xfId="38031" xr:uid="{D04D1639-489C-4D21-A984-ADFBE030744A}"/>
    <cellStyle name="Saída 2 5 4" xfId="32431" xr:uid="{CD2E3D4D-A116-4B8B-BACC-549EB0FFE562}"/>
    <cellStyle name="Saída 2 5 5" xfId="38028" xr:uid="{82C6C203-362F-4640-829B-3586A2EDAF9D}"/>
    <cellStyle name="Saída 2 6" xfId="24855" xr:uid="{83760FFE-0CE2-40FA-BC29-9F7BE85AA2AA}"/>
    <cellStyle name="Saída 2 6 2" xfId="24856" xr:uid="{8F79B702-5612-49BB-AE3F-C38547D69744}"/>
    <cellStyle name="Saída 2 6 2 2" xfId="24857" xr:uid="{ECBDE5BE-E40D-415D-8B2B-3ECD1339ABD2}"/>
    <cellStyle name="Saída 2 6 2 2 2" xfId="32437" xr:uid="{119811C7-7977-4FB3-8311-3D2AD3A20065}"/>
    <cellStyle name="Saída 2 6 2 2 3" xfId="38034" xr:uid="{A6207448-11D3-47ED-A595-3CD00D5A6477}"/>
    <cellStyle name="Saída 2 6 2 3" xfId="32436" xr:uid="{E776155F-EB73-4E59-BC5B-98BFCABB79E5}"/>
    <cellStyle name="Saída 2 6 2 4" xfId="38033" xr:uid="{94114093-F9E3-4556-A77A-2712A244E4FD}"/>
    <cellStyle name="Saída 2 6 3" xfId="24858" xr:uid="{1CC77F06-6B7A-478C-99BB-EA15D9761B87}"/>
    <cellStyle name="Saída 2 6 3 2" xfId="32438" xr:uid="{0684C825-B650-4231-979A-2A0E71DB0456}"/>
    <cellStyle name="Saída 2 6 3 3" xfId="38035" xr:uid="{16C2D13A-929C-4B47-B291-F1C60F86726C}"/>
    <cellStyle name="Saída 2 6 4" xfId="32435" xr:uid="{23211BE5-D845-4CD9-88C6-B6E07BD75FE9}"/>
    <cellStyle name="Saída 2 6 5" xfId="38032" xr:uid="{DDD986F2-3AA0-4957-9F17-82F911477AF3}"/>
    <cellStyle name="Saída 2 7" xfId="24859" xr:uid="{FF5066C9-AD52-4AE4-B717-28B7A6211CE4}"/>
    <cellStyle name="Saída 2 7 2" xfId="24860" xr:uid="{F0C0C89B-BBD8-4B9B-B9A6-75B731147EE8}"/>
    <cellStyle name="Saída 2 7 2 2" xfId="24861" xr:uid="{FB7F3175-4F78-4B5D-BF73-5EBCE384150C}"/>
    <cellStyle name="Saída 2 7 2 2 2" xfId="32441" xr:uid="{C294D1DA-B589-4203-8574-4B9E74EB58D2}"/>
    <cellStyle name="Saída 2 7 2 2 3" xfId="38038" xr:uid="{FB584622-CE4C-4EFB-8BC0-A23C401750E0}"/>
    <cellStyle name="Saída 2 7 2 3" xfId="32440" xr:uid="{2C750D30-F00C-4065-B6E2-0DA965B8CDB0}"/>
    <cellStyle name="Saída 2 7 2 4" xfId="38037" xr:uid="{1EE45AD8-9EFC-49FB-9B90-80D2ECEBA4B0}"/>
    <cellStyle name="Saída 2 7 3" xfId="24862" xr:uid="{F763ADF6-7396-48E2-BF18-DB0D14E38203}"/>
    <cellStyle name="Saída 2 7 3 2" xfId="32442" xr:uid="{434329DC-A501-46FF-A255-7F4D498ADED2}"/>
    <cellStyle name="Saída 2 7 3 3" xfId="38039" xr:uid="{86290714-6FF8-41DD-B424-2C7AC806BD66}"/>
    <cellStyle name="Saída 2 7 4" xfId="32439" xr:uid="{50CA4B4B-68C8-46B0-B786-0E32437C1E37}"/>
    <cellStyle name="Saída 2 7 5" xfId="38036" xr:uid="{87BDB94F-2D00-49F1-AE30-5605625B2E05}"/>
    <cellStyle name="Saída 2 8" xfId="24863" xr:uid="{A60C20D2-2419-421D-87DA-AD9B1F6CC3BC}"/>
    <cellStyle name="Saída 2 8 2" xfId="24864" xr:uid="{D3F1D691-827E-4A79-BDDF-253BB0456FF6}"/>
    <cellStyle name="Saída 2 8 2 2" xfId="32444" xr:uid="{47F3635B-ACE0-489E-BAD4-DA8B418ED55B}"/>
    <cellStyle name="Saída 2 8 2 3" xfId="38041" xr:uid="{46C4ABA8-CB93-4163-82A1-C80D2356F17A}"/>
    <cellStyle name="Saída 2 8 3" xfId="32443" xr:uid="{CA6CCF05-240E-400B-AE60-490B6F696A2D}"/>
    <cellStyle name="Saída 2 8 4" xfId="38040" xr:uid="{041865FE-8BAA-4208-924E-59E5E5C7F398}"/>
    <cellStyle name="Saída 2 9" xfId="24865" xr:uid="{F5B32866-5672-43DB-83E6-7EC596554829}"/>
    <cellStyle name="Saída 2 9 2" xfId="32445" xr:uid="{9E55E225-D287-475B-9FC8-671CBD79CEE5}"/>
    <cellStyle name="Saída 2 9 3" xfId="38042" xr:uid="{25197355-53E0-454F-8F31-0B7CC6AABE2C}"/>
    <cellStyle name="Saída 3" xfId="24866" xr:uid="{FFED0461-88F6-4582-A167-C4F548097F09}"/>
    <cellStyle name="Saída 3 2" xfId="24867" xr:uid="{FE4859F1-852B-4AC5-A805-022912259FAD}"/>
    <cellStyle name="Saída 3 2 2" xfId="24868" xr:uid="{3B3F0EB7-8C70-41A2-A3F2-505E3217AEC1}"/>
    <cellStyle name="Saída 3 2 2 2" xfId="24869" xr:uid="{9A136C44-FCE4-439F-90EC-566B119D1882}"/>
    <cellStyle name="Saída 3 2 2 2 2" xfId="32449" xr:uid="{49810B61-F1EA-4C8C-B647-AD22A86390D5}"/>
    <cellStyle name="Saída 3 2 2 2 3" xfId="38046" xr:uid="{B1351B7C-4046-4070-B577-00AFA5D04C99}"/>
    <cellStyle name="Saída 3 2 2 3" xfId="32448" xr:uid="{D31EDD7E-F424-43F2-82E3-A9D59351EADE}"/>
    <cellStyle name="Saída 3 2 2 4" xfId="38045" xr:uid="{270BDB0C-AF4C-4DC5-BA10-AB3394ED9069}"/>
    <cellStyle name="Saída 3 2 3" xfId="24870" xr:uid="{22E2BB52-D3B0-4A46-9167-F761A8C1AEBD}"/>
    <cellStyle name="Saída 3 2 3 2" xfId="32450" xr:uid="{996FADB0-56B6-450A-878E-CC88E691168A}"/>
    <cellStyle name="Saída 3 2 3 3" xfId="38047" xr:uid="{4BFCC7DD-2B33-464E-BE62-E55827C8AE62}"/>
    <cellStyle name="Saída 3 2 4" xfId="32447" xr:uid="{1DDBD119-D009-4823-915A-A424C4CC8978}"/>
    <cellStyle name="Saída 3 2 5" xfId="38044" xr:uid="{859D96AB-5377-43A0-8753-11066FAD9F2E}"/>
    <cellStyle name="Saída 3 3" xfId="24871" xr:uid="{64D45E15-6C4C-4440-B9D3-F40305602D4D}"/>
    <cellStyle name="Saída 3 3 2" xfId="24872" xr:uid="{71FFB540-468A-4C58-8D36-D59AC11FB21C}"/>
    <cellStyle name="Saída 3 3 2 2" xfId="24873" xr:uid="{DA49EB39-C4B8-48C0-82F2-F7653ABAB22F}"/>
    <cellStyle name="Saída 3 3 2 2 2" xfId="32453" xr:uid="{A9C9CB26-A482-4EA1-9A67-DE200A062A6F}"/>
    <cellStyle name="Saída 3 3 2 2 3" xfId="38050" xr:uid="{49856E93-6A14-4E5A-A5C4-EF0BB66484D6}"/>
    <cellStyle name="Saída 3 3 2 3" xfId="32452" xr:uid="{2F73EEF5-0B6D-47CE-9E0A-4A57D6464F7D}"/>
    <cellStyle name="Saída 3 3 2 4" xfId="38049" xr:uid="{C74797A5-1518-4329-A9C4-2A540E97E8AE}"/>
    <cellStyle name="Saída 3 3 3" xfId="24874" xr:uid="{C8E934DE-F3E2-4F59-829D-6B7524523B58}"/>
    <cellStyle name="Saída 3 3 3 2" xfId="32454" xr:uid="{C247A66D-3E94-4171-830B-1029C1B45414}"/>
    <cellStyle name="Saída 3 3 3 3" xfId="38051" xr:uid="{751E6900-A50C-47B5-BBDB-E97A6D2B28CD}"/>
    <cellStyle name="Saída 3 3 4" xfId="32451" xr:uid="{F7A71050-BEA6-49C4-A730-7F95B20D2339}"/>
    <cellStyle name="Saída 3 3 5" xfId="38048" xr:uid="{47E11D13-E2D7-4760-ABF5-F53FD89B779B}"/>
    <cellStyle name="Saída 3 4" xfId="24875" xr:uid="{7FC9367F-A5BB-4C7E-8DC3-8C36C3AB2977}"/>
    <cellStyle name="Saída 3 4 2" xfId="24876" xr:uid="{44210B77-4EED-4EDD-9309-72FF018D503F}"/>
    <cellStyle name="Saída 3 4 2 2" xfId="24877" xr:uid="{C2265465-64B3-462F-BCA3-9D5F3738F68D}"/>
    <cellStyle name="Saída 3 4 2 2 2" xfId="32457" xr:uid="{C5E5C758-1F51-4E5A-A47F-69E4FA7C7B55}"/>
    <cellStyle name="Saída 3 4 2 2 3" xfId="38054" xr:uid="{631D697D-4D44-44C4-A9CD-D70A8C117396}"/>
    <cellStyle name="Saída 3 4 2 3" xfId="32456" xr:uid="{A3931931-8A3F-4A3E-B83E-BAB2E08708C5}"/>
    <cellStyle name="Saída 3 4 2 4" xfId="38053" xr:uid="{2698D245-8578-4516-B060-527DBC2C909A}"/>
    <cellStyle name="Saída 3 4 3" xfId="24878" xr:uid="{AC170790-0E61-473E-886C-308F68726CDD}"/>
    <cellStyle name="Saída 3 4 3 2" xfId="32458" xr:uid="{FD7560E2-33F4-4BC6-A4C4-1B3FB50FDC84}"/>
    <cellStyle name="Saída 3 4 3 3" xfId="38055" xr:uid="{012AE562-3C34-4ECA-ADDF-38B5D84C3FEC}"/>
    <cellStyle name="Saída 3 4 4" xfId="32455" xr:uid="{D478A769-1FC3-481B-B1AA-E6481D60BE98}"/>
    <cellStyle name="Saída 3 4 5" xfId="38052" xr:uid="{DD89E43E-1A33-47C1-B39A-E35F911B3152}"/>
    <cellStyle name="Saída 3 5" xfId="24879" xr:uid="{DB560DA8-A94D-42C5-9867-C6DCB7E6701C}"/>
    <cellStyle name="Saída 3 5 2" xfId="24880" xr:uid="{F47D84B4-EC36-43E5-93D5-8A6237D8930E}"/>
    <cellStyle name="Saída 3 5 2 2" xfId="32460" xr:uid="{D9BD6C7A-CB32-4AF9-9C9E-7D6A9067F471}"/>
    <cellStyle name="Saída 3 5 2 3" xfId="38057" xr:uid="{087F9040-5A27-45FD-B5B4-1E05752451B0}"/>
    <cellStyle name="Saída 3 5 3" xfId="32459" xr:uid="{98201F9F-590B-48A7-89A3-17283D109DE3}"/>
    <cellStyle name="Saída 3 5 4" xfId="38056" xr:uid="{361AA1B0-D45F-433B-A026-0C31D8D06BC3}"/>
    <cellStyle name="Saída 3 6" xfId="24881" xr:uid="{C25E3C72-AE7D-4B88-841D-8BD7D1671B57}"/>
    <cellStyle name="Saída 3 6 2" xfId="32461" xr:uid="{C5B17BAD-0427-423A-AF91-3ECBEA581E4D}"/>
    <cellStyle name="Saída 3 6 3" xfId="38058" xr:uid="{702DCB55-5089-4AF4-B4C5-EBE4563AA6A1}"/>
    <cellStyle name="Saída 3 7" xfId="24882" xr:uid="{6E424416-7D93-45CB-8131-CC750CD1C001}"/>
    <cellStyle name="Saída 3 7 2" xfId="32462" xr:uid="{7E4F2F0D-B499-41AB-B68A-DB85CE23A760}"/>
    <cellStyle name="Saída 3 7 3" xfId="38059" xr:uid="{EAAD3BE9-28E7-4B2E-BF96-578131CBAA9F}"/>
    <cellStyle name="Saída 3 8" xfId="32446" xr:uid="{03611C22-F578-49E2-8A58-C7FDFAF64279}"/>
    <cellStyle name="Saída 3 9" xfId="38043" xr:uid="{B20DAE1C-B747-4E29-BDD8-20D29BA4414F}"/>
    <cellStyle name="Saída 4" xfId="24883" xr:uid="{9EBB72FC-24F4-4C77-A21B-BDFB9974802E}"/>
    <cellStyle name="Saída 4 2" xfId="24884" xr:uid="{71ED470A-067B-4B9D-9D72-64052E8F81D5}"/>
    <cellStyle name="Saída 4 2 2" xfId="24885" xr:uid="{9758C835-749D-4D8D-9D02-E60676521F3E}"/>
    <cellStyle name="Saída 4 2 2 2" xfId="24886" xr:uid="{034A9C79-190F-45E6-9ED2-E58DC4EBDCCB}"/>
    <cellStyle name="Saída 4 2 2 2 2" xfId="32466" xr:uid="{19B3DCD2-3B14-4EA7-9AB2-0514710054BE}"/>
    <cellStyle name="Saída 4 2 2 2 3" xfId="38063" xr:uid="{21F02958-591F-4207-8899-10454CEED1EF}"/>
    <cellStyle name="Saída 4 2 2 3" xfId="32465" xr:uid="{59C6312A-F0ED-465E-A8A2-14AF2F013667}"/>
    <cellStyle name="Saída 4 2 2 4" xfId="38062" xr:uid="{0D545FE9-FB39-4C56-BCFD-463A23FDE0BA}"/>
    <cellStyle name="Saída 4 2 3" xfId="24887" xr:uid="{A44FD421-1996-4A91-ADD7-54E7AF50FE98}"/>
    <cellStyle name="Saída 4 2 3 2" xfId="32467" xr:uid="{1FA8CD9C-D5A7-4BF6-A08B-DBA5120DE761}"/>
    <cellStyle name="Saída 4 2 3 3" xfId="38064" xr:uid="{EFB1116A-0CEF-44B5-9ED1-0826F1B29694}"/>
    <cellStyle name="Saída 4 2 4" xfId="32464" xr:uid="{6DC9C7B5-7D83-4024-A807-9F1A81DD6FE4}"/>
    <cellStyle name="Saída 4 2 5" xfId="38061" xr:uid="{232E3C7A-AD00-476D-8CC8-DFE85CC4F887}"/>
    <cellStyle name="Saída 4 3" xfId="24888" xr:uid="{A7920377-04FC-43EA-A114-3FD79F49DC17}"/>
    <cellStyle name="Saída 4 3 2" xfId="24889" xr:uid="{6F111E38-DC84-461E-9357-1C3D25D8F16F}"/>
    <cellStyle name="Saída 4 3 2 2" xfId="24890" xr:uid="{676029C4-B496-4298-82DD-AC30DED04DC0}"/>
    <cellStyle name="Saída 4 3 2 2 2" xfId="32470" xr:uid="{5361B4E4-3776-4AF6-B1F0-A6F21A976CAA}"/>
    <cellStyle name="Saída 4 3 2 2 3" xfId="38067" xr:uid="{10171E1D-487E-40E7-8255-8453CF4F9A18}"/>
    <cellStyle name="Saída 4 3 2 3" xfId="32469" xr:uid="{27193B12-E75E-4166-831E-363FFA384DAA}"/>
    <cellStyle name="Saída 4 3 2 4" xfId="38066" xr:uid="{9FA4E5A7-A392-4CF8-B7D8-40174A24A85D}"/>
    <cellStyle name="Saída 4 3 3" xfId="24891" xr:uid="{5C86CCCD-55AA-4D12-BB66-584F6E46A2FC}"/>
    <cellStyle name="Saída 4 3 3 2" xfId="32471" xr:uid="{A2B247E1-9056-4C7A-B34D-82A8AE49A21C}"/>
    <cellStyle name="Saída 4 3 3 3" xfId="38068" xr:uid="{0E4A0CCB-C4B6-4E40-8E8D-594510B3CEF1}"/>
    <cellStyle name="Saída 4 3 4" xfId="32468" xr:uid="{E7F500A7-67D9-46C2-A3AE-0D3C2BDF2E9E}"/>
    <cellStyle name="Saída 4 3 5" xfId="38065" xr:uid="{C0469733-ECB1-4D9B-A823-5C472A739393}"/>
    <cellStyle name="Saída 4 4" xfId="24892" xr:uid="{6BBA0C39-9DDC-48F1-A6A5-9C555EFC61F2}"/>
    <cellStyle name="Saída 4 4 2" xfId="24893" xr:uid="{1E6D132C-8B1C-43E1-B0D2-CD6FEA0A6E08}"/>
    <cellStyle name="Saída 4 4 2 2" xfId="24894" xr:uid="{179D33DF-0216-4670-876A-51BA480AD725}"/>
    <cellStyle name="Saída 4 4 2 2 2" xfId="32474" xr:uid="{F78ABDF0-C72B-46F3-AF34-A94C16B76350}"/>
    <cellStyle name="Saída 4 4 2 2 3" xfId="38071" xr:uid="{54E17623-A890-4D25-8E47-68672FDD5776}"/>
    <cellStyle name="Saída 4 4 2 3" xfId="32473" xr:uid="{B054006F-192B-4B73-9588-89BDA7B30434}"/>
    <cellStyle name="Saída 4 4 2 4" xfId="38070" xr:uid="{566ED1D6-E116-4523-987E-84FFF6F69210}"/>
    <cellStyle name="Saída 4 4 3" xfId="24895" xr:uid="{9338D159-081E-42D0-AEB9-05021CECA786}"/>
    <cellStyle name="Saída 4 4 3 2" xfId="32475" xr:uid="{B144B457-BD7B-4F77-9AFC-79F9D9BF6F3C}"/>
    <cellStyle name="Saída 4 4 3 3" xfId="38072" xr:uid="{BCA5CF7E-B961-442D-91BA-CA80C1669FDC}"/>
    <cellStyle name="Saída 4 4 4" xfId="32472" xr:uid="{D9E849C3-A19E-4421-9937-F817EA135A38}"/>
    <cellStyle name="Saída 4 4 5" xfId="38069" xr:uid="{FDEADB72-176A-4FE9-B925-BEDC2C282348}"/>
    <cellStyle name="Saída 4 5" xfId="24896" xr:uid="{160B3BDC-0F00-48DD-BBC2-41C344913F21}"/>
    <cellStyle name="Saída 4 5 2" xfId="24897" xr:uid="{D4AAC5CF-5160-4BE9-B06C-D5BBBCDBFB63}"/>
    <cellStyle name="Saída 4 5 2 2" xfId="32477" xr:uid="{AEF73530-F12B-44D3-9CF4-A188A942D525}"/>
    <cellStyle name="Saída 4 5 2 3" xfId="38074" xr:uid="{4C772CA5-8C1E-47C2-9200-F342292278AB}"/>
    <cellStyle name="Saída 4 5 3" xfId="32476" xr:uid="{8BC1D36E-B0DF-4ABD-9B5A-E1B4B82B9472}"/>
    <cellStyle name="Saída 4 5 4" xfId="38073" xr:uid="{8EFB9F0F-B58A-4F45-B81E-16C5F2EBEE09}"/>
    <cellStyle name="Saída 4 6" xfId="24898" xr:uid="{79682C9C-6FD8-4879-9705-DCF5B1F5C415}"/>
    <cellStyle name="Saída 4 6 2" xfId="32478" xr:uid="{A1DBCF5A-7F12-4A4B-9C99-598254607B4E}"/>
    <cellStyle name="Saída 4 6 3" xfId="38075" xr:uid="{2CF9DACA-340D-4387-B366-C30BDDA694E8}"/>
    <cellStyle name="Saída 4 7" xfId="32463" xr:uid="{51968314-C184-4F9F-BFBD-B4C7BE715F46}"/>
    <cellStyle name="Saída 4 8" xfId="38060" xr:uid="{52B90662-CA8A-4829-A331-6170C27D96A1}"/>
    <cellStyle name="Saída 5" xfId="24899" xr:uid="{88538944-3D0A-4A7E-BC0B-41730B946AEF}"/>
    <cellStyle name="Saída 5 2" xfId="24900" xr:uid="{5F345D3E-EF92-4611-83CA-C296379072D8}"/>
    <cellStyle name="Saída 5 2 2" xfId="24901" xr:uid="{5FC5C475-5865-4ADB-BFAB-849022289F76}"/>
    <cellStyle name="Saída 5 2 2 2" xfId="24902" xr:uid="{BD6D1037-3F2F-48B4-88EA-5BAFBF220ABC}"/>
    <cellStyle name="Saída 5 2 2 2 2" xfId="32482" xr:uid="{686C021D-EF02-4D14-B25B-82236A692269}"/>
    <cellStyle name="Saída 5 2 2 2 3" xfId="38079" xr:uid="{8946E00C-4517-43DC-9720-2566357DDF55}"/>
    <cellStyle name="Saída 5 2 2 3" xfId="32481" xr:uid="{971EFADC-6134-4A69-8E05-283593918A6D}"/>
    <cellStyle name="Saída 5 2 2 4" xfId="38078" xr:uid="{8D164AB4-CE99-4C8E-B235-E4BD18123DD5}"/>
    <cellStyle name="Saída 5 2 3" xfId="24903" xr:uid="{A8E4DAB5-FD32-4112-95BC-7BB11EC8CF23}"/>
    <cellStyle name="Saída 5 2 3 2" xfId="32483" xr:uid="{FAB5E7C1-C089-4D9F-A1FE-C887B10D3A94}"/>
    <cellStyle name="Saída 5 2 3 3" xfId="38080" xr:uid="{3374EF26-E1BB-48E0-88BE-1AB15BE7391A}"/>
    <cellStyle name="Saída 5 2 4" xfId="32480" xr:uid="{88DA2F73-76DC-45BB-A7D8-96AE38B24EE5}"/>
    <cellStyle name="Saída 5 2 5" xfId="38077" xr:uid="{4136A689-B38A-4DE8-BAD7-91B9F0AF1ED3}"/>
    <cellStyle name="Saída 5 3" xfId="24904" xr:uid="{AE3823EB-5893-4848-A6F5-65170A0989FF}"/>
    <cellStyle name="Saída 5 3 2" xfId="24905" xr:uid="{72DD0385-5226-49B8-92AB-6F7F3B9AAFAC}"/>
    <cellStyle name="Saída 5 3 2 2" xfId="24906" xr:uid="{501D30A3-6722-48D0-890D-99075AD0CC18}"/>
    <cellStyle name="Saída 5 3 2 2 2" xfId="32486" xr:uid="{83278BEE-9669-410C-86FB-8A289633C198}"/>
    <cellStyle name="Saída 5 3 2 2 3" xfId="38083" xr:uid="{B1C83C52-AE03-4A67-8BAA-65C4DFA51090}"/>
    <cellStyle name="Saída 5 3 2 3" xfId="32485" xr:uid="{1D1941A3-BF1F-4721-9295-AE4D6CED2B6B}"/>
    <cellStyle name="Saída 5 3 2 4" xfId="38082" xr:uid="{B912860C-C00C-4F81-9E23-17EFB2EB64DD}"/>
    <cellStyle name="Saída 5 3 3" xfId="24907" xr:uid="{DE9992F6-7B26-43FC-94D8-59657DCCAE4F}"/>
    <cellStyle name="Saída 5 3 3 2" xfId="32487" xr:uid="{1372FA67-F4A0-4EBF-8858-74038E405122}"/>
    <cellStyle name="Saída 5 3 3 3" xfId="38084" xr:uid="{BB590AA9-BEA7-4BBE-BC2D-78FD1C612D82}"/>
    <cellStyle name="Saída 5 3 4" xfId="32484" xr:uid="{A6C5972E-DF89-4452-A3A7-914CBF218454}"/>
    <cellStyle name="Saída 5 3 5" xfId="38081" xr:uid="{98F4A5A3-C46F-4321-B849-7994AB7BC9B5}"/>
    <cellStyle name="Saída 5 4" xfId="24908" xr:uid="{62F0692F-8F97-4912-99AD-FFD1DF775779}"/>
    <cellStyle name="Saída 5 4 2" xfId="24909" xr:uid="{EF6567F1-8312-403E-B2F3-8426728DE20E}"/>
    <cellStyle name="Saída 5 4 2 2" xfId="24910" xr:uid="{400689DF-0B6A-4865-A8A1-BADAFE883281}"/>
    <cellStyle name="Saída 5 4 2 2 2" xfId="32490" xr:uid="{9F2CEE31-A7EB-4825-B381-5A1836EB7FE9}"/>
    <cellStyle name="Saída 5 4 2 2 3" xfId="38087" xr:uid="{95B6A02A-2875-4F43-BC39-EC315A0F8045}"/>
    <cellStyle name="Saída 5 4 2 3" xfId="32489" xr:uid="{DABFB0D0-37DC-4F82-AE43-17B25F88230A}"/>
    <cellStyle name="Saída 5 4 2 4" xfId="38086" xr:uid="{C06FBC7C-066B-4F45-B964-F8C01D4775EA}"/>
    <cellStyle name="Saída 5 4 3" xfId="24911" xr:uid="{25B14689-627F-4F0D-A449-4581D603CB3D}"/>
    <cellStyle name="Saída 5 4 3 2" xfId="32491" xr:uid="{3C450571-CC1A-4DBF-AD0D-9FF36A187DB8}"/>
    <cellStyle name="Saída 5 4 3 3" xfId="38088" xr:uid="{E6C756F9-784E-401D-B7B2-E7D5F38EB7B2}"/>
    <cellStyle name="Saída 5 4 4" xfId="32488" xr:uid="{DD21471E-789C-478B-B6E9-C3FF794F8ACA}"/>
    <cellStyle name="Saída 5 4 5" xfId="38085" xr:uid="{E5EA3870-4824-479A-A9B5-4FDE521752A7}"/>
    <cellStyle name="Saída 5 5" xfId="24912" xr:uid="{11A24A5B-3C6A-48AC-BA0E-8D5AB67C7EFF}"/>
    <cellStyle name="Saída 5 5 2" xfId="24913" xr:uid="{7A0CDC6B-3D79-449E-98E1-9F7A38E1C976}"/>
    <cellStyle name="Saída 5 5 2 2" xfId="32493" xr:uid="{90C14342-7AB2-445F-9008-7349DCEE058B}"/>
    <cellStyle name="Saída 5 5 2 3" xfId="38090" xr:uid="{F7E21F45-85B4-41E8-B729-3AA60E465414}"/>
    <cellStyle name="Saída 5 5 3" xfId="32492" xr:uid="{201144E4-ED6A-4BC8-9ABB-85646C9FDF64}"/>
    <cellStyle name="Saída 5 5 4" xfId="38089" xr:uid="{78E8D11B-7FE9-437C-A4DF-FDC8EAAF8C68}"/>
    <cellStyle name="Saída 5 6" xfId="24914" xr:uid="{A7681654-1F04-40BB-AE35-C4A73E23456C}"/>
    <cellStyle name="Saída 5 6 2" xfId="32494" xr:uid="{EA5EFFCB-74AD-433C-9F4B-6753EFC30565}"/>
    <cellStyle name="Saída 5 6 3" xfId="38091" xr:uid="{D94A381C-44FB-47B7-AB43-4759DBCBBA57}"/>
    <cellStyle name="Saída 5 7" xfId="32479" xr:uid="{72A165A9-FFE2-47AB-BBE7-1553CFC00345}"/>
    <cellStyle name="Saída 5 8" xfId="38076" xr:uid="{F67EEA61-FEA4-44E8-A698-77B88809EDD6}"/>
    <cellStyle name="Saída 6" xfId="24915" xr:uid="{9ECB84F6-2948-471B-812B-DF759794804A}"/>
    <cellStyle name="Saída 6 2" xfId="24916" xr:uid="{A9C84531-9571-4E8A-916C-E2B9F9B516BE}"/>
    <cellStyle name="Saída 6 2 2" xfId="24917" xr:uid="{7B21BC92-FDFD-4CD5-9B99-177DC9C28491}"/>
    <cellStyle name="Saída 6 2 2 2" xfId="32497" xr:uid="{6A7240B5-288E-49A4-B705-D627F4EA0DCC}"/>
    <cellStyle name="Saída 6 2 2 3" xfId="38094" xr:uid="{9D5D238D-9F65-4AE0-AEFA-DD2B85AF1C0F}"/>
    <cellStyle name="Saída 6 2 3" xfId="32496" xr:uid="{FBCB068D-57CD-48E5-A5C2-23B563816F1E}"/>
    <cellStyle name="Saída 6 2 4" xfId="38093" xr:uid="{B181B43A-E996-4CE4-8115-8ED51596B665}"/>
    <cellStyle name="Saída 6 3" xfId="24918" xr:uid="{A32394A9-D4ED-4A84-89F0-2C3DCA82AEB1}"/>
    <cellStyle name="Saída 6 3 2" xfId="32498" xr:uid="{05701D75-015A-4F80-9ECA-9032027EB5FD}"/>
    <cellStyle name="Saída 6 3 3" xfId="38095" xr:uid="{9F1DB9E5-5977-4F2B-9042-52F8C0D4E919}"/>
    <cellStyle name="Saída 6 4" xfId="32495" xr:uid="{20D11EE2-8D62-461D-B520-FFFDF6C2A62C}"/>
    <cellStyle name="Saída 6 5" xfId="38092" xr:uid="{E96A16BB-B736-4B0C-A60E-4A3D5309555B}"/>
    <cellStyle name="Saída 7" xfId="24919" xr:uid="{2CDCCB31-945C-4650-B6D7-3F28009FEA10}"/>
    <cellStyle name="Saída 7 2" xfId="24920" xr:uid="{E0134BD3-5C6F-4377-9922-9A730947C281}"/>
    <cellStyle name="Saída 7 2 2" xfId="24921" xr:uid="{51E562A5-DA8B-4903-BED1-C8AF4983F7AF}"/>
    <cellStyle name="Saída 7 2 2 2" xfId="32501" xr:uid="{E36320B8-50BC-4CD3-913B-ABE19DA4C0D6}"/>
    <cellStyle name="Saída 7 2 2 3" xfId="38098" xr:uid="{0306DD33-986E-46CD-A309-D91058ED5D99}"/>
    <cellStyle name="Saída 7 2 3" xfId="32500" xr:uid="{DC51205A-E23E-42E5-A4DA-A5B840D523E2}"/>
    <cellStyle name="Saída 7 2 4" xfId="38097" xr:uid="{310A7F08-0037-488A-A29E-419F358BE544}"/>
    <cellStyle name="Saída 7 3" xfId="24922" xr:uid="{4C8FF4A5-72F3-40B8-9E6B-02354F37C871}"/>
    <cellStyle name="Saída 7 3 2" xfId="32502" xr:uid="{A6CEF4E3-D16A-4885-BE11-E97682EACC88}"/>
    <cellStyle name="Saída 7 3 3" xfId="38099" xr:uid="{612BF98D-E825-495C-8FC4-B8849A7C7CB6}"/>
    <cellStyle name="Saída 7 4" xfId="32499" xr:uid="{8A0B6255-1C5A-4CBF-B7BD-6F5AFC566C7F}"/>
    <cellStyle name="Saída 7 5" xfId="38096" xr:uid="{654B066B-4A58-42F3-A1F3-F25784A6EFC9}"/>
    <cellStyle name="Saída 8" xfId="24923" xr:uid="{D15FE2FF-5917-47E7-875D-97C94799BAA3}"/>
    <cellStyle name="Saída 8 2" xfId="24924" xr:uid="{FB2C4314-9F44-4B0F-B5BE-5ABAC02F9030}"/>
    <cellStyle name="Saída 8 2 2" xfId="24925" xr:uid="{41649686-F704-49FA-B137-F6AB23447745}"/>
    <cellStyle name="Saída 8 2 2 2" xfId="32505" xr:uid="{78D1BF2F-6720-4563-A99E-5726F721AE41}"/>
    <cellStyle name="Saída 8 2 2 3" xfId="38102" xr:uid="{86B0DC20-4A05-40BD-BB62-20D5F1863F4E}"/>
    <cellStyle name="Saída 8 2 3" xfId="32504" xr:uid="{76555A13-2C1D-40A5-8452-FAAF59E10BA5}"/>
    <cellStyle name="Saída 8 2 4" xfId="38101" xr:uid="{0E0DDB0B-D4F6-4B4B-80BC-0FFBD7586CA0}"/>
    <cellStyle name="Saída 8 3" xfId="24926" xr:uid="{C72E364A-F6C3-4454-AF23-CB91992CC443}"/>
    <cellStyle name="Saída 8 3 2" xfId="32506" xr:uid="{ACC6BC1F-2EF0-46AF-9EE2-5E7AF7B384B3}"/>
    <cellStyle name="Saída 8 3 3" xfId="38103" xr:uid="{A03987A0-B740-4EF0-AA50-1E04EEF13085}"/>
    <cellStyle name="Saída 8 4" xfId="32503" xr:uid="{AFDCA359-46A0-4994-9E7D-DBA9A9F7A380}"/>
    <cellStyle name="Saída 8 5" xfId="38100" xr:uid="{5AABF69F-9B30-429B-AA10-4127146A6DE3}"/>
    <cellStyle name="Saída 9" xfId="24927" xr:uid="{87D5929C-FB37-48DC-8A42-279912F3BAC6}"/>
    <cellStyle name="Saída 9 2" xfId="24928" xr:uid="{22239D24-A6A4-4941-A5C1-2AAF3760820B}"/>
    <cellStyle name="Saída 9 2 2" xfId="32508" xr:uid="{071F1563-F0EF-4034-A1F3-254C2E3D60F1}"/>
    <cellStyle name="Saída 9 2 3" xfId="38105" xr:uid="{0BD6201A-3DED-4D9F-AE02-F1214B042740}"/>
    <cellStyle name="Saída 9 3" xfId="32507" xr:uid="{8B08D127-87E4-46C0-A009-20CB4FD8EB6F}"/>
    <cellStyle name="Saída 9 4" xfId="38104" xr:uid="{5CDBB0D9-A569-4829-BB14-BBAB6CD94FA8}"/>
    <cellStyle name="Salomon Logo" xfId="24929" xr:uid="{AFB15883-9D9D-4B00-8E5A-1623A492D564}"/>
    <cellStyle name="Salomon Logo 2" xfId="24930" xr:uid="{87856528-9B9D-4CF8-9CEE-BF048D583A39}"/>
    <cellStyle name="Salomon Logo 3" xfId="24931" xr:uid="{91E37484-E25D-4111-9ECB-B4C8F317F725}"/>
    <cellStyle name="Salomon Logo 4" xfId="24932" xr:uid="{DAEFE76C-E18F-41FB-93BA-54C57DF5CDF5}"/>
    <cellStyle name="Salomon Logo 5" xfId="24933" xr:uid="{DD2D523D-E504-410D-A996-F8974E4F8E89}"/>
    <cellStyle name="Salomon Logo 6" xfId="24934" xr:uid="{DC5C3AC2-DB80-41EE-9D16-4FF4922E41FD}"/>
    <cellStyle name="sbt2" xfId="24935" xr:uid="{9CF3C3EE-6AC0-4844-B455-9925EC2BC602}"/>
    <cellStyle name="sbt2 2" xfId="32509" xr:uid="{B682A9EA-14C8-4ACD-9350-FFE78E018F56}"/>
    <cellStyle name="sbt2 3" xfId="38106" xr:uid="{C8F03F6F-D404-4244-AA2D-1531A31AF2C8}"/>
    <cellStyle name="Shade" xfId="5401" xr:uid="{F23AA834-B6A7-46A0-AD68-4034F85C9A60}"/>
    <cellStyle name="SHADEDSTORES" xfId="24936" xr:uid="{F96054A5-61DE-47B6-B2E4-96EB424242E6}"/>
    <cellStyle name="SHADEDSTORES 2" xfId="32510" xr:uid="{1923FC76-0790-4D9E-ABAE-704336B387E3}"/>
    <cellStyle name="SHADEDSTORES 3" xfId="34384" xr:uid="{D46BE1AC-0A06-4257-8FDF-98794DBACFFA}"/>
    <cellStyle name="SHADEDSTORES 4" xfId="38107" xr:uid="{06702512-B088-470F-B944-84981E7C5D28}"/>
    <cellStyle name="Shading" xfId="5402" xr:uid="{1967B04D-C5C1-4D51-BA63-C6DACC6949B1}"/>
    <cellStyle name="Sheet Title" xfId="24937" xr:uid="{D98E505F-9A5F-40EC-B865-441B9740FCAC}"/>
    <cellStyle name="SMALL HEADINGS" xfId="5403" xr:uid="{DC7BBA0A-2931-4EFE-A5CF-65392FB27097}"/>
    <cellStyle name="Space 1 000" xfId="5404" xr:uid="{E031427F-012F-445C-8E31-B58592F2F969}"/>
    <cellStyle name="Space 1 000.00" xfId="5405" xr:uid="{8D9091EB-CA30-4D81-AA80-6F68B3B9B5C5}"/>
    <cellStyle name="Space 1 000_Output 60% cases" xfId="5406" xr:uid="{C76F078E-3A18-4AF2-91EE-AE7034821677}"/>
    <cellStyle name="specstores" xfId="24938" xr:uid="{1FD34D24-3015-4239-A0FF-462E5EBEF0CD}"/>
    <cellStyle name="Standard_Anpassen der Amortisation" xfId="24939" xr:uid="{B8146918-B5C6-44FA-A6FE-A1DE3D6C052E}"/>
    <cellStyle name="style" xfId="24940" xr:uid="{E985C486-2976-4E0E-B9A6-A874F1E3A8B2}"/>
    <cellStyle name="Style 1" xfId="744" xr:uid="{87BD680C-D117-4E83-B848-DDB900701653}"/>
    <cellStyle name="Style 1 2" xfId="24941" xr:uid="{10FE13B9-AD48-45E7-BF3C-146F6A7E95D6}"/>
    <cellStyle name="Style 1 2 2" xfId="24942" xr:uid="{5EB534FC-5501-44F3-924F-CF7224EE3B48}"/>
    <cellStyle name="Style 1 3" xfId="24943" xr:uid="{2DC87A95-365B-4787-B097-AC3722F8B870}"/>
    <cellStyle name="Style 1 3 2" xfId="24944" xr:uid="{D7748DD1-4E68-4318-800B-8030B3868929}"/>
    <cellStyle name="Style 1 4" xfId="24945" xr:uid="{E35DBE62-501D-44A5-82D8-E1A660B12BE0}"/>
    <cellStyle name="Style 1 4 2" xfId="24946" xr:uid="{1BB0D104-1313-43A9-ADDB-947759EB5357}"/>
    <cellStyle name="Style 1 5" xfId="24947" xr:uid="{862CC2D6-BD18-4338-B2B7-D9D1ED449E2B}"/>
    <cellStyle name="Style 1 6" xfId="24948" xr:uid="{7BDB8C87-B324-48DC-9E8F-E84355E74EDE}"/>
    <cellStyle name="Style 1 7" xfId="24949" xr:uid="{778AD23A-CDD1-4C64-9FFE-953B09106820}"/>
    <cellStyle name="Style 1 8" xfId="5407" xr:uid="{A180CE58-FFB7-4476-8FB2-2B42F22DAD7A}"/>
    <cellStyle name="Style 10" xfId="24950" xr:uid="{AC4C0933-E8C5-4800-8466-875CD64F6A3A}"/>
    <cellStyle name="Style 100" xfId="24951" xr:uid="{D42D801F-D4A1-414B-B431-7EEC58B50271}"/>
    <cellStyle name="Style 101" xfId="24952" xr:uid="{1303B4FF-BBDA-465F-AA98-8427E9BCFF67}"/>
    <cellStyle name="Style 102" xfId="24953" xr:uid="{3B17C2FC-E210-4A34-9DD9-C43F387B7EA8}"/>
    <cellStyle name="Style 103" xfId="24954" xr:uid="{8634E8A2-6BE3-49B6-BC4C-9FB9A59C8521}"/>
    <cellStyle name="Style 104" xfId="24955" xr:uid="{6AB8ED19-6707-4D8F-9C85-86524098540A}"/>
    <cellStyle name="Style 105" xfId="24956" xr:uid="{418EA6B9-8AA7-4B44-9EF6-028DF44F7ECF}"/>
    <cellStyle name="Style 106" xfId="24957" xr:uid="{74B44ED3-A130-42E7-9129-285F8D8B304B}"/>
    <cellStyle name="Style 107" xfId="24958" xr:uid="{D6EB7EAA-96F7-4A4A-B360-B6C13F082F6C}"/>
    <cellStyle name="Style 108" xfId="24959" xr:uid="{351F59E6-DCF5-43FF-BC5B-EA55E88F208B}"/>
    <cellStyle name="Style 109" xfId="24960" xr:uid="{81510A31-56A5-411F-9B06-AD06896ADB2D}"/>
    <cellStyle name="Style 11" xfId="24961" xr:uid="{1F3711CF-1326-4C9B-A457-1B85B8C639D7}"/>
    <cellStyle name="Style 110" xfId="24962" xr:uid="{6000029E-3325-40C9-90CA-93961DAE20A7}"/>
    <cellStyle name="Style 111" xfId="24963" xr:uid="{D3F7755A-7550-46A5-9537-BFCD5DE841D6}"/>
    <cellStyle name="Style 112" xfId="24964" xr:uid="{7D66C87C-95CE-491B-89F0-FECD4D9BC12B}"/>
    <cellStyle name="Style 113" xfId="24965" xr:uid="{449B5061-4168-4939-AACA-6E16D08CA069}"/>
    <cellStyle name="Style 114" xfId="24966" xr:uid="{95315881-7FC8-4863-A843-B8E6A846B332}"/>
    <cellStyle name="Style 115" xfId="24967" xr:uid="{CE966A69-F63C-4E9A-ABC6-3CDAD6DE5230}"/>
    <cellStyle name="Style 116" xfId="24968" xr:uid="{35BA4458-D40B-46F5-A9A8-71C0B8646C96}"/>
    <cellStyle name="Style 117" xfId="24969" xr:uid="{F5B3F0B9-D07C-4D5C-9599-5E653956D4E4}"/>
    <cellStyle name="Style 118" xfId="24970" xr:uid="{E4D79CD6-25B7-4250-AE7E-98D483598284}"/>
    <cellStyle name="Style 119" xfId="24971" xr:uid="{3BC59407-9B05-4F41-8B24-4C1DA30690B4}"/>
    <cellStyle name="Style 12" xfId="24972" xr:uid="{ADC2A876-5E92-45A4-8F00-1DE29CDC2D11}"/>
    <cellStyle name="Style 120" xfId="24973" xr:uid="{AADDE4F7-B4D7-44B1-AD6A-796910253BBF}"/>
    <cellStyle name="Style 121" xfId="24974" xr:uid="{2196AC8E-919D-4363-9E14-228C922A0D00}"/>
    <cellStyle name="Style 122" xfId="24975" xr:uid="{11DE2A68-A564-4BFD-A12A-0D20B0E9BF85}"/>
    <cellStyle name="Style 123" xfId="24976" xr:uid="{5FC0F8CD-ACCE-492E-A648-58C6D2C4C2C0}"/>
    <cellStyle name="Style 124" xfId="24977" xr:uid="{FF64451A-9A17-401A-AC66-130E4292683A}"/>
    <cellStyle name="Style 125" xfId="24978" xr:uid="{BB262DDE-E991-4217-9AF2-0A6AB7A86152}"/>
    <cellStyle name="Style 126" xfId="24979" xr:uid="{0D1E2AEA-76D8-48C3-933F-FEB6A56F2A9A}"/>
    <cellStyle name="Style 127" xfId="24980" xr:uid="{EF9268C9-95D5-4D15-9C45-C076F93E9422}"/>
    <cellStyle name="Style 128" xfId="24981" xr:uid="{AE519410-0DF5-4420-B0D2-4DF802D8712F}"/>
    <cellStyle name="Style 129" xfId="24982" xr:uid="{55A172F0-9C7A-48BF-BA49-03CC6CD3C92B}"/>
    <cellStyle name="Style 13" xfId="24983" xr:uid="{4229F71B-637C-435D-9148-B4930572F9C5}"/>
    <cellStyle name="Style 130" xfId="24984" xr:uid="{52704646-EEAD-48D3-B2BD-11C43C1A6625}"/>
    <cellStyle name="Style 131" xfId="24985" xr:uid="{79FFB3E3-496C-4BA2-ABE7-064EDEB974A1}"/>
    <cellStyle name="Style 132" xfId="24986" xr:uid="{0539FE48-AD33-4564-A0C6-DD3CA1F80385}"/>
    <cellStyle name="Style 133" xfId="24987" xr:uid="{2110CC73-113C-45C9-BE94-9D530A1510ED}"/>
    <cellStyle name="Style 134" xfId="24988" xr:uid="{7BDA0F86-A774-4C37-B36E-E787D38F3CD1}"/>
    <cellStyle name="Style 135" xfId="24989" xr:uid="{49C43C02-6EF7-45C2-8C88-CCC745F1DABA}"/>
    <cellStyle name="Style 136" xfId="24990" xr:uid="{778C992B-12A9-4006-9B27-351D4FE990D0}"/>
    <cellStyle name="Style 137" xfId="24991" xr:uid="{899E2DB3-EE9E-4635-A6AD-50337F544BF2}"/>
    <cellStyle name="Style 138" xfId="24992" xr:uid="{C009D172-10B7-405F-9ACD-EB3BA10D5A3F}"/>
    <cellStyle name="Style 139" xfId="24993" xr:uid="{EC29937C-30F4-4BED-A637-EF955197A1C3}"/>
    <cellStyle name="Style 14" xfId="24994" xr:uid="{9AA2EE41-08C4-4A55-A2D5-4E74228FAFC7}"/>
    <cellStyle name="Style 140" xfId="24995" xr:uid="{3031E1DE-0ED4-4038-9A9C-D4D6FB1FFF40}"/>
    <cellStyle name="Style 141" xfId="24996" xr:uid="{A3E463B5-F2CB-413F-BE11-1AE4B84668E6}"/>
    <cellStyle name="Style 142" xfId="24997" xr:uid="{86643E2A-1F82-4BA0-A777-DEC026DE3876}"/>
    <cellStyle name="Style 143" xfId="24998" xr:uid="{869C9BDF-2D33-4652-86C3-74FD58D7EBA7}"/>
    <cellStyle name="Style 144" xfId="24999" xr:uid="{7059BC09-A744-4B96-B30B-7148D659A99F}"/>
    <cellStyle name="Style 145" xfId="25000" xr:uid="{3DD136D3-50EB-4BAC-B6C0-93147E7FD555}"/>
    <cellStyle name="Style 146" xfId="25001" xr:uid="{4D834B01-9F13-4A6D-92E9-0316B107537F}"/>
    <cellStyle name="Style 147" xfId="25002" xr:uid="{0A80C98B-60C0-4EB4-A773-5C95AA17C158}"/>
    <cellStyle name="Style 148" xfId="25003" xr:uid="{3A851DDC-5F6A-48FF-B3E4-9A52457BC251}"/>
    <cellStyle name="Style 149" xfId="25004" xr:uid="{F6CB11BF-E203-495C-B959-857DF79A9F3A}"/>
    <cellStyle name="Style 15" xfId="25005" xr:uid="{D0EC2025-F572-45D9-BC9F-CDC7450071C7}"/>
    <cellStyle name="Style 150" xfId="25006" xr:uid="{99693FF3-B389-4239-BD1A-625AAB26DFCC}"/>
    <cellStyle name="Style 151" xfId="25007" xr:uid="{664BC83B-F2F1-4DBE-BF49-1CC8AE0B34EA}"/>
    <cellStyle name="Style 152" xfId="25008" xr:uid="{8429AE4A-52E7-44AB-A54A-282314EDB510}"/>
    <cellStyle name="Style 153" xfId="25009" xr:uid="{AFCDDA8F-AF05-472D-A399-DCB5EF05A6FC}"/>
    <cellStyle name="Style 154" xfId="25010" xr:uid="{1FC04918-3F91-4D66-9266-EFAB8B81B8BD}"/>
    <cellStyle name="Style 155" xfId="25011" xr:uid="{F5F24573-523C-4C85-A8D9-D8826B80813D}"/>
    <cellStyle name="Style 156" xfId="25012" xr:uid="{F5E2AC43-313B-42A1-824B-9D678D2CE303}"/>
    <cellStyle name="Style 157" xfId="25013" xr:uid="{6B6DA7E9-78ED-4C71-872D-0C4728042843}"/>
    <cellStyle name="Style 158" xfId="25014" xr:uid="{5B221A6D-5257-4525-8999-F3557A58C932}"/>
    <cellStyle name="Style 159" xfId="25015" xr:uid="{D2950A1F-2BE1-4B3B-A888-9B24CCA74847}"/>
    <cellStyle name="Style 16" xfId="25016" xr:uid="{3244C670-D9B4-4D44-A860-680791290636}"/>
    <cellStyle name="Style 160" xfId="25017" xr:uid="{ABBEF99E-CFB3-48F2-AFCA-428FA4883A7F}"/>
    <cellStyle name="Style 161" xfId="25018" xr:uid="{CC416348-9D2B-401B-947D-31B4146ACF85}"/>
    <cellStyle name="Style 162" xfId="25019" xr:uid="{B232B69F-39DC-4429-9307-F01C7C236F36}"/>
    <cellStyle name="Style 163" xfId="25020" xr:uid="{215D0630-8414-48D1-9CB2-C50C804F19A5}"/>
    <cellStyle name="Style 164" xfId="25021" xr:uid="{8767365C-0876-4B13-844B-2EE8918ED55E}"/>
    <cellStyle name="Style 165" xfId="25022" xr:uid="{A97A9540-DE58-4195-99A4-617D8D13ED70}"/>
    <cellStyle name="Style 166" xfId="25023" xr:uid="{750082DA-018C-4601-B863-D4C3281049C4}"/>
    <cellStyle name="Style 167" xfId="25024" xr:uid="{5AA6EA81-E81A-4C47-9BD7-FE433B415108}"/>
    <cellStyle name="Style 168" xfId="25025" xr:uid="{47C69B28-ADB1-470F-98A7-910003631C2F}"/>
    <cellStyle name="Style 169" xfId="25026" xr:uid="{BF3408F7-299A-41FA-A54B-FF8414B86605}"/>
    <cellStyle name="Style 17" xfId="25027" xr:uid="{2AA793C1-03E3-43B5-8C39-96F9403D5072}"/>
    <cellStyle name="Style 170" xfId="25028" xr:uid="{320737E2-95CD-497C-BB19-BB82D0314D87}"/>
    <cellStyle name="Style 171" xfId="25029" xr:uid="{3058B418-C3F7-48CB-BDF7-9C71B1EE69FC}"/>
    <cellStyle name="Style 172" xfId="25030" xr:uid="{01184080-8F7F-406C-B036-8B354BFD553A}"/>
    <cellStyle name="Style 173" xfId="25031" xr:uid="{9691D18E-37E2-4798-B17B-285AE3F74952}"/>
    <cellStyle name="Style 174" xfId="25032" xr:uid="{1CDEDC9D-FD5F-444D-9086-9DC4681EDC0E}"/>
    <cellStyle name="Style 175" xfId="25033" xr:uid="{4B413E46-7807-46C1-825F-0174CA3FF0DD}"/>
    <cellStyle name="Style 176" xfId="25034" xr:uid="{687A34CF-8354-4F3F-9B85-EF46464F3DEE}"/>
    <cellStyle name="Style 177" xfId="25035" xr:uid="{8C45DC17-7EC3-4BC0-A952-9B9E7B783B17}"/>
    <cellStyle name="Style 178" xfId="25036" xr:uid="{CC4B0FB0-6113-44D3-B32F-92415DA27999}"/>
    <cellStyle name="Style 179" xfId="25037" xr:uid="{58D22F5D-792A-4328-84DC-325F56C8210A}"/>
    <cellStyle name="Style 18" xfId="25038" xr:uid="{BB7426C6-08FB-43ED-A47A-957FA83772E9}"/>
    <cellStyle name="Style 180" xfId="25039" xr:uid="{B14E292C-E6D0-4793-8340-8A8603B374EE}"/>
    <cellStyle name="Style 181" xfId="25040" xr:uid="{14F91BAD-5D8D-44B0-8A6B-007269DBB60F}"/>
    <cellStyle name="Style 182" xfId="25041" xr:uid="{DF5A4539-8991-4E74-8A17-0EE61F894EA4}"/>
    <cellStyle name="Style 183" xfId="25042" xr:uid="{EBD9C342-4DBC-4D27-BE71-45DF15D328BA}"/>
    <cellStyle name="Style 184" xfId="25043" xr:uid="{4FCF13FA-EF81-4D7A-B0B8-FC6F2F3DCCF2}"/>
    <cellStyle name="Style 185" xfId="25044" xr:uid="{0AC51766-2371-4F8B-990C-0FBD1B705600}"/>
    <cellStyle name="Style 186" xfId="25045" xr:uid="{A1916FAC-085E-4F18-B371-00E8D7E59E32}"/>
    <cellStyle name="Style 187" xfId="25046" xr:uid="{0D0C86E3-9FB6-420C-96F4-9B73FED834A6}"/>
    <cellStyle name="Style 188" xfId="25047" xr:uid="{0549F194-B840-412B-8250-97C35C5CE1AD}"/>
    <cellStyle name="Style 189" xfId="25048" xr:uid="{EEE22007-DF94-4BE5-BED9-1DC4D6AD33D0}"/>
    <cellStyle name="Style 19" xfId="25049" xr:uid="{EA23FF5C-FB52-455D-83AA-F696D787B663}"/>
    <cellStyle name="Style 190" xfId="25050" xr:uid="{0ECF2F17-C0F9-4333-B878-23B61C833E0C}"/>
    <cellStyle name="Style 191" xfId="25051" xr:uid="{95529B1E-001A-40D3-B574-C1966FA501EF}"/>
    <cellStyle name="Style 192" xfId="25052" xr:uid="{2D356493-4E3E-4955-B479-616B96A8FCB7}"/>
    <cellStyle name="Style 193" xfId="25053" xr:uid="{DAEC4126-5114-4AE0-A9A0-49CB8CC6FE51}"/>
    <cellStyle name="Style 194" xfId="25054" xr:uid="{964FBE36-033F-49B3-BAAC-BA2B1EB6DC75}"/>
    <cellStyle name="Style 195" xfId="25055" xr:uid="{D613E46C-17D4-41BF-A39B-52DEA9968099}"/>
    <cellStyle name="Style 196" xfId="25056" xr:uid="{A5CCD9E2-24E0-4DFD-B938-77B9FF8D5BAA}"/>
    <cellStyle name="Style 197" xfId="25057" xr:uid="{D5571803-299F-427F-85DF-AAAC60BD9AD0}"/>
    <cellStyle name="Style 198" xfId="25058" xr:uid="{8F84EF7B-041E-4464-8DD1-3BAF76A00FD7}"/>
    <cellStyle name="Style 199" xfId="25059" xr:uid="{4991F1AD-B70B-4DA8-A87B-612600C1C99D}"/>
    <cellStyle name="Style 2" xfId="25060" xr:uid="{3E3D1F6C-F0EE-4468-B014-A2DFB7ABD655}"/>
    <cellStyle name="Style 20" xfId="25061" xr:uid="{227E1EE5-0CF1-4AF0-8137-92607B80CD9D}"/>
    <cellStyle name="Style 200" xfId="25062" xr:uid="{57878AAB-1E5F-45F0-980F-BF73E69B0EC6}"/>
    <cellStyle name="Style 201" xfId="25063" xr:uid="{07989B2C-3BDF-4236-8606-1255D27A9E4E}"/>
    <cellStyle name="Style 202" xfId="25064" xr:uid="{CCEDE65F-271C-4588-AB6B-E7A0BCF5F0F0}"/>
    <cellStyle name="Style 203" xfId="25065" xr:uid="{D7787982-C1AC-4B6E-B7C8-2C323DB45CDA}"/>
    <cellStyle name="Style 204" xfId="25066" xr:uid="{83A17D04-6B63-4F58-A3FE-2ED091947C30}"/>
    <cellStyle name="Style 205" xfId="25067" xr:uid="{326ACC58-3F9F-44AC-9040-E3B15C9D2C0B}"/>
    <cellStyle name="Style 206" xfId="25068" xr:uid="{C7376544-48A3-4B62-B726-4FA063D46705}"/>
    <cellStyle name="Style 207" xfId="25069" xr:uid="{2727665E-1BFC-40FA-85E6-0AB9E08C2DC2}"/>
    <cellStyle name="Style 208" xfId="25070" xr:uid="{A4DD26AD-4320-4957-870D-C90D13859F31}"/>
    <cellStyle name="Style 209" xfId="25071" xr:uid="{4E080783-1EAF-42B5-A4B4-AE32F395C2AC}"/>
    <cellStyle name="Style 21" xfId="5408" xr:uid="{479CA44C-B0DB-4029-A8AC-4F8241F03255}"/>
    <cellStyle name="Style 21 2" xfId="25072" xr:uid="{50530093-086A-491F-8E60-B18FE1A3E856}"/>
    <cellStyle name="Style 21 3" xfId="25073" xr:uid="{9B667ED9-CF61-4AC6-A334-2E9AD97AA156}"/>
    <cellStyle name="Style 21 4" xfId="25074" xr:uid="{B994E115-ADA9-4953-BE08-987A488AB61D}"/>
    <cellStyle name="Style 21 5" xfId="25075" xr:uid="{B9661586-815A-4CB7-952E-0A7B73427936}"/>
    <cellStyle name="Style 21 6" xfId="25076" xr:uid="{4F0636DF-0550-45EA-9BDE-B8EA387868E4}"/>
    <cellStyle name="Style 210" xfId="25077" xr:uid="{353D4E63-17BD-497D-B48B-38D30A711DF0}"/>
    <cellStyle name="Style 211" xfId="25078" xr:uid="{778C23C9-41AD-4510-8636-B1FC057B312D}"/>
    <cellStyle name="Style 212" xfId="25079" xr:uid="{1CB5BEDB-442D-43B3-A16A-D77177F3D3EB}"/>
    <cellStyle name="Style 213" xfId="25080" xr:uid="{9C0132EA-B4F9-4BD2-AB8C-5E1B30975A51}"/>
    <cellStyle name="Style 214" xfId="25081" xr:uid="{7902029D-3A85-4C3B-A2A8-479C21E68519}"/>
    <cellStyle name="Style 215" xfId="25082" xr:uid="{CAC14BF9-2564-4596-A8ED-A7DE492D1571}"/>
    <cellStyle name="Style 216" xfId="25083" xr:uid="{7BF8C9A4-C152-488E-AC55-BFBDB215DBB5}"/>
    <cellStyle name="Style 217" xfId="25084" xr:uid="{EB010885-7A7F-42C3-B14E-91859105C4B5}"/>
    <cellStyle name="Style 218" xfId="25085" xr:uid="{635163B6-6C43-4A34-8AAA-C76A1BC672C6}"/>
    <cellStyle name="Style 219" xfId="25086" xr:uid="{9933AE9E-073E-4C0E-8EF4-A5F984CEBC6C}"/>
    <cellStyle name="Style 22" xfId="25087" xr:uid="{AC989C9B-300D-4B72-A5AB-7AC4E607474F}"/>
    <cellStyle name="Style 220" xfId="25088" xr:uid="{55042A49-5272-43DF-829E-2C3C1C6A3C45}"/>
    <cellStyle name="Style 221" xfId="25089" xr:uid="{DECEF127-2D9B-4E47-B73B-6B0BE8098BE5}"/>
    <cellStyle name="Style 222" xfId="25090" xr:uid="{758E91FA-3423-4726-A68C-F03A17CFD5F4}"/>
    <cellStyle name="Style 223" xfId="25091" xr:uid="{7C564FF2-9EBE-4A1E-A1CA-D666D2E3401D}"/>
    <cellStyle name="Style 224" xfId="25092" xr:uid="{23672FF0-524A-4313-B4D2-0675A00225E8}"/>
    <cellStyle name="Style 225" xfId="25093" xr:uid="{92101663-6413-4386-B15D-4DB3E7404017}"/>
    <cellStyle name="Style 226" xfId="25094" xr:uid="{6BDCDBA9-8E92-4400-BEBE-FED65EFEB5B9}"/>
    <cellStyle name="Style 227" xfId="25095" xr:uid="{D165408F-9DA0-424E-BA53-D7EFF63E57BD}"/>
    <cellStyle name="Style 228" xfId="25096" xr:uid="{93542FB2-6A22-44F5-AAB5-26660D073768}"/>
    <cellStyle name="Style 229" xfId="25097" xr:uid="{4C1E3B77-472C-46B5-BFD5-E5CE075CC4C0}"/>
    <cellStyle name="Style 23" xfId="5409" xr:uid="{D52EBD60-3AAA-4FEE-8030-B21B0AB45BF2}"/>
    <cellStyle name="Style 23 2" xfId="25098" xr:uid="{0907415F-BB07-41D5-A4E7-2BE5FC778CF6}"/>
    <cellStyle name="Style 23 3" xfId="25099" xr:uid="{D64BFFD8-2DA0-4ABB-88BE-B5C1B850D5F7}"/>
    <cellStyle name="Style 23 4" xfId="25100" xr:uid="{452FB0CD-C731-4321-B30D-37903887DDC3}"/>
    <cellStyle name="Style 230" xfId="25101" xr:uid="{FEFD28A5-6634-4851-8A3F-DFD9649571DA}"/>
    <cellStyle name="Style 231" xfId="25102" xr:uid="{B6CD8CC2-8C88-4CB9-9CC9-20F73A745537}"/>
    <cellStyle name="Style 232" xfId="25103" xr:uid="{4A60A64D-C833-4056-8D0D-A9DD0F731241}"/>
    <cellStyle name="Style 233" xfId="25104" xr:uid="{B5A7D4DF-B297-405A-A4BB-84614660761B}"/>
    <cellStyle name="Style 234" xfId="25105" xr:uid="{63D5F60E-39E3-4F34-BBFE-E30F9581C391}"/>
    <cellStyle name="Style 235" xfId="25106" xr:uid="{EF5C3FE2-058E-4719-AC64-ABF7EFEE53DD}"/>
    <cellStyle name="Style 236" xfId="25107" xr:uid="{68457B8C-3A5B-4D79-8F55-06611D63349C}"/>
    <cellStyle name="Style 237" xfId="25108" xr:uid="{44C58C87-77E3-4B1B-B192-977B079DB8F5}"/>
    <cellStyle name="Style 238" xfId="25109" xr:uid="{91C7B3A9-59C5-4B5F-874E-B511D0B80889}"/>
    <cellStyle name="Style 239" xfId="25110" xr:uid="{317B96FB-EED3-4E06-8EA2-BED6E6F37823}"/>
    <cellStyle name="Style 24" xfId="25111" xr:uid="{939FDAF2-8186-41F7-83AE-FCC81192AE4C}"/>
    <cellStyle name="Style 240" xfId="25112" xr:uid="{FD12B7F7-30D8-416B-A15B-E618241DBABA}"/>
    <cellStyle name="Style 241" xfId="25113" xr:uid="{2616811D-5E4E-46F4-BCD4-FF8DFE230253}"/>
    <cellStyle name="Style 242" xfId="25114" xr:uid="{F47E52C2-E95C-4527-9A05-D546C2A5CCA5}"/>
    <cellStyle name="Style 243" xfId="25115" xr:uid="{3C807771-8A8C-4905-82D2-E57508E3B221}"/>
    <cellStyle name="Style 244" xfId="25116" xr:uid="{7EFB27EC-9DC5-41EA-89D6-D0163582F4D0}"/>
    <cellStyle name="Style 245" xfId="25117" xr:uid="{2F91BF23-D8B2-48A1-9A7A-36267A6AA485}"/>
    <cellStyle name="Style 246" xfId="25118" xr:uid="{9B0BF2A2-F67D-482F-AC5B-31DF4A00CB61}"/>
    <cellStyle name="Style 247" xfId="25119" xr:uid="{5C085A5A-BA47-4643-BB63-F408DF58CEAF}"/>
    <cellStyle name="Style 248" xfId="25120" xr:uid="{E877E175-8DBA-456A-925E-3F2468EAE4A9}"/>
    <cellStyle name="Style 249" xfId="25121" xr:uid="{0D017737-C140-46BB-AE35-602AF7AA88E6}"/>
    <cellStyle name="Style 25" xfId="25122" xr:uid="{07190A73-45A8-4248-8969-5BF7CEA173C3}"/>
    <cellStyle name="Style 250" xfId="25123" xr:uid="{FD50BF6A-4060-41E8-BFA2-A68A164575B6}"/>
    <cellStyle name="Style 251" xfId="25124" xr:uid="{2AE11C32-130B-4522-AA3C-C16DD10F892B}"/>
    <cellStyle name="Style 252" xfId="25125" xr:uid="{1F62EC37-E17B-4A72-A73F-73EEA2FA92A7}"/>
    <cellStyle name="Style 253" xfId="25126" xr:uid="{E91D09AA-45B3-42C6-A290-91F4C02E459C}"/>
    <cellStyle name="Style 254" xfId="25127" xr:uid="{10671C71-7853-4E7F-BE9F-583983C753D9}"/>
    <cellStyle name="Style 255" xfId="25128" xr:uid="{587AA676-908D-4B29-B6EB-EBB0A86981CA}"/>
    <cellStyle name="style 256" xfId="32511" xr:uid="{B38AB957-3F9F-4D10-8FC0-B77E1960D47B}"/>
    <cellStyle name="style 257" xfId="34385" xr:uid="{A80C9030-92DE-4C4A-9906-5E2A0AFAD890}"/>
    <cellStyle name="style 258" xfId="38108" xr:uid="{47773F3B-C217-4893-A681-D84DC67E2610}"/>
    <cellStyle name="Style 26" xfId="25129" xr:uid="{F7B747BA-E258-44CD-8B6E-D41D2005CE9B}"/>
    <cellStyle name="Style 27" xfId="25130" xr:uid="{690FED87-5978-4230-BCE0-197E9375904B}"/>
    <cellStyle name="Style 28" xfId="25131" xr:uid="{812D446A-5F31-492A-8E1B-2FF73740622B}"/>
    <cellStyle name="Style 29" xfId="25132" xr:uid="{EE19D92D-CEDE-4A4D-8176-97E8CE64AE31}"/>
    <cellStyle name="Style 3" xfId="25133" xr:uid="{DBE0D546-2501-4001-A4EA-273108D30832}"/>
    <cellStyle name="Style 30" xfId="25134" xr:uid="{EFFA2FA8-75C3-4275-9DF5-DB362E164358}"/>
    <cellStyle name="Style 31" xfId="25135" xr:uid="{4DF6E368-F28E-4260-9269-63166033EFC2}"/>
    <cellStyle name="Style 32" xfId="25136" xr:uid="{BF96F410-A9AA-4C66-9A9B-74B1AB5DC6FA}"/>
    <cellStyle name="Style 33" xfId="25137" xr:uid="{B1A8F8EE-8B91-4883-976E-74AD185E4F62}"/>
    <cellStyle name="Style 34" xfId="25138" xr:uid="{8D52CCA7-7E47-41E5-9BD0-75DA7D70D4CD}"/>
    <cellStyle name="Style 35" xfId="25139" xr:uid="{EDD23E5D-E051-4DEB-B46E-7B33501C56E3}"/>
    <cellStyle name="Style 36" xfId="25140" xr:uid="{696BDFE2-A081-4FCF-A4FB-D106DC79BBA0}"/>
    <cellStyle name="Style 37" xfId="25141" xr:uid="{7F5E0DBB-0684-4E5C-9BC4-3F29CF3B381D}"/>
    <cellStyle name="Style 38" xfId="25142" xr:uid="{CAEADE8D-E6AB-434F-ABDC-3B51B06E9A79}"/>
    <cellStyle name="Style 39" xfId="25143" xr:uid="{9AA4F9F3-50D8-4C77-8D3D-4321C0B8CB60}"/>
    <cellStyle name="Style 4" xfId="25144" xr:uid="{49A132D9-BBCB-4616-BE27-8A9CE8E8ADF8}"/>
    <cellStyle name="Style 40" xfId="25145" xr:uid="{4C4D8B26-D95D-4BCF-8AA4-C0D0AF80F88D}"/>
    <cellStyle name="Style 41" xfId="25146" xr:uid="{44365394-4623-42A7-A98A-90FD456639CD}"/>
    <cellStyle name="Style 42" xfId="25147" xr:uid="{F9742CA8-4ED4-4035-9EF5-AD362A89C943}"/>
    <cellStyle name="Style 43" xfId="25148" xr:uid="{DC0EA510-6960-4FA0-868F-27ABC9DD3FB9}"/>
    <cellStyle name="Style 44" xfId="25149" xr:uid="{4E2ED84A-46AB-4A8D-8BE3-DC15BB34AE80}"/>
    <cellStyle name="Style 45" xfId="25150" xr:uid="{D9A6CA26-1745-4D24-A204-D1E7C75C3388}"/>
    <cellStyle name="Style 46" xfId="25151" xr:uid="{43A53E1A-32EA-4B74-8C95-7E8D8F14098F}"/>
    <cellStyle name="Style 47" xfId="25152" xr:uid="{1AC75F86-D0ED-4ECB-814E-104F64ABE573}"/>
    <cellStyle name="Style 48" xfId="25153" xr:uid="{A967B7E1-A7FF-4515-9948-EF47075213DF}"/>
    <cellStyle name="Style 49" xfId="25154" xr:uid="{AC8F3DFC-EBEF-4F79-BF94-6C1BD2C103DC}"/>
    <cellStyle name="Style 5" xfId="25155" xr:uid="{063605FE-D07A-4BB7-8D4F-E38A1977A400}"/>
    <cellStyle name="Style 50" xfId="25156" xr:uid="{E1E4F937-AAB2-4C2B-B6F0-FFBA3165FA44}"/>
    <cellStyle name="Style 51" xfId="25157" xr:uid="{2A97DE6B-D2C6-47E9-9A4D-807A2184EF7D}"/>
    <cellStyle name="Style 52" xfId="25158" xr:uid="{446A3052-11B7-44B2-BD4F-0EA51F9452AF}"/>
    <cellStyle name="Style 53" xfId="25159" xr:uid="{86A8B8E2-4B28-4B46-B886-E7AA37463BC0}"/>
    <cellStyle name="Style 54" xfId="25160" xr:uid="{5B82DB72-29E4-4869-970C-E396322AE1D9}"/>
    <cellStyle name="Style 55" xfId="25161" xr:uid="{7E9A3ECF-444A-440A-8D68-A49811B67378}"/>
    <cellStyle name="Style 56" xfId="25162" xr:uid="{448B7D20-2905-4132-A0E2-AD2FBE8CB3E0}"/>
    <cellStyle name="Style 57" xfId="25163" xr:uid="{1564D57B-B17E-4434-8A30-1F21F7054ABF}"/>
    <cellStyle name="Style 58" xfId="25164" xr:uid="{24F35744-46FC-4C79-9E18-4FE2E21813FF}"/>
    <cellStyle name="Style 59" xfId="25165" xr:uid="{CFE94A55-6253-4F2C-9251-347CF9D8DE7E}"/>
    <cellStyle name="Style 6" xfId="25166" xr:uid="{41214AB1-841E-45C6-BC7A-251E33D1784F}"/>
    <cellStyle name="Style 60" xfId="25167" xr:uid="{A7B6099D-D36D-45EC-9C8D-02A20400C62E}"/>
    <cellStyle name="Style 61" xfId="25168" xr:uid="{B3AD51D1-7A83-4B0B-980C-8825F0008ACF}"/>
    <cellStyle name="Style 62" xfId="25169" xr:uid="{7369360C-1C2D-4592-8F8A-2CF829912CCC}"/>
    <cellStyle name="Style 63" xfId="25170" xr:uid="{B9A2862E-2257-420F-93D9-0F0817489741}"/>
    <cellStyle name="Style 64" xfId="25171" xr:uid="{8A05B167-AA2D-4F96-9990-F8948D907EE7}"/>
    <cellStyle name="Style 65" xfId="25172" xr:uid="{5F640D66-262C-4911-AB47-CF665A7ECD03}"/>
    <cellStyle name="Style 66" xfId="25173" xr:uid="{2E852F47-BD9A-437B-87EF-427E05961606}"/>
    <cellStyle name="Style 67" xfId="25174" xr:uid="{127AF099-95B9-44D1-975E-E4736CB48B86}"/>
    <cellStyle name="Style 68" xfId="25175" xr:uid="{5C9D663A-3CBF-4439-9590-8158453016D2}"/>
    <cellStyle name="Style 69" xfId="25176" xr:uid="{4AC79F5D-C822-41B9-88D1-E0C31F52B5EA}"/>
    <cellStyle name="Style 7" xfId="25177" xr:uid="{0FE11A17-20FB-4482-B380-C352F6DF70AF}"/>
    <cellStyle name="Style 70" xfId="25178" xr:uid="{7E044D76-10D3-464A-8E83-A207E4741526}"/>
    <cellStyle name="Style 71" xfId="25179" xr:uid="{9BEF2EDA-7C77-4E7E-A431-2F94A39B83D9}"/>
    <cellStyle name="Style 72" xfId="25180" xr:uid="{1A2DF5FB-9EA7-4F75-B38B-D2502AB767C2}"/>
    <cellStyle name="Style 73" xfId="25181" xr:uid="{B80EE1CF-8CCC-4CE1-A66E-CEB2C4940AA9}"/>
    <cellStyle name="Style 74" xfId="25182" xr:uid="{466ED913-3C21-4179-8F93-D85746EE16F1}"/>
    <cellStyle name="Style 75" xfId="25183" xr:uid="{2711CFB1-9461-403D-B2D6-4DF896467965}"/>
    <cellStyle name="Style 76" xfId="25184" xr:uid="{D987EF41-72DC-49E7-A0A0-0DF29213F631}"/>
    <cellStyle name="Style 77" xfId="25185" xr:uid="{44F80712-537A-4FC8-8F9F-B7C617ADCA20}"/>
    <cellStyle name="Style 78" xfId="25186" xr:uid="{9B61CBFE-B656-4BEA-B241-3622BF86FB2A}"/>
    <cellStyle name="Style 79" xfId="25187" xr:uid="{80711908-4F24-453E-9C87-A8DCB7FCAD30}"/>
    <cellStyle name="Style 8" xfId="25188" xr:uid="{5662D719-B61D-4A0B-9A84-59B02BB924C0}"/>
    <cellStyle name="Style 80" xfId="25189" xr:uid="{134A5A5B-86D1-48D2-B73D-8C48D0A277AA}"/>
    <cellStyle name="Style 81" xfId="25190" xr:uid="{448A65B1-6B59-4C5F-9410-759305A5B2F7}"/>
    <cellStyle name="Style 82" xfId="25191" xr:uid="{53F045EA-936E-4AAE-B3C4-551E3C419816}"/>
    <cellStyle name="Style 83" xfId="25192" xr:uid="{6F313758-9365-4478-8B2D-0331B99BBC66}"/>
    <cellStyle name="Style 84" xfId="25193" xr:uid="{D16522A3-2F2B-4F17-ADD8-AB094B52567F}"/>
    <cellStyle name="Style 85" xfId="25194" xr:uid="{E15844D1-52E3-4ED1-AB87-7D987D49E8BA}"/>
    <cellStyle name="Style 86" xfId="25195" xr:uid="{8CA2500F-8500-4EF7-9F04-25AE35B25BCC}"/>
    <cellStyle name="Style 87" xfId="25196" xr:uid="{DBD469C4-00A5-450A-98AC-5EE61334B77A}"/>
    <cellStyle name="Style 88" xfId="25197" xr:uid="{F641C83C-E14F-4315-90D4-B90DD99FBBFF}"/>
    <cellStyle name="Style 89" xfId="25198" xr:uid="{2600C636-AC9E-4273-A0D8-92277401167E}"/>
    <cellStyle name="Style 9" xfId="25199" xr:uid="{5F6E4E53-490F-49C1-912C-72D8DC37AE8A}"/>
    <cellStyle name="Style 90" xfId="25200" xr:uid="{39D89AEE-BD1B-4D21-B07B-FE3167858BE7}"/>
    <cellStyle name="Style 91" xfId="25201" xr:uid="{6CCA5CD6-7EF0-4557-A280-FD33E814C722}"/>
    <cellStyle name="Style 92" xfId="25202" xr:uid="{1472206A-13BE-4296-9818-3C2605D8755E}"/>
    <cellStyle name="Style 93" xfId="25203" xr:uid="{FA7477AC-649B-4E08-8175-1A1EC8DD512B}"/>
    <cellStyle name="Style 94" xfId="25204" xr:uid="{907E45E6-DF09-4AED-A5AD-9783E290A99B}"/>
    <cellStyle name="Style 95" xfId="25205" xr:uid="{52DD89FE-D3D0-4797-9782-82D6C1E22A88}"/>
    <cellStyle name="Style 96" xfId="25206" xr:uid="{661EA945-45B5-4FE6-BAA4-930FE4DEC7E2}"/>
    <cellStyle name="Style 97" xfId="25207" xr:uid="{4CCDADEC-6996-4026-887B-0417207871E4}"/>
    <cellStyle name="Style 98" xfId="25208" xr:uid="{3FD1C0F9-0846-4240-BF50-A5C6AB0FC7AA}"/>
    <cellStyle name="Style 99" xfId="25209" xr:uid="{A6B4650B-0845-48F5-B8CB-692ECDD44A64}"/>
    <cellStyle name="style_BPP sd Juni 07" xfId="25210" xr:uid="{3CC2A4F9-7421-4A5B-A02A-2174526A9AFB}"/>
    <cellStyle name="style07" xfId="25211" xr:uid="{BA442F7E-C96F-4953-BEC1-A74DE733CCFE}"/>
    <cellStyle name="style07 2" xfId="32512" xr:uid="{847FE980-F7B5-4A0E-B3EF-623C663244EA}"/>
    <cellStyle name="style07 3" xfId="34386" xr:uid="{6B9D7154-CD5F-46FA-9E7A-AB1C5532B910}"/>
    <cellStyle name="style07 4" xfId="38109" xr:uid="{E6B65BBB-3683-4036-9DBE-6DDEB9D20054}"/>
    <cellStyle name="style08" xfId="25212" xr:uid="{ED2E2F5C-3AC0-4226-A41B-963B022D43F2}"/>
    <cellStyle name="style08 2" xfId="32513" xr:uid="{CA387D61-38B7-408B-8017-94F896764508}"/>
    <cellStyle name="style08 3" xfId="34387" xr:uid="{787F7FA7-7F2B-4AAE-A092-A95D9407EEAB}"/>
    <cellStyle name="style08 4" xfId="38110" xr:uid="{F70A7A80-1F0F-4C0A-AAA8-A63120593E2A}"/>
    <cellStyle name="style09" xfId="25213" xr:uid="{04BDF15D-1C52-40E2-820A-8D809FB196F7}"/>
    <cellStyle name="style09 2" xfId="32514" xr:uid="{93909BC5-1C79-4494-ABD9-F975B415F20D}"/>
    <cellStyle name="style09 3" xfId="34388" xr:uid="{0EEA665C-7158-4B1C-8B26-8686FB2E9868}"/>
    <cellStyle name="style09 4" xfId="38111" xr:uid="{D75AC0D6-FB7B-4FC2-8F44-269898C7D5F2}"/>
    <cellStyle name="style1" xfId="25214" xr:uid="{E0B93D18-9738-4878-9898-05DEFBE7B020}"/>
    <cellStyle name="STYLE1 10" xfId="25215" xr:uid="{A8294024-B8CD-4C4F-855C-C174F519E44E}"/>
    <cellStyle name="STYLE1 11" xfId="25216" xr:uid="{64887436-DEE6-4D98-80F6-06EB690E5AD7}"/>
    <cellStyle name="STYLE1 12" xfId="25217" xr:uid="{AAA716F6-0171-41D6-9EB2-D3FBC401E411}"/>
    <cellStyle name="STYLE1 2" xfId="25218" xr:uid="{D98BDF14-E96F-4C17-A2DB-2CAD2758626C}"/>
    <cellStyle name="STYLE1 3" xfId="25219" xr:uid="{6B5B23BD-8DFE-422E-BAEB-B0A7100E80EA}"/>
    <cellStyle name="STYLE1 4" xfId="25220" xr:uid="{A0CBA74F-FECC-4049-8CBD-892D5F648DFB}"/>
    <cellStyle name="STYLE1 5" xfId="25221" xr:uid="{6D45562E-191D-4267-A9AA-7856062612FB}"/>
    <cellStyle name="STYLE1 6" xfId="25222" xr:uid="{C734C6F2-EFB4-4801-BC8F-1CB730B90487}"/>
    <cellStyle name="STYLE1 7" xfId="25223" xr:uid="{491C56B1-C4F4-4F12-A294-01B54028EBEE}"/>
    <cellStyle name="STYLE1 8" xfId="25224" xr:uid="{51D2673B-E096-44E0-97D6-E716EA549B0E}"/>
    <cellStyle name="STYLE1 9" xfId="25225" xr:uid="{DEC0D887-22D1-4E1C-9D54-CF9E180DC05F}"/>
    <cellStyle name="STYLE1_BS Monthly" xfId="25226" xr:uid="{45F9E56D-1941-4506-A82B-D2ACE59D7C27}"/>
    <cellStyle name="style10" xfId="25227" xr:uid="{50297180-DF88-41ED-9373-22E8730A1D1E}"/>
    <cellStyle name="style10 2" xfId="25228" xr:uid="{5E7FA5B8-CF46-44C0-9960-48D43903AF53}"/>
    <cellStyle name="style10 2 2" xfId="32516" xr:uid="{F8A36DB4-C6D0-4D92-8A99-6A01C083561E}"/>
    <cellStyle name="style10 2 3" xfId="34390" xr:uid="{3E7703C5-BFEB-49FD-BDD6-5CDBF4B94180}"/>
    <cellStyle name="style10 2 4" xfId="38113" xr:uid="{4A9224A9-2CFD-4E37-8846-2EA43DD43461}"/>
    <cellStyle name="style10 3" xfId="32515" xr:uid="{9A11F213-3DF7-4640-93EF-AE319F785792}"/>
    <cellStyle name="style10 4" xfId="34389" xr:uid="{4676B038-2A34-4E43-BBBE-FF05CA95E366}"/>
    <cellStyle name="style10 5" xfId="38112" xr:uid="{E27D1BA1-37B4-4C28-81E8-8C5D402FE94D}"/>
    <cellStyle name="style11" xfId="25229" xr:uid="{888DB06C-1543-40B7-ADA1-0684053F6512}"/>
    <cellStyle name="style11 2" xfId="32517" xr:uid="{124EF640-D497-46E8-9370-47398F020C69}"/>
    <cellStyle name="style11 3" xfId="34391" xr:uid="{D345AE67-723F-47AC-BB88-717A5413D651}"/>
    <cellStyle name="style11 4" xfId="38114" xr:uid="{E69DF272-5402-482B-9B4E-1921068F005F}"/>
    <cellStyle name="style12" xfId="25230" xr:uid="{D95EF984-06D5-46CA-BB0F-CF8043241589}"/>
    <cellStyle name="style12 2" xfId="32518" xr:uid="{734C7871-7C8F-483A-9418-B652EEE68746}"/>
    <cellStyle name="style12 3" xfId="34392" xr:uid="{62DE77C8-02BA-4AED-A9A0-BA9DCAD46681}"/>
    <cellStyle name="style12 4" xfId="38115" xr:uid="{2101309D-91D6-4DC0-8804-1C3496772399}"/>
    <cellStyle name="style13" xfId="25231" xr:uid="{53A01BF9-14F9-449B-9D07-18E4CEA7175B}"/>
    <cellStyle name="style13 2" xfId="32519" xr:uid="{11601F27-0C57-4513-AEC2-79D6FBEA4006}"/>
    <cellStyle name="style13 3" xfId="34393" xr:uid="{32F232B9-F964-47EF-A8BF-54F8B70A7DA8}"/>
    <cellStyle name="style13 4" xfId="38116" xr:uid="{8D1751B8-BBC2-4493-A890-1BC0044FA1BB}"/>
    <cellStyle name="style14" xfId="25232" xr:uid="{7A1D15EF-D62E-4A45-880C-E967C7BB98AC}"/>
    <cellStyle name="style14 2" xfId="32520" xr:uid="{97B2BF7D-352A-4F36-AC20-D05F03D36752}"/>
    <cellStyle name="style14 3" xfId="34394" xr:uid="{4ECCBAE0-D1CE-48A0-8F88-19E0F382E8E7}"/>
    <cellStyle name="style14 4" xfId="38117" xr:uid="{A54EA4FF-3A5C-4721-ADE3-7962F01C3F03}"/>
    <cellStyle name="STYLE2" xfId="25233" xr:uid="{1062AD43-2D2B-4C7E-913F-B914BFD13058}"/>
    <cellStyle name="STYLE2 10" xfId="25234" xr:uid="{F6130906-8BBE-4C92-8689-3D8DA61557E3}"/>
    <cellStyle name="STYLE2 11" xfId="25235" xr:uid="{574DCABE-5FBB-4521-B64B-FCC0CCB3DE1A}"/>
    <cellStyle name="STYLE2 12" xfId="25236" xr:uid="{CF6ADCCB-16BA-41F5-B3FA-9C56D0DD2FC7}"/>
    <cellStyle name="STYLE2 13" xfId="25237" xr:uid="{0C3A3465-B5E5-4AB1-9209-3DFC48149022}"/>
    <cellStyle name="STYLE2 14" xfId="25238" xr:uid="{E4893747-8BD4-4E42-A5C1-D6F2E1845B76}"/>
    <cellStyle name="STYLE2 2" xfId="25239" xr:uid="{95A00D29-7A1C-423F-BE42-AF87E84B7B98}"/>
    <cellStyle name="STYLE2 3" xfId="25240" xr:uid="{C1356EF7-90B0-4C1E-B550-DC5C73A0A977}"/>
    <cellStyle name="STYLE2 4" xfId="25241" xr:uid="{BECB807E-0722-46FF-BA1F-75DC8EF26289}"/>
    <cellStyle name="STYLE2 5" xfId="25242" xr:uid="{4151BF54-6BCE-4DA7-96C8-98A222261C15}"/>
    <cellStyle name="STYLE2 6" xfId="25243" xr:uid="{842C3379-A614-4F4A-B506-CECA94787769}"/>
    <cellStyle name="STYLE2 7" xfId="25244" xr:uid="{63751EF3-BCC5-436F-93E5-72DE539F2BCD}"/>
    <cellStyle name="STYLE2 8" xfId="25245" xr:uid="{0212B71C-D42D-4AC7-802A-CC452E18B28A}"/>
    <cellStyle name="STYLE2 9" xfId="25246" xr:uid="{198798AB-A55A-4103-AF8D-9AAF4FB93CD1}"/>
    <cellStyle name="STYLE2_FS, Cash flows-31.12.08_PFA" xfId="25247" xr:uid="{B42501D5-8518-47F0-A606-F7F8B8A74DEC}"/>
    <cellStyle name="STYLE3" xfId="25248" xr:uid="{A343CFFB-3370-4CBD-91F1-758C2F7E64F8}"/>
    <cellStyle name="STYLE3 2" xfId="25249" xr:uid="{E0AC137A-6F66-4DE6-926A-4CFDE99F906A}"/>
    <cellStyle name="STYLE3 3" xfId="25250" xr:uid="{DC51AAC9-64F6-4AD3-AE8D-050B8D8886D0}"/>
    <cellStyle name="STYLE3 4" xfId="25251" xr:uid="{CB10E71C-49BA-4149-A563-C481525F9F1C}"/>
    <cellStyle name="STYLE3 5" xfId="25252" xr:uid="{8F64AFE5-6C9D-413F-AAD1-B326141AE889}"/>
    <cellStyle name="STYLE3 6" xfId="25253" xr:uid="{06CA2550-DF4D-4605-A897-614E0C97812E}"/>
    <cellStyle name="STYLE3 7" xfId="25254" xr:uid="{24EBF78F-E5EF-4E9C-A3C5-FC9DF46CC2ED}"/>
    <cellStyle name="STYLE3 8" xfId="25255" xr:uid="{7F358F6E-BF07-4BB8-98F3-4A8B761C7109}"/>
    <cellStyle name="STYLE3 9" xfId="25256" xr:uid="{FBB84719-1B07-4FA2-8A3B-3E52C69A64C1}"/>
    <cellStyle name="STYLE3_P&amp;L PST" xfId="25257" xr:uid="{9D21B533-1E6C-4877-980B-10977436A755}"/>
    <cellStyle name="STYLE4" xfId="25258" xr:uid="{7D3B0874-2E2E-4910-B44A-C0F2D354F859}"/>
    <cellStyle name="STYLE4 2" xfId="25259" xr:uid="{B0414BAF-3B58-4E2E-9197-2A240C5F0CE8}"/>
    <cellStyle name="STYLE4 3" xfId="25260" xr:uid="{16838825-E6D7-4091-A22A-F6865CD8A6B2}"/>
    <cellStyle name="STYLE4 4" xfId="25261" xr:uid="{EA5677BE-BA1B-41AA-AD32-442F139C312D}"/>
    <cellStyle name="STYLE4 5" xfId="25262" xr:uid="{05FF9137-B2CD-4957-BE23-8FA72E61B099}"/>
    <cellStyle name="STYLE4_BL - MAT" xfId="25263" xr:uid="{BB493BF3-47A6-4EF1-A412-AAE818086549}"/>
    <cellStyle name="STYLE5" xfId="25264" xr:uid="{DDA25B2A-97F6-4083-BE93-42F06359B81A}"/>
    <cellStyle name="STYLE5 2" xfId="25265" xr:uid="{B5924EDC-CD61-425E-819F-CED99EA7CC0A}"/>
    <cellStyle name="STYLE5 3" xfId="25266" xr:uid="{47973385-760D-48D7-8ED5-DF8946E7F8D6}"/>
    <cellStyle name="STYLE5_P&amp;L PST" xfId="25267" xr:uid="{452A5B9B-FD50-4A2E-B0B4-51F68C772D8C}"/>
    <cellStyle name="STYLE6" xfId="25268" xr:uid="{19AB0028-D461-46F0-B27A-2AB84F41070A}"/>
    <cellStyle name="STYLE7" xfId="25269" xr:uid="{0BBD0641-6019-405F-9E62-86C6B69EA205}"/>
    <cellStyle name="SUB HEADING" xfId="5410" xr:uid="{08D99451-994F-4A99-B98F-F4528445F554}"/>
    <cellStyle name="Sub Heading 2" xfId="25270" xr:uid="{E4EF5A18-8508-4910-82F0-9B34AC8B6585}"/>
    <cellStyle name="SubHeading" xfId="25271" xr:uid="{E3A4C971-2052-47EA-A92E-BA43CB609741}"/>
    <cellStyle name="subt1" xfId="25272" xr:uid="{9849D055-8F88-400C-989C-C13F8DD572D8}"/>
    <cellStyle name="Subtotal" xfId="25273" xr:uid="{495CA094-9CFA-44A8-BDD0-F458F30C9E96}"/>
    <cellStyle name="Subtotal 2" xfId="25274" xr:uid="{7B305C69-C4A4-4C8B-A145-05745A8FDF01}"/>
    <cellStyle name="Summary" xfId="25275" xr:uid="{E900B3CF-8D00-47CF-A19D-6A4C8870B58D}"/>
    <cellStyle name="Table  - Style5" xfId="5411" xr:uid="{7BC3F13A-5D10-4191-91F0-ED3BBFD8DFFF}"/>
    <cellStyle name="Table  - Style5 2" xfId="25276" xr:uid="{B2F6725E-A353-4AAB-B032-1C67352614EC}"/>
    <cellStyle name="Table  - Style5 2 2" xfId="32521" xr:uid="{83BD43A3-15A1-4768-8BE6-3C5CF0D33789}"/>
    <cellStyle name="Table  - Style5 2 3" xfId="38118" xr:uid="{468DC2AB-9132-4443-AA0D-3AE0960FFC46}"/>
    <cellStyle name="Table  - Style5 3" xfId="27844" xr:uid="{D07186F6-36F2-4B79-9B7A-7246BBEC8F4A}"/>
    <cellStyle name="Table  - Style5 4" xfId="34407" xr:uid="{CBE3FEC3-2875-4B81-8F32-EDFCA7ADC420}"/>
    <cellStyle name="Table Head" xfId="25277" xr:uid="{0E803A14-838D-4307-85B6-2BD37BA121ED}"/>
    <cellStyle name="Table Source" xfId="25278" xr:uid="{231C8828-A3C9-43C8-81BD-7F11A20E59AB}"/>
    <cellStyle name="Table Text" xfId="25279" xr:uid="{AD9A7EEB-6CD5-4FF2-81DF-F28FB66DC0E4}"/>
    <cellStyle name="Table Title" xfId="25280" xr:uid="{3F252919-C8BB-443E-8AF6-46FDCB5A512E}"/>
    <cellStyle name="Table Units" xfId="25281" xr:uid="{77BCB1AC-E2D1-49FA-9AB7-37028303D853}"/>
    <cellStyle name="TableHeading" xfId="25282" xr:uid="{701C0D91-BD25-4738-AC1B-521FA05B3886}"/>
    <cellStyle name="TableHeading 2" xfId="32522" xr:uid="{A089F064-2CDD-4040-9CE4-2DD8AD9F169C}"/>
    <cellStyle name="TableHeading 3" xfId="38119" xr:uid="{4BDBAF45-A4E0-496E-9B76-3018531F7B4B}"/>
    <cellStyle name="TB" xfId="25283" xr:uid="{723F8262-3826-40BC-B88C-A71351FD03D6}"/>
    <cellStyle name="Text" xfId="25284" xr:uid="{FE2E0BA8-4180-4589-9F05-B36553424E7B}"/>
    <cellStyle name="Text 1" xfId="25285" xr:uid="{CAFC2998-60AE-4A72-A3AA-B8F637D242A3}"/>
    <cellStyle name="Text 2" xfId="25286" xr:uid="{15E9E58C-912C-472B-A0B7-427764EFE496}"/>
    <cellStyle name="Text Head 1" xfId="25287" xr:uid="{752632A5-2496-46DC-B4E7-994751D2E299}"/>
    <cellStyle name="Text Head 2" xfId="25288" xr:uid="{3884CE3D-C1F8-4985-B9EE-1B3FFAF0ED11}"/>
    <cellStyle name="Text Indent 1" xfId="25289" xr:uid="{C6DA44D5-E55E-4053-A7F6-D5AC09A2F659}"/>
    <cellStyle name="Text Indent 2" xfId="25290" xr:uid="{F3D6CD4B-BFA0-4FE4-8FC2-6F1E782A517B}"/>
    <cellStyle name="Text Indent A" xfId="745" xr:uid="{92BE26D6-74B3-4B33-AFE8-333366560EDC}"/>
    <cellStyle name="Text Indent B" xfId="746" xr:uid="{42BD7A2E-FD0B-430F-8312-5C45A7D04E0B}"/>
    <cellStyle name="Text Indent B 2" xfId="25291" xr:uid="{7D55DE9E-F11A-4D14-8153-476D95ABDC73}"/>
    <cellStyle name="Text Indent C" xfId="747" xr:uid="{7DAC9CDD-C7CE-49DC-BE5C-94D9D2C280AE}"/>
    <cellStyle name="Text Indent C 2" xfId="5413" xr:uid="{54C4DD96-E0DB-4804-9F83-6FB9E9A825A9}"/>
    <cellStyle name="Text Indent C 3" xfId="25292" xr:uid="{E3BA75FA-9B18-49A1-AC7B-2ADE8B08103A}"/>
    <cellStyle name="Text Indent C 4" xfId="25293" xr:uid="{D7B49D71-9EE1-4140-B5B6-557F8C3A89A7}"/>
    <cellStyle name="Text Indent C 5" xfId="5412" xr:uid="{DAE94AE1-37C6-4892-BF1B-9043BC3CFB27}"/>
    <cellStyle name="Texto de Aviso" xfId="25294" xr:uid="{B02079F1-C8F6-4866-9A8D-CD7C06CF3204}"/>
    <cellStyle name="Texto Explicativo" xfId="25295" xr:uid="{4BC82D4C-C483-42BC-BAB3-33BAB1B77233}"/>
    <cellStyle name="TextUnlocked" xfId="25296" xr:uid="{D65A6BB4-8DFE-445A-A1DE-5778198FB2BF}"/>
    <cellStyle name="TextUnlocked 2" xfId="32523" xr:uid="{7D7DC5C9-2A08-44EA-BC09-16A74420023C}"/>
    <cellStyle name="TextUnlocked 3" xfId="38120" xr:uid="{45BCE33B-413C-461A-ACE2-221059645E83}"/>
    <cellStyle name="þ_x001d_ð &amp;ý&amp;†ýG_x0008_€ X_x000a__x0007__x0001__x0001_" xfId="25297" xr:uid="{9A5285FF-7C66-402E-9808-028C3C8F88D0}"/>
    <cellStyle name="þ_x001d_ð &amp;ý&amp;†ýG_x0008_ X_x000a__x0007__x0001__x0001_" xfId="25298" xr:uid="{0EA5B76B-27F7-4DD6-AA37-3A76766373B7}"/>
    <cellStyle name="Tickmark" xfId="25299" xr:uid="{3939DD26-BE44-498D-8379-28FF0A6EDE0A}"/>
    <cellStyle name="Title" xfId="72" builtinId="15" customBuiltin="1"/>
    <cellStyle name="Title  - Style6" xfId="5414" xr:uid="{23818957-048B-4218-9FD5-224C79D34174}"/>
    <cellStyle name="Title 2" xfId="135" xr:uid="{FCC63C25-7D49-4BE6-9F29-6A18C9FE44BD}"/>
    <cellStyle name="Title 2 2" xfId="25301" xr:uid="{BEDC1DEB-2D6D-40AD-BE1C-373CBF43BA12}"/>
    <cellStyle name="Title 2 3" xfId="25302" xr:uid="{72825504-2C34-4628-BE9C-1278FB4F382C}"/>
    <cellStyle name="Title 2 4" xfId="25300" xr:uid="{313273E6-705F-47F4-8AEB-58546F383F3A}"/>
    <cellStyle name="Title 3" xfId="25303" xr:uid="{7A739ACA-9214-46FA-856A-8BBE18345EAC}"/>
    <cellStyle name="Title 4" xfId="25304" xr:uid="{84DD5EFA-9B56-4975-B1B2-471CE31E3D24}"/>
    <cellStyle name="Title 5" xfId="25305" xr:uid="{4D1D0754-F174-4DC0-A38A-189DFEE8A283}"/>
    <cellStyle name="Title 6" xfId="239" xr:uid="{0B63FB53-470A-4F3A-B47B-B70EFCEEBF7E}"/>
    <cellStyle name="Título" xfId="25306" xr:uid="{0CF6EF5A-9F42-4DA2-8674-432E221DE0B9}"/>
    <cellStyle name="Título 1" xfId="25307" xr:uid="{DF8F0AF9-E483-4B6B-B150-EF7595A89049}"/>
    <cellStyle name="Título 10" xfId="25308" xr:uid="{4A1FADF4-8F7B-449B-9339-2A1A3B5DF046}"/>
    <cellStyle name="Título 10 2" xfId="25309" xr:uid="{6D46B92A-500D-47B5-9AB5-81BA0D9C8AEC}"/>
    <cellStyle name="Título 10 2 2" xfId="25310" xr:uid="{9E07E48C-9BD0-4C84-857C-3CFCF86FDBC3}"/>
    <cellStyle name="Título 10 2 2 2" xfId="32527" xr:uid="{ABE2DB87-2F66-41DE-8F6A-A94F7A1B946A}"/>
    <cellStyle name="Título 10 2 2 3" xfId="38124" xr:uid="{EBC52C90-6583-4B48-9842-43A4288A2683}"/>
    <cellStyle name="Título 10 2 3" xfId="32526" xr:uid="{3DE7EFD2-0099-42B7-90A5-6F61F2FEFDB8}"/>
    <cellStyle name="Título 10 2 4" xfId="38123" xr:uid="{4D490868-0AC3-4726-BC28-8D445EE39281}"/>
    <cellStyle name="Título 10 3" xfId="25311" xr:uid="{5B9CEAAC-6FD6-4FF8-8EEC-E1C3F724F7ED}"/>
    <cellStyle name="Título 10 3 2" xfId="32528" xr:uid="{85700D9B-C29F-403B-83DA-80A6A034CBBB}"/>
    <cellStyle name="Título 10 3 3" xfId="38125" xr:uid="{F74369F3-8006-41BF-99B4-AEDE75875B2F}"/>
    <cellStyle name="Título 10 4" xfId="32525" xr:uid="{8D4E9B17-F0F7-4267-9136-F6B140181E55}"/>
    <cellStyle name="Título 10 5" xfId="38122" xr:uid="{B80E8B9B-77CE-43DB-9AD9-E71E8E971FB6}"/>
    <cellStyle name="Título 11" xfId="25312" xr:uid="{7A8E962D-F0C2-4A8E-B619-521F6B00E8AC}"/>
    <cellStyle name="Título 11 2" xfId="25313" xr:uid="{03FC8F8B-DA93-4268-A211-63569615048D}"/>
    <cellStyle name="Título 11 2 2" xfId="25314" xr:uid="{E683956A-B0F0-439E-8186-C5AF67FD37C1}"/>
    <cellStyle name="Título 11 2 2 2" xfId="32531" xr:uid="{6DFA66FD-5BFE-4262-BA18-4A8B06EFDDA3}"/>
    <cellStyle name="Título 11 2 2 3" xfId="38128" xr:uid="{880D1205-21B3-419F-B4D9-73FD545B0416}"/>
    <cellStyle name="Título 11 2 3" xfId="32530" xr:uid="{DC92ED34-0FBA-45A7-99BC-F8A40AC5D58C}"/>
    <cellStyle name="Título 11 2 4" xfId="38127" xr:uid="{6ABEA620-667C-4E23-8548-E82ABD7F51D7}"/>
    <cellStyle name="Título 11 3" xfId="25315" xr:uid="{7854357B-AFBF-4A6F-BD68-412BEADCE86D}"/>
    <cellStyle name="Título 11 3 2" xfId="32532" xr:uid="{627EF4E4-65C4-485E-A9A5-3D8FBFCBA7C6}"/>
    <cellStyle name="Título 11 3 3" xfId="38129" xr:uid="{8A256B58-BBE8-4261-9DC5-95E1B498A21A}"/>
    <cellStyle name="Título 11 4" xfId="32529" xr:uid="{6624E4D7-B809-45AE-B9EF-647AA9E64632}"/>
    <cellStyle name="Título 11 5" xfId="38126" xr:uid="{733EDBC0-CBCC-4CEB-AED6-5463ACA015CB}"/>
    <cellStyle name="Título 12" xfId="25316" xr:uid="{FA2E545B-276F-4C0B-ABC7-2F508CF223ED}"/>
    <cellStyle name="Título 12 2" xfId="25317" xr:uid="{59323B3E-EC0E-4B68-8E5D-179B1E8AEF54}"/>
    <cellStyle name="Título 12 2 2" xfId="25318" xr:uid="{39E7738F-D09F-4D49-A3B5-C1D55C506F2E}"/>
    <cellStyle name="Título 12 2 2 2" xfId="32535" xr:uid="{6F662BD3-57E9-4DA3-95C1-A4FA5FCB7F7B}"/>
    <cellStyle name="Título 12 2 2 3" xfId="38132" xr:uid="{0D36631B-A607-4DAF-A617-FAE8AF48B952}"/>
    <cellStyle name="Título 12 2 3" xfId="32534" xr:uid="{2524E29F-3DF4-4E87-AB9D-88355E8CA515}"/>
    <cellStyle name="Título 12 2 4" xfId="38131" xr:uid="{D5C6DE05-0F27-4F5F-B8E9-028177ECE87E}"/>
    <cellStyle name="Título 12 3" xfId="25319" xr:uid="{AE5B95AA-A37C-4E56-9FC5-E7A0D2411F19}"/>
    <cellStyle name="Título 12 3 2" xfId="32536" xr:uid="{22FCEB39-F38C-4485-8AAB-890ADA26107E}"/>
    <cellStyle name="Título 12 3 3" xfId="38133" xr:uid="{0F4CCD4B-77C3-405B-BF0C-04496836D53B}"/>
    <cellStyle name="Título 12 4" xfId="32533" xr:uid="{E80A796C-C465-4339-9A29-3E10D6DF059C}"/>
    <cellStyle name="Título 12 5" xfId="38130" xr:uid="{1529F38F-08E2-4F5C-B85E-A67945CC3ADE}"/>
    <cellStyle name="Título 13" xfId="25320" xr:uid="{8BF3DFB8-B6F0-4391-B74B-CCC48E273B32}"/>
    <cellStyle name="Título 13 2" xfId="25321" xr:uid="{3772B74C-C594-4508-A73D-2CE492C50092}"/>
    <cellStyle name="Título 13 2 2" xfId="32538" xr:uid="{C55BF89D-5D02-4BCF-8DC1-176B9102FF34}"/>
    <cellStyle name="Título 13 2 3" xfId="38135" xr:uid="{C16C0339-7A25-4D63-902B-8DB6FC7C27C7}"/>
    <cellStyle name="Título 13 3" xfId="32537" xr:uid="{DA3000F5-86F7-48CE-B0BA-AB945F64E37E}"/>
    <cellStyle name="Título 13 4" xfId="38134" xr:uid="{C62765DA-4964-418C-8333-DF8ED52CB8DE}"/>
    <cellStyle name="Título 14" xfId="25322" xr:uid="{04C46ACC-2769-4F91-99EC-0F6B7DF67B81}"/>
    <cellStyle name="Título 14 2" xfId="32539" xr:uid="{E0BE2BF1-7866-49A2-A954-11ED68F64915}"/>
    <cellStyle name="Título 14 3" xfId="38136" xr:uid="{EF0EC90E-124E-4C8A-BD66-D7FD33FADEA3}"/>
    <cellStyle name="Título 15" xfId="32524" xr:uid="{739924B6-63D1-47AF-886A-C514C6D6CD9E}"/>
    <cellStyle name="Título 16" xfId="38121" xr:uid="{14277B5C-4589-45E8-A640-0CA25939628A}"/>
    <cellStyle name="Título 2" xfId="25323" xr:uid="{A81ECA2C-2C03-4D3B-8AB5-644E46DD8F61}"/>
    <cellStyle name="Título 3" xfId="25324" xr:uid="{60695611-0538-42BE-8996-C6BBA7A996BC}"/>
    <cellStyle name="Título 4" xfId="25325" xr:uid="{539F46A2-8F62-453B-905F-B57AA557DC78}"/>
    <cellStyle name="Título 5" xfId="25326" xr:uid="{2F789E36-0FCD-492B-8448-824638086A4F}"/>
    <cellStyle name="Título 5 10" xfId="25327" xr:uid="{0B7F842F-B871-4500-844E-8913AB65A583}"/>
    <cellStyle name="Título 5 10 2" xfId="32541" xr:uid="{1A184EEE-5967-4508-A090-9AFB85AE99DD}"/>
    <cellStyle name="Título 5 10 3" xfId="38138" xr:uid="{6BF195B6-59FA-421E-952B-157A1F1B37F6}"/>
    <cellStyle name="Título 5 11" xfId="32540" xr:uid="{0FAF5538-5F24-44A9-B9BD-8AF55FD7B0B2}"/>
    <cellStyle name="Título 5 12" xfId="38137" xr:uid="{764F7DE6-1E28-4B09-A254-29B574ED09FB}"/>
    <cellStyle name="Título 5 2" xfId="25328" xr:uid="{BA739A72-FD7C-45E4-B3BD-56C23DD6DD94}"/>
    <cellStyle name="Título 5 2 10" xfId="32542" xr:uid="{E7D9EA43-6835-4499-92EB-E8E5F9047397}"/>
    <cellStyle name="Título 5 2 11" xfId="38139" xr:uid="{C5ED964D-A581-4C3A-874A-280463236E20}"/>
    <cellStyle name="Título 5 2 2" xfId="25329" xr:uid="{8FB6B1FD-0D30-4E5C-9FF4-6E46D93B8D09}"/>
    <cellStyle name="Título 5 2 2 2" xfId="25330" xr:uid="{13598C44-0380-4B9D-96F5-0105940A51B9}"/>
    <cellStyle name="Título 5 2 2 2 2" xfId="25331" xr:uid="{F37B0BD5-6AAD-4BE4-9AF5-7A24601B0C67}"/>
    <cellStyle name="Título 5 2 2 2 2 2" xfId="25332" xr:uid="{E5004DFF-0AB5-4E6C-950E-5B07A6F47171}"/>
    <cellStyle name="Título 5 2 2 2 2 2 2" xfId="32546" xr:uid="{10FC6091-9884-491D-8244-48E16C607BC4}"/>
    <cellStyle name="Título 5 2 2 2 2 2 3" xfId="38143" xr:uid="{C23A9A5D-204D-46D4-B24C-9B994EB7E8CF}"/>
    <cellStyle name="Título 5 2 2 2 2 3" xfId="32545" xr:uid="{160D9EFE-B8F6-4BA2-B469-07C049EC0534}"/>
    <cellStyle name="Título 5 2 2 2 2 4" xfId="38142" xr:uid="{A495B85C-D593-497A-AB75-7D78B8ECFC50}"/>
    <cellStyle name="Título 5 2 2 2 3" xfId="25333" xr:uid="{1825B4BC-C489-440E-8A38-F7CDCC089BD5}"/>
    <cellStyle name="Título 5 2 2 2 3 2" xfId="32547" xr:uid="{A8713085-384F-4E15-9C52-0ACB0E53EF91}"/>
    <cellStyle name="Título 5 2 2 2 3 3" xfId="38144" xr:uid="{6C563C03-0C90-4719-8673-7B67D468940F}"/>
    <cellStyle name="Título 5 2 2 2 4" xfId="32544" xr:uid="{3FAD7C6C-0519-485D-8C23-71CB4F83E16B}"/>
    <cellStyle name="Título 5 2 2 2 5" xfId="38141" xr:uid="{200516AA-1EDF-4632-B5DA-4E1E9DB6864E}"/>
    <cellStyle name="Título 5 2 2 3" xfId="25334" xr:uid="{D02FBCC5-6323-4337-A856-2E97FF224DF8}"/>
    <cellStyle name="Título 5 2 2 3 2" xfId="25335" xr:uid="{FBE637FA-731A-49C4-8A5B-C2711384EFF9}"/>
    <cellStyle name="Título 5 2 2 3 2 2" xfId="25336" xr:uid="{9A70950D-EC59-4598-A969-74EB555341FD}"/>
    <cellStyle name="Título 5 2 2 3 2 2 2" xfId="32550" xr:uid="{1A3D9550-1A7F-46D0-ABD7-9009D3D69B66}"/>
    <cellStyle name="Título 5 2 2 3 2 2 3" xfId="38147" xr:uid="{A07A6CF3-586E-4776-9EF2-367745CB34B0}"/>
    <cellStyle name="Título 5 2 2 3 2 3" xfId="32549" xr:uid="{7FD239F6-4F61-4B4C-B266-32CB25392FD6}"/>
    <cellStyle name="Título 5 2 2 3 2 4" xfId="38146" xr:uid="{78A0FC5A-E6D3-40A0-9FAE-11D71A7726E1}"/>
    <cellStyle name="Título 5 2 2 3 3" xfId="25337" xr:uid="{AAB28AB2-719A-49E2-92E3-47990826D15D}"/>
    <cellStyle name="Título 5 2 2 3 3 2" xfId="32551" xr:uid="{A5BE2D0F-9547-4A13-A92F-880E01DACFC1}"/>
    <cellStyle name="Título 5 2 2 3 3 3" xfId="38148" xr:uid="{9544643C-9349-40D3-9AB5-58E3FF5ECF2E}"/>
    <cellStyle name="Título 5 2 2 3 4" xfId="32548" xr:uid="{34C8AD4B-2AE8-4F1D-B3A0-0246075988CE}"/>
    <cellStyle name="Título 5 2 2 3 5" xfId="38145" xr:uid="{FC56F8DA-F40E-477C-96BC-8F7469FC77B9}"/>
    <cellStyle name="Título 5 2 2 4" xfId="25338" xr:uid="{11824A1A-D5A7-462C-BA75-CBB1EDE0B86F}"/>
    <cellStyle name="Título 5 2 2 4 2" xfId="25339" xr:uid="{B440704C-DEB8-4706-BC66-8CC3176828AE}"/>
    <cellStyle name="Título 5 2 2 4 2 2" xfId="25340" xr:uid="{D7F0721C-E1FA-4122-9E42-A1DCAA7E9FDD}"/>
    <cellStyle name="Título 5 2 2 4 2 2 2" xfId="32554" xr:uid="{4563B186-31EF-4942-97CD-67DCA29A41EA}"/>
    <cellStyle name="Título 5 2 2 4 2 2 3" xfId="38151" xr:uid="{3E1E1A79-55BA-4906-9214-0AA8A5703A35}"/>
    <cellStyle name="Título 5 2 2 4 2 3" xfId="32553" xr:uid="{A07959C6-7FBC-4669-8E4C-B364237AA929}"/>
    <cellStyle name="Título 5 2 2 4 2 4" xfId="38150" xr:uid="{20900303-82A7-4B62-9BAA-033C46ACF057}"/>
    <cellStyle name="Título 5 2 2 4 3" xfId="25341" xr:uid="{853AFE02-7FF2-4D73-9B1F-0C46A2B82A33}"/>
    <cellStyle name="Título 5 2 2 4 3 2" xfId="32555" xr:uid="{6C21DED7-8E3B-4637-A35B-22EDF0E7D314}"/>
    <cellStyle name="Título 5 2 2 4 3 3" xfId="38152" xr:uid="{7420FEBA-C1DA-486F-9617-00A475B43C12}"/>
    <cellStyle name="Título 5 2 2 4 4" xfId="32552" xr:uid="{4D7AD27F-6CDB-4063-9A32-365A13C10121}"/>
    <cellStyle name="Título 5 2 2 4 5" xfId="38149" xr:uid="{6BE7A3C9-5158-40E9-805D-8AA0C3ADB4DA}"/>
    <cellStyle name="Título 5 2 2 5" xfId="25342" xr:uid="{6B49E168-7B69-4B88-8B46-938F441D8E11}"/>
    <cellStyle name="Título 5 2 2 5 2" xfId="25343" xr:uid="{F1B97D1E-FEB3-42D5-B1CF-FE55F23F51AC}"/>
    <cellStyle name="Título 5 2 2 5 2 2" xfId="32557" xr:uid="{EC60271E-E5F8-466B-B38F-29169E3B5B14}"/>
    <cellStyle name="Título 5 2 2 5 2 3" xfId="38154" xr:uid="{45450691-C409-4E56-B4CE-DD59613E4AE9}"/>
    <cellStyle name="Título 5 2 2 5 3" xfId="32556" xr:uid="{354236CE-D9A3-407F-9983-F39883967E80}"/>
    <cellStyle name="Título 5 2 2 5 4" xfId="38153" xr:uid="{C78BE043-5524-41CD-92F0-FEE13839DB49}"/>
    <cellStyle name="Título 5 2 2 6" xfId="25344" xr:uid="{E1EA0174-AE7B-446E-B74A-DFD1A25C2142}"/>
    <cellStyle name="Título 5 2 2 6 2" xfId="32558" xr:uid="{EEBC35D2-A3B4-43AC-9D2D-72E0DB307F2F}"/>
    <cellStyle name="Título 5 2 2 6 3" xfId="38155" xr:uid="{8FEB35B7-1EA8-4D51-89E4-7675717832B7}"/>
    <cellStyle name="Título 5 2 2 7" xfId="32543" xr:uid="{F09419EE-2C4A-416B-8D66-2C377EED5F89}"/>
    <cellStyle name="Título 5 2 2 8" xfId="38140" xr:uid="{FFB6E57B-3C68-4545-A917-EA2172C3178D}"/>
    <cellStyle name="Título 5 2 3" xfId="25345" xr:uid="{04B39F03-1207-4F4B-9589-35CA5A06814A}"/>
    <cellStyle name="Título 5 2 3 2" xfId="25346" xr:uid="{99538801-4A5C-4ADB-9662-AC54455A6BC3}"/>
    <cellStyle name="Título 5 2 3 2 2" xfId="25347" xr:uid="{7323AEF7-9D4B-4A3E-9555-6CC9B1EE760A}"/>
    <cellStyle name="Título 5 2 3 2 2 2" xfId="25348" xr:uid="{CFB7754A-08FA-449A-A267-28172EA7F2AD}"/>
    <cellStyle name="Título 5 2 3 2 2 2 2" xfId="32562" xr:uid="{768A87A1-3D4D-425B-B225-FB0931453A1D}"/>
    <cellStyle name="Título 5 2 3 2 2 2 3" xfId="38159" xr:uid="{732970F3-20F4-4692-918E-31C31F6CD7F4}"/>
    <cellStyle name="Título 5 2 3 2 2 3" xfId="32561" xr:uid="{49BFD7E5-DED7-4147-BE91-66466AA99F53}"/>
    <cellStyle name="Título 5 2 3 2 2 4" xfId="38158" xr:uid="{C9ACA373-302D-4204-BB98-852A9B8D37FC}"/>
    <cellStyle name="Título 5 2 3 2 3" xfId="25349" xr:uid="{F2017AD6-2C27-405C-BEFB-BFEC848F1F84}"/>
    <cellStyle name="Título 5 2 3 2 3 2" xfId="32563" xr:uid="{5CB3A2C9-09C3-4CEA-8888-E88C4ECC3B48}"/>
    <cellStyle name="Título 5 2 3 2 3 3" xfId="38160" xr:uid="{7A7C1A61-0951-42D5-ACF0-3A35C945DFB3}"/>
    <cellStyle name="Título 5 2 3 2 4" xfId="32560" xr:uid="{1F70CEB3-20C3-4B61-A62A-7D0595E1D2D3}"/>
    <cellStyle name="Título 5 2 3 2 5" xfId="38157" xr:uid="{7CBD0733-F472-4C6C-9171-D01F76C4DA18}"/>
    <cellStyle name="Título 5 2 3 3" xfId="25350" xr:uid="{65FEE9A6-0484-47E7-BFA4-6319AEB22655}"/>
    <cellStyle name="Título 5 2 3 3 2" xfId="25351" xr:uid="{DC4A9CCA-88B4-497B-AC01-3E00F9854AA2}"/>
    <cellStyle name="Título 5 2 3 3 2 2" xfId="25352" xr:uid="{1781F8C5-ADFE-4E33-9C0B-782929169C56}"/>
    <cellStyle name="Título 5 2 3 3 2 2 2" xfId="32566" xr:uid="{4DF9916C-50FB-40A7-97D4-5CB3F4B6E5BC}"/>
    <cellStyle name="Título 5 2 3 3 2 2 3" xfId="38163" xr:uid="{E73DEBBB-C894-433B-92F4-649646EAE515}"/>
    <cellStyle name="Título 5 2 3 3 2 3" xfId="32565" xr:uid="{FC65379B-84F6-4CA9-A746-1DCFB97FAED0}"/>
    <cellStyle name="Título 5 2 3 3 2 4" xfId="38162" xr:uid="{BBB06C7B-6B9B-41F3-96BA-5128E298ACB4}"/>
    <cellStyle name="Título 5 2 3 3 3" xfId="25353" xr:uid="{D7BFFBA8-A44B-4362-BEF0-F5181EA6C3BB}"/>
    <cellStyle name="Título 5 2 3 3 3 2" xfId="32567" xr:uid="{E99309A5-ABFE-4373-829C-8408CDF2D892}"/>
    <cellStyle name="Título 5 2 3 3 3 3" xfId="38164" xr:uid="{8D2981C0-6B0E-4F3E-BA80-A1A9E727D7FA}"/>
    <cellStyle name="Título 5 2 3 3 4" xfId="32564" xr:uid="{8363E550-E7F5-4295-8C00-ECBA21DC861A}"/>
    <cellStyle name="Título 5 2 3 3 5" xfId="38161" xr:uid="{3B7FD7F5-A0D7-43D2-B9B6-2242640D189D}"/>
    <cellStyle name="Título 5 2 3 4" xfId="25354" xr:uid="{932A77FD-DB08-4B0A-B7BB-6CB86D4DAFC5}"/>
    <cellStyle name="Título 5 2 3 4 2" xfId="25355" xr:uid="{DCBB5C1F-F863-42D7-99AB-15E27FE33E0A}"/>
    <cellStyle name="Título 5 2 3 4 2 2" xfId="25356" xr:uid="{6034582C-1EA7-42C0-8E85-D7BB1973F66B}"/>
    <cellStyle name="Título 5 2 3 4 2 2 2" xfId="32570" xr:uid="{C9A1FBC1-1C8A-4A15-9393-2626B00918EB}"/>
    <cellStyle name="Título 5 2 3 4 2 2 3" xfId="38167" xr:uid="{B529D59D-0E0B-4D3C-9C58-9BEC2B90418C}"/>
    <cellStyle name="Título 5 2 3 4 2 3" xfId="32569" xr:uid="{300EFAAC-81CB-42DD-B1C7-DEEF5C41F391}"/>
    <cellStyle name="Título 5 2 3 4 2 4" xfId="38166" xr:uid="{93944F71-79A2-4EC4-BFB5-FDFCD3674286}"/>
    <cellStyle name="Título 5 2 3 4 3" xfId="25357" xr:uid="{3DD5A006-88E2-4692-B5E7-603B7A8B3E23}"/>
    <cellStyle name="Título 5 2 3 4 3 2" xfId="32571" xr:uid="{697CED7C-C725-4C95-9814-FF52FB05D16E}"/>
    <cellStyle name="Título 5 2 3 4 3 3" xfId="38168" xr:uid="{A484A48A-3644-4496-A856-913D81476303}"/>
    <cellStyle name="Título 5 2 3 4 4" xfId="32568" xr:uid="{3DB0292B-9BDD-46DB-A69A-C230566E2BF8}"/>
    <cellStyle name="Título 5 2 3 4 5" xfId="38165" xr:uid="{29AC6D06-D56C-4221-BE70-6A1F79B3B608}"/>
    <cellStyle name="Título 5 2 3 5" xfId="25358" xr:uid="{58C9CB55-3890-4D1E-9A3F-E4F9FB9B3791}"/>
    <cellStyle name="Título 5 2 3 5 2" xfId="25359" xr:uid="{59871A45-48F7-4361-95E7-BD615E4F6D7A}"/>
    <cellStyle name="Título 5 2 3 5 2 2" xfId="32573" xr:uid="{E5516B72-7C42-43A6-B5FF-C6C27B1A1166}"/>
    <cellStyle name="Título 5 2 3 5 2 3" xfId="38170" xr:uid="{178119EC-32CA-4972-9B04-049D75C00BA6}"/>
    <cellStyle name="Título 5 2 3 5 3" xfId="32572" xr:uid="{BBDB8C77-81F4-4A1F-9712-F229EFD341C3}"/>
    <cellStyle name="Título 5 2 3 5 4" xfId="38169" xr:uid="{511EFC73-915C-4E37-B1F7-B3B2AAF4DEC7}"/>
    <cellStyle name="Título 5 2 3 6" xfId="25360" xr:uid="{0806323C-BB72-4C62-9773-9D28B57756CD}"/>
    <cellStyle name="Título 5 2 3 6 2" xfId="32574" xr:uid="{0D389402-8C59-44FD-B76C-D354B350D0B9}"/>
    <cellStyle name="Título 5 2 3 6 3" xfId="38171" xr:uid="{CD73C376-EB5D-4FF2-89F5-B42946B7AB37}"/>
    <cellStyle name="Título 5 2 3 7" xfId="32559" xr:uid="{D4122723-868F-40B0-83E3-403B65F85419}"/>
    <cellStyle name="Título 5 2 3 8" xfId="38156" xr:uid="{1D1E206F-5EF1-4C80-A458-2B87667DA40F}"/>
    <cellStyle name="Título 5 2 4" xfId="25361" xr:uid="{64089035-96D1-49FB-B52B-13B286FB930E}"/>
    <cellStyle name="Título 5 2 4 2" xfId="25362" xr:uid="{9CE7BBEA-0539-4098-ADFF-6319C59FA57E}"/>
    <cellStyle name="Título 5 2 4 2 2" xfId="25363" xr:uid="{E325D862-516E-4BA3-A381-BA4DF82B080E}"/>
    <cellStyle name="Título 5 2 4 2 2 2" xfId="25364" xr:uid="{DEF01D76-C576-407E-B548-21C909FE0DCD}"/>
    <cellStyle name="Título 5 2 4 2 2 2 2" xfId="32578" xr:uid="{20FB561A-F6D9-4E2F-9DF8-51F816A34CA3}"/>
    <cellStyle name="Título 5 2 4 2 2 2 3" xfId="38175" xr:uid="{47AB2A2D-D09A-4CAD-944D-6C3BA568D8D9}"/>
    <cellStyle name="Título 5 2 4 2 2 3" xfId="32577" xr:uid="{4380009A-5D32-4A37-9B1D-4EE445F7CDB6}"/>
    <cellStyle name="Título 5 2 4 2 2 4" xfId="38174" xr:uid="{22744772-CABE-4220-ACE2-104854566F32}"/>
    <cellStyle name="Título 5 2 4 2 3" xfId="25365" xr:uid="{1F459C9C-12D4-4BC8-A252-0DB3689226A2}"/>
    <cellStyle name="Título 5 2 4 2 3 2" xfId="32579" xr:uid="{6CC35973-F7FA-43F9-81B9-DB81C4D0A6B0}"/>
    <cellStyle name="Título 5 2 4 2 3 3" xfId="38176" xr:uid="{C7FCCE5E-2A38-4279-AD08-5D6F7AF5A8DF}"/>
    <cellStyle name="Título 5 2 4 2 4" xfId="32576" xr:uid="{D28EB95A-C3A1-47C7-96EE-AD01059BB69F}"/>
    <cellStyle name="Título 5 2 4 2 5" xfId="38173" xr:uid="{506A42A2-7FE0-434E-9672-E5002C97A13D}"/>
    <cellStyle name="Título 5 2 4 3" xfId="25366" xr:uid="{9BAC608E-4B7D-4FDC-8666-CB4EA54E1818}"/>
    <cellStyle name="Título 5 2 4 3 2" xfId="25367" xr:uid="{DD65A96C-7853-4DA2-9509-92E9F08EA449}"/>
    <cellStyle name="Título 5 2 4 3 2 2" xfId="25368" xr:uid="{545109C9-CE30-46A8-88E6-42AFC4D8CCF7}"/>
    <cellStyle name="Título 5 2 4 3 2 2 2" xfId="32582" xr:uid="{AEEE7E2B-2AB5-4358-ADD2-D7A68B97785B}"/>
    <cellStyle name="Título 5 2 4 3 2 2 3" xfId="38179" xr:uid="{3AAD5ED5-430A-4842-B80F-147DEEAF8F05}"/>
    <cellStyle name="Título 5 2 4 3 2 3" xfId="32581" xr:uid="{13531735-2A8E-46C9-8E79-A58F7D97BFD0}"/>
    <cellStyle name="Título 5 2 4 3 2 4" xfId="38178" xr:uid="{EDAF114C-098B-4E51-B67B-86231019A88B}"/>
    <cellStyle name="Título 5 2 4 3 3" xfId="25369" xr:uid="{808524F7-8595-45B6-8616-05EDC2364839}"/>
    <cellStyle name="Título 5 2 4 3 3 2" xfId="32583" xr:uid="{12F2B2C5-6B36-4FE7-A47E-5B688B9E8C8C}"/>
    <cellStyle name="Título 5 2 4 3 3 3" xfId="38180" xr:uid="{365EC5E6-80B4-4158-B351-AD4217F53B12}"/>
    <cellStyle name="Título 5 2 4 3 4" xfId="32580" xr:uid="{646AC47C-598A-48E7-8528-7A67C3FC32E1}"/>
    <cellStyle name="Título 5 2 4 3 5" xfId="38177" xr:uid="{51B9B62E-E7BD-49FF-B5E5-F6C963CC3DFB}"/>
    <cellStyle name="Título 5 2 4 4" xfId="25370" xr:uid="{286219C3-23DD-4A5E-ABE4-4B9C75C2FA4B}"/>
    <cellStyle name="Título 5 2 4 4 2" xfId="25371" xr:uid="{B45FDB21-88AC-4662-BFD2-EDC449BA1545}"/>
    <cellStyle name="Título 5 2 4 4 2 2" xfId="25372" xr:uid="{22F03F1D-19B4-44A6-A66D-1E90DA8B18E3}"/>
    <cellStyle name="Título 5 2 4 4 2 2 2" xfId="32586" xr:uid="{70CDF71B-654C-428D-BC1A-D129818A1614}"/>
    <cellStyle name="Título 5 2 4 4 2 2 3" xfId="38183" xr:uid="{FD31345C-2AAE-486F-86A4-5F24E38828AD}"/>
    <cellStyle name="Título 5 2 4 4 2 3" xfId="32585" xr:uid="{9FA237C6-859F-40AF-8E93-AD846351A9B7}"/>
    <cellStyle name="Título 5 2 4 4 2 4" xfId="38182" xr:uid="{AC6DB4C7-0FF4-4938-BE70-738496F9427E}"/>
    <cellStyle name="Título 5 2 4 4 3" xfId="25373" xr:uid="{9DD7B0EE-53E5-4B9C-A64C-B4F9EEC2C290}"/>
    <cellStyle name="Título 5 2 4 4 3 2" xfId="32587" xr:uid="{8011FE6C-F28E-48FB-AF76-141CF660BEBF}"/>
    <cellStyle name="Título 5 2 4 4 3 3" xfId="38184" xr:uid="{0CCA79F9-4ABA-4F05-8E0C-369898C77DD5}"/>
    <cellStyle name="Título 5 2 4 4 4" xfId="32584" xr:uid="{42AACBDE-6A40-4C03-968A-4741B202EC6A}"/>
    <cellStyle name="Título 5 2 4 4 5" xfId="38181" xr:uid="{2805AD1B-291A-4704-B725-B855EB2CC0F7}"/>
    <cellStyle name="Título 5 2 4 5" xfId="25374" xr:uid="{244DCEF2-E9C9-42A3-AF32-6797CEE291EF}"/>
    <cellStyle name="Título 5 2 4 5 2" xfId="25375" xr:uid="{66431247-1C10-4248-BA2A-F6B81815A584}"/>
    <cellStyle name="Título 5 2 4 5 2 2" xfId="32589" xr:uid="{D3F0F4A3-BCC7-410F-9DD2-124CF475458C}"/>
    <cellStyle name="Título 5 2 4 5 2 3" xfId="38186" xr:uid="{7CD444AA-1ACC-4C94-AF7F-8F1FB5287893}"/>
    <cellStyle name="Título 5 2 4 5 3" xfId="32588" xr:uid="{0B54922F-F480-49E1-8416-A2F72709E880}"/>
    <cellStyle name="Título 5 2 4 5 4" xfId="38185" xr:uid="{3A6F293C-FB13-426F-ACE1-23C0B93AFA4A}"/>
    <cellStyle name="Título 5 2 4 6" xfId="25376" xr:uid="{4953B62C-52AF-4AF0-BEBD-8A94688550F4}"/>
    <cellStyle name="Título 5 2 4 6 2" xfId="32590" xr:uid="{2750ECCD-95F6-422B-AA2C-F4BE6F2FB856}"/>
    <cellStyle name="Título 5 2 4 6 3" xfId="38187" xr:uid="{EAF93048-70A5-46FF-B948-74F3CE297EA6}"/>
    <cellStyle name="Título 5 2 4 7" xfId="32575" xr:uid="{5720A2C2-4162-42F8-B6EB-A7E50B8040DA}"/>
    <cellStyle name="Título 5 2 4 8" xfId="38172" xr:uid="{B024A0E1-39EB-43F4-94C1-E8D3DAF1840B}"/>
    <cellStyle name="Título 5 2 5" xfId="25377" xr:uid="{145C89E0-6A68-4C8E-82CA-5943E5CAB68A}"/>
    <cellStyle name="Título 5 2 5 2" xfId="25378" xr:uid="{16905DE9-AD96-4FD2-A2FE-20B68CD817BD}"/>
    <cellStyle name="Título 5 2 5 2 2" xfId="25379" xr:uid="{0EB11CD3-CDCF-4486-8502-57692705123A}"/>
    <cellStyle name="Título 5 2 5 2 2 2" xfId="32593" xr:uid="{646B05E7-2831-474E-B6B5-1E482EB6DCBB}"/>
    <cellStyle name="Título 5 2 5 2 2 3" xfId="38190" xr:uid="{6DAE7CB0-F3D5-4A85-831D-5344C9F04FF6}"/>
    <cellStyle name="Título 5 2 5 2 3" xfId="32592" xr:uid="{8E7C4C5E-B3AF-4E23-A036-C954984703EB}"/>
    <cellStyle name="Título 5 2 5 2 4" xfId="38189" xr:uid="{14ACF919-E9F3-425C-86FF-0502C52B6110}"/>
    <cellStyle name="Título 5 2 5 3" xfId="25380" xr:uid="{B717FC78-3B58-4D8D-B1DC-4325DDC7E891}"/>
    <cellStyle name="Título 5 2 5 3 2" xfId="32594" xr:uid="{6CA0BFB1-88ED-4316-B24C-D674595F229A}"/>
    <cellStyle name="Título 5 2 5 3 3" xfId="38191" xr:uid="{0A47AF47-622F-42BF-AD35-A4773C913FAF}"/>
    <cellStyle name="Título 5 2 5 4" xfId="32591" xr:uid="{F1D913AE-1DEB-440E-9A8C-6EF720007770}"/>
    <cellStyle name="Título 5 2 5 5" xfId="38188" xr:uid="{446119FE-D8BD-4B9D-9F9E-A9B5C5F933D6}"/>
    <cellStyle name="Título 5 2 6" xfId="25381" xr:uid="{D09F908D-BB22-4144-AFDD-36AC3B86E188}"/>
    <cellStyle name="Título 5 2 6 2" xfId="25382" xr:uid="{57C73CEA-DE5F-4BE3-BDAE-7EE21529AA83}"/>
    <cellStyle name="Título 5 2 6 2 2" xfId="25383" xr:uid="{E8596F24-F748-49EA-A535-362F482BECEB}"/>
    <cellStyle name="Título 5 2 6 2 2 2" xfId="32597" xr:uid="{A50FD678-FA49-43E4-9332-4E44EC32EA19}"/>
    <cellStyle name="Título 5 2 6 2 2 3" xfId="38194" xr:uid="{8A454724-CDD4-4D57-97DE-07A2BEDCA759}"/>
    <cellStyle name="Título 5 2 6 2 3" xfId="32596" xr:uid="{6D22E86E-3C9E-4A67-BF16-29185672D80F}"/>
    <cellStyle name="Título 5 2 6 2 4" xfId="38193" xr:uid="{B06D66E4-55C9-4657-A5CF-52FA99FD0F9B}"/>
    <cellStyle name="Título 5 2 6 3" xfId="25384" xr:uid="{3AF6F3BB-F939-4EA7-91EB-F7645E896578}"/>
    <cellStyle name="Título 5 2 6 3 2" xfId="32598" xr:uid="{9F69DE9E-5C2E-45F2-91EF-2743ED823809}"/>
    <cellStyle name="Título 5 2 6 3 3" xfId="38195" xr:uid="{BF8E0277-62DA-49CC-BF4E-44EB4E9A84F5}"/>
    <cellStyle name="Título 5 2 6 4" xfId="32595" xr:uid="{0C737C3D-4DBA-4E92-A4D6-9330F24A3799}"/>
    <cellStyle name="Título 5 2 6 5" xfId="38192" xr:uid="{0E4CD29C-4285-475E-9D05-6AB26796BA13}"/>
    <cellStyle name="Título 5 2 7" xfId="25385" xr:uid="{48342D09-2E71-4CFA-B780-A48D2556DCB8}"/>
    <cellStyle name="Título 5 2 7 2" xfId="25386" xr:uid="{50921ABE-BD2B-4BA8-9530-A8E68BF649E4}"/>
    <cellStyle name="Título 5 2 7 2 2" xfId="25387" xr:uid="{77A8B23D-C350-4565-ACB0-0E456B7D902F}"/>
    <cellStyle name="Título 5 2 7 2 2 2" xfId="32601" xr:uid="{4022C30E-CAB9-4577-9643-749D8D1F4D54}"/>
    <cellStyle name="Título 5 2 7 2 2 3" xfId="38198" xr:uid="{0D1AEDE9-B9C5-42B3-A9D1-BBD96A348442}"/>
    <cellStyle name="Título 5 2 7 2 3" xfId="32600" xr:uid="{A36CA056-2287-4712-B75D-600DD122572E}"/>
    <cellStyle name="Título 5 2 7 2 4" xfId="38197" xr:uid="{C26AEB70-95F4-4FB7-B683-91DF32408605}"/>
    <cellStyle name="Título 5 2 7 3" xfId="25388" xr:uid="{221F9E3D-77E0-4BF9-A065-2F5F25B0F28D}"/>
    <cellStyle name="Título 5 2 7 3 2" xfId="32602" xr:uid="{6D7906B9-9DAB-4F57-BA82-A1FE7C021288}"/>
    <cellStyle name="Título 5 2 7 3 3" xfId="38199" xr:uid="{533E8A5F-58F6-411B-A453-56D229DC65DC}"/>
    <cellStyle name="Título 5 2 7 4" xfId="32599" xr:uid="{2985E015-312D-4F11-BB43-FF4ACA06290E}"/>
    <cellStyle name="Título 5 2 7 5" xfId="38196" xr:uid="{83B8C48F-3D39-40AC-B857-593CA5E88830}"/>
    <cellStyle name="Título 5 2 8" xfId="25389" xr:uid="{514BDC53-38DE-49E1-B51C-26099AE7A1C4}"/>
    <cellStyle name="Título 5 2 8 2" xfId="25390" xr:uid="{131B47A4-B84E-4909-8D99-4DEDC99A3E3C}"/>
    <cellStyle name="Título 5 2 8 2 2" xfId="32604" xr:uid="{71F26C55-93B2-4823-A0D1-4CF634567E12}"/>
    <cellStyle name="Título 5 2 8 2 3" xfId="38201" xr:uid="{9852C743-4189-4340-8E63-9FEC34D21118}"/>
    <cellStyle name="Título 5 2 8 3" xfId="32603" xr:uid="{636C2D50-9EC1-479A-AEC7-77452781EC76}"/>
    <cellStyle name="Título 5 2 8 4" xfId="38200" xr:uid="{8B36F69F-0511-480D-A0C9-28079E628FEF}"/>
    <cellStyle name="Título 5 2 9" xfId="25391" xr:uid="{6DA6E45D-C1D2-48EE-ABA8-5BC504F30049}"/>
    <cellStyle name="Título 5 2 9 2" xfId="32605" xr:uid="{7F08CE62-EF82-4336-A3AF-088A2597046A}"/>
    <cellStyle name="Título 5 2 9 3" xfId="38202" xr:uid="{6497CDBC-A531-49E8-BD8C-27B9E5BB4117}"/>
    <cellStyle name="Título 5 3" xfId="25392" xr:uid="{21B121E3-3CB0-4EC0-8933-188FAC8C966D}"/>
    <cellStyle name="Título 5 3 2" xfId="25393" xr:uid="{89242852-2753-4F71-A5BE-1A4B174A0F48}"/>
    <cellStyle name="Título 5 3 2 2" xfId="25394" xr:uid="{E1B080C2-E288-4726-8800-B45DA1BC76C7}"/>
    <cellStyle name="Título 5 3 2 2 2" xfId="25395" xr:uid="{0FB19B1F-632B-4DB7-A325-9219EAE7B5A5}"/>
    <cellStyle name="Título 5 3 2 2 2 2" xfId="32609" xr:uid="{70C5D07A-DA37-407D-AD8E-737241FB3FC4}"/>
    <cellStyle name="Título 5 3 2 2 2 3" xfId="38206" xr:uid="{B243BC64-11C4-4416-9542-A84C2F7C1A2C}"/>
    <cellStyle name="Título 5 3 2 2 3" xfId="32608" xr:uid="{F0568E5E-FF82-4015-B6B5-1E27A9872673}"/>
    <cellStyle name="Título 5 3 2 2 4" xfId="38205" xr:uid="{314CDCF4-4ABB-46F0-9802-36349135BE13}"/>
    <cellStyle name="Título 5 3 2 3" xfId="25396" xr:uid="{6CE299E0-573A-4541-B8ED-1C3873A02B61}"/>
    <cellStyle name="Título 5 3 2 3 2" xfId="32610" xr:uid="{05024C00-ADE2-426E-97B6-4B73D5DE4C7A}"/>
    <cellStyle name="Título 5 3 2 3 3" xfId="38207" xr:uid="{953D7E5D-57BF-4FD1-9295-AC56C9ACBD52}"/>
    <cellStyle name="Título 5 3 2 4" xfId="32607" xr:uid="{92322D5D-ECAF-49C6-9F38-FA3B36C3301F}"/>
    <cellStyle name="Título 5 3 2 5" xfId="38204" xr:uid="{0F976756-1CB1-4E69-B59D-64197DFD9AAA}"/>
    <cellStyle name="Título 5 3 3" xfId="25397" xr:uid="{92C9EA2B-92F9-4A13-9594-41DFC6EB91A4}"/>
    <cellStyle name="Título 5 3 3 2" xfId="25398" xr:uid="{BF5A2C0E-313B-483F-845A-D05791F47558}"/>
    <cellStyle name="Título 5 3 3 2 2" xfId="25399" xr:uid="{70D75CB8-F2CA-43EC-90D4-DC7C8DD62407}"/>
    <cellStyle name="Título 5 3 3 2 2 2" xfId="32613" xr:uid="{23163C27-E044-44DB-A2BC-3E347F18E2B5}"/>
    <cellStyle name="Título 5 3 3 2 2 3" xfId="38210" xr:uid="{1406D8C9-306A-4649-8125-B69D6BAE4642}"/>
    <cellStyle name="Título 5 3 3 2 3" xfId="32612" xr:uid="{1091456E-3642-4E96-80EF-C57EFE323FC5}"/>
    <cellStyle name="Título 5 3 3 2 4" xfId="38209" xr:uid="{5D184E0E-E6E3-4DEE-B25E-FCE4922CE293}"/>
    <cellStyle name="Título 5 3 3 3" xfId="25400" xr:uid="{11DE890E-B321-4A95-B9FF-E7CE60101D91}"/>
    <cellStyle name="Título 5 3 3 3 2" xfId="32614" xr:uid="{0549294F-D5A9-428A-A72F-07ACA2C95DC5}"/>
    <cellStyle name="Título 5 3 3 3 3" xfId="38211" xr:uid="{E77574CF-D47D-4852-81C7-B56642948B4F}"/>
    <cellStyle name="Título 5 3 3 4" xfId="32611" xr:uid="{E7C6A74A-6462-4090-B70C-69EB7DD10EA8}"/>
    <cellStyle name="Título 5 3 3 5" xfId="38208" xr:uid="{D5358E39-D2EE-47DA-883D-89D874B6D74D}"/>
    <cellStyle name="Título 5 3 4" xfId="25401" xr:uid="{000A5806-0A7B-475C-BDBF-07CBAFDAF386}"/>
    <cellStyle name="Título 5 3 4 2" xfId="25402" xr:uid="{F96A1788-2311-4DD7-8F6E-5A3DE0CE1AA7}"/>
    <cellStyle name="Título 5 3 4 2 2" xfId="25403" xr:uid="{1CEFD241-9779-4196-8313-44BF97B7C835}"/>
    <cellStyle name="Título 5 3 4 2 2 2" xfId="32617" xr:uid="{DE5DA6E2-DB8D-4FB4-91AD-8121C3A6B872}"/>
    <cellStyle name="Título 5 3 4 2 2 3" xfId="38214" xr:uid="{E8EAC141-F3D5-430A-860C-A8242D5F6D64}"/>
    <cellStyle name="Título 5 3 4 2 3" xfId="32616" xr:uid="{701C23B4-1DAF-48ED-AD9B-68BD52277C71}"/>
    <cellStyle name="Título 5 3 4 2 4" xfId="38213" xr:uid="{982BDBDD-7BD0-4D41-8B10-1FF90AAEC3B4}"/>
    <cellStyle name="Título 5 3 4 3" xfId="25404" xr:uid="{C2E7E3B1-E06D-4BE9-A8B9-B2443F738770}"/>
    <cellStyle name="Título 5 3 4 3 2" xfId="32618" xr:uid="{8C22E9C7-FDE6-4160-B544-1D0C79F92B20}"/>
    <cellStyle name="Título 5 3 4 3 3" xfId="38215" xr:uid="{7190FD3B-0B79-4664-BF9D-3B9B652B88B9}"/>
    <cellStyle name="Título 5 3 4 4" xfId="32615" xr:uid="{7A050E33-EB2F-4D47-A959-CD38193BD6F6}"/>
    <cellStyle name="Título 5 3 4 5" xfId="38212" xr:uid="{6C8A370B-17A3-4143-8249-9D49AF6B5E5B}"/>
    <cellStyle name="Título 5 3 5" xfId="25405" xr:uid="{BF8EBAAD-FBC6-462D-8BA7-0ECEB0ACD64B}"/>
    <cellStyle name="Título 5 3 5 2" xfId="25406" xr:uid="{B764AF25-ED56-499E-BADB-37773C91AADB}"/>
    <cellStyle name="Título 5 3 5 2 2" xfId="32620" xr:uid="{D5C24B52-11F2-4817-80A7-C3C314BC657B}"/>
    <cellStyle name="Título 5 3 5 2 3" xfId="38217" xr:uid="{6F6AA0B3-5354-4C24-AC8F-400698CF114F}"/>
    <cellStyle name="Título 5 3 5 3" xfId="32619" xr:uid="{E4000A08-FE50-4750-A2FD-29C66F8E69B9}"/>
    <cellStyle name="Título 5 3 5 4" xfId="38216" xr:uid="{5727E83B-8584-403F-B0C6-8631E846292F}"/>
    <cellStyle name="Título 5 3 6" xfId="25407" xr:uid="{EB080CAE-B4C3-480D-A1F5-55EA5047A52F}"/>
    <cellStyle name="Título 5 3 6 2" xfId="32621" xr:uid="{9B57D89E-ADCA-4D44-99CE-8AF8AC908801}"/>
    <cellStyle name="Título 5 3 6 3" xfId="38218" xr:uid="{86A5B609-6AED-4605-A0B1-4D0D7CD9C202}"/>
    <cellStyle name="Título 5 3 7" xfId="32606" xr:uid="{08233316-D332-4C8D-B4DC-04F03FC14A07}"/>
    <cellStyle name="Título 5 3 8" xfId="38203" xr:uid="{6283B656-3ED0-4542-956A-1E7D97AB7D86}"/>
    <cellStyle name="Título 5 4" xfId="25408" xr:uid="{9E44D6FF-50F6-444C-B9F1-3952238B991E}"/>
    <cellStyle name="Título 5 4 2" xfId="25409" xr:uid="{5777BBF7-2E06-452E-A525-D874B174E37B}"/>
    <cellStyle name="Título 5 4 2 2" xfId="25410" xr:uid="{8D2639B9-2B65-497B-96F8-6A819C1F7D68}"/>
    <cellStyle name="Título 5 4 2 2 2" xfId="25411" xr:uid="{034314ED-CCF0-4D49-9676-88A8E5A1D1C4}"/>
    <cellStyle name="Título 5 4 2 2 2 2" xfId="32625" xr:uid="{D6664661-AC3A-4801-B742-06F230245337}"/>
    <cellStyle name="Título 5 4 2 2 2 3" xfId="38222" xr:uid="{95BA35CC-8DC5-4012-A3ED-858AB441A8C5}"/>
    <cellStyle name="Título 5 4 2 2 3" xfId="32624" xr:uid="{C563113B-CD0F-4EE6-96A5-0C6626A4F949}"/>
    <cellStyle name="Título 5 4 2 2 4" xfId="38221" xr:uid="{C69B4AA4-650D-4882-85B4-D1029728DB7A}"/>
    <cellStyle name="Título 5 4 2 3" xfId="25412" xr:uid="{2CCCC749-EEC0-45CC-9CFF-D56D6CFF5D73}"/>
    <cellStyle name="Título 5 4 2 3 2" xfId="32626" xr:uid="{C283BB7A-28B3-4220-A55C-24C3C403AA6B}"/>
    <cellStyle name="Título 5 4 2 3 3" xfId="38223" xr:uid="{56798AF0-36AD-4337-BF4A-33A9BF40563C}"/>
    <cellStyle name="Título 5 4 2 4" xfId="32623" xr:uid="{799042DD-0F83-4720-BE4D-5802A6139C9A}"/>
    <cellStyle name="Título 5 4 2 5" xfId="38220" xr:uid="{C39A8F3D-6D11-4E34-9B42-0E41ED970582}"/>
    <cellStyle name="Título 5 4 3" xfId="25413" xr:uid="{ED62D8FC-0042-4400-9CC1-4A8E309A2B79}"/>
    <cellStyle name="Título 5 4 3 2" xfId="25414" xr:uid="{520DC12D-A11C-4614-8D77-C4EB3C71074C}"/>
    <cellStyle name="Título 5 4 3 2 2" xfId="25415" xr:uid="{0F5F43B8-5303-429D-8676-88927AB5A27A}"/>
    <cellStyle name="Título 5 4 3 2 2 2" xfId="32629" xr:uid="{81032B30-CAFE-4036-A728-D3B6BC513BD9}"/>
    <cellStyle name="Título 5 4 3 2 2 3" xfId="38226" xr:uid="{8C6B6451-9DD4-4382-B064-E64D66A86CBB}"/>
    <cellStyle name="Título 5 4 3 2 3" xfId="32628" xr:uid="{C83D7174-213B-424F-84EA-A608BAC9697A}"/>
    <cellStyle name="Título 5 4 3 2 4" xfId="38225" xr:uid="{2F172100-0729-4ADB-BE26-EF9510DB2DC9}"/>
    <cellStyle name="Título 5 4 3 3" xfId="25416" xr:uid="{4A96616D-B5CF-4B88-968E-C5731E45F777}"/>
    <cellStyle name="Título 5 4 3 3 2" xfId="32630" xr:uid="{38CE37AD-4D09-447C-ADD4-5B50D8027202}"/>
    <cellStyle name="Título 5 4 3 3 3" xfId="38227" xr:uid="{5012CD72-FA04-4C35-B943-4FAF0FBBC44D}"/>
    <cellStyle name="Título 5 4 3 4" xfId="32627" xr:uid="{5B97DCA4-1103-4334-BEC4-567A66EDC709}"/>
    <cellStyle name="Título 5 4 3 5" xfId="38224" xr:uid="{34570E9C-46E3-48A5-9E17-665ECB2704FD}"/>
    <cellStyle name="Título 5 4 4" xfId="25417" xr:uid="{E3E255FB-3034-4BB8-BC7D-D38DA3057CED}"/>
    <cellStyle name="Título 5 4 4 2" xfId="25418" xr:uid="{B96AF7CA-F09F-4404-ABC3-FFB6AEC8A3F9}"/>
    <cellStyle name="Título 5 4 4 2 2" xfId="25419" xr:uid="{ABE1D268-4E95-4EF3-9BB6-74E8C3986410}"/>
    <cellStyle name="Título 5 4 4 2 2 2" xfId="32633" xr:uid="{26588CE7-B899-42B4-8D31-1803AE1F0ADF}"/>
    <cellStyle name="Título 5 4 4 2 2 3" xfId="38230" xr:uid="{4BA73055-5D72-4515-B924-41D49E5D5BBA}"/>
    <cellStyle name="Título 5 4 4 2 3" xfId="32632" xr:uid="{07792568-95B7-48AA-9E8A-7980D3125FAB}"/>
    <cellStyle name="Título 5 4 4 2 4" xfId="38229" xr:uid="{336BC3C9-7D83-4677-82DF-A8621F4B4DE7}"/>
    <cellStyle name="Título 5 4 4 3" xfId="25420" xr:uid="{DC5B04A2-443F-46E4-BFE2-71ED729C42AA}"/>
    <cellStyle name="Título 5 4 4 3 2" xfId="32634" xr:uid="{281044A4-20FF-4D5D-B477-72B81AA9D1AA}"/>
    <cellStyle name="Título 5 4 4 3 3" xfId="38231" xr:uid="{99A31C1A-FD7A-43F1-9F94-BD1397785A82}"/>
    <cellStyle name="Título 5 4 4 4" xfId="32631" xr:uid="{7F9356B6-F51A-473E-A2AC-1D1C934CB853}"/>
    <cellStyle name="Título 5 4 4 5" xfId="38228" xr:uid="{FF4A4D09-5B37-4A13-8409-69204BB80C09}"/>
    <cellStyle name="Título 5 4 5" xfId="25421" xr:uid="{D504527B-E094-477F-8C7F-FFBEF172B11A}"/>
    <cellStyle name="Título 5 4 5 2" xfId="25422" xr:uid="{88E219EB-339F-461D-8312-8A5E178987C0}"/>
    <cellStyle name="Título 5 4 5 2 2" xfId="32636" xr:uid="{800A87B4-5BBE-43AC-BEB8-775B5529EC4B}"/>
    <cellStyle name="Título 5 4 5 2 3" xfId="38233" xr:uid="{7C761EF3-3E4D-4FCA-930D-2470F8C4EDB2}"/>
    <cellStyle name="Título 5 4 5 3" xfId="32635" xr:uid="{5217F65F-7AAA-481C-981E-8AE101CC1906}"/>
    <cellStyle name="Título 5 4 5 4" xfId="38232" xr:uid="{69A3BD55-BA6B-47A7-8810-2307643F7BDF}"/>
    <cellStyle name="Título 5 4 6" xfId="25423" xr:uid="{8A47F351-C814-4D70-9471-2A7AA295FCEA}"/>
    <cellStyle name="Título 5 4 6 2" xfId="32637" xr:uid="{39347017-DDFF-4D4F-ABC5-AD42D03D03FB}"/>
    <cellStyle name="Título 5 4 6 3" xfId="38234" xr:uid="{1284A78C-1751-4EC8-9281-48714286BDAB}"/>
    <cellStyle name="Título 5 4 7" xfId="32622" xr:uid="{88C1157D-C18F-4F74-838B-03AB3A154C36}"/>
    <cellStyle name="Título 5 4 8" xfId="38219" xr:uid="{680FBE80-36E7-4686-BD36-A3536BB55981}"/>
    <cellStyle name="Título 5 5" xfId="25424" xr:uid="{9CC0A03D-9DE4-40EC-997F-A5E800EFFC7D}"/>
    <cellStyle name="Título 5 5 2" xfId="25425" xr:uid="{0E457F0F-64C9-498A-8BB5-04906CCB1760}"/>
    <cellStyle name="Título 5 5 2 2" xfId="25426" xr:uid="{F84F7B95-5E10-4556-BAEE-F0AE034FCBE9}"/>
    <cellStyle name="Título 5 5 2 2 2" xfId="25427" xr:uid="{1C11B390-13D0-4DDA-8A08-4C51F857B71F}"/>
    <cellStyle name="Título 5 5 2 2 2 2" xfId="32641" xr:uid="{47A8DFB1-2B87-4E12-A3B0-4C9F85470215}"/>
    <cellStyle name="Título 5 5 2 2 2 3" xfId="38238" xr:uid="{31FEA031-EF4E-4ACD-80A3-4B197710A394}"/>
    <cellStyle name="Título 5 5 2 2 3" xfId="32640" xr:uid="{43935B5D-DCB9-407E-B854-D1F09199B579}"/>
    <cellStyle name="Título 5 5 2 2 4" xfId="38237" xr:uid="{0E5847F3-39A0-4116-986A-201B714A365A}"/>
    <cellStyle name="Título 5 5 2 3" xfId="25428" xr:uid="{6371B080-AE4D-4EE5-8AA7-C8F26F303999}"/>
    <cellStyle name="Título 5 5 2 3 2" xfId="32642" xr:uid="{D55D4AF6-6469-447C-B4C3-FAC97A6CE0F6}"/>
    <cellStyle name="Título 5 5 2 3 3" xfId="38239" xr:uid="{D487BC28-CF06-4FCC-A314-66ECAA6E6486}"/>
    <cellStyle name="Título 5 5 2 4" xfId="32639" xr:uid="{E0001437-0B40-4B0C-B99D-74C12A4EB0DF}"/>
    <cellStyle name="Título 5 5 2 5" xfId="38236" xr:uid="{E93C3F0D-B1A7-491C-923A-727FA0974D25}"/>
    <cellStyle name="Título 5 5 3" xfId="25429" xr:uid="{4992A649-3C5D-4D5D-A9FA-1CD3333FC18E}"/>
    <cellStyle name="Título 5 5 3 2" xfId="25430" xr:uid="{FDCA3EAD-1E4D-44BE-A2FF-935EE1875A92}"/>
    <cellStyle name="Título 5 5 3 2 2" xfId="25431" xr:uid="{170A2037-C676-447B-8D73-9DFD1F6FB5A2}"/>
    <cellStyle name="Título 5 5 3 2 2 2" xfId="32645" xr:uid="{442391C0-D9D6-4104-A984-9024CE1CCD1B}"/>
    <cellStyle name="Título 5 5 3 2 2 3" xfId="38242" xr:uid="{DDD3B1DB-E9B0-47E8-9BF5-A17A93FD1BC9}"/>
    <cellStyle name="Título 5 5 3 2 3" xfId="32644" xr:uid="{45D25B20-7A36-4B7A-BCF3-5D0C84DA7733}"/>
    <cellStyle name="Título 5 5 3 2 4" xfId="38241" xr:uid="{1DC461D3-C5E4-43A3-8171-D9097402D115}"/>
    <cellStyle name="Título 5 5 3 3" xfId="25432" xr:uid="{8900447D-C5A4-43AC-94F3-13BB5EA85743}"/>
    <cellStyle name="Título 5 5 3 3 2" xfId="32646" xr:uid="{CD4DE956-B00E-477B-93BA-629B4F6E620D}"/>
    <cellStyle name="Título 5 5 3 3 3" xfId="38243" xr:uid="{D4B13C0D-09B3-449B-A3AC-582B5141A6DD}"/>
    <cellStyle name="Título 5 5 3 4" xfId="32643" xr:uid="{82D177A8-AB16-48E5-BA85-83E22A4B6566}"/>
    <cellStyle name="Título 5 5 3 5" xfId="38240" xr:uid="{759ADB40-5A07-4FA7-9CB6-F69A66A8844A}"/>
    <cellStyle name="Título 5 5 4" xfId="25433" xr:uid="{3B1C27D4-7CA3-42B0-A7B4-03DFA2713144}"/>
    <cellStyle name="Título 5 5 4 2" xfId="25434" xr:uid="{A16C9265-612B-42F3-8EF1-7578D0A6B643}"/>
    <cellStyle name="Título 5 5 4 2 2" xfId="25435" xr:uid="{BC0ECDCE-C6D7-4F34-82A4-05B4B8335347}"/>
    <cellStyle name="Título 5 5 4 2 2 2" xfId="32649" xr:uid="{32205828-6722-4BB3-AE84-6F87A3BB3823}"/>
    <cellStyle name="Título 5 5 4 2 2 3" xfId="38246" xr:uid="{127605B3-9E42-4956-8345-2D2D9F783E68}"/>
    <cellStyle name="Título 5 5 4 2 3" xfId="32648" xr:uid="{6808F8D7-0200-41CB-869C-95B0BC817667}"/>
    <cellStyle name="Título 5 5 4 2 4" xfId="38245" xr:uid="{B2F580AB-2226-4C2F-ACFD-B1152706E588}"/>
    <cellStyle name="Título 5 5 4 3" xfId="25436" xr:uid="{1CF7E217-5270-47F5-B6DF-797310AC193B}"/>
    <cellStyle name="Título 5 5 4 3 2" xfId="32650" xr:uid="{7482222A-836E-42B8-A4DE-A73563A5D9F3}"/>
    <cellStyle name="Título 5 5 4 3 3" xfId="38247" xr:uid="{BC756C30-6D2E-4AFD-9DC2-B395A65C9119}"/>
    <cellStyle name="Título 5 5 4 4" xfId="32647" xr:uid="{C58D3495-5D45-4BE6-8C7A-ABC15B5923A6}"/>
    <cellStyle name="Título 5 5 4 5" xfId="38244" xr:uid="{72B3ADB4-BDB2-4300-895A-2D3E7FA5DDCF}"/>
    <cellStyle name="Título 5 5 5" xfId="25437" xr:uid="{276457AD-45C7-4B8C-A681-1173F6DF16EE}"/>
    <cellStyle name="Título 5 5 5 2" xfId="25438" xr:uid="{B7B7056D-D8A0-45C6-8BFB-E6F649EA5085}"/>
    <cellStyle name="Título 5 5 5 2 2" xfId="32652" xr:uid="{0544699F-866B-4DC6-ABF0-9485E8EAC923}"/>
    <cellStyle name="Título 5 5 5 2 3" xfId="38249" xr:uid="{5181E461-6D5A-4B4F-882F-C42FA6E60012}"/>
    <cellStyle name="Título 5 5 5 3" xfId="32651" xr:uid="{82E4AFD2-4EC8-427B-96F1-A5AB8A346675}"/>
    <cellStyle name="Título 5 5 5 4" xfId="38248" xr:uid="{8781901F-F0DE-462B-AC39-32BDDC1597A4}"/>
    <cellStyle name="Título 5 5 6" xfId="25439" xr:uid="{569F109C-5B56-46C9-8579-B229FC7739F0}"/>
    <cellStyle name="Título 5 5 6 2" xfId="32653" xr:uid="{BCF7AF0A-F675-46E3-B7F1-5ADCCB1B0A75}"/>
    <cellStyle name="Título 5 5 6 3" xfId="38250" xr:uid="{750E939D-86B2-4741-8EC9-4B86A7886A52}"/>
    <cellStyle name="Título 5 5 7" xfId="32638" xr:uid="{B96B22DF-A75B-406B-BE81-DE438DC93DD0}"/>
    <cellStyle name="Título 5 5 8" xfId="38235" xr:uid="{450F7677-C4DC-41B4-9318-B6033A47E999}"/>
    <cellStyle name="Título 5 6" xfId="25440" xr:uid="{A89FBAA7-0258-495C-B245-DA848DD3E543}"/>
    <cellStyle name="Título 5 6 2" xfId="25441" xr:uid="{529345DA-A467-4418-9B4B-0D32F18F9178}"/>
    <cellStyle name="Título 5 6 2 2" xfId="25442" xr:uid="{C1D11A0B-E936-4E8E-AF1F-7A880EB03E73}"/>
    <cellStyle name="Título 5 6 2 2 2" xfId="32656" xr:uid="{D0A24CA3-C541-420A-868B-9121142756B2}"/>
    <cellStyle name="Título 5 6 2 2 3" xfId="38253" xr:uid="{B6877DAF-3117-41A3-AB3F-BB0E90683F82}"/>
    <cellStyle name="Título 5 6 2 3" xfId="32655" xr:uid="{DFAD305B-5A9C-4E3D-A20F-469E652A62C3}"/>
    <cellStyle name="Título 5 6 2 4" xfId="38252" xr:uid="{79093E45-1748-4A53-B81A-4D5F8F99686A}"/>
    <cellStyle name="Título 5 6 3" xfId="25443" xr:uid="{71164C4B-1567-4BAC-B764-6A589480F7DB}"/>
    <cellStyle name="Título 5 6 3 2" xfId="32657" xr:uid="{D0E8A760-7537-4CED-AF6E-D136EA147D56}"/>
    <cellStyle name="Título 5 6 3 3" xfId="38254" xr:uid="{1E9E4CC6-DA70-4CA9-BC6E-6A58E770EFAB}"/>
    <cellStyle name="Título 5 6 4" xfId="32654" xr:uid="{EEC0F000-9B48-44FF-808D-B8F3383BD6C7}"/>
    <cellStyle name="Título 5 6 5" xfId="38251" xr:uid="{7468651D-3C37-4F64-BA2F-392ADF809DD2}"/>
    <cellStyle name="Título 5 7" xfId="25444" xr:uid="{5B63FC4D-CADA-4040-881E-734BC52DF22C}"/>
    <cellStyle name="Título 5 7 2" xfId="25445" xr:uid="{60CB2293-5F59-418E-A220-065F51F143B0}"/>
    <cellStyle name="Título 5 7 2 2" xfId="25446" xr:uid="{329F9A6F-950B-4C13-8971-D87E220BA0D5}"/>
    <cellStyle name="Título 5 7 2 2 2" xfId="32660" xr:uid="{E6190F78-618F-455D-95F7-C3000C67F6F9}"/>
    <cellStyle name="Título 5 7 2 2 3" xfId="38257" xr:uid="{6F44CD4B-11CA-4D8A-8800-0A6404FC423B}"/>
    <cellStyle name="Título 5 7 2 3" xfId="32659" xr:uid="{7772C147-935B-4348-9346-62CD0373901B}"/>
    <cellStyle name="Título 5 7 2 4" xfId="38256" xr:uid="{0BD591CA-CDB5-47C0-8C83-F41748EC7315}"/>
    <cellStyle name="Título 5 7 3" xfId="25447" xr:uid="{2C8FB71F-514E-4806-BEC3-42C2B6519597}"/>
    <cellStyle name="Título 5 7 3 2" xfId="32661" xr:uid="{A8AE851D-20E8-4543-858F-15FFFA2BC9BC}"/>
    <cellStyle name="Título 5 7 3 3" xfId="38258" xr:uid="{E15469F1-DD42-4EE6-A32B-101D03C563D7}"/>
    <cellStyle name="Título 5 7 4" xfId="32658" xr:uid="{5F2BCD20-646A-4B9A-8C5B-C581FBA01A7B}"/>
    <cellStyle name="Título 5 7 5" xfId="38255" xr:uid="{77528EE4-50CB-4919-89E5-921281CF9298}"/>
    <cellStyle name="Título 5 8" xfId="25448" xr:uid="{E6A958A1-208B-4C2F-BFB3-05F011364DD6}"/>
    <cellStyle name="Título 5 8 2" xfId="25449" xr:uid="{44E050B5-4D6F-4066-8F20-DD033A98B34E}"/>
    <cellStyle name="Título 5 8 2 2" xfId="25450" xr:uid="{0B5E3C5D-3B20-45E6-A241-53F4CBDCE0C5}"/>
    <cellStyle name="Título 5 8 2 2 2" xfId="32664" xr:uid="{B769DFCD-BA85-450A-A11D-6D337E7D22C0}"/>
    <cellStyle name="Título 5 8 2 2 3" xfId="38261" xr:uid="{03119087-36BA-4228-AA1D-05B54889C1A6}"/>
    <cellStyle name="Título 5 8 2 3" xfId="32663" xr:uid="{B2796579-C877-40FA-97A0-6D799B4AA8CC}"/>
    <cellStyle name="Título 5 8 2 4" xfId="38260" xr:uid="{2DE861A0-F21A-470E-82DD-314341D9CEAA}"/>
    <cellStyle name="Título 5 8 3" xfId="25451" xr:uid="{7B0A9EF2-7CAD-46DB-9B35-DEACEBE18C43}"/>
    <cellStyle name="Título 5 8 3 2" xfId="32665" xr:uid="{5EA6163D-7159-4B52-9F73-1BEB211707CA}"/>
    <cellStyle name="Título 5 8 3 3" xfId="38262" xr:uid="{6581A850-23A0-462B-BFFD-809A38DD17A3}"/>
    <cellStyle name="Título 5 8 4" xfId="32662" xr:uid="{88E50AA7-4BB5-4620-ADB3-88DF3679C27E}"/>
    <cellStyle name="Título 5 8 5" xfId="38259" xr:uid="{A6C86F46-A91C-4AAF-AD82-F6E92686C054}"/>
    <cellStyle name="Título 5 9" xfId="25452" xr:uid="{A0407089-233A-4029-A5FF-F24E17B38FCC}"/>
    <cellStyle name="Título 5 9 2" xfId="25453" xr:uid="{FBC3F9AD-F085-4D10-A82C-85B765A22F85}"/>
    <cellStyle name="Título 5 9 2 2" xfId="32667" xr:uid="{4D8B6C36-9817-4600-82D3-F98B3CA89645}"/>
    <cellStyle name="Título 5 9 2 3" xfId="38264" xr:uid="{3AD9D5CF-98DF-4366-8481-80293FCFB73A}"/>
    <cellStyle name="Título 5 9 3" xfId="32666" xr:uid="{F0D59023-21C0-4B01-8D65-33BB7AA12E5A}"/>
    <cellStyle name="Título 5 9 4" xfId="38263" xr:uid="{E8DC4093-6F58-49D7-A68A-3537E1355E84}"/>
    <cellStyle name="Título 6" xfId="25454" xr:uid="{0759D462-09F9-4E60-A173-F504B9097D73}"/>
    <cellStyle name="Título 6 10" xfId="32668" xr:uid="{BCC7F5B0-80FF-489A-84C9-4386C83EFF57}"/>
    <cellStyle name="Título 6 11" xfId="38265" xr:uid="{400F74B6-570E-4B18-AEC9-98AD7886BE16}"/>
    <cellStyle name="Título 6 2" xfId="25455" xr:uid="{FA31F6CA-0DCE-4604-B2A2-1A833048A65F}"/>
    <cellStyle name="Título 6 2 2" xfId="25456" xr:uid="{BF8F673F-ECCA-4AE1-A698-D60023E321C7}"/>
    <cellStyle name="Título 6 2 2 2" xfId="25457" xr:uid="{1CA3DB4D-C6B2-4B5C-80AC-8E36A02A4395}"/>
    <cellStyle name="Título 6 2 2 2 2" xfId="25458" xr:uid="{6F59DF54-6647-48E1-A8A2-EBB8DB3173AC}"/>
    <cellStyle name="Título 6 2 2 2 2 2" xfId="32672" xr:uid="{9A0D352F-8892-473C-B3B8-FC6FA2F77A1C}"/>
    <cellStyle name="Título 6 2 2 2 2 3" xfId="38269" xr:uid="{F5CBFE78-F13A-4815-831E-F82CE60D8FB4}"/>
    <cellStyle name="Título 6 2 2 2 3" xfId="32671" xr:uid="{D3E54C7B-3F4F-459E-9F9B-914B77D145AE}"/>
    <cellStyle name="Título 6 2 2 2 4" xfId="38268" xr:uid="{DE7B9772-2DD1-48EF-A2B0-60A9C9AE37E7}"/>
    <cellStyle name="Título 6 2 2 3" xfId="25459" xr:uid="{A89C6CD5-3853-46FC-BC59-060EDF7CF29B}"/>
    <cellStyle name="Título 6 2 2 3 2" xfId="32673" xr:uid="{96168D43-A6F4-40F0-9D9C-665932CFD671}"/>
    <cellStyle name="Título 6 2 2 3 3" xfId="38270" xr:uid="{90C83B1F-4CA3-45FE-95E1-2A14DA4EC9C7}"/>
    <cellStyle name="Título 6 2 2 4" xfId="32670" xr:uid="{6ABE5DA4-819D-499B-95C2-95FDF2BED2CD}"/>
    <cellStyle name="Título 6 2 2 5" xfId="38267" xr:uid="{2408DFBF-F06A-480D-812B-1BB2ABF7CE85}"/>
    <cellStyle name="Título 6 2 3" xfId="25460" xr:uid="{55B8DBCA-D886-44E4-A772-8E60FD83655A}"/>
    <cellStyle name="Título 6 2 3 2" xfId="25461" xr:uid="{24F45933-1199-4999-82C1-717AC5D1570F}"/>
    <cellStyle name="Título 6 2 3 2 2" xfId="25462" xr:uid="{7F71CC97-9CDE-411C-8CF7-DB7C2497A616}"/>
    <cellStyle name="Título 6 2 3 2 2 2" xfId="32676" xr:uid="{66575158-4045-45E1-954E-26A607F17178}"/>
    <cellStyle name="Título 6 2 3 2 2 3" xfId="38273" xr:uid="{56C7BDD4-3773-4ADE-A10F-F73B1DBE9A33}"/>
    <cellStyle name="Título 6 2 3 2 3" xfId="32675" xr:uid="{7077A9B8-E8E9-481A-8DBE-9A2973B95E3A}"/>
    <cellStyle name="Título 6 2 3 2 4" xfId="38272" xr:uid="{94F8B95A-A820-4F34-89BD-7D41CDD6FE42}"/>
    <cellStyle name="Título 6 2 3 3" xfId="25463" xr:uid="{B583AC98-790C-4828-B02A-AFD282CE53F4}"/>
    <cellStyle name="Título 6 2 3 3 2" xfId="32677" xr:uid="{13FF8EB5-14AC-462D-853C-C8FBD90AE7DD}"/>
    <cellStyle name="Título 6 2 3 3 3" xfId="38274" xr:uid="{365D77C3-0C5B-41E6-B50F-1B3CF4C1585A}"/>
    <cellStyle name="Título 6 2 3 4" xfId="32674" xr:uid="{A95A92A4-D1AA-443B-8ED8-717F4360241F}"/>
    <cellStyle name="Título 6 2 3 5" xfId="38271" xr:uid="{3C3820D6-909E-4FD4-BC83-5340F4C2815D}"/>
    <cellStyle name="Título 6 2 4" xfId="25464" xr:uid="{B3108305-9ADD-4757-A5CB-21908B93417D}"/>
    <cellStyle name="Título 6 2 4 2" xfId="25465" xr:uid="{4B9EEDE9-E817-417A-9876-0C079997EB7B}"/>
    <cellStyle name="Título 6 2 4 2 2" xfId="25466" xr:uid="{3A3B873C-7EE1-4A2B-BE99-3A1B70C8CADC}"/>
    <cellStyle name="Título 6 2 4 2 2 2" xfId="32680" xr:uid="{0D82FD1C-794B-4495-8859-181377300C36}"/>
    <cellStyle name="Título 6 2 4 2 2 3" xfId="38277" xr:uid="{A66DA5B6-25E2-41AE-8565-AC56F1FDE3F4}"/>
    <cellStyle name="Título 6 2 4 2 3" xfId="32679" xr:uid="{47FFE7D2-5DAF-4C14-95FC-4ECCA7EB67BF}"/>
    <cellStyle name="Título 6 2 4 2 4" xfId="38276" xr:uid="{DEA06A07-0402-48FD-87EE-E3C67D28C417}"/>
    <cellStyle name="Título 6 2 4 3" xfId="25467" xr:uid="{7384B103-2B84-4476-9E28-4DCB260DA4C9}"/>
    <cellStyle name="Título 6 2 4 3 2" xfId="32681" xr:uid="{23987192-9D76-4708-A480-DF8D6002EFCF}"/>
    <cellStyle name="Título 6 2 4 3 3" xfId="38278" xr:uid="{4C7A5028-2D88-4C87-882C-1B036D225A08}"/>
    <cellStyle name="Título 6 2 4 4" xfId="32678" xr:uid="{766A9F47-B8EE-4E14-8B86-B2E8B1ED9F30}"/>
    <cellStyle name="Título 6 2 4 5" xfId="38275" xr:uid="{08CD9588-D53F-476D-A1CA-03EA96CE82DF}"/>
    <cellStyle name="Título 6 2 5" xfId="25468" xr:uid="{D27F676C-AF8B-490F-B63B-DEAA5742A696}"/>
    <cellStyle name="Título 6 2 5 2" xfId="25469" xr:uid="{B5F63C0E-3C53-4CAD-91F9-F5312E9041EF}"/>
    <cellStyle name="Título 6 2 5 2 2" xfId="32683" xr:uid="{93E3B321-BCC9-4C4A-AF04-292F45DB3205}"/>
    <cellStyle name="Título 6 2 5 2 3" xfId="38280" xr:uid="{3D40EC49-B04B-492E-AB90-4C332FBE0551}"/>
    <cellStyle name="Título 6 2 5 3" xfId="32682" xr:uid="{4DE4B7D1-14B9-43C8-8780-F2DAF494F004}"/>
    <cellStyle name="Título 6 2 5 4" xfId="38279" xr:uid="{1409396A-C017-401E-B77B-FCEBE7F47715}"/>
    <cellStyle name="Título 6 2 6" xfId="25470" xr:uid="{EFBC70FA-A8DF-4784-95BE-C576D56F0C60}"/>
    <cellStyle name="Título 6 2 6 2" xfId="32684" xr:uid="{4CC3D25C-8051-4C0F-8DD0-D473005CB2BB}"/>
    <cellStyle name="Título 6 2 6 3" xfId="38281" xr:uid="{AC174607-38B6-4639-ACEC-8379C0562E89}"/>
    <cellStyle name="Título 6 2 7" xfId="32669" xr:uid="{9258B340-6B95-45BE-A20B-3842E9035A35}"/>
    <cellStyle name="Título 6 2 8" xfId="38266" xr:uid="{EE4E8796-C8DF-4F50-870E-342ED6377305}"/>
    <cellStyle name="Título 6 3" xfId="25471" xr:uid="{DE3F5F80-16FA-42E2-81C5-C0B42DBB274F}"/>
    <cellStyle name="Título 6 3 2" xfId="25472" xr:uid="{B003B729-D912-4644-BD8B-DE87E7C03073}"/>
    <cellStyle name="Título 6 3 2 2" xfId="25473" xr:uid="{62F0D2E2-392E-403E-87BB-0D76874BF8DC}"/>
    <cellStyle name="Título 6 3 2 2 2" xfId="25474" xr:uid="{C0BB4D2F-8D7C-4EB6-99C1-A1AB10204307}"/>
    <cellStyle name="Título 6 3 2 2 2 2" xfId="32688" xr:uid="{60AC9245-01BD-4ACD-B6CB-838FA7D6EB3D}"/>
    <cellStyle name="Título 6 3 2 2 2 3" xfId="38285" xr:uid="{283DE4D1-86E0-4461-8757-364056A05DBE}"/>
    <cellStyle name="Título 6 3 2 2 3" xfId="32687" xr:uid="{518E341D-54BE-43AE-8743-9628A03B594B}"/>
    <cellStyle name="Título 6 3 2 2 4" xfId="38284" xr:uid="{F2A7BC44-CC05-4E0D-8CCD-55DCAA49A9D6}"/>
    <cellStyle name="Título 6 3 2 3" xfId="25475" xr:uid="{8109791B-4442-4097-8FFF-E4BBBD8F76FC}"/>
    <cellStyle name="Título 6 3 2 3 2" xfId="32689" xr:uid="{7967B663-B456-4FE4-83D2-FC32F5CF9E83}"/>
    <cellStyle name="Título 6 3 2 3 3" xfId="38286" xr:uid="{A5026457-21E6-436C-A969-ECD129874536}"/>
    <cellStyle name="Título 6 3 2 4" xfId="32686" xr:uid="{4AA12619-2FA5-488E-997A-50FA38BB8BE6}"/>
    <cellStyle name="Título 6 3 2 5" xfId="38283" xr:uid="{AC741978-AF49-4F1C-AF82-86B80905ED92}"/>
    <cellStyle name="Título 6 3 3" xfId="25476" xr:uid="{FC7C3881-2FB8-413D-8AC4-FCBF505A1068}"/>
    <cellStyle name="Título 6 3 3 2" xfId="25477" xr:uid="{D01B336E-C12D-4BF2-BB56-B9298E5B450E}"/>
    <cellStyle name="Título 6 3 3 2 2" xfId="25478" xr:uid="{41DDF2AF-9DD4-493A-B4A6-26A2293BBC0A}"/>
    <cellStyle name="Título 6 3 3 2 2 2" xfId="32692" xr:uid="{5A451C92-880E-4399-AE77-ED6A3E136B96}"/>
    <cellStyle name="Título 6 3 3 2 2 3" xfId="38289" xr:uid="{A7D29819-DB1B-4FE3-A750-5CF2C5E1050D}"/>
    <cellStyle name="Título 6 3 3 2 3" xfId="32691" xr:uid="{7EFAE7A5-125F-462E-8F76-D0181B8BE1A0}"/>
    <cellStyle name="Título 6 3 3 2 4" xfId="38288" xr:uid="{EF29E78E-1B66-464D-A7BC-278CEAA84B2B}"/>
    <cellStyle name="Título 6 3 3 3" xfId="25479" xr:uid="{F46992AA-15C7-4FAB-8DB1-A287457D64BB}"/>
    <cellStyle name="Título 6 3 3 3 2" xfId="32693" xr:uid="{4C1F8D48-E692-4618-9A61-19ADF98C9E41}"/>
    <cellStyle name="Título 6 3 3 3 3" xfId="38290" xr:uid="{ABFA8437-1AB8-4904-A22A-258745F25841}"/>
    <cellStyle name="Título 6 3 3 4" xfId="32690" xr:uid="{F9E841E0-E38E-4B65-B8BF-1D4C50A65E8E}"/>
    <cellStyle name="Título 6 3 3 5" xfId="38287" xr:uid="{ED5289C5-AF74-40E2-AAF5-6E732B094593}"/>
    <cellStyle name="Título 6 3 4" xfId="25480" xr:uid="{D451B4EB-14CD-4ED0-AB2B-C11E759EAD00}"/>
    <cellStyle name="Título 6 3 4 2" xfId="25481" xr:uid="{7082A05C-C994-47C3-8165-3D7EB25B8FA1}"/>
    <cellStyle name="Título 6 3 4 2 2" xfId="25482" xr:uid="{BCC87373-22B5-4B48-BFB4-6A27F21EDF76}"/>
    <cellStyle name="Título 6 3 4 2 2 2" xfId="32696" xr:uid="{C6DDDDFB-EFEF-43A2-9ADF-5C49780EE006}"/>
    <cellStyle name="Título 6 3 4 2 2 3" xfId="38293" xr:uid="{D66E8616-D232-41CD-BE63-9CCF42B05981}"/>
    <cellStyle name="Título 6 3 4 2 3" xfId="32695" xr:uid="{D8A98760-F51E-4B7B-8006-878E9FF39C58}"/>
    <cellStyle name="Título 6 3 4 2 4" xfId="38292" xr:uid="{4CF7AD66-F02B-456C-93B0-8A41FF4A96A8}"/>
    <cellStyle name="Título 6 3 4 3" xfId="25483" xr:uid="{177DF4A1-3DFE-43A4-AD67-C201FE53A0B1}"/>
    <cellStyle name="Título 6 3 4 3 2" xfId="32697" xr:uid="{6DBF0725-F2F2-43DD-A8BA-EEA1E7C7712B}"/>
    <cellStyle name="Título 6 3 4 3 3" xfId="38294" xr:uid="{11ADBE2C-17D6-4684-94C9-094969D3CB9E}"/>
    <cellStyle name="Título 6 3 4 4" xfId="32694" xr:uid="{29D1001B-3E09-4EA5-A11D-02EC1425F9EB}"/>
    <cellStyle name="Título 6 3 4 5" xfId="38291" xr:uid="{35B42D20-78F7-4B81-80E2-8B7A89A1583B}"/>
    <cellStyle name="Título 6 3 5" xfId="25484" xr:uid="{A78DB4B1-40C0-4BB0-9364-57A45EC9322D}"/>
    <cellStyle name="Título 6 3 5 2" xfId="25485" xr:uid="{6C6471D0-843F-4E71-9F74-4B354D970B16}"/>
    <cellStyle name="Título 6 3 5 2 2" xfId="32699" xr:uid="{2B12D4EC-8D54-47E5-842E-1D43703AABDD}"/>
    <cellStyle name="Título 6 3 5 2 3" xfId="38296" xr:uid="{8E3B92A8-6673-4542-9568-8730512C6DA9}"/>
    <cellStyle name="Título 6 3 5 3" xfId="32698" xr:uid="{1B2A36B8-1B82-4658-B423-2C4C97D31600}"/>
    <cellStyle name="Título 6 3 5 4" xfId="38295" xr:uid="{C88C5DDB-8871-49F5-9CDE-40D6F390241A}"/>
    <cellStyle name="Título 6 3 6" xfId="25486" xr:uid="{F1A67E45-2FCD-45A5-A106-228AFCB22E36}"/>
    <cellStyle name="Título 6 3 6 2" xfId="32700" xr:uid="{FA832A20-936B-4C29-84AC-C77D8048FF1A}"/>
    <cellStyle name="Título 6 3 6 3" xfId="38297" xr:uid="{995F43BB-74A8-442F-8596-3E02E81CFB82}"/>
    <cellStyle name="Título 6 3 7" xfId="32685" xr:uid="{F683E9EB-9E79-41F2-B8F7-946A314BFB68}"/>
    <cellStyle name="Título 6 3 8" xfId="38282" xr:uid="{CE86439B-D1BA-4049-AD2E-051B66C65B86}"/>
    <cellStyle name="Título 6 4" xfId="25487" xr:uid="{599DE10F-E079-4F4C-B66B-DFB7761B15DA}"/>
    <cellStyle name="Título 6 4 2" xfId="25488" xr:uid="{25EAB6E3-B653-4B6F-BFF7-07EB3AE3DC0D}"/>
    <cellStyle name="Título 6 4 2 2" xfId="25489" xr:uid="{D8F6D57B-C648-431D-BDE5-35878D7AE519}"/>
    <cellStyle name="Título 6 4 2 2 2" xfId="25490" xr:uid="{F944D2F0-D942-4A54-ACCE-43788ABC865B}"/>
    <cellStyle name="Título 6 4 2 2 2 2" xfId="32704" xr:uid="{E6C6657C-7F52-4566-BC6F-1D68CF6A720C}"/>
    <cellStyle name="Título 6 4 2 2 2 3" xfId="38301" xr:uid="{95FF6995-DB85-4FBE-B54A-B56D23CC7084}"/>
    <cellStyle name="Título 6 4 2 2 3" xfId="32703" xr:uid="{E0E24AC4-F9CB-4A08-9926-238FE46B1B36}"/>
    <cellStyle name="Título 6 4 2 2 4" xfId="38300" xr:uid="{6A9D4D2F-607E-4585-93B7-4F8B43FA57EB}"/>
    <cellStyle name="Título 6 4 2 3" xfId="25491" xr:uid="{5A0AB799-698F-449B-AFC6-DB5CEADE8ACC}"/>
    <cellStyle name="Título 6 4 2 3 2" xfId="32705" xr:uid="{561138BE-9AC6-4E95-8673-16728D58C622}"/>
    <cellStyle name="Título 6 4 2 3 3" xfId="38302" xr:uid="{57BA129C-E144-44C4-B273-99C8E2BA977A}"/>
    <cellStyle name="Título 6 4 2 4" xfId="32702" xr:uid="{C93EDE77-085D-4B88-AF0F-26E8F7C1316D}"/>
    <cellStyle name="Título 6 4 2 5" xfId="38299" xr:uid="{EA06317B-110A-4BC9-9F98-4D582B660F21}"/>
    <cellStyle name="Título 6 4 3" xfId="25492" xr:uid="{61554D96-1459-4E5C-8F29-9BDC7ED19656}"/>
    <cellStyle name="Título 6 4 3 2" xfId="25493" xr:uid="{BBF821BD-8E81-4A2C-BA2D-500F0919848E}"/>
    <cellStyle name="Título 6 4 3 2 2" xfId="25494" xr:uid="{F81A0392-B7CB-44B3-AA05-99D279CEBB82}"/>
    <cellStyle name="Título 6 4 3 2 2 2" xfId="32708" xr:uid="{26F2C124-BF71-4B89-B482-CC1956920055}"/>
    <cellStyle name="Título 6 4 3 2 2 3" xfId="38305" xr:uid="{10F0ED8D-0D04-464A-B91D-7C14FC643846}"/>
    <cellStyle name="Título 6 4 3 2 3" xfId="32707" xr:uid="{7E9B5DBC-31BF-4BA0-AF67-5D7E130D26B3}"/>
    <cellStyle name="Título 6 4 3 2 4" xfId="38304" xr:uid="{46AA0295-518E-4CB5-AE51-FDA1CBEF5417}"/>
    <cellStyle name="Título 6 4 3 3" xfId="25495" xr:uid="{459A653F-A957-4EB8-B562-FB7A5F08DEED}"/>
    <cellStyle name="Título 6 4 3 3 2" xfId="32709" xr:uid="{42817946-F147-4977-AB6C-4BDBB1C77607}"/>
    <cellStyle name="Título 6 4 3 3 3" xfId="38306" xr:uid="{58B5A0C0-1600-462F-9534-DC675A60E829}"/>
    <cellStyle name="Título 6 4 3 4" xfId="32706" xr:uid="{03C65F1F-8424-4DE3-8AF6-ADBCF2F5550A}"/>
    <cellStyle name="Título 6 4 3 5" xfId="38303" xr:uid="{479082AE-CA81-470D-BCC4-CDDA2666AB7A}"/>
    <cellStyle name="Título 6 4 4" xfId="25496" xr:uid="{2D237CCA-1B21-46FB-A6B6-CE457437B558}"/>
    <cellStyle name="Título 6 4 4 2" xfId="25497" xr:uid="{5F88E65C-5DA5-49F3-AC7E-FF9A50D69168}"/>
    <cellStyle name="Título 6 4 4 2 2" xfId="25498" xr:uid="{4365B76D-73AF-4716-9B30-ED05A380172E}"/>
    <cellStyle name="Título 6 4 4 2 2 2" xfId="32712" xr:uid="{EE6BD918-6E34-4148-868E-1C7A835F512D}"/>
    <cellStyle name="Título 6 4 4 2 2 3" xfId="38309" xr:uid="{565C8E41-E30C-4CF4-A587-6FCC9F4A2641}"/>
    <cellStyle name="Título 6 4 4 2 3" xfId="32711" xr:uid="{7758869C-B48E-4CC7-957C-E24D4D1DD026}"/>
    <cellStyle name="Título 6 4 4 2 4" xfId="38308" xr:uid="{5C21FA49-62FC-42C8-BBB5-3FB87EE5C323}"/>
    <cellStyle name="Título 6 4 4 3" xfId="25499" xr:uid="{D5A471AD-7BA4-4071-9C0A-FB57EB662118}"/>
    <cellStyle name="Título 6 4 4 3 2" xfId="32713" xr:uid="{86600A07-C026-42E4-B32A-A1D1BE8FA3A8}"/>
    <cellStyle name="Título 6 4 4 3 3" xfId="38310" xr:uid="{ABD6694B-20EE-49D1-A9F9-2C3ABAE64079}"/>
    <cellStyle name="Título 6 4 4 4" xfId="32710" xr:uid="{1D365B8D-575E-4A91-9747-F73A87B44A48}"/>
    <cellStyle name="Título 6 4 4 5" xfId="38307" xr:uid="{1D30AE9D-C25D-44AA-ACA4-6FA3F763812C}"/>
    <cellStyle name="Título 6 4 5" xfId="25500" xr:uid="{37FFBD29-002E-4085-AC29-529B0E692813}"/>
    <cellStyle name="Título 6 4 5 2" xfId="25501" xr:uid="{FA19E289-D41B-442E-B243-649BFCF72A3C}"/>
    <cellStyle name="Título 6 4 5 2 2" xfId="32715" xr:uid="{690AD33E-62F8-4695-9C9D-EC8601500A91}"/>
    <cellStyle name="Título 6 4 5 2 3" xfId="38312" xr:uid="{C734BE1B-41E5-45F7-96DE-E91D081BEB1D}"/>
    <cellStyle name="Título 6 4 5 3" xfId="32714" xr:uid="{38C1211C-188A-4357-9214-8527349583ED}"/>
    <cellStyle name="Título 6 4 5 4" xfId="38311" xr:uid="{45BB8076-1FE4-4299-ACF2-B2E700A1EE6E}"/>
    <cellStyle name="Título 6 4 6" xfId="25502" xr:uid="{02FB9FA3-3CAF-4FB8-961C-D23BCB0EAB91}"/>
    <cellStyle name="Título 6 4 6 2" xfId="32716" xr:uid="{9713480A-A8D4-4926-9E6C-7DA7EECDFD55}"/>
    <cellStyle name="Título 6 4 6 3" xfId="38313" xr:uid="{E72BC10E-A3CF-429F-9A45-05E5EC87E746}"/>
    <cellStyle name="Título 6 4 7" xfId="32701" xr:uid="{0D3697BB-4474-42FD-8D30-59DCE0537F7A}"/>
    <cellStyle name="Título 6 4 8" xfId="38298" xr:uid="{F3A77C85-C17F-45B8-A33F-B3E08C7B6608}"/>
    <cellStyle name="Título 6 5" xfId="25503" xr:uid="{A261378D-C108-4775-9F88-DDB385DD7713}"/>
    <cellStyle name="Título 6 5 2" xfId="25504" xr:uid="{5F14FED9-B428-41D6-8760-714A73312AC4}"/>
    <cellStyle name="Título 6 5 2 2" xfId="25505" xr:uid="{FCF6CF3C-9C35-41DD-A724-FAE740D4A236}"/>
    <cellStyle name="Título 6 5 2 2 2" xfId="32719" xr:uid="{D1D20586-5441-4C32-9DCF-DAABF28C5C12}"/>
    <cellStyle name="Título 6 5 2 2 3" xfId="38316" xr:uid="{6436FE3F-9D81-44BF-80CB-977CECFE998E}"/>
    <cellStyle name="Título 6 5 2 3" xfId="32718" xr:uid="{9677E555-726C-4CD8-87C1-B61790AC6E76}"/>
    <cellStyle name="Título 6 5 2 4" xfId="38315" xr:uid="{1B3F809F-CC73-4E90-9579-44BDBD5DFA2A}"/>
    <cellStyle name="Título 6 5 3" xfId="25506" xr:uid="{9ADD6661-5A94-4D05-B29D-1AB330678AA8}"/>
    <cellStyle name="Título 6 5 3 2" xfId="32720" xr:uid="{8E7E6C45-383E-4069-B35A-9A0F66AD99DB}"/>
    <cellStyle name="Título 6 5 3 3" xfId="38317" xr:uid="{50954AFA-5502-4053-99B7-AF025DF5CF15}"/>
    <cellStyle name="Título 6 5 4" xfId="32717" xr:uid="{D3C4E07D-D54C-4F63-952B-A0D9A0CA3B3A}"/>
    <cellStyle name="Título 6 5 5" xfId="38314" xr:uid="{C6D1D525-32E2-44A4-917A-F1E6DEA1E933}"/>
    <cellStyle name="Título 6 6" xfId="25507" xr:uid="{ED3FFE91-59FC-45A2-A79F-2F2F61AC13E1}"/>
    <cellStyle name="Título 6 6 2" xfId="25508" xr:uid="{8BA7CB3F-F88C-4882-8DD6-48D465665F41}"/>
    <cellStyle name="Título 6 6 2 2" xfId="25509" xr:uid="{8634DE93-DD64-40E4-90FB-601830E80B13}"/>
    <cellStyle name="Título 6 6 2 2 2" xfId="32723" xr:uid="{C60FF740-70AD-48BE-8096-44E325F8F03C}"/>
    <cellStyle name="Título 6 6 2 2 3" xfId="38320" xr:uid="{18FA0A32-CD49-455F-9A12-3E2E68F47808}"/>
    <cellStyle name="Título 6 6 2 3" xfId="32722" xr:uid="{4D743242-3915-4C1F-B17B-1D54281A19CE}"/>
    <cellStyle name="Título 6 6 2 4" xfId="38319" xr:uid="{8AF33B80-82E6-459C-858E-B6A567D3266E}"/>
    <cellStyle name="Título 6 6 3" xfId="25510" xr:uid="{BAD55627-5B7D-477C-94C7-B1CD33925D56}"/>
    <cellStyle name="Título 6 6 3 2" xfId="32724" xr:uid="{11342590-D4BB-4727-8510-4069FE141474}"/>
    <cellStyle name="Título 6 6 3 3" xfId="38321" xr:uid="{5A4DEF9C-97C7-4B3B-B8FD-8CD22DA42841}"/>
    <cellStyle name="Título 6 6 4" xfId="32721" xr:uid="{E0807F0C-1A7E-4A4C-ACCB-FDC4F2527442}"/>
    <cellStyle name="Título 6 6 5" xfId="38318" xr:uid="{3C3F8059-20F2-493C-AF4E-F239C480AC5B}"/>
    <cellStyle name="Título 6 7" xfId="25511" xr:uid="{D5EC1B9E-72C3-44A4-BB12-5C1F49FC9C0D}"/>
    <cellStyle name="Título 6 7 2" xfId="25512" xr:uid="{4ED8770A-B43F-4596-9930-7C5ACF75B9D7}"/>
    <cellStyle name="Título 6 7 2 2" xfId="25513" xr:uid="{31A8683C-6ABA-4EE1-A00A-2E81F23254C5}"/>
    <cellStyle name="Título 6 7 2 2 2" xfId="32727" xr:uid="{528BF045-5092-46B3-ABA9-A2B60682B1BC}"/>
    <cellStyle name="Título 6 7 2 2 3" xfId="38324" xr:uid="{8D67823B-2C10-4501-A0C8-7B651532223D}"/>
    <cellStyle name="Título 6 7 2 3" xfId="32726" xr:uid="{AE0CAC5A-9B61-45BF-95C8-F6816C55FE0E}"/>
    <cellStyle name="Título 6 7 2 4" xfId="38323" xr:uid="{71E2606A-0879-41D1-9D46-75782D4342CB}"/>
    <cellStyle name="Título 6 7 3" xfId="25514" xr:uid="{1B014BDD-15E8-4076-80B0-0FF16FF54C0F}"/>
    <cellStyle name="Título 6 7 3 2" xfId="32728" xr:uid="{4487AAFF-DBB1-4623-B778-C0DFD6A36A30}"/>
    <cellStyle name="Título 6 7 3 3" xfId="38325" xr:uid="{7EBB654B-1277-458F-A1DD-EA0554CD1091}"/>
    <cellStyle name="Título 6 7 4" xfId="32725" xr:uid="{E44F346A-704D-45AA-975B-ED00C5C06875}"/>
    <cellStyle name="Título 6 7 5" xfId="38322" xr:uid="{102613C7-A264-4633-B646-CBFF23370947}"/>
    <cellStyle name="Título 6 8" xfId="25515" xr:uid="{3F81C8EE-2731-4642-B85A-821E962B9499}"/>
    <cellStyle name="Título 6 8 2" xfId="25516" xr:uid="{E5589387-DC5D-427D-9BE0-300BD0E7EEB3}"/>
    <cellStyle name="Título 6 8 2 2" xfId="32730" xr:uid="{F99E540A-0AC8-44E6-81C6-4F753164B7BC}"/>
    <cellStyle name="Título 6 8 2 3" xfId="38327" xr:uid="{B437A19B-D01F-47ED-9FDB-472D64DD4847}"/>
    <cellStyle name="Título 6 8 3" xfId="32729" xr:uid="{3B70EEC3-495D-49FC-8D5B-07DD78BCE7EC}"/>
    <cellStyle name="Título 6 8 4" xfId="38326" xr:uid="{00BE7AEC-8F61-487A-AFA8-E7BC4DF1C637}"/>
    <cellStyle name="Título 6 9" xfId="25517" xr:uid="{9AF62927-D9CD-4B48-B730-F44B99B23508}"/>
    <cellStyle name="Título 6 9 2" xfId="32731" xr:uid="{7FA09C60-679E-4991-BD4C-BCCF86F2AF56}"/>
    <cellStyle name="Título 6 9 3" xfId="38328" xr:uid="{804D5ED1-25FD-4C33-A5C3-4FA5264B0551}"/>
    <cellStyle name="Título 7" xfId="25518" xr:uid="{5556FB31-86B8-46F4-9B1C-04A4F20208AE}"/>
    <cellStyle name="Título 7 2" xfId="25519" xr:uid="{4560E90E-7861-490B-AB37-2E6580ECF1EE}"/>
    <cellStyle name="Título 7 2 2" xfId="25520" xr:uid="{2E02E2A2-FA66-4A6A-A553-B23205781153}"/>
    <cellStyle name="Título 7 2 2 2" xfId="25521" xr:uid="{A8188271-15E6-4F49-9FB0-ADD189AE61BE}"/>
    <cellStyle name="Título 7 2 2 2 2" xfId="32735" xr:uid="{DFF4B693-E2A8-4A92-BC50-848091EF1633}"/>
    <cellStyle name="Título 7 2 2 2 3" xfId="38332" xr:uid="{5612556D-603F-4A50-AA95-1165C919D8F2}"/>
    <cellStyle name="Título 7 2 2 3" xfId="32734" xr:uid="{0029835F-637C-4F5C-ACCA-98AA9BBC8BFF}"/>
    <cellStyle name="Título 7 2 2 4" xfId="38331" xr:uid="{5B1A9F96-D0CD-4BB6-9E6F-99C723274008}"/>
    <cellStyle name="Título 7 2 3" xfId="25522" xr:uid="{90E23BA2-56BD-4072-9E35-6CCA2524EC05}"/>
    <cellStyle name="Título 7 2 3 2" xfId="32736" xr:uid="{7DE14DFD-9974-44C6-8063-A37174EA91CA}"/>
    <cellStyle name="Título 7 2 3 3" xfId="38333" xr:uid="{0DF50349-A0B7-4D64-9C5B-CA7BBF9DE678}"/>
    <cellStyle name="Título 7 2 4" xfId="32733" xr:uid="{3CB702E6-B54E-4B2A-B737-247EF3C172FF}"/>
    <cellStyle name="Título 7 2 5" xfId="38330" xr:uid="{7ABAAE7D-40A0-431B-BD6B-E3DB71759882}"/>
    <cellStyle name="Título 7 3" xfId="25523" xr:uid="{E1CECB1F-9C27-4A90-97CF-12FE13BFB2DA}"/>
    <cellStyle name="Título 7 3 2" xfId="25524" xr:uid="{44B9E967-69BB-4FB2-8755-F1020175D9CD}"/>
    <cellStyle name="Título 7 3 2 2" xfId="25525" xr:uid="{549E5D97-DF93-4D47-8436-050EF0FC4673}"/>
    <cellStyle name="Título 7 3 2 2 2" xfId="32739" xr:uid="{353A470D-18EE-48A6-B136-54A0E9015FF6}"/>
    <cellStyle name="Título 7 3 2 2 3" xfId="38336" xr:uid="{92509F3C-ABEE-458F-BF18-98B4B4F8C21A}"/>
    <cellStyle name="Título 7 3 2 3" xfId="32738" xr:uid="{8B9AA9DA-C1DC-40FD-B62B-4E6392B4D6AD}"/>
    <cellStyle name="Título 7 3 2 4" xfId="38335" xr:uid="{6F9DE1DF-21E2-469A-82C0-EF3FC24093D0}"/>
    <cellStyle name="Título 7 3 3" xfId="25526" xr:uid="{E7180052-F283-460D-AEA6-6D27AC1ABC8E}"/>
    <cellStyle name="Título 7 3 3 2" xfId="32740" xr:uid="{11426B98-83CA-476B-8C79-5CAA2B60DA77}"/>
    <cellStyle name="Título 7 3 3 3" xfId="38337" xr:uid="{870CB860-5AFD-4303-B709-CED50AFDB5CA}"/>
    <cellStyle name="Título 7 3 4" xfId="32737" xr:uid="{0CC198A3-4B17-4DD3-9C9F-EA91A44C72CE}"/>
    <cellStyle name="Título 7 3 5" xfId="38334" xr:uid="{2AB848C4-12C1-4549-822C-F6095F8B6FF2}"/>
    <cellStyle name="Título 7 4" xfId="25527" xr:uid="{744A4FF7-5E43-4785-9777-39F81A16042A}"/>
    <cellStyle name="Título 7 4 2" xfId="25528" xr:uid="{C50EA4FD-1BFE-4576-89F8-97EA3514F4F2}"/>
    <cellStyle name="Título 7 4 2 2" xfId="25529" xr:uid="{F56DB9D0-2E31-4535-BEED-8BEFB37BDCE5}"/>
    <cellStyle name="Título 7 4 2 2 2" xfId="32743" xr:uid="{239E9F2E-E8D1-41E1-85A7-31F4AC9A9A7B}"/>
    <cellStyle name="Título 7 4 2 2 3" xfId="38340" xr:uid="{F54D3BBB-1FEC-4EDB-917E-FA39689BA037}"/>
    <cellStyle name="Título 7 4 2 3" xfId="32742" xr:uid="{48C64E79-0B09-4F45-906B-5BD6E0646BFC}"/>
    <cellStyle name="Título 7 4 2 4" xfId="38339" xr:uid="{674CE4E4-F5D7-4CCF-B864-3E22FEE79ABA}"/>
    <cellStyle name="Título 7 4 3" xfId="25530" xr:uid="{AAF6F234-5E06-4C26-917B-34AE5AE97ED9}"/>
    <cellStyle name="Título 7 4 3 2" xfId="32744" xr:uid="{1223EF61-98B7-4E63-B639-60B849FF513E}"/>
    <cellStyle name="Título 7 4 3 3" xfId="38341" xr:uid="{FDD1071C-739F-4B89-B754-065F42B9C59C}"/>
    <cellStyle name="Título 7 4 4" xfId="32741" xr:uid="{258BF82D-626D-4E39-87AE-ABCE702D4A90}"/>
    <cellStyle name="Título 7 4 5" xfId="38338" xr:uid="{6E8A4513-51CE-4B78-956A-943D9A54B576}"/>
    <cellStyle name="Título 7 5" xfId="25531" xr:uid="{D1B13A80-645E-4844-A5C9-7DF5B586164E}"/>
    <cellStyle name="Título 7 5 2" xfId="25532" xr:uid="{1FE6BD0C-C403-4AC2-A66E-EDBD6CF86B16}"/>
    <cellStyle name="Título 7 5 2 2" xfId="32746" xr:uid="{37790DC7-C129-47CE-83A6-38B911E3251A}"/>
    <cellStyle name="Título 7 5 2 3" xfId="38343" xr:uid="{F6791B1D-86A3-45F8-850C-F3287E2DF99B}"/>
    <cellStyle name="Título 7 5 3" xfId="32745" xr:uid="{FCFA7204-59C1-4440-82BC-DCDC6FD46EF8}"/>
    <cellStyle name="Título 7 5 4" xfId="38342" xr:uid="{4F5817AC-162B-44AB-A493-38728F730BA3}"/>
    <cellStyle name="Título 7 6" xfId="25533" xr:uid="{6F08C8DE-88C6-4FA6-89E2-619AB164DD91}"/>
    <cellStyle name="Título 7 6 2" xfId="32747" xr:uid="{F0FE3CB0-B119-4C14-BCE3-03CA0E21DDDE}"/>
    <cellStyle name="Título 7 6 3" xfId="38344" xr:uid="{8DD8D3AC-8DDE-4FC7-9D77-42EE5FC3EA9E}"/>
    <cellStyle name="Título 7 7" xfId="32732" xr:uid="{18C4D2A2-B0C3-4FB2-9588-8A1F216D388D}"/>
    <cellStyle name="Título 7 8" xfId="38329" xr:uid="{6649670D-9128-418C-A86B-29555EF74F7B}"/>
    <cellStyle name="Título 8" xfId="25534" xr:uid="{2983FE7B-3868-452F-8DCB-FAA88A683C52}"/>
    <cellStyle name="Título 8 2" xfId="25535" xr:uid="{39C6C71E-24DE-4F6E-AA79-9DF292B1445E}"/>
    <cellStyle name="Título 8 2 2" xfId="25536" xr:uid="{698F92A3-ACC1-4111-AF9F-9866D12169C1}"/>
    <cellStyle name="Título 8 2 2 2" xfId="25537" xr:uid="{7BEEE987-9112-4017-81F2-2B06DDEFEF10}"/>
    <cellStyle name="Título 8 2 2 2 2" xfId="32751" xr:uid="{A48727EE-9BBD-412D-A3C5-772BA3DBC5DE}"/>
    <cellStyle name="Título 8 2 2 2 3" xfId="38348" xr:uid="{103DF01E-C8E2-4173-8EA5-C6586EDBB7F1}"/>
    <cellStyle name="Título 8 2 2 3" xfId="32750" xr:uid="{100E78B3-8498-4966-B85E-DC7CEDB9959B}"/>
    <cellStyle name="Título 8 2 2 4" xfId="38347" xr:uid="{FEBD4CA8-DBE4-42ED-9E12-4464299A0B44}"/>
    <cellStyle name="Título 8 2 3" xfId="25538" xr:uid="{21A1A2B8-0DB3-4B07-BA0C-72535C6121F3}"/>
    <cellStyle name="Título 8 2 3 2" xfId="32752" xr:uid="{7D4D68E7-0428-42C8-B56E-EDF0A9310E34}"/>
    <cellStyle name="Título 8 2 3 3" xfId="38349" xr:uid="{6A0C71A7-5A29-41DD-BE1F-BE9D0D1C6A2B}"/>
    <cellStyle name="Título 8 2 4" xfId="32749" xr:uid="{0363DEF7-C895-4A16-B118-9D96DD4E21B5}"/>
    <cellStyle name="Título 8 2 5" xfId="38346" xr:uid="{C44DF91A-9272-4211-94EC-5BD17EC48852}"/>
    <cellStyle name="Título 8 3" xfId="25539" xr:uid="{C1E00D05-F6D7-45A2-B4A7-8A8DEDC5F1B3}"/>
    <cellStyle name="Título 8 3 2" xfId="25540" xr:uid="{0DE9EB77-9DCB-44E7-88F6-BF4E7EE406D4}"/>
    <cellStyle name="Título 8 3 2 2" xfId="25541" xr:uid="{B61D6D38-DBAA-434A-B6B4-78C3F711BC60}"/>
    <cellStyle name="Título 8 3 2 2 2" xfId="32755" xr:uid="{F7670D67-4DEB-4855-A98B-0E347F2C6D25}"/>
    <cellStyle name="Título 8 3 2 2 3" xfId="38352" xr:uid="{12025312-55E7-4AB4-B04F-006EC65118F0}"/>
    <cellStyle name="Título 8 3 2 3" xfId="32754" xr:uid="{8A87DEB6-CD33-4EA0-A42E-E59B571802A7}"/>
    <cellStyle name="Título 8 3 2 4" xfId="38351" xr:uid="{E7007F83-E522-412D-AF94-2EDDE6098F3A}"/>
    <cellStyle name="Título 8 3 3" xfId="25542" xr:uid="{585D265F-2990-46F0-9354-23863A1AA702}"/>
    <cellStyle name="Título 8 3 3 2" xfId="32756" xr:uid="{78AC3EF8-71F3-4AC3-AFFF-1EDF922ECE47}"/>
    <cellStyle name="Título 8 3 3 3" xfId="38353" xr:uid="{10FE9251-3C8D-4A57-951C-C59D833ACD19}"/>
    <cellStyle name="Título 8 3 4" xfId="32753" xr:uid="{04EDAAD2-6638-4968-8681-94D8EF5F0921}"/>
    <cellStyle name="Título 8 3 5" xfId="38350" xr:uid="{4E0FDB02-33BB-4843-A623-53008CA5F98A}"/>
    <cellStyle name="Título 8 4" xfId="25543" xr:uid="{11856B56-1E44-466D-8A46-B10B590ADE8B}"/>
    <cellStyle name="Título 8 4 2" xfId="25544" xr:uid="{B36528AF-AF73-43E8-B406-4F485799FA6B}"/>
    <cellStyle name="Título 8 4 2 2" xfId="25545" xr:uid="{1041EC6B-F375-4160-85DD-3CE7F3EE713E}"/>
    <cellStyle name="Título 8 4 2 2 2" xfId="32759" xr:uid="{97877353-B6F0-4347-B3DD-51FBF13CA0A3}"/>
    <cellStyle name="Título 8 4 2 2 3" xfId="38356" xr:uid="{0A1370B2-F5F5-4EED-BE88-CC413A647F35}"/>
    <cellStyle name="Título 8 4 2 3" xfId="32758" xr:uid="{B3FEBCAC-0E35-47AC-83C3-6FA4EA41207E}"/>
    <cellStyle name="Título 8 4 2 4" xfId="38355" xr:uid="{256A17B6-10DE-458A-BA45-516BB37A864A}"/>
    <cellStyle name="Título 8 4 3" xfId="25546" xr:uid="{25B05FDC-12E8-4603-95CA-5ACF82870E63}"/>
    <cellStyle name="Título 8 4 3 2" xfId="32760" xr:uid="{FDC5C998-5E67-48A8-B643-A727FAB916D4}"/>
    <cellStyle name="Título 8 4 3 3" xfId="38357" xr:uid="{FCC70173-6E8F-4C32-AAE1-44A5572A48F2}"/>
    <cellStyle name="Título 8 4 4" xfId="32757" xr:uid="{083D078D-578F-4CF2-A713-3FADBEC4C525}"/>
    <cellStyle name="Título 8 4 5" xfId="38354" xr:uid="{58D39935-9D7F-41E4-B5FD-07BC783E8100}"/>
    <cellStyle name="Título 8 5" xfId="25547" xr:uid="{64133286-E4D2-469E-B993-924B1A38A343}"/>
    <cellStyle name="Título 8 5 2" xfId="25548" xr:uid="{0475E955-3027-4413-993D-B7D964E3183D}"/>
    <cellStyle name="Título 8 5 2 2" xfId="32762" xr:uid="{F69542BF-E148-40C9-9AA9-88DB4B61AE7E}"/>
    <cellStyle name="Título 8 5 2 3" xfId="38359" xr:uid="{35C9E001-0FB0-4A29-947E-E93FC866C1EF}"/>
    <cellStyle name="Título 8 5 3" xfId="32761" xr:uid="{BB170195-28DB-4E28-A863-6E631AEC2DD2}"/>
    <cellStyle name="Título 8 5 4" xfId="38358" xr:uid="{F9A8EF10-2685-42A6-B4D8-FF41E7F67D4A}"/>
    <cellStyle name="Título 8 6" xfId="25549" xr:uid="{ECABF6F2-411A-46A4-BC8B-0C919191D2D5}"/>
    <cellStyle name="Título 8 6 2" xfId="32763" xr:uid="{6CB70196-C240-434B-AF7B-B64A68258ADA}"/>
    <cellStyle name="Título 8 6 3" xfId="38360" xr:uid="{4351A90B-2C47-4D6B-AC70-922FBC1E1DC2}"/>
    <cellStyle name="Título 8 7" xfId="32748" xr:uid="{B88CF3A5-1AE7-46B8-9443-6CA65D785EA4}"/>
    <cellStyle name="Título 8 8" xfId="38345" xr:uid="{98AEA204-4245-43BB-A7E8-FCFC54B248D1}"/>
    <cellStyle name="Título 9" xfId="25550" xr:uid="{9A4B6C58-2883-4EA8-8913-53BCBD80FBEE}"/>
    <cellStyle name="Título 9 2" xfId="25551" xr:uid="{DE7A1242-0E5C-4540-8351-A98386D0FC97}"/>
    <cellStyle name="Título 9 2 2" xfId="25552" xr:uid="{FAF3E1A4-E7BF-4568-8B4D-35BF8059A02B}"/>
    <cellStyle name="Título 9 2 2 2" xfId="25553" xr:uid="{30457C23-AD1E-4C6E-A776-99147EA0E312}"/>
    <cellStyle name="Título 9 2 2 2 2" xfId="32767" xr:uid="{1046454C-1F95-4CB7-A84D-9F5EF4A4F838}"/>
    <cellStyle name="Título 9 2 2 2 3" xfId="38364" xr:uid="{F8F62155-04CF-43AF-BF4F-75E09C72F862}"/>
    <cellStyle name="Título 9 2 2 3" xfId="32766" xr:uid="{653E774F-307A-4C39-8E76-901399F3D52A}"/>
    <cellStyle name="Título 9 2 2 4" xfId="38363" xr:uid="{117A2DC3-AA6A-40C2-94D7-C0C6582F6B34}"/>
    <cellStyle name="Título 9 2 3" xfId="25554" xr:uid="{D3610A97-4379-43CA-AD04-3A7299C5E62C}"/>
    <cellStyle name="Título 9 2 3 2" xfId="32768" xr:uid="{A3AC9A3E-0966-4484-9E34-B5CADF44A2FE}"/>
    <cellStyle name="Título 9 2 3 3" xfId="38365" xr:uid="{17379E60-05C8-4AB1-A810-1E10FE8B8648}"/>
    <cellStyle name="Título 9 2 4" xfId="32765" xr:uid="{00645961-16A6-4869-A2D5-3CEA0913149C}"/>
    <cellStyle name="Título 9 2 5" xfId="38362" xr:uid="{5378FC4F-E909-4A37-A8AA-C6ADF278DB7C}"/>
    <cellStyle name="Título 9 3" xfId="25555" xr:uid="{DE36D50F-8222-4506-9348-14941FEA7588}"/>
    <cellStyle name="Título 9 3 2" xfId="25556" xr:uid="{28C1D9A9-8683-445B-8687-578BE966ADEE}"/>
    <cellStyle name="Título 9 3 2 2" xfId="25557" xr:uid="{0093C47E-C9B7-46B8-8D90-A36FFFF564C5}"/>
    <cellStyle name="Título 9 3 2 2 2" xfId="32771" xr:uid="{C913BAC7-0C56-4DD6-9E34-02AAEDB80B53}"/>
    <cellStyle name="Título 9 3 2 2 3" xfId="38368" xr:uid="{9DEBEC80-2A86-4F91-BE3B-224454BB6396}"/>
    <cellStyle name="Título 9 3 2 3" xfId="32770" xr:uid="{64C807DC-E7DF-409A-827B-3E5D9E16A5AD}"/>
    <cellStyle name="Título 9 3 2 4" xfId="38367" xr:uid="{1FB02AAB-3E48-47F6-BB63-A42E6746DADA}"/>
    <cellStyle name="Título 9 3 3" xfId="25558" xr:uid="{B7F027E8-8905-4139-BCEE-5A96F3EEC9E3}"/>
    <cellStyle name="Título 9 3 3 2" xfId="32772" xr:uid="{C48DC1ED-B58A-46BA-B62E-7896EB735FDC}"/>
    <cellStyle name="Título 9 3 3 3" xfId="38369" xr:uid="{3419E635-06FA-40C1-8526-344DD4AD9D23}"/>
    <cellStyle name="Título 9 3 4" xfId="32769" xr:uid="{6D04BF01-495A-45CC-A24D-D3030BCBA3AD}"/>
    <cellStyle name="Título 9 3 5" xfId="38366" xr:uid="{11FEDB73-075E-46A4-A242-E16C09BABEAE}"/>
    <cellStyle name="Título 9 4" xfId="25559" xr:uid="{AD18E63D-93AB-443E-A16D-5969B8C6CE27}"/>
    <cellStyle name="Título 9 4 2" xfId="25560" xr:uid="{8309FC75-7D2B-45A5-8339-C8BF55965038}"/>
    <cellStyle name="Título 9 4 2 2" xfId="25561" xr:uid="{FFA6BADF-9B87-45B8-AE12-098B0A2F2089}"/>
    <cellStyle name="Título 9 4 2 2 2" xfId="32775" xr:uid="{D73A1002-3328-47A4-A48F-2877104D4CFD}"/>
    <cellStyle name="Título 9 4 2 2 3" xfId="38372" xr:uid="{5A8AB85A-00B8-4E24-B39C-B1F10932E51D}"/>
    <cellStyle name="Título 9 4 2 3" xfId="32774" xr:uid="{6750067C-9F53-4258-9889-89490EA44AB3}"/>
    <cellStyle name="Título 9 4 2 4" xfId="38371" xr:uid="{9A36E88D-2A2D-472A-84AA-58E5B4D70E46}"/>
    <cellStyle name="Título 9 4 3" xfId="25562" xr:uid="{946B9CCA-AE3B-46C9-BC57-D5AD664AC52E}"/>
    <cellStyle name="Título 9 4 3 2" xfId="32776" xr:uid="{19456C56-E979-4E16-818F-C76413BF92BD}"/>
    <cellStyle name="Título 9 4 3 3" xfId="38373" xr:uid="{68C7B5B4-2128-44D7-858F-B96F5CECA5F3}"/>
    <cellStyle name="Título 9 4 4" xfId="32773" xr:uid="{57FA991C-A624-4147-A793-4D64691244C4}"/>
    <cellStyle name="Título 9 4 5" xfId="38370" xr:uid="{02574CB5-C28D-4FF7-BC06-A4AB02E6F609}"/>
    <cellStyle name="Título 9 5" xfId="25563" xr:uid="{147B21A6-A752-4A4A-9275-D5F1D8C184B4}"/>
    <cellStyle name="Título 9 5 2" xfId="25564" xr:uid="{522331FA-C92B-40F2-A32F-CA9EFB483AF7}"/>
    <cellStyle name="Título 9 5 2 2" xfId="32778" xr:uid="{8F55253D-384E-4E9D-98DD-E6F34EB15573}"/>
    <cellStyle name="Título 9 5 2 3" xfId="38375" xr:uid="{F1DEB204-5A58-4D50-9A28-8E324609959D}"/>
    <cellStyle name="Título 9 5 3" xfId="32777" xr:uid="{BB9C4AD2-D918-4F49-99BA-B66FC117D5A2}"/>
    <cellStyle name="Título 9 5 4" xfId="38374" xr:uid="{ACB5375B-C919-4BAE-95ED-89D21CA5136E}"/>
    <cellStyle name="Título 9 6" xfId="25565" xr:uid="{64378D94-7509-4B51-8760-2FF0CA920455}"/>
    <cellStyle name="Título 9 6 2" xfId="32779" xr:uid="{A0F29C91-7250-45F0-A8BC-D69D2E274356}"/>
    <cellStyle name="Título 9 6 3" xfId="38376" xr:uid="{9D676880-E6D5-475B-A84B-3C90CDC9C283}"/>
    <cellStyle name="Título 9 7" xfId="32764" xr:uid="{948A1D6D-8362-4C22-833F-8970A83D7741}"/>
    <cellStyle name="Título 9 8" xfId="38361" xr:uid="{EAC51168-7F88-4C3E-9D8D-F638D91A04C6}"/>
    <cellStyle name="TOC 1" xfId="25566" xr:uid="{70F9F5CD-4101-41A5-B8BF-C81C9A9635DD}"/>
    <cellStyle name="TOC 2" xfId="25567" xr:uid="{A25A6A0F-9CD5-4548-90E0-C224AC8C84E2}"/>
    <cellStyle name="Total" xfId="179" builtinId="25" customBuiltin="1"/>
    <cellStyle name="Total 2" xfId="73" xr:uid="{00000000-0005-0000-0000-000049000000}"/>
    <cellStyle name="Total 2 10" xfId="25568" xr:uid="{8DB0B3BC-1C61-49DE-ABFC-9BE229851C7E}"/>
    <cellStyle name="Total 2 10 2" xfId="32780" xr:uid="{87183613-7998-4783-93EA-61CB250AF7D9}"/>
    <cellStyle name="Total 2 10 3" xfId="38377" xr:uid="{9EC47955-32E5-493E-A862-55831632C3DC}"/>
    <cellStyle name="Total 2 11" xfId="5415" xr:uid="{6071C2B6-E0A4-432F-80CE-CE4AACDA80B5}"/>
    <cellStyle name="Total 2 2" xfId="136" xr:uid="{66E22DA7-EC6B-4BAC-8657-1319CF4C9EFC}"/>
    <cellStyle name="Total 2 2 2" xfId="25569" xr:uid="{1E7AC431-9F63-43BF-BFBD-D833636BA9CE}"/>
    <cellStyle name="Total 2 2 2 2" xfId="25570" xr:uid="{E68DDA59-5C8B-45B2-9272-61526EEF4C96}"/>
    <cellStyle name="Total 2 2 2 2 2" xfId="25571" xr:uid="{2F1A296F-DCBC-4772-83C0-E4F0218D7CC6}"/>
    <cellStyle name="Total 2 2 2 2 2 2" xfId="25572" xr:uid="{8EAEF264-9028-4DF3-94F5-7278FAE52D1C}"/>
    <cellStyle name="Total 2 2 2 2 2 2 2" xfId="32784" xr:uid="{FDA0E88B-CA7F-4CEE-8F8B-9B6C32C67C2F}"/>
    <cellStyle name="Total 2 2 2 2 2 2 3" xfId="38381" xr:uid="{71F0D339-774C-4114-8B6C-5B861439C153}"/>
    <cellStyle name="Total 2 2 2 2 2 3" xfId="32783" xr:uid="{50C4D0C4-73F5-4393-B97A-43C8AF65CDB1}"/>
    <cellStyle name="Total 2 2 2 2 2 4" xfId="38380" xr:uid="{3ADF4178-B09B-41E6-81DA-D1AB7D36DE4E}"/>
    <cellStyle name="Total 2 2 2 2 3" xfId="25573" xr:uid="{1823EBB7-9665-4C9A-A390-33CFC19D5DBF}"/>
    <cellStyle name="Total 2 2 2 2 3 2" xfId="32785" xr:uid="{04E69A51-91A9-486D-A2E8-D1D3151F331A}"/>
    <cellStyle name="Total 2 2 2 2 3 3" xfId="38382" xr:uid="{D2CB279E-9080-4059-BF5F-B341841F7570}"/>
    <cellStyle name="Total 2 2 2 2 4" xfId="25574" xr:uid="{3E918C26-9A44-4F34-AB02-7874E2806A08}"/>
    <cellStyle name="Total 2 2 2 2 4 2" xfId="32786" xr:uid="{3E0431EA-6B86-4409-906C-DBEDE9BC3C71}"/>
    <cellStyle name="Total 2 2 2 2 4 3" xfId="38383" xr:uid="{B537CEA2-53F0-45A6-8FF3-ADA2BBF3EA2F}"/>
    <cellStyle name="Total 2 2 2 2 5" xfId="32782" xr:uid="{17DC74B0-5D52-4CC1-961C-0BD200E487F9}"/>
    <cellStyle name="Total 2 2 2 2 6" xfId="38379" xr:uid="{62721A22-EDC8-4952-8418-743600B9BE8B}"/>
    <cellStyle name="Total 2 2 2 3" xfId="25575" xr:uid="{CD8624DE-516B-4668-85CA-86143FD69235}"/>
    <cellStyle name="Total 2 2 2 3 2" xfId="25576" xr:uid="{9CF86191-C7F0-4B31-B176-663F1FD86BA1}"/>
    <cellStyle name="Total 2 2 2 3 2 2" xfId="25577" xr:uid="{5F1B3D0C-865F-45F7-82B3-7725E0BECA3C}"/>
    <cellStyle name="Total 2 2 2 3 2 2 2" xfId="32789" xr:uid="{53D2FCAE-1B15-4E1A-B99E-03C0853B40E3}"/>
    <cellStyle name="Total 2 2 2 3 2 2 3" xfId="38386" xr:uid="{DBF987CF-D487-4E22-B800-A7825C671F9A}"/>
    <cellStyle name="Total 2 2 2 3 2 3" xfId="32788" xr:uid="{7B68B058-B533-4825-9F35-C83C42601CF0}"/>
    <cellStyle name="Total 2 2 2 3 2 4" xfId="38385" xr:uid="{2F074896-48B9-4965-A926-D3BAD7E42B13}"/>
    <cellStyle name="Total 2 2 2 3 3" xfId="25578" xr:uid="{9D9D282C-EA15-471A-80E4-044791D53812}"/>
    <cellStyle name="Total 2 2 2 3 3 2" xfId="32790" xr:uid="{BA7278C8-C9FD-4FA2-A0AB-18DCC5B78FB2}"/>
    <cellStyle name="Total 2 2 2 3 3 3" xfId="38387" xr:uid="{B42044FD-F3A0-44B5-BA36-3B2516473951}"/>
    <cellStyle name="Total 2 2 2 3 4" xfId="32787" xr:uid="{35D4B7BC-4E86-4435-9234-1234258CDC0C}"/>
    <cellStyle name="Total 2 2 2 3 5" xfId="38384" xr:uid="{C1CEB41A-5FFD-4E90-A28A-5CF16C738EEF}"/>
    <cellStyle name="Total 2 2 2 4" xfId="25579" xr:uid="{646E26F5-359E-4AF0-97BB-F9B5133C264D}"/>
    <cellStyle name="Total 2 2 2 4 2" xfId="25580" xr:uid="{EE084C8F-9B04-43A7-AE98-1C3A3156E165}"/>
    <cellStyle name="Total 2 2 2 4 2 2" xfId="25581" xr:uid="{C43711AB-E603-45A1-BC5C-762F1A9A335A}"/>
    <cellStyle name="Total 2 2 2 4 2 2 2" xfId="32793" xr:uid="{A5BF93DA-4445-4DFA-A948-6FB79060CE17}"/>
    <cellStyle name="Total 2 2 2 4 2 2 3" xfId="38390" xr:uid="{4D010DC0-0174-4421-B5A9-79D6681CAA6A}"/>
    <cellStyle name="Total 2 2 2 4 2 3" xfId="32792" xr:uid="{1BEBF038-7D80-47D8-992C-47BB2047AEC2}"/>
    <cellStyle name="Total 2 2 2 4 2 4" xfId="38389" xr:uid="{1A1A5B9C-0D2F-4B5E-B843-28CEAC1D048B}"/>
    <cellStyle name="Total 2 2 2 4 3" xfId="25582" xr:uid="{FA9E857C-7107-4CDD-9513-338C87C95414}"/>
    <cellStyle name="Total 2 2 2 4 3 2" xfId="32794" xr:uid="{25A33AC9-D9D7-46CB-B2D7-BFFD87AA6D52}"/>
    <cellStyle name="Total 2 2 2 4 3 3" xfId="38391" xr:uid="{5190CC9B-4C43-4A49-B74D-4711E15B8E7E}"/>
    <cellStyle name="Total 2 2 2 4 4" xfId="32791" xr:uid="{6D456B97-B4B3-48DE-8322-FD1F47FE7CEA}"/>
    <cellStyle name="Total 2 2 2 4 5" xfId="38388" xr:uid="{375EF931-B13B-4B7C-8A09-4E8BF6FB500B}"/>
    <cellStyle name="Total 2 2 2 5" xfId="25583" xr:uid="{AE8D8F31-EA67-492A-B95D-13D3B8244DBF}"/>
    <cellStyle name="Total 2 2 2 5 2" xfId="25584" xr:uid="{43C00C64-0CF4-4213-AED5-6E202C1FD4B8}"/>
    <cellStyle name="Total 2 2 2 5 2 2" xfId="32796" xr:uid="{5DE28666-42E2-491C-AC08-A51D5D3643E1}"/>
    <cellStyle name="Total 2 2 2 5 2 3" xfId="38393" xr:uid="{EDA7783D-3DDA-4940-8477-84FC1A6B79D8}"/>
    <cellStyle name="Total 2 2 2 5 3" xfId="32795" xr:uid="{30A13573-E111-400B-B390-CF50B721F892}"/>
    <cellStyle name="Total 2 2 2 5 4" xfId="38392" xr:uid="{346429C8-4CC9-4616-80CA-EFCB4352302F}"/>
    <cellStyle name="Total 2 2 2 6" xfId="25585" xr:uid="{3BC64ACA-9DB9-4FBA-8B50-D3046C43BA9F}"/>
    <cellStyle name="Total 2 2 2 6 2" xfId="32797" xr:uid="{D928AD1D-85FE-4D31-A868-A6AD805B18AB}"/>
    <cellStyle name="Total 2 2 2 6 3" xfId="38394" xr:uid="{556A76E5-3AF8-4FDB-BC4F-8372E9E6E87C}"/>
    <cellStyle name="Total 2 2 2 7" xfId="25586" xr:uid="{03A90850-7A3B-4211-A1C1-DE79BF4C6FBA}"/>
    <cellStyle name="Total 2 2 2 7 2" xfId="32798" xr:uid="{2F77796B-B28B-4D0D-86C3-D79CF9244055}"/>
    <cellStyle name="Total 2 2 2 7 3" xfId="38395" xr:uid="{82AF3CE9-3394-4A9E-895A-119B80A90AEA}"/>
    <cellStyle name="Total 2 2 2 8" xfId="32781" xr:uid="{8001AB30-BB85-4BAF-ABB9-437909901E8B}"/>
    <cellStyle name="Total 2 2 2 9" xfId="38378" xr:uid="{EE45FE60-D008-4E80-9ED0-DC35B54F2666}"/>
    <cellStyle name="Total 2 2 3" xfId="25587" xr:uid="{0B65E96D-65C8-483B-8B4D-562FFD6C473E}"/>
    <cellStyle name="Total 2 2 3 2" xfId="25588" xr:uid="{0A622D5C-CB64-448C-8EB5-9DDC26CC609A}"/>
    <cellStyle name="Total 2 2 3 2 2" xfId="25589" xr:uid="{6A2499E5-198E-432A-AA0C-E79884AA9C06}"/>
    <cellStyle name="Total 2 2 3 2 2 2" xfId="25590" xr:uid="{3C6D70A6-3AD2-45B0-B52E-886487CDE6D5}"/>
    <cellStyle name="Total 2 2 3 2 2 2 2" xfId="32801" xr:uid="{93AD5FB1-E86E-4661-B098-C49F0763B9EE}"/>
    <cellStyle name="Total 2 2 3 2 2 2 3" xfId="38398" xr:uid="{4B62D2CC-3362-4B49-9427-4DC6382DE91A}"/>
    <cellStyle name="Total 2 2 3 2 2 3" xfId="32800" xr:uid="{5903EE1A-A766-4CD7-BEA1-935291326345}"/>
    <cellStyle name="Total 2 2 3 2 2 4" xfId="38397" xr:uid="{204ED433-2FA3-4DD0-A2EB-B6C91A16C451}"/>
    <cellStyle name="Total 2 2 3 2 3" xfId="25591" xr:uid="{7D2F2AC0-1BB4-419F-9ECF-8A3F576F85AC}"/>
    <cellStyle name="Total 2 2 3 2 3 2" xfId="32802" xr:uid="{421BE52C-E57D-4073-B774-80AB239DAB54}"/>
    <cellStyle name="Total 2 2 3 2 3 3" xfId="38399" xr:uid="{6E9FC21B-AA6C-4BA7-9254-CE4C965EA727}"/>
    <cellStyle name="Total 2 2 3 2 4" xfId="32799" xr:uid="{06E2FD7C-8B21-4218-8BCE-0F6CE14DDA9B}"/>
    <cellStyle name="Total 2 2 3 2 5" xfId="38396" xr:uid="{72168425-5F51-4222-BF56-7CF5ABFEC6CE}"/>
    <cellStyle name="Total 2 2 3 3" xfId="25592" xr:uid="{42726702-1916-4106-B1E4-61B2DE4D6F15}"/>
    <cellStyle name="Total 2 2 3 3 2" xfId="25593" xr:uid="{E33515FB-1299-46E9-A61F-05E2C0F95359}"/>
    <cellStyle name="Total 2 2 3 3 2 2" xfId="25594" xr:uid="{D50B050A-3144-4C56-BEC0-CC3652199949}"/>
    <cellStyle name="Total 2 2 3 3 2 2 2" xfId="32805" xr:uid="{8AE223C1-CDC4-490B-8A2E-2A886ABDC618}"/>
    <cellStyle name="Total 2 2 3 3 2 2 3" xfId="38402" xr:uid="{90878B13-7498-4FE9-8879-5C58EA59B747}"/>
    <cellStyle name="Total 2 2 3 3 2 3" xfId="32804" xr:uid="{818A3B56-2B03-4686-AD3E-9B92B5EDBB11}"/>
    <cellStyle name="Total 2 2 3 3 2 4" xfId="38401" xr:uid="{5ADCFFB7-3C90-42A1-BDBE-EAE8C1D8D534}"/>
    <cellStyle name="Total 2 2 3 3 3" xfId="25595" xr:uid="{93C1DEED-6DCC-48D1-A09F-66C1B1473418}"/>
    <cellStyle name="Total 2 2 3 3 3 2" xfId="32806" xr:uid="{8FD145A8-5091-4EA9-9596-26FFAB0161C5}"/>
    <cellStyle name="Total 2 2 3 3 3 3" xfId="38403" xr:uid="{D0A13394-9B4D-406F-84D3-9ECA7B8042D9}"/>
    <cellStyle name="Total 2 2 3 3 4" xfId="32803" xr:uid="{89954492-7920-482F-A047-BC900C8CB229}"/>
    <cellStyle name="Total 2 2 3 3 5" xfId="38400" xr:uid="{26D7A2D5-9FB1-46F5-A1EE-743F0B66BB04}"/>
    <cellStyle name="Total 2 2 3 4" xfId="25596" xr:uid="{6E14A957-C45B-444C-B9A0-0CE01D73D63C}"/>
    <cellStyle name="Total 2 2 3 4 2" xfId="25597" xr:uid="{2C608068-F9B0-4D53-A9B8-71B80670ED70}"/>
    <cellStyle name="Total 2 2 3 4 2 2" xfId="25598" xr:uid="{AF063DD0-22A7-461D-82BB-1068E5D7737C}"/>
    <cellStyle name="Total 2 2 3 4 2 2 2" xfId="32809" xr:uid="{8502CE53-78E0-41E1-AD2C-16A0905614B5}"/>
    <cellStyle name="Total 2 2 3 4 2 2 3" xfId="38406" xr:uid="{224A97A4-843D-43B0-BAC4-1420CCB9862E}"/>
    <cellStyle name="Total 2 2 3 4 2 3" xfId="32808" xr:uid="{E2B18C78-F190-48D5-ADBB-B2CB84F9FFC0}"/>
    <cellStyle name="Total 2 2 3 4 2 4" xfId="38405" xr:uid="{C0F46039-48CD-4FCF-A176-D4B0ABAB9D20}"/>
    <cellStyle name="Total 2 2 3 4 3" xfId="25599" xr:uid="{C1233B70-CE92-47F2-AF18-EEBEDF3CA132}"/>
    <cellStyle name="Total 2 2 3 4 3 2" xfId="32810" xr:uid="{A6EA34B1-335C-47E3-9E5A-D81FD6746FC6}"/>
    <cellStyle name="Total 2 2 3 4 3 3" xfId="38407" xr:uid="{98A50F16-F7DB-4885-B24D-7215776BFC05}"/>
    <cellStyle name="Total 2 2 3 4 4" xfId="32807" xr:uid="{1F971A11-5135-40DC-B138-1A2567C357DF}"/>
    <cellStyle name="Total 2 2 3 4 5" xfId="38404" xr:uid="{34EB58CF-AF49-458B-81AA-53599041F91B}"/>
    <cellStyle name="Total 2 2 3 5" xfId="25600" xr:uid="{560F9416-ED4B-49BD-A7F9-42AAE872D6CF}"/>
    <cellStyle name="Total 2 2 3 5 2" xfId="25601" xr:uid="{91B67CE1-1C92-4B41-BF6F-04625E4FE8ED}"/>
    <cellStyle name="Total 2 2 3 5 2 2" xfId="32812" xr:uid="{E3F6AB39-D763-4C51-A10D-8E9267715CBD}"/>
    <cellStyle name="Total 2 2 3 5 2 3" xfId="38409" xr:uid="{AF9EE7E7-E167-4AF0-A962-AA9F4D79D084}"/>
    <cellStyle name="Total 2 2 3 5 3" xfId="32811" xr:uid="{8B9E7DC8-6279-49FA-925D-3BCDD6D9B06C}"/>
    <cellStyle name="Total 2 2 3 5 4" xfId="38408" xr:uid="{577D5700-2A7F-4ECF-BBA6-64F47AB2EE4D}"/>
    <cellStyle name="Total 2 2 3 6" xfId="25602" xr:uid="{1BE57519-ABA6-4BD0-A39A-D42C72C6DECC}"/>
    <cellStyle name="Total 2 2 3 6 2" xfId="32813" xr:uid="{99062962-EBB3-4563-9F9F-BB07EF97BCCE}"/>
    <cellStyle name="Total 2 2 3 6 3" xfId="38410" xr:uid="{2FBD73F1-A43A-4001-8C09-19A458E45ECE}"/>
    <cellStyle name="Total 2 2 3 7" xfId="25603" xr:uid="{0371D884-9A89-4BF3-8ADA-77B549A722C8}"/>
    <cellStyle name="Total 2 2 3 7 2" xfId="32814" xr:uid="{D155FBD5-C7AA-4BDB-9D99-7BE676153A92}"/>
    <cellStyle name="Total 2 2 3 7 3" xfId="38411" xr:uid="{49BDD0B9-C343-433C-91CB-32F4A937D47C}"/>
    <cellStyle name="Total 2 2 4" xfId="25604" xr:uid="{B6F791A1-C53E-413F-A197-D6A0887A9117}"/>
    <cellStyle name="Total 2 2 4 2" xfId="25605" xr:uid="{FC572D2A-AA53-4FBB-8779-33D1FCD9206F}"/>
    <cellStyle name="Total 2 2 4 2 2" xfId="25606" xr:uid="{DC75A6B6-7A8F-4F70-903F-8F25E48E86DF}"/>
    <cellStyle name="Total 2 2 4 2 2 2" xfId="25607" xr:uid="{2D4A02A1-47C3-4094-81FA-7E0F5EC51DCE}"/>
    <cellStyle name="Total 2 2 4 2 2 2 2" xfId="32818" xr:uid="{6B0733F5-EAB9-46E8-9F28-5CBF77045360}"/>
    <cellStyle name="Total 2 2 4 2 2 2 3" xfId="38415" xr:uid="{B01F8271-57E7-40F8-B063-B79A0AE58B82}"/>
    <cellStyle name="Total 2 2 4 2 2 3" xfId="32817" xr:uid="{2AD2E7D9-6BC1-4CDA-8A00-47F7D0BABDA8}"/>
    <cellStyle name="Total 2 2 4 2 2 4" xfId="38414" xr:uid="{A50CE517-2909-4F85-AB0A-75B792B2EEC6}"/>
    <cellStyle name="Total 2 2 4 2 3" xfId="25608" xr:uid="{22492C17-20EF-45FC-A0EF-8A723BA2B76D}"/>
    <cellStyle name="Total 2 2 4 2 3 2" xfId="32819" xr:uid="{507C0818-57A6-4F45-9730-D0F3CD479FF6}"/>
    <cellStyle name="Total 2 2 4 2 3 3" xfId="38416" xr:uid="{75F343BA-2380-46A2-9B5E-96CAA1E900F7}"/>
    <cellStyle name="Total 2 2 4 2 4" xfId="25609" xr:uid="{9E1CC1AD-54DE-4313-B88B-74608131FB2B}"/>
    <cellStyle name="Total 2 2 4 2 4 2" xfId="32820" xr:uid="{3F44EC92-F555-4691-A4E6-8D570136C686}"/>
    <cellStyle name="Total 2 2 4 2 4 3" xfId="38417" xr:uid="{7E0B33CC-EE86-4C0B-9710-0C13D8D11322}"/>
    <cellStyle name="Total 2 2 4 2 5" xfId="32816" xr:uid="{E602B66B-5C2C-407A-A42F-BFF866237741}"/>
    <cellStyle name="Total 2 2 4 2 6" xfId="38413" xr:uid="{A940F689-5A9C-4E89-8C39-87DE16FD0172}"/>
    <cellStyle name="Total 2 2 4 3" xfId="25610" xr:uid="{00D08B3E-FE7C-445E-BB04-F86DA789D8BC}"/>
    <cellStyle name="Total 2 2 4 3 2" xfId="25611" xr:uid="{0DFE6699-E787-4AEB-BC06-BDF170B74EF8}"/>
    <cellStyle name="Total 2 2 4 3 2 2" xfId="25612" xr:uid="{F493764C-8947-430C-B13C-543305F344EE}"/>
    <cellStyle name="Total 2 2 4 3 2 2 2" xfId="32823" xr:uid="{3D329429-6B36-4442-88C6-327146B1792B}"/>
    <cellStyle name="Total 2 2 4 3 2 2 3" xfId="38420" xr:uid="{CB84522F-6B4B-494B-B454-3CFFA550A2A5}"/>
    <cellStyle name="Total 2 2 4 3 2 3" xfId="32822" xr:uid="{F352E17A-46CB-42D7-B1A7-79D8FD28A387}"/>
    <cellStyle name="Total 2 2 4 3 2 4" xfId="38419" xr:uid="{420EEB2D-BE19-4555-BDE2-C76F096863FC}"/>
    <cellStyle name="Total 2 2 4 3 3" xfId="25613" xr:uid="{BBAA688C-71FB-4C83-902F-973590324E16}"/>
    <cellStyle name="Total 2 2 4 3 3 2" xfId="32824" xr:uid="{F8E4792B-BD2F-4825-9018-C03B4843D3E1}"/>
    <cellStyle name="Total 2 2 4 3 3 3" xfId="38421" xr:uid="{85BB3554-988B-4979-B1CD-93401ED7A525}"/>
    <cellStyle name="Total 2 2 4 3 4" xfId="32821" xr:uid="{6F5C8E24-A32A-4398-AC26-ABEA7B95C278}"/>
    <cellStyle name="Total 2 2 4 3 5" xfId="38418" xr:uid="{8F34F111-F05E-4AB5-8591-7B17D4FF7AB7}"/>
    <cellStyle name="Total 2 2 4 4" xfId="25614" xr:uid="{E0B45953-12C9-48E8-A34A-ECDD912EB95F}"/>
    <cellStyle name="Total 2 2 4 4 2" xfId="25615" xr:uid="{DF4B78AA-DD9D-4919-B546-15E95FC3F714}"/>
    <cellStyle name="Total 2 2 4 4 2 2" xfId="25616" xr:uid="{76984F15-1AB0-4E26-9D15-90946EF5F382}"/>
    <cellStyle name="Total 2 2 4 4 2 2 2" xfId="32827" xr:uid="{E94148EE-29D6-4410-80C1-39D2727636A7}"/>
    <cellStyle name="Total 2 2 4 4 2 2 3" xfId="38424" xr:uid="{9E82074C-9C4D-41A7-A33E-503CA12C9B1D}"/>
    <cellStyle name="Total 2 2 4 4 2 3" xfId="32826" xr:uid="{209687C5-30E8-43AC-8A4A-40749B36A076}"/>
    <cellStyle name="Total 2 2 4 4 2 4" xfId="38423" xr:uid="{AFE63F64-B5FD-4074-915C-48B058F4912F}"/>
    <cellStyle name="Total 2 2 4 4 3" xfId="25617" xr:uid="{99294B32-850A-46DE-AE63-48D4988E1B7B}"/>
    <cellStyle name="Total 2 2 4 4 3 2" xfId="32828" xr:uid="{6A856AE9-8839-48DC-AFA4-566AB10C9676}"/>
    <cellStyle name="Total 2 2 4 4 3 3" xfId="38425" xr:uid="{1199CA64-6CFE-4210-9DD1-D46846CA0E37}"/>
    <cellStyle name="Total 2 2 4 4 4" xfId="32825" xr:uid="{560E6094-DAF5-4CC8-8110-37C117EA3BF4}"/>
    <cellStyle name="Total 2 2 4 4 5" xfId="38422" xr:uid="{49CFC2E9-96BD-4CAC-A48A-8E438A6514BD}"/>
    <cellStyle name="Total 2 2 4 5" xfId="25618" xr:uid="{426771B1-252C-481E-BB7A-D30A41606147}"/>
    <cellStyle name="Total 2 2 4 5 2" xfId="25619" xr:uid="{8CEF13BB-B9F1-4364-944F-B030744FD27E}"/>
    <cellStyle name="Total 2 2 4 5 2 2" xfId="32830" xr:uid="{6E10470E-C980-41FD-9099-FC91A8C04899}"/>
    <cellStyle name="Total 2 2 4 5 2 3" xfId="38427" xr:uid="{BB45D60F-46EA-41E1-AB77-770F9ED9D633}"/>
    <cellStyle name="Total 2 2 4 5 3" xfId="32829" xr:uid="{C711CA09-3370-48F5-AE8A-14CB54956A8D}"/>
    <cellStyle name="Total 2 2 4 5 4" xfId="38426" xr:uid="{7BAAA393-3788-4F71-84A0-F34639FD406B}"/>
    <cellStyle name="Total 2 2 4 6" xfId="25620" xr:uid="{448ACD85-146C-4F8E-9812-B6830BC4056D}"/>
    <cellStyle name="Total 2 2 4 6 2" xfId="32831" xr:uid="{7EE46CF5-8A49-450B-877D-ABD089DC4681}"/>
    <cellStyle name="Total 2 2 4 6 3" xfId="38428" xr:uid="{37FEABCE-FA67-4799-A22B-92D6B9A7B239}"/>
    <cellStyle name="Total 2 2 4 7" xfId="25621" xr:uid="{91B2F0DD-1614-42AE-B709-CFA73F597DDC}"/>
    <cellStyle name="Total 2 2 4 7 2" xfId="32832" xr:uid="{BF5D95F8-62FF-49D3-9274-3EEB2D30F52D}"/>
    <cellStyle name="Total 2 2 4 7 3" xfId="38429" xr:uid="{296158EA-3729-4B1D-BB13-35F1492192C8}"/>
    <cellStyle name="Total 2 2 4 8" xfId="32815" xr:uid="{77FC5C30-4991-41EB-93D8-509BE01370A3}"/>
    <cellStyle name="Total 2 2 4 9" xfId="38412" xr:uid="{5EBA6092-A60A-470A-9A9E-6E2026588BCD}"/>
    <cellStyle name="Total 2 2 5" xfId="25622" xr:uid="{7AFDBE93-5188-4D6F-88B0-4EAA5B6AB691}"/>
    <cellStyle name="Total 2 2 5 2" xfId="25623" xr:uid="{E46677D2-AEF0-48A2-8414-798E16A5E781}"/>
    <cellStyle name="Total 2 2 5 2 2" xfId="25624" xr:uid="{E66CE49E-B51B-4BCE-BB5A-6548C48A2D84}"/>
    <cellStyle name="Total 2 2 5 2 2 2" xfId="25625" xr:uid="{2926C5B0-3029-4072-B6E4-7754904F2232}"/>
    <cellStyle name="Total 2 2 5 2 2 2 2" xfId="32836" xr:uid="{DC7A823C-8160-4497-B039-86571B7DDC59}"/>
    <cellStyle name="Total 2 2 5 2 2 2 3" xfId="38433" xr:uid="{B79478D8-F105-4853-AFB6-2D06172FB72A}"/>
    <cellStyle name="Total 2 2 5 2 2 3" xfId="32835" xr:uid="{F8610CCC-3C26-4DFD-92C7-BD88CFA72B02}"/>
    <cellStyle name="Total 2 2 5 2 2 4" xfId="38432" xr:uid="{8A89EB29-8CE4-4A43-9D06-A06A3A3E7017}"/>
    <cellStyle name="Total 2 2 5 2 3" xfId="25626" xr:uid="{BCB40813-7DE6-42ED-8BAD-CA1D3BAEE91C}"/>
    <cellStyle name="Total 2 2 5 2 3 2" xfId="32837" xr:uid="{EF0643E3-2F19-413C-994B-2747B132861D}"/>
    <cellStyle name="Total 2 2 5 2 3 3" xfId="38434" xr:uid="{894F7E02-D455-491C-B30A-A4ED09F4988E}"/>
    <cellStyle name="Total 2 2 5 2 4" xfId="25627" xr:uid="{359284E2-3E23-4BA6-AD56-F251AF2E160B}"/>
    <cellStyle name="Total 2 2 5 2 4 2" xfId="32838" xr:uid="{4EC0FBAB-9486-436E-9597-472FA680F57E}"/>
    <cellStyle name="Total 2 2 5 2 4 3" xfId="38435" xr:uid="{9CFF1737-1D85-4DFD-9AD1-2380A7A25B41}"/>
    <cellStyle name="Total 2 2 5 2 5" xfId="32834" xr:uid="{38E443BA-E21C-443A-8CC9-9697C3F97BFD}"/>
    <cellStyle name="Total 2 2 5 2 6" xfId="38431" xr:uid="{F96D9A17-4C5B-4701-9231-3E84454E5723}"/>
    <cellStyle name="Total 2 2 5 3" xfId="25628" xr:uid="{D833489B-B298-474E-92B2-07929BA8459E}"/>
    <cellStyle name="Total 2 2 5 3 2" xfId="25629" xr:uid="{D2908D2A-1406-4996-8C6C-6A7C1B0F6C19}"/>
    <cellStyle name="Total 2 2 5 3 2 2" xfId="25630" xr:uid="{21445626-95CC-4014-BCAB-6F7985071192}"/>
    <cellStyle name="Total 2 2 5 3 2 2 2" xfId="32841" xr:uid="{263A03B2-7805-4F94-B9F9-59DF26B2513D}"/>
    <cellStyle name="Total 2 2 5 3 2 2 3" xfId="38438" xr:uid="{CAC8C66C-D40B-4F60-9DF4-634F3AF7C019}"/>
    <cellStyle name="Total 2 2 5 3 2 3" xfId="32840" xr:uid="{E4E6BD56-861E-43D7-AA21-77F1AB54B5AF}"/>
    <cellStyle name="Total 2 2 5 3 2 4" xfId="38437" xr:uid="{B7BA6B41-B655-4E03-8AF6-E5F69C0694A0}"/>
    <cellStyle name="Total 2 2 5 3 3" xfId="25631" xr:uid="{8A72B1A8-0CFA-4832-822E-6F2FF22BD7B1}"/>
    <cellStyle name="Total 2 2 5 3 3 2" xfId="32842" xr:uid="{C15DACFE-7225-40AC-9544-480C9176735B}"/>
    <cellStyle name="Total 2 2 5 3 3 3" xfId="38439" xr:uid="{0517734A-F0A7-4748-B11A-0CE5E1909116}"/>
    <cellStyle name="Total 2 2 5 3 4" xfId="32839" xr:uid="{24AE9085-F7B1-4AD4-AA14-4FF443A761BC}"/>
    <cellStyle name="Total 2 2 5 3 5" xfId="38436" xr:uid="{D090E524-4111-469F-82BD-1325A84A2B3B}"/>
    <cellStyle name="Total 2 2 5 4" xfId="25632" xr:uid="{0AB49C2F-0BAF-41F7-B642-31789BFA3E9A}"/>
    <cellStyle name="Total 2 2 5 4 2" xfId="25633" xr:uid="{AE53873A-1637-48BA-97A3-D468D736DC3C}"/>
    <cellStyle name="Total 2 2 5 4 2 2" xfId="25634" xr:uid="{9CE7C839-72EA-4CA0-83BD-6EC7A59963E0}"/>
    <cellStyle name="Total 2 2 5 4 2 2 2" xfId="32845" xr:uid="{A8A4748A-06A1-4BD0-A5D0-15F96BC2EE08}"/>
    <cellStyle name="Total 2 2 5 4 2 2 3" xfId="38442" xr:uid="{83A3682C-758A-4CFD-9836-2A864F12BB2F}"/>
    <cellStyle name="Total 2 2 5 4 2 3" xfId="32844" xr:uid="{DC6977F8-B99D-41D1-899B-38A03E9AF02C}"/>
    <cellStyle name="Total 2 2 5 4 2 4" xfId="38441" xr:uid="{2320F247-E022-4E63-A67A-3FE1A7C054D7}"/>
    <cellStyle name="Total 2 2 5 4 3" xfId="25635" xr:uid="{CE178518-2273-4AEC-A8EE-7CC281066FE8}"/>
    <cellStyle name="Total 2 2 5 4 3 2" xfId="32846" xr:uid="{86639973-DB33-4084-8145-29CA6694DC0F}"/>
    <cellStyle name="Total 2 2 5 4 3 3" xfId="38443" xr:uid="{98CD71D5-2BC8-4D98-BA1C-FEC987FA2DC5}"/>
    <cellStyle name="Total 2 2 5 4 4" xfId="32843" xr:uid="{C4489FFB-13AD-4AA7-9C0F-B43862E23DD6}"/>
    <cellStyle name="Total 2 2 5 4 5" xfId="38440" xr:uid="{6EDA9734-88AA-4873-8ACA-60DFE250366A}"/>
    <cellStyle name="Total 2 2 5 5" xfId="25636" xr:uid="{E9B594AF-D606-4A65-84B4-B674C5EFC95C}"/>
    <cellStyle name="Total 2 2 5 5 2" xfId="25637" xr:uid="{7D9E3578-DA7B-4B44-A003-6DB2858AD0CE}"/>
    <cellStyle name="Total 2 2 5 5 2 2" xfId="32848" xr:uid="{653C1FF3-1E80-48EA-9DD7-3B6E67915CDB}"/>
    <cellStyle name="Total 2 2 5 5 2 3" xfId="38445" xr:uid="{9B5957F5-A791-459B-B017-3F2D13F8AE78}"/>
    <cellStyle name="Total 2 2 5 5 3" xfId="32847" xr:uid="{A62D17E5-4E04-4EED-8D10-A427AAD28912}"/>
    <cellStyle name="Total 2 2 5 5 4" xfId="38444" xr:uid="{B45D35BA-1DE6-4FFE-96C3-E53BA324E9E7}"/>
    <cellStyle name="Total 2 2 5 6" xfId="25638" xr:uid="{C6235A2B-EAC1-4A16-A9A6-015F370D9645}"/>
    <cellStyle name="Total 2 2 5 6 2" xfId="32849" xr:uid="{9183F2CC-02EE-4575-93D8-6CFB28C6D2A0}"/>
    <cellStyle name="Total 2 2 5 6 3" xfId="38446" xr:uid="{18FAA084-12A8-4BF7-BF54-EBAAC849E740}"/>
    <cellStyle name="Total 2 2 5 7" xfId="25639" xr:uid="{0DFD65B4-79DA-4C85-BDCA-93B6EA55AD63}"/>
    <cellStyle name="Total 2 2 5 7 2" xfId="32850" xr:uid="{B284AC84-2650-4A2A-B878-28694E4555C5}"/>
    <cellStyle name="Total 2 2 5 7 3" xfId="38447" xr:uid="{04214DB5-E082-4FE2-8ED2-E0466A4278BB}"/>
    <cellStyle name="Total 2 2 5 8" xfId="32833" xr:uid="{1DFF726F-4E45-4554-9727-8120282E670E}"/>
    <cellStyle name="Total 2 2 5 9" xfId="38430" xr:uid="{BA6D12F4-2AD7-4C5E-A6BC-4740773BF1B1}"/>
    <cellStyle name="Total 2 2 6" xfId="25640" xr:uid="{0900A695-221C-4FB3-B166-9E2C2DEE31E2}"/>
    <cellStyle name="Total 2 2 6 2" xfId="32851" xr:uid="{60C27465-2A5D-49CE-929E-7AFC563704DD}"/>
    <cellStyle name="Total 2 2 6 3" xfId="38448" xr:uid="{86BF0522-17A0-4027-8DFD-4833D1924A8E}"/>
    <cellStyle name="Total 2 2 7" xfId="25641" xr:uid="{0F684197-2E17-4183-9E88-C72A7AF1DCFD}"/>
    <cellStyle name="Total 2 2 7 2" xfId="32852" xr:uid="{98F4BE82-2102-4E0A-AB6E-48756CC4919C}"/>
    <cellStyle name="Total 2 2 7 3" xfId="38449" xr:uid="{D6A970E2-05F4-4416-9755-EA9B50C6B5E1}"/>
    <cellStyle name="Total 2 2 8" xfId="5416" xr:uid="{55EBFC7E-F69B-4A0F-B75B-533E55CDEF2A}"/>
    <cellStyle name="Total 2 3" xfId="5417" xr:uid="{43F21110-0F0F-42EC-A335-F4BAFFB70C4E}"/>
    <cellStyle name="Total 2 3 2" xfId="25642" xr:uid="{08168C0A-46B5-4FBD-9574-5CF5081FF42C}"/>
    <cellStyle name="Total 2 3 2 2" xfId="25643" xr:uid="{B91D885F-E059-4497-97A7-2D1DCAA390C7}"/>
    <cellStyle name="Total 2 3 2 2 2" xfId="32854" xr:uid="{4BBD48BE-1014-4DBF-9F32-4BAAF3886A38}"/>
    <cellStyle name="Total 2 3 2 2 3" xfId="38451" xr:uid="{FA100321-331D-4670-8F80-179D6DF4581A}"/>
    <cellStyle name="Total 2 3 2 3" xfId="32853" xr:uid="{72C43F91-91E6-49E2-A05B-A9E7BA5F3820}"/>
    <cellStyle name="Total 2 3 2 4" xfId="38450" xr:uid="{BC8B6A5E-AA2B-44C8-B696-2FEBA03FD6AB}"/>
    <cellStyle name="Total 2 3 3" xfId="25644" xr:uid="{8D4836FE-39F0-467D-BB40-7ECF15C525E1}"/>
    <cellStyle name="Total 2 3 3 2" xfId="25645" xr:uid="{B3B3069D-B2D4-4401-82A1-5A01C6FE958C}"/>
    <cellStyle name="Total 2 3 4" xfId="25646" xr:uid="{3CEA6DA8-40C3-481A-BC4E-BEE400645A6B}"/>
    <cellStyle name="Total 2 3 4 2" xfId="25647" xr:uid="{9E4A1570-59D2-4195-8F32-874C43557382}"/>
    <cellStyle name="Total 2 3 4 2 2" xfId="32856" xr:uid="{959F1EEF-F9CD-4848-A96F-1E5BBE4B7A59}"/>
    <cellStyle name="Total 2 3 4 2 3" xfId="38453" xr:uid="{434891A6-7300-45EE-9168-A96C28FE926D}"/>
    <cellStyle name="Total 2 3 4 3" xfId="32855" xr:uid="{6E828237-85BC-4C8C-A089-BE9E99E8C694}"/>
    <cellStyle name="Total 2 3 4 4" xfId="38452" xr:uid="{B448007D-6C8B-4BFA-89F0-A6E4FCFF71E8}"/>
    <cellStyle name="Total 2 3 5" xfId="25648" xr:uid="{63041532-A6AF-4EA3-87B0-2F18CABF1B6C}"/>
    <cellStyle name="Total 2 3 5 2" xfId="25649" xr:uid="{DAD20FB4-76FD-4C7F-A350-8B4154057A9E}"/>
    <cellStyle name="Total 2 3 5 2 2" xfId="32858" xr:uid="{175E10FC-4941-4A32-9D19-1B0AE36F20DB}"/>
    <cellStyle name="Total 2 3 5 2 3" xfId="38455" xr:uid="{F0574412-D610-456B-8D8C-EB26674D8531}"/>
    <cellStyle name="Total 2 3 5 3" xfId="32857" xr:uid="{C9495EB6-82FF-4AEA-AAA2-F97182192AD2}"/>
    <cellStyle name="Total 2 3 5 4" xfId="38454" xr:uid="{ED07D09E-E201-48D8-A9C5-D28F49EF5FC9}"/>
    <cellStyle name="Total 2 3 6" xfId="25650" xr:uid="{7BE1827F-2787-4DE0-9915-8A5212C73470}"/>
    <cellStyle name="Total 2 3 6 2" xfId="32859" xr:uid="{5B7D0A1A-1420-4248-AE4F-06488602BC1D}"/>
    <cellStyle name="Total 2 3 6 3" xfId="38456" xr:uid="{7C39BC9D-9EA8-42F6-A9D8-51FDD61B8634}"/>
    <cellStyle name="Total 2 4" xfId="25651" xr:uid="{1BFF2CCE-BD9C-45E3-B57C-4D7D5220AAC0}"/>
    <cellStyle name="Total 2 4 2" xfId="25652" xr:uid="{31185D0E-7ECB-4703-8FE3-C852F33678B9}"/>
    <cellStyle name="Total 2 4 2 2" xfId="25653" xr:uid="{769FE98F-34DF-4817-8B41-350525403C62}"/>
    <cellStyle name="Total 2 4 2 2 2" xfId="25654" xr:uid="{65209769-0AE7-4BCC-B6A1-EADAFF706B34}"/>
    <cellStyle name="Total 2 4 2 2 2 2" xfId="32863" xr:uid="{78DC386E-D871-458B-85B2-98C10565BD78}"/>
    <cellStyle name="Total 2 4 2 2 2 3" xfId="38460" xr:uid="{9EBE0665-3B8D-4D32-8B18-9B4CC72679D9}"/>
    <cellStyle name="Total 2 4 2 2 3" xfId="32862" xr:uid="{7B730276-C6C6-4684-91C2-55EBB81A4756}"/>
    <cellStyle name="Total 2 4 2 2 4" xfId="38459" xr:uid="{80E78E3C-0A13-4303-836A-0188AE50B8EC}"/>
    <cellStyle name="Total 2 4 2 3" xfId="25655" xr:uid="{A15A877E-346B-45D0-ADB6-6523F6B1486B}"/>
    <cellStyle name="Total 2 4 2 3 2" xfId="32864" xr:uid="{2D1DA7F7-88CA-4833-9714-6CF9EFBF6DDD}"/>
    <cellStyle name="Total 2 4 2 3 3" xfId="38461" xr:uid="{5AB601F9-3FD5-4236-B4FB-02755409B347}"/>
    <cellStyle name="Total 2 4 2 4" xfId="32861" xr:uid="{7DC9655A-421B-4AD6-87DD-2A33EF84B0A8}"/>
    <cellStyle name="Total 2 4 2 5" xfId="38458" xr:uid="{3BC2172D-F517-447A-B9D1-BFECE015F600}"/>
    <cellStyle name="Total 2 4 3" xfId="25656" xr:uid="{CE08091C-EF66-4795-B3A8-E653BACC8A35}"/>
    <cellStyle name="Total 2 4 3 2" xfId="25657" xr:uid="{9C394881-0B9C-4BAE-8A69-8DAAECE6D19C}"/>
    <cellStyle name="Total 2 4 3 2 2" xfId="25658" xr:uid="{F6151B69-5A21-4417-9020-4BAE81841EE3}"/>
    <cellStyle name="Total 2 4 3 2 2 2" xfId="32867" xr:uid="{921EC396-3BBB-4C5B-8366-5837FC731062}"/>
    <cellStyle name="Total 2 4 3 2 2 3" xfId="38464" xr:uid="{2104C0A2-9F2F-4D39-84EB-5B7E9452BC7F}"/>
    <cellStyle name="Total 2 4 3 2 3" xfId="32866" xr:uid="{5D141099-98C0-401B-9F9F-2511C495D41F}"/>
    <cellStyle name="Total 2 4 3 2 4" xfId="38463" xr:uid="{8D30156F-813A-4B82-9D18-8CD587888A7D}"/>
    <cellStyle name="Total 2 4 3 3" xfId="25659" xr:uid="{ACB92060-EE2A-4B62-B2FB-2AF0D836CF5C}"/>
    <cellStyle name="Total 2 4 3 3 2" xfId="32868" xr:uid="{BFA19647-D66D-4506-8247-1B164DD02DA7}"/>
    <cellStyle name="Total 2 4 3 3 3" xfId="38465" xr:uid="{AB9FA757-7D02-4DE3-9DCE-2904F025CDF7}"/>
    <cellStyle name="Total 2 4 3 4" xfId="32865" xr:uid="{D859B4AE-A6EA-47DB-86A5-EA3BA95E25DD}"/>
    <cellStyle name="Total 2 4 3 5" xfId="38462" xr:uid="{10B82AE0-A38A-4DEE-8CE4-AC18CA0354E5}"/>
    <cellStyle name="Total 2 4 4" xfId="25660" xr:uid="{AA4D4559-1A84-4A10-9512-05186A43FB63}"/>
    <cellStyle name="Total 2 4 4 2" xfId="25661" xr:uid="{F488775E-52A4-444C-B98E-80A01E8F3E07}"/>
    <cellStyle name="Total 2 4 4 2 2" xfId="25662" xr:uid="{EB66F0F6-C398-420A-9256-AF28EC32498D}"/>
    <cellStyle name="Total 2 4 4 2 2 2" xfId="32871" xr:uid="{DAA7CC02-88E8-4DB2-9BBF-C44F23583361}"/>
    <cellStyle name="Total 2 4 4 2 2 3" xfId="38468" xr:uid="{AC66AAF4-E19C-46EA-BC41-DE3EC7B19DAC}"/>
    <cellStyle name="Total 2 4 4 2 3" xfId="32870" xr:uid="{22C517C7-12A4-4211-B2B5-68C892B93F58}"/>
    <cellStyle name="Total 2 4 4 2 4" xfId="38467" xr:uid="{445DFEA1-BDA9-4A8D-8CE6-850635147E79}"/>
    <cellStyle name="Total 2 4 4 3" xfId="25663" xr:uid="{EF21016B-5652-4C93-9AFA-E92D98DB8A7B}"/>
    <cellStyle name="Total 2 4 4 3 2" xfId="32872" xr:uid="{747CBDC9-AFF4-4765-9D1A-DE43610D11CC}"/>
    <cellStyle name="Total 2 4 4 3 3" xfId="38469" xr:uid="{92E07414-77B7-4F6A-A6CC-937A44FAF8CA}"/>
    <cellStyle name="Total 2 4 4 4" xfId="32869" xr:uid="{C5B9D90A-8C54-4534-B5DD-52EBBA8A77A2}"/>
    <cellStyle name="Total 2 4 4 5" xfId="38466" xr:uid="{971BCE35-5087-46C7-8126-5E9CB1939EAC}"/>
    <cellStyle name="Total 2 4 5" xfId="25664" xr:uid="{7C0428C1-FB55-4C91-A07E-7D41B9CD6640}"/>
    <cellStyle name="Total 2 4 5 2" xfId="25665" xr:uid="{A83B8CA3-C64D-48C3-B45C-179AEFA1B51D}"/>
    <cellStyle name="Total 2 4 5 2 2" xfId="32874" xr:uid="{E24538B4-8DD5-41F8-988E-FDB9C83C51ED}"/>
    <cellStyle name="Total 2 4 5 2 3" xfId="38471" xr:uid="{E5E4BB2A-CA6E-451B-9045-0026AD022564}"/>
    <cellStyle name="Total 2 4 5 3" xfId="32873" xr:uid="{C5C73E96-80D8-4CC5-ACBA-2DC5F84B6205}"/>
    <cellStyle name="Total 2 4 5 4" xfId="38470" xr:uid="{02C8BE4F-0534-42C8-951E-9BE93147EE37}"/>
    <cellStyle name="Total 2 4 6" xfId="25666" xr:uid="{40AEFB75-8F35-4EF2-9965-5DAEB47F3557}"/>
    <cellStyle name="Total 2 4 6 2" xfId="32875" xr:uid="{A5256441-199B-4E01-973B-669A4A8352D6}"/>
    <cellStyle name="Total 2 4 6 3" xfId="38472" xr:uid="{5DB3892C-A99F-40ED-AFF6-D368AE08F87E}"/>
    <cellStyle name="Total 2 4 7" xfId="25667" xr:uid="{7983B630-16D8-4F55-9D41-E445A1828AB2}"/>
    <cellStyle name="Total 2 4 7 2" xfId="32876" xr:uid="{C525C210-30EC-487F-B49C-4FEEBCF7F50F}"/>
    <cellStyle name="Total 2 4 7 3" xfId="38473" xr:uid="{A41FE415-EFC8-43E2-81BB-83423B7FD276}"/>
    <cellStyle name="Total 2 4 8" xfId="32860" xr:uid="{18183C9E-AF6E-4DBA-ADE8-1F2638FCEDA4}"/>
    <cellStyle name="Total 2 4 9" xfId="38457" xr:uid="{6139B12C-54D9-4891-BFD8-B29D837335B4}"/>
    <cellStyle name="Total 2 5" xfId="25668" xr:uid="{876B5B4F-F55D-428A-BF67-3FC6E9CB071A}"/>
    <cellStyle name="Total 2 5 2" xfId="25669" xr:uid="{27577322-6172-4622-89B6-5AA0D24528A5}"/>
    <cellStyle name="Total 2 5 2 2" xfId="25670" xr:uid="{0E0E7115-460D-4FF6-AE93-F1063E513D1E}"/>
    <cellStyle name="Total 2 5 2 2 2" xfId="25671" xr:uid="{A07A668A-021E-47B9-95CB-9089199FCA69}"/>
    <cellStyle name="Total 2 5 2 2 2 2" xfId="32879" xr:uid="{7BABE9B5-438E-41AC-AAC8-BE3EBC1595DB}"/>
    <cellStyle name="Total 2 5 2 2 2 3" xfId="38476" xr:uid="{FA3C6026-31B0-4314-A1D2-C1D7CD66F6D8}"/>
    <cellStyle name="Total 2 5 2 2 3" xfId="32878" xr:uid="{AE3E136A-5841-4A0A-98CE-3B0950D6625A}"/>
    <cellStyle name="Total 2 5 2 2 4" xfId="38475" xr:uid="{AD84CFCA-C237-493B-809F-FE155E4DAA33}"/>
    <cellStyle name="Total 2 5 2 3" xfId="25672" xr:uid="{B494E784-EFF1-427A-A0FE-35C808F2F0E3}"/>
    <cellStyle name="Total 2 5 2 3 2" xfId="32880" xr:uid="{68AB473E-5BFF-4C53-A520-BA428865399A}"/>
    <cellStyle name="Total 2 5 2 3 3" xfId="38477" xr:uid="{F5C79AF9-971C-48BA-998E-8F85074CA8F5}"/>
    <cellStyle name="Total 2 5 2 4" xfId="32877" xr:uid="{E50F956C-6C58-485C-8822-48CE8666FB35}"/>
    <cellStyle name="Total 2 5 2 5" xfId="38474" xr:uid="{114B7A87-9741-445F-BF40-178D4BE79F43}"/>
    <cellStyle name="Total 2 5 3" xfId="25673" xr:uid="{8E1DEA96-28CB-46D7-82B5-752976229900}"/>
    <cellStyle name="Total 2 5 3 2" xfId="25674" xr:uid="{B3D3FB9E-429D-4DCF-B8AA-831FE62237EC}"/>
    <cellStyle name="Total 2 5 3 2 2" xfId="25675" xr:uid="{DD26DEDC-3E21-4A9A-824A-20549C998317}"/>
    <cellStyle name="Total 2 5 3 2 2 2" xfId="32883" xr:uid="{D8B46588-7486-4766-A082-420C2143E99D}"/>
    <cellStyle name="Total 2 5 3 2 2 3" xfId="38480" xr:uid="{61237603-EF4A-4698-88F6-65C4FB7315FE}"/>
    <cellStyle name="Total 2 5 3 2 3" xfId="32882" xr:uid="{867F7B00-D6C2-421D-8C72-5E88DE72358B}"/>
    <cellStyle name="Total 2 5 3 2 4" xfId="38479" xr:uid="{F321EF03-E3B1-44F3-A427-0875FC47168D}"/>
    <cellStyle name="Total 2 5 3 3" xfId="25676" xr:uid="{FA6FE711-A2B2-41C5-8899-125086B486EF}"/>
    <cellStyle name="Total 2 5 3 3 2" xfId="32884" xr:uid="{822CC463-0206-4862-AF91-36A4A36446E0}"/>
    <cellStyle name="Total 2 5 3 3 3" xfId="38481" xr:uid="{8C3FDB6C-E238-4AD0-B441-F040FDC99D8A}"/>
    <cellStyle name="Total 2 5 3 4" xfId="32881" xr:uid="{03A771C7-ECEE-4CE7-89AA-8792A59BBE9A}"/>
    <cellStyle name="Total 2 5 3 5" xfId="38478" xr:uid="{D71440A7-2679-4B0A-A90B-FBA5879031D1}"/>
    <cellStyle name="Total 2 5 4" xfId="25677" xr:uid="{C5792BE0-05AA-46C9-BE9D-DCD542BB7715}"/>
    <cellStyle name="Total 2 5 4 2" xfId="25678" xr:uid="{A5CD1A22-006B-4815-AA61-1E1CD218A4D5}"/>
    <cellStyle name="Total 2 5 4 2 2" xfId="25679" xr:uid="{62E172B4-6E66-4DCE-BFC8-53A63E6FD10A}"/>
    <cellStyle name="Total 2 5 4 2 2 2" xfId="32887" xr:uid="{0526D117-1FE9-42E5-B58E-8822ECF7E13E}"/>
    <cellStyle name="Total 2 5 4 2 2 3" xfId="38484" xr:uid="{45AC2FA5-E302-4090-80F4-656C0D5E871D}"/>
    <cellStyle name="Total 2 5 4 2 3" xfId="32886" xr:uid="{47474832-1180-4276-99F3-504D5536240B}"/>
    <cellStyle name="Total 2 5 4 2 4" xfId="38483" xr:uid="{61780B46-C475-4029-9A20-C56C02900F34}"/>
    <cellStyle name="Total 2 5 4 3" xfId="25680" xr:uid="{A983A339-4486-466E-B1F4-E00EE0D65C13}"/>
    <cellStyle name="Total 2 5 4 3 2" xfId="32888" xr:uid="{68DD030D-F324-4E67-88B1-C04D39085024}"/>
    <cellStyle name="Total 2 5 4 3 3" xfId="38485" xr:uid="{211E0B8F-8F95-4C45-8B56-6221791B788B}"/>
    <cellStyle name="Total 2 5 4 4" xfId="32885" xr:uid="{C0DECCC6-3249-49C5-879F-92B680FC7225}"/>
    <cellStyle name="Total 2 5 4 5" xfId="38482" xr:uid="{7449D390-1CDC-41A6-9F23-2B28A79F80A7}"/>
    <cellStyle name="Total 2 5 5" xfId="25681" xr:uid="{52CA7D05-BD1A-483A-9CC4-E0A266751184}"/>
    <cellStyle name="Total 2 5 5 2" xfId="25682" xr:uid="{E726BF5A-1108-40C0-9525-63E19CCA955D}"/>
    <cellStyle name="Total 2 5 5 2 2" xfId="32890" xr:uid="{55B306CF-7ADD-47CC-B086-F20E6B52E57F}"/>
    <cellStyle name="Total 2 5 5 2 3" xfId="38487" xr:uid="{6353C19F-6288-4204-8540-5BCD3BE266CC}"/>
    <cellStyle name="Total 2 5 5 3" xfId="32889" xr:uid="{9B7979FF-FD91-4147-BCCB-048F62DD1C89}"/>
    <cellStyle name="Total 2 5 5 4" xfId="38486" xr:uid="{6CFEFD06-BF42-4C44-A3DC-2AF0CFFA482E}"/>
    <cellStyle name="Total 2 5 6" xfId="25683" xr:uid="{70AC6987-4CA2-4F8F-B00C-6570F247C52D}"/>
    <cellStyle name="Total 2 5 6 2" xfId="32891" xr:uid="{F10556D6-2A10-424F-B6A1-170BEA57F3CD}"/>
    <cellStyle name="Total 2 5 6 3" xfId="38488" xr:uid="{DCC9B4BA-3322-45BC-B43E-F3ED386B6E76}"/>
    <cellStyle name="Total 2 5 7" xfId="25684" xr:uid="{FECEB931-6E72-4D08-B295-E67949D05928}"/>
    <cellStyle name="Total 2 5 7 2" xfId="32892" xr:uid="{C20BCBF5-E928-4ADB-A848-C8A9FE367C37}"/>
    <cellStyle name="Total 2 5 7 3" xfId="38489" xr:uid="{5FF7C755-0304-43CD-AF53-5B311FFC71A4}"/>
    <cellStyle name="Total 2 6" xfId="25685" xr:uid="{38E3A36A-7AD8-4335-808C-F93D221D00E4}"/>
    <cellStyle name="Total 2 6 2" xfId="25686" xr:uid="{1332FEDA-8010-464B-9110-8CB86FD9B7E9}"/>
    <cellStyle name="Total 2 6 2 2" xfId="25687" xr:uid="{0A4C37CF-5422-4594-B145-DB1D2A4A83DE}"/>
    <cellStyle name="Total 2 6 2 2 2" xfId="25688" xr:uid="{1F56E11D-9A47-4383-BFFC-2C416FB702A0}"/>
    <cellStyle name="Total 2 6 2 2 2 2" xfId="32896" xr:uid="{FA79A5A2-E00B-4C9A-99AD-B6207C53722C}"/>
    <cellStyle name="Total 2 6 2 2 2 3" xfId="38493" xr:uid="{8F5BA892-5EB8-4ED7-A17D-065E7FA74E05}"/>
    <cellStyle name="Total 2 6 2 2 3" xfId="32895" xr:uid="{405B6A89-8287-4439-BCAB-96807A0D94B3}"/>
    <cellStyle name="Total 2 6 2 2 4" xfId="38492" xr:uid="{08526CE3-BC89-43B8-A58E-ABD30343CD0C}"/>
    <cellStyle name="Total 2 6 2 3" xfId="25689" xr:uid="{9739B1F4-F190-43A2-89C8-FE7E950797FC}"/>
    <cellStyle name="Total 2 6 2 3 2" xfId="32897" xr:uid="{17154994-90F1-4B0E-B4DB-8B77C933696B}"/>
    <cellStyle name="Total 2 6 2 3 3" xfId="38494" xr:uid="{34354B57-1A9E-4D9F-80B6-F395843A650F}"/>
    <cellStyle name="Total 2 6 2 4" xfId="32894" xr:uid="{05B8AEA0-CAE7-4400-9AB3-275838352B47}"/>
    <cellStyle name="Total 2 6 2 5" xfId="38491" xr:uid="{57B921B9-E6E0-4CEB-A071-6912B04F6E5B}"/>
    <cellStyle name="Total 2 6 3" xfId="25690" xr:uid="{436A02DB-B7F6-4750-9C39-7036C953514F}"/>
    <cellStyle name="Total 2 6 3 2" xfId="25691" xr:uid="{42B9F82D-3FDB-4624-BEC6-1E6B7C445905}"/>
    <cellStyle name="Total 2 6 3 2 2" xfId="25692" xr:uid="{65BEF650-D29A-40D4-8E8D-E91DC34B5102}"/>
    <cellStyle name="Total 2 6 3 2 2 2" xfId="32900" xr:uid="{DBD314D5-B195-44BB-90AD-BE2774E43800}"/>
    <cellStyle name="Total 2 6 3 2 2 3" xfId="38497" xr:uid="{F5BCC4AA-4506-484D-80E6-2D4392D1E689}"/>
    <cellStyle name="Total 2 6 3 2 3" xfId="32899" xr:uid="{B091EDC8-8611-4A47-BCEE-E7F69193C16A}"/>
    <cellStyle name="Total 2 6 3 2 4" xfId="38496" xr:uid="{BA3FD394-2617-4CC7-86C8-BABBD758244B}"/>
    <cellStyle name="Total 2 6 3 3" xfId="25693" xr:uid="{0FF835AD-603E-4576-B562-B43066AE7434}"/>
    <cellStyle name="Total 2 6 3 3 2" xfId="32901" xr:uid="{A4A14700-21B6-450B-9DA1-9278DBBF3E7A}"/>
    <cellStyle name="Total 2 6 3 3 3" xfId="38498" xr:uid="{3827213C-58A4-4DBC-AE84-31E3FC910DDC}"/>
    <cellStyle name="Total 2 6 3 4" xfId="32898" xr:uid="{442AA1C3-1364-4A6F-AEBD-E0B5020E9D2C}"/>
    <cellStyle name="Total 2 6 3 5" xfId="38495" xr:uid="{A430A9BD-3832-46F6-BB93-B10BFE8E8C98}"/>
    <cellStyle name="Total 2 6 4" xfId="25694" xr:uid="{228FB5A4-42FB-48C1-8043-619D4CF22ECF}"/>
    <cellStyle name="Total 2 6 4 2" xfId="25695" xr:uid="{DD023150-2DE8-4DF5-B11F-BB5F549E0FF7}"/>
    <cellStyle name="Total 2 6 4 2 2" xfId="25696" xr:uid="{E9169CC8-0DA7-4D2D-B2DB-899004643D83}"/>
    <cellStyle name="Total 2 6 4 2 2 2" xfId="32904" xr:uid="{B6447494-EDD9-44B5-9C81-D6A46CF8D4ED}"/>
    <cellStyle name="Total 2 6 4 2 2 3" xfId="38501" xr:uid="{C584B072-5A86-44B7-8DC3-2FC1E39B6F4B}"/>
    <cellStyle name="Total 2 6 4 2 3" xfId="32903" xr:uid="{975DFE84-8F8E-4083-8C74-430DA586671A}"/>
    <cellStyle name="Total 2 6 4 2 4" xfId="38500" xr:uid="{854CB97D-01F6-446D-8B07-265DA2F7994D}"/>
    <cellStyle name="Total 2 6 4 3" xfId="25697" xr:uid="{5BBFD5F1-31C9-4146-82F2-64BA62633AAB}"/>
    <cellStyle name="Total 2 6 4 3 2" xfId="32905" xr:uid="{794D3CFB-C194-49DC-AAE8-A7525A9CEC9F}"/>
    <cellStyle name="Total 2 6 4 3 3" xfId="38502" xr:uid="{0F2059D8-08C7-4668-AD5D-15FBA3CC589C}"/>
    <cellStyle name="Total 2 6 4 4" xfId="32902" xr:uid="{8D22BBC7-9E75-4852-9F24-5A9039475381}"/>
    <cellStyle name="Total 2 6 4 5" xfId="38499" xr:uid="{A4781353-DB72-425A-B7FA-5C7F163D7C42}"/>
    <cellStyle name="Total 2 6 5" xfId="25698" xr:uid="{C53E67D1-B72D-482D-8C96-13B5E9606B17}"/>
    <cellStyle name="Total 2 6 5 2" xfId="25699" xr:uid="{70799411-20F1-426F-BC4F-500A4D674150}"/>
    <cellStyle name="Total 2 6 5 2 2" xfId="32907" xr:uid="{9F11F293-52C1-4B12-BDEE-94BC233EB071}"/>
    <cellStyle name="Total 2 6 5 2 3" xfId="38504" xr:uid="{5CE768CD-6088-4A2C-A66C-7057520FD100}"/>
    <cellStyle name="Total 2 6 5 3" xfId="32906" xr:uid="{A458928D-4DED-462E-B696-2CC5AF7D347D}"/>
    <cellStyle name="Total 2 6 5 4" xfId="38503" xr:uid="{9AA387B3-AA4F-4F03-9F9C-D4F8C05A61AC}"/>
    <cellStyle name="Total 2 6 6" xfId="25700" xr:uid="{F3B371B2-C473-4A63-968C-390D0DD73670}"/>
    <cellStyle name="Total 2 6 6 2" xfId="32908" xr:uid="{3B4E2A3D-6D76-4E2D-86ED-AACC392BC566}"/>
    <cellStyle name="Total 2 6 6 3" xfId="38505" xr:uid="{208371A7-2475-4953-BA21-AECF18895C97}"/>
    <cellStyle name="Total 2 6 7" xfId="25701" xr:uid="{7B522C37-F11B-48B9-977F-A727995E73E1}"/>
    <cellStyle name="Total 2 6 7 2" xfId="32909" xr:uid="{3D9F67D5-BB18-4A7C-916F-6B3818754384}"/>
    <cellStyle name="Total 2 6 7 3" xfId="38506" xr:uid="{9F5EEBBE-C9FC-4AA3-9812-46A678F2BA92}"/>
    <cellStyle name="Total 2 6 8" xfId="32893" xr:uid="{49B1CBF3-7997-425D-B6FE-CFBBDAB75E5E}"/>
    <cellStyle name="Total 2 6 9" xfId="38490" xr:uid="{BB7E9689-BB26-434B-BF64-B422ED518EB1}"/>
    <cellStyle name="Total 2 7" xfId="25702" xr:uid="{8C39360D-B384-42DD-BDFD-CA3A9118E120}"/>
    <cellStyle name="Total 2 7 2" xfId="25703" xr:uid="{29D0B157-F6C8-45A3-9293-A77C5CC3CDD2}"/>
    <cellStyle name="Total 2 7 2 2" xfId="25704" xr:uid="{86118913-AB71-4139-9FAB-E94844DEE461}"/>
    <cellStyle name="Total 2 7 2 2 2" xfId="25705" xr:uid="{6820A974-C7CC-4999-A937-3A541CEC1395}"/>
    <cellStyle name="Total 2 7 2 2 2 2" xfId="32913" xr:uid="{2B03B567-75AE-433C-BE27-6E6F2A2A63D0}"/>
    <cellStyle name="Total 2 7 2 2 2 3" xfId="38510" xr:uid="{5B053676-BF85-4784-B2CE-F9219328186F}"/>
    <cellStyle name="Total 2 7 2 2 3" xfId="32912" xr:uid="{77D3175F-09D9-4FEB-B281-5416FD2C7E15}"/>
    <cellStyle name="Total 2 7 2 2 4" xfId="38509" xr:uid="{44B1C3F2-89C3-4DB5-9F18-93C1E0E6C55E}"/>
    <cellStyle name="Total 2 7 2 3" xfId="25706" xr:uid="{3C22702B-4BCA-4CD7-B0D2-69B5D7B50056}"/>
    <cellStyle name="Total 2 7 2 3 2" xfId="32914" xr:uid="{78DC28C9-9D84-4EB1-8B6B-C383B64FF24E}"/>
    <cellStyle name="Total 2 7 2 3 3" xfId="38511" xr:uid="{8B68947E-E8F3-419E-B5A2-9EF05A5EAF00}"/>
    <cellStyle name="Total 2 7 2 4" xfId="32911" xr:uid="{448418CA-E3A8-4094-BA55-71E3DA682CBD}"/>
    <cellStyle name="Total 2 7 2 5" xfId="38508" xr:uid="{50BD2E99-DD01-413E-A1F7-4B08513F508F}"/>
    <cellStyle name="Total 2 7 3" xfId="25707" xr:uid="{758874A7-55CE-40DB-A8E3-7DB1FA876F17}"/>
    <cellStyle name="Total 2 7 3 2" xfId="25708" xr:uid="{C83F61AA-319C-44EF-BF64-0324AD34961D}"/>
    <cellStyle name="Total 2 7 3 2 2" xfId="25709" xr:uid="{20BBDB50-4539-41D7-876C-B6C475E2BDD7}"/>
    <cellStyle name="Total 2 7 3 2 2 2" xfId="32917" xr:uid="{D075B4E0-283C-462A-AD0C-99015A841C8B}"/>
    <cellStyle name="Total 2 7 3 2 2 3" xfId="38514" xr:uid="{D3EADE15-DB37-4E59-8421-7F78F8165C43}"/>
    <cellStyle name="Total 2 7 3 2 3" xfId="32916" xr:uid="{C529BDA9-2338-4C66-8009-FB1B18B329C0}"/>
    <cellStyle name="Total 2 7 3 2 4" xfId="38513" xr:uid="{1F2C0EE7-B975-4C16-A1B1-1B185BE0EE12}"/>
    <cellStyle name="Total 2 7 3 3" xfId="25710" xr:uid="{3BA16AA8-644B-45DA-8A89-CAF6CDA56FFA}"/>
    <cellStyle name="Total 2 7 3 3 2" xfId="32918" xr:uid="{E60E0691-E537-49B6-B300-1A4CC87DA6BF}"/>
    <cellStyle name="Total 2 7 3 3 3" xfId="38515" xr:uid="{AA211E21-AAD9-4C67-B000-1F1C4A1801D7}"/>
    <cellStyle name="Total 2 7 3 4" xfId="32915" xr:uid="{00B3DFC2-BB87-4F14-8561-31BCC2EDAFF3}"/>
    <cellStyle name="Total 2 7 3 5" xfId="38512" xr:uid="{F2E759AB-2118-45F0-B8A9-DAA6CE2B327A}"/>
    <cellStyle name="Total 2 7 4" xfId="25711" xr:uid="{AF997063-9A54-4115-8A53-50DB981361E8}"/>
    <cellStyle name="Total 2 7 4 2" xfId="25712" xr:uid="{9E00FA4E-8A45-4847-8A8E-D78799DEFC94}"/>
    <cellStyle name="Total 2 7 4 2 2" xfId="25713" xr:uid="{D168D852-E082-471C-8CB0-73145E3245B7}"/>
    <cellStyle name="Total 2 7 4 2 2 2" xfId="32921" xr:uid="{D90D8D5E-E356-434D-B081-1C2FC3769F60}"/>
    <cellStyle name="Total 2 7 4 2 2 3" xfId="38518" xr:uid="{27CEF72E-4D01-474D-A822-538A579D6060}"/>
    <cellStyle name="Total 2 7 4 2 3" xfId="32920" xr:uid="{D349B0D7-2177-48CA-B02E-4F06FB58D605}"/>
    <cellStyle name="Total 2 7 4 2 4" xfId="38517" xr:uid="{BAC31815-05F6-4CBF-955D-746AEDC3B34C}"/>
    <cellStyle name="Total 2 7 4 3" xfId="25714" xr:uid="{D4E2280E-C391-4944-A203-E7891017EE15}"/>
    <cellStyle name="Total 2 7 4 3 2" xfId="32922" xr:uid="{CF7DF450-0BC5-421B-B9CC-76BBA098F9CC}"/>
    <cellStyle name="Total 2 7 4 3 3" xfId="38519" xr:uid="{CD4D1E07-5C5A-47B6-AB60-27D201782E33}"/>
    <cellStyle name="Total 2 7 4 4" xfId="32919" xr:uid="{E07FF7A1-D538-444C-B089-20A4288134A9}"/>
    <cellStyle name="Total 2 7 4 5" xfId="38516" xr:uid="{A934CAB2-EB74-4320-AC1D-77462C43E45D}"/>
    <cellStyle name="Total 2 7 5" xfId="25715" xr:uid="{3DE32AC0-F0B1-4380-95BE-AE3D268BC1FA}"/>
    <cellStyle name="Total 2 7 5 2" xfId="25716" xr:uid="{357EA38B-6437-49B2-95DD-39C79038A53D}"/>
    <cellStyle name="Total 2 7 5 2 2" xfId="32924" xr:uid="{AE189252-FD27-4B21-840F-213817B2BEB6}"/>
    <cellStyle name="Total 2 7 5 2 3" xfId="38521" xr:uid="{B3271CF3-0D32-49E5-92CE-D8982B77BF62}"/>
    <cellStyle name="Total 2 7 5 3" xfId="32923" xr:uid="{870930F2-9C8F-43EA-A5AF-8097C5500406}"/>
    <cellStyle name="Total 2 7 5 4" xfId="38520" xr:uid="{6DBE3335-9C83-4830-9FF4-BC4024DACED5}"/>
    <cellStyle name="Total 2 7 6" xfId="25717" xr:uid="{14442D3C-9FB7-41B7-949D-56AA4AB324D4}"/>
    <cellStyle name="Total 2 7 6 2" xfId="32925" xr:uid="{E8A06D05-7824-49A2-AFF4-17124B5D7618}"/>
    <cellStyle name="Total 2 7 6 3" xfId="38522" xr:uid="{8D544952-6DAF-48A8-92DC-ADA353AD672F}"/>
    <cellStyle name="Total 2 7 7" xfId="25718" xr:uid="{BFDD237B-E5F6-4B6A-AB7F-8A6306956A3F}"/>
    <cellStyle name="Total 2 7 7 2" xfId="32926" xr:uid="{6862C835-C29F-4266-8CDB-04B8DCCDAC7C}"/>
    <cellStyle name="Total 2 7 7 3" xfId="38523" xr:uid="{20874341-4EA6-46A4-8FEF-FAA9FD176790}"/>
    <cellStyle name="Total 2 7 8" xfId="32910" xr:uid="{C4D82A3B-0BDB-443E-A68E-BFBC1450ECDC}"/>
    <cellStyle name="Total 2 7 9" xfId="38507" xr:uid="{CCB88D81-CF58-4ACE-8CF9-215B9D4E6932}"/>
    <cellStyle name="Total 2 8" xfId="25719" xr:uid="{35E11146-3376-4E58-BD51-5CC16DEF3D6A}"/>
    <cellStyle name="Total 2 8 2" xfId="32927" xr:uid="{87B70693-D6F9-4D69-A390-2AABE30E3076}"/>
    <cellStyle name="Total 2 8 3" xfId="38524" xr:uid="{71EF249C-92B3-47FB-8CC4-90ABAB065B27}"/>
    <cellStyle name="Total 2 9" xfId="25720" xr:uid="{F59F922C-7E0E-46D4-83DD-5C5DFA2CC004}"/>
    <cellStyle name="Total 3" xfId="5418" xr:uid="{99EA15D5-3CC3-4C80-811F-BA0593A90F3F}"/>
    <cellStyle name="Total 3 2" xfId="5419" xr:uid="{023B4513-C49F-46A0-9947-28E024F02F09}"/>
    <cellStyle name="Total 3 2 2" xfId="25721" xr:uid="{1A137660-B839-44BA-891F-3334A1C46024}"/>
    <cellStyle name="Total 3 2 2 2" xfId="25722" xr:uid="{9769271E-544E-418F-9B0C-333F70232F4D}"/>
    <cellStyle name="Total 3 2 2 2 2" xfId="25723" xr:uid="{24616C80-52CB-48CD-B6DB-074FAC2C08CA}"/>
    <cellStyle name="Total 3 2 2 2 2 2" xfId="25724" xr:uid="{2A44860E-4B26-4DFC-B85A-AACF95816CB9}"/>
    <cellStyle name="Total 3 2 2 2 2 2 2" xfId="32930" xr:uid="{7215C7E5-D9AA-4978-8547-4AD41B365BDC}"/>
    <cellStyle name="Total 3 2 2 2 2 2 3" xfId="38527" xr:uid="{450D46D0-5F1F-40DA-B79D-1B426689D537}"/>
    <cellStyle name="Total 3 2 2 2 2 3" xfId="32929" xr:uid="{F3A1B476-D949-4AC3-B315-FEF8F2943276}"/>
    <cellStyle name="Total 3 2 2 2 2 4" xfId="38526" xr:uid="{2D6A6313-6C0D-45BD-BE72-BE7C8674DBAD}"/>
    <cellStyle name="Total 3 2 2 2 3" xfId="25725" xr:uid="{5E022683-791E-4E3C-9E01-2E8B8C4C0BE2}"/>
    <cellStyle name="Total 3 2 2 2 3 2" xfId="32931" xr:uid="{AD126082-9214-4E30-9B5A-7840C473FF2A}"/>
    <cellStyle name="Total 3 2 2 2 3 3" xfId="38528" xr:uid="{2B21C8A6-BCC9-4654-AD83-70D018A5A049}"/>
    <cellStyle name="Total 3 2 2 2 4" xfId="32928" xr:uid="{A45DB838-5B0C-4688-AE9D-D3BDB030638E}"/>
    <cellStyle name="Total 3 2 2 2 5" xfId="38525" xr:uid="{7967C228-6180-4021-8B0B-D5137A9DFD61}"/>
    <cellStyle name="Total 3 2 2 3" xfId="25726" xr:uid="{4AAA16F1-B8FC-4D08-84EA-18D546D0083E}"/>
    <cellStyle name="Total 3 2 2 3 2" xfId="25727" xr:uid="{321C3BCB-149B-4DA5-BCC6-72B430BCC577}"/>
    <cellStyle name="Total 3 2 2 3 2 2" xfId="25728" xr:uid="{DD4175E0-8930-46EB-A137-7B9CF86726C4}"/>
    <cellStyle name="Total 3 2 2 3 2 2 2" xfId="32934" xr:uid="{D8D4CB3A-58DC-4311-B931-0FAC2B1FD2CB}"/>
    <cellStyle name="Total 3 2 2 3 2 2 3" xfId="38531" xr:uid="{74E3D560-BE57-461D-9696-6DC60941C48C}"/>
    <cellStyle name="Total 3 2 2 3 2 3" xfId="32933" xr:uid="{433E6FE8-0ECB-49DB-A8B5-1E67B8F5C20F}"/>
    <cellStyle name="Total 3 2 2 3 2 4" xfId="38530" xr:uid="{25549990-3D00-48B9-BFEC-D35D1F734B53}"/>
    <cellStyle name="Total 3 2 2 3 3" xfId="25729" xr:uid="{91699830-8876-4B06-9844-5CF2A2E2E729}"/>
    <cellStyle name="Total 3 2 2 3 3 2" xfId="32935" xr:uid="{13A63348-523C-45EB-A16D-54CF2BF475D6}"/>
    <cellStyle name="Total 3 2 2 3 3 3" xfId="38532" xr:uid="{4E9F0B30-A81C-42BB-9AAE-D5D9F245C0CA}"/>
    <cellStyle name="Total 3 2 2 3 4" xfId="32932" xr:uid="{CE521F4C-44FD-4090-9FF1-7610BD3DE95A}"/>
    <cellStyle name="Total 3 2 2 3 5" xfId="38529" xr:uid="{D80C6321-F8D6-4F33-96FA-9CB623076E90}"/>
    <cellStyle name="Total 3 2 2 4" xfId="25730" xr:uid="{F2CC3D01-CAEC-48E0-92DD-5CD28300315F}"/>
    <cellStyle name="Total 3 2 2 4 2" xfId="25731" xr:uid="{E5909AEC-2556-419F-9A47-5641900AFF00}"/>
    <cellStyle name="Total 3 2 2 4 2 2" xfId="25732" xr:uid="{FC86E519-BF05-41EF-8E4B-6F81C8E93404}"/>
    <cellStyle name="Total 3 2 2 4 2 2 2" xfId="32938" xr:uid="{052F8FC7-4ED9-40E7-994E-B936B65FA6FF}"/>
    <cellStyle name="Total 3 2 2 4 2 2 3" xfId="38535" xr:uid="{383F6D90-B531-4760-B134-F1EE241E6388}"/>
    <cellStyle name="Total 3 2 2 4 2 3" xfId="32937" xr:uid="{F200044B-D24E-4919-A17E-3C893175C177}"/>
    <cellStyle name="Total 3 2 2 4 2 4" xfId="38534" xr:uid="{82917EEE-6544-4070-AAD9-0DEDF12B4180}"/>
    <cellStyle name="Total 3 2 2 4 3" xfId="25733" xr:uid="{A25B77F1-A9BF-40EB-A4A1-A9861930897A}"/>
    <cellStyle name="Total 3 2 2 4 3 2" xfId="32939" xr:uid="{B953C616-17F4-473C-B4AC-9B41ABF41D8B}"/>
    <cellStyle name="Total 3 2 2 4 3 3" xfId="38536" xr:uid="{812B10EB-6B74-416E-885C-B81E839D2B70}"/>
    <cellStyle name="Total 3 2 2 4 4" xfId="32936" xr:uid="{98844088-12CE-4D53-B7DE-F0AD64C5644C}"/>
    <cellStyle name="Total 3 2 2 4 5" xfId="38533" xr:uid="{399C1721-A005-44FC-92AA-181A18F9C0DF}"/>
    <cellStyle name="Total 3 2 2 5" xfId="25734" xr:uid="{B41A0E48-A73A-4F87-A05D-60798E10429F}"/>
    <cellStyle name="Total 3 2 2 5 2" xfId="25735" xr:uid="{77C195D6-8C57-4532-B221-B0D84F5A112D}"/>
    <cellStyle name="Total 3 2 2 5 2 2" xfId="32941" xr:uid="{86EE55B1-0317-4C8C-81A2-7B3C003BCC59}"/>
    <cellStyle name="Total 3 2 2 5 2 3" xfId="38538" xr:uid="{FA9BBF27-E637-49CC-A4D5-5A98726BD8BC}"/>
    <cellStyle name="Total 3 2 2 5 3" xfId="32940" xr:uid="{C0AA8C5E-CC70-42CD-9F4F-1ECBA442C64B}"/>
    <cellStyle name="Total 3 2 2 5 4" xfId="38537" xr:uid="{958892B4-F616-48EE-8EDA-EA3C35ED682D}"/>
    <cellStyle name="Total 3 2 2 6" xfId="25736" xr:uid="{BB1FDED9-627F-4A9B-B04A-6708C31E0310}"/>
    <cellStyle name="Total 3 2 2 6 2" xfId="32942" xr:uid="{D2FDF7DD-FD98-4D01-BC3C-E60CCD4F61FE}"/>
    <cellStyle name="Total 3 2 2 6 3" xfId="38539" xr:uid="{F1D0B0E1-EC85-4E92-B45E-735B6982CD30}"/>
    <cellStyle name="Total 3 2 2 7" xfId="25737" xr:uid="{D4BB0A25-6A7F-4511-8F40-01FB38C39149}"/>
    <cellStyle name="Total 3 2 2 7 2" xfId="32943" xr:uid="{5E64AD0A-81D9-4835-A4AC-574A881A8B88}"/>
    <cellStyle name="Total 3 2 2 7 3" xfId="38540" xr:uid="{89D2A1F0-2BD6-470C-93CA-1C50AC78D5CA}"/>
    <cellStyle name="Total 3 2 3" xfId="25738" xr:uid="{8B0600AB-8F5F-4BCE-88D8-526011403C5D}"/>
    <cellStyle name="Total 3 2 3 2" xfId="25739" xr:uid="{26E2F884-C35D-44B7-B43B-B45BDF79D023}"/>
    <cellStyle name="Total 3 2 3 2 2" xfId="25740" xr:uid="{E00EBB7D-8EDF-42BB-B263-4372F0E5C497}"/>
    <cellStyle name="Total 3 2 3 2 2 2" xfId="25741" xr:uid="{35F51151-F32D-4881-9570-32A89DB46422}"/>
    <cellStyle name="Total 3 2 3 2 2 2 2" xfId="32947" xr:uid="{B282F063-9537-4D4F-B06E-2A4BEDA57148}"/>
    <cellStyle name="Total 3 2 3 2 2 2 3" xfId="38544" xr:uid="{ECBE1893-6CEE-42C2-90F6-2343B027EB63}"/>
    <cellStyle name="Total 3 2 3 2 2 3" xfId="32946" xr:uid="{43C70827-93EB-4631-A9B8-35496FF4BBB6}"/>
    <cellStyle name="Total 3 2 3 2 2 4" xfId="38543" xr:uid="{26CEA7AF-197E-4C4B-99E5-BF4B952FF7F3}"/>
    <cellStyle name="Total 3 2 3 2 3" xfId="25742" xr:uid="{3ADF0A3F-5F16-4B3A-B5A5-D58C77F5C746}"/>
    <cellStyle name="Total 3 2 3 2 3 2" xfId="32948" xr:uid="{09DD314E-0C8C-4352-8F40-8B627B7B4378}"/>
    <cellStyle name="Total 3 2 3 2 3 3" xfId="38545" xr:uid="{1E1C95E0-F681-487F-8FF2-0CA01CBD2E2E}"/>
    <cellStyle name="Total 3 2 3 2 4" xfId="32945" xr:uid="{4E633610-872C-4867-80F5-55ECD0FB2FD5}"/>
    <cellStyle name="Total 3 2 3 2 5" xfId="38542" xr:uid="{3408085E-4258-49BA-9B98-C6CA0D22177E}"/>
    <cellStyle name="Total 3 2 3 3" xfId="25743" xr:uid="{4F85DACD-DD3E-4965-8C89-6C1B7C79C03B}"/>
    <cellStyle name="Total 3 2 3 3 2" xfId="25744" xr:uid="{B1042D39-3204-43A6-B586-715F78776FB7}"/>
    <cellStyle name="Total 3 2 3 3 2 2" xfId="25745" xr:uid="{71725C93-81BA-46C3-9C58-380D64548BC4}"/>
    <cellStyle name="Total 3 2 3 3 2 2 2" xfId="32951" xr:uid="{12EF59F5-51FD-4F4B-B144-487221B6DBF6}"/>
    <cellStyle name="Total 3 2 3 3 2 2 3" xfId="38548" xr:uid="{36F8D91E-3D6B-48E5-BDA2-53FE5F795DA2}"/>
    <cellStyle name="Total 3 2 3 3 2 3" xfId="32950" xr:uid="{8FD4B2BE-AC70-4557-9F17-3AAAA61296D2}"/>
    <cellStyle name="Total 3 2 3 3 2 4" xfId="38547" xr:uid="{3F2A25FE-8E7A-4943-94C5-F33224A0F8FE}"/>
    <cellStyle name="Total 3 2 3 3 3" xfId="25746" xr:uid="{ED37176F-BE67-457D-8D47-612D93D59828}"/>
    <cellStyle name="Total 3 2 3 3 3 2" xfId="32952" xr:uid="{5B508DD4-47CF-4A0F-B948-2D15B090FAF1}"/>
    <cellStyle name="Total 3 2 3 3 3 3" xfId="38549" xr:uid="{AD9D3D25-44A2-4EA2-AA79-C4B8BD806E9B}"/>
    <cellStyle name="Total 3 2 3 3 4" xfId="32949" xr:uid="{EB95DDB7-B701-46CA-9E7C-054964061DD8}"/>
    <cellStyle name="Total 3 2 3 3 5" xfId="38546" xr:uid="{56FCDE7A-9F1E-4C4F-9F4F-BBAC357B093A}"/>
    <cellStyle name="Total 3 2 3 4" xfId="25747" xr:uid="{E8ECFBF6-82CB-450E-8F5C-15DB8A85A50A}"/>
    <cellStyle name="Total 3 2 3 4 2" xfId="25748" xr:uid="{A79AF397-2CB3-41BF-83BF-F7950A8B17E8}"/>
    <cellStyle name="Total 3 2 3 4 2 2" xfId="25749" xr:uid="{79B068FE-E3AA-4E3D-A2BF-6A8F566D1C71}"/>
    <cellStyle name="Total 3 2 3 4 2 2 2" xfId="32955" xr:uid="{90AFDE00-08B9-43B0-8C7A-C240FC148651}"/>
    <cellStyle name="Total 3 2 3 4 2 2 3" xfId="38552" xr:uid="{1DD9DF76-60E3-4054-9F23-D859782C2B4D}"/>
    <cellStyle name="Total 3 2 3 4 2 3" xfId="32954" xr:uid="{5B410E54-6EC4-488C-B111-CECD72869FDD}"/>
    <cellStyle name="Total 3 2 3 4 2 4" xfId="38551" xr:uid="{49380F8D-E645-44CA-88E5-213B1BAAAD8D}"/>
    <cellStyle name="Total 3 2 3 4 3" xfId="25750" xr:uid="{A0805043-4D9C-4DFB-BEF6-8B9B9DCEC3F6}"/>
    <cellStyle name="Total 3 2 3 4 3 2" xfId="32956" xr:uid="{CABE3212-BD8D-4EB7-B92B-C5F6C022EF01}"/>
    <cellStyle name="Total 3 2 3 4 3 3" xfId="38553" xr:uid="{216E8C2B-5523-4CF3-A5A2-30442DF61E1E}"/>
    <cellStyle name="Total 3 2 3 4 4" xfId="32953" xr:uid="{40721704-D0C3-4C22-8C87-618AAB55ACDA}"/>
    <cellStyle name="Total 3 2 3 4 5" xfId="38550" xr:uid="{5C44A6CB-9280-4726-B73B-7CF517E7B5A0}"/>
    <cellStyle name="Total 3 2 3 5" xfId="25751" xr:uid="{6B8C5ECC-C68F-4696-9BB1-2F5C4A7EEB03}"/>
    <cellStyle name="Total 3 2 3 5 2" xfId="25752" xr:uid="{99B3D882-D611-41A3-9D2E-A50A62B6C2F7}"/>
    <cellStyle name="Total 3 2 3 5 2 2" xfId="32958" xr:uid="{C704FE18-1C7F-400C-AC81-96A684A86766}"/>
    <cellStyle name="Total 3 2 3 5 2 3" xfId="38555" xr:uid="{A4651637-1A49-4AB3-A75B-A3A3F236BF8C}"/>
    <cellStyle name="Total 3 2 3 5 3" xfId="32957" xr:uid="{10A7B842-D066-4421-B1F6-BCE7075D2E28}"/>
    <cellStyle name="Total 3 2 3 5 4" xfId="38554" xr:uid="{EF28A6E2-6ADF-444C-9BBF-36EB965EA1B9}"/>
    <cellStyle name="Total 3 2 3 6" xfId="25753" xr:uid="{2085E2FD-5474-4FC4-B85F-3B33F6B36173}"/>
    <cellStyle name="Total 3 2 3 6 2" xfId="32959" xr:uid="{657D3E72-69AC-419D-A200-376DC0374EDF}"/>
    <cellStyle name="Total 3 2 3 6 3" xfId="38556" xr:uid="{568CB954-3418-4A3A-8471-3EA892FB11E8}"/>
    <cellStyle name="Total 3 2 3 7" xfId="32944" xr:uid="{4923B189-4AA1-40CA-9F41-CDE393A872EF}"/>
    <cellStyle name="Total 3 2 3 8" xfId="38541" xr:uid="{65B14D68-1186-41E1-87C1-B812B93C965F}"/>
    <cellStyle name="Total 3 2 4" xfId="25754" xr:uid="{E832B632-1B39-4C67-83EB-88B38A28E490}"/>
    <cellStyle name="Total 3 2 4 2" xfId="25755" xr:uid="{AF99CA3E-A9A1-4416-918D-BEC967D8DF62}"/>
    <cellStyle name="Total 3 2 4 2 2" xfId="25756" xr:uid="{21C98A51-880A-4378-85DC-5976ECAAA252}"/>
    <cellStyle name="Total 3 2 4 2 2 2" xfId="25757" xr:uid="{2308D283-B6D1-407A-B8BB-B47D1622FDAC}"/>
    <cellStyle name="Total 3 2 4 2 2 2 2" xfId="32963" xr:uid="{F6DAE647-F7E6-4BBA-B8F0-D3931402D900}"/>
    <cellStyle name="Total 3 2 4 2 2 2 3" xfId="38560" xr:uid="{B0CBACFF-8867-4AE0-84CC-30D46C748C85}"/>
    <cellStyle name="Total 3 2 4 2 2 3" xfId="32962" xr:uid="{B9F4E915-EABB-4551-BB9F-C4DFCB8468D6}"/>
    <cellStyle name="Total 3 2 4 2 2 4" xfId="38559" xr:uid="{22CB9AC0-FD59-42F5-A406-BB84EEEFFE7C}"/>
    <cellStyle name="Total 3 2 4 2 3" xfId="25758" xr:uid="{F1647512-0209-49BE-B110-E1222A720846}"/>
    <cellStyle name="Total 3 2 4 2 3 2" xfId="32964" xr:uid="{1E8FF5EE-1D5F-4F28-B4ED-C64D34B59ED5}"/>
    <cellStyle name="Total 3 2 4 2 3 3" xfId="38561" xr:uid="{CAFA1F30-A2E3-4EC4-9886-825D5E768B46}"/>
    <cellStyle name="Total 3 2 4 2 4" xfId="32961" xr:uid="{643D3485-9AE4-4E0B-BB81-F68EF5C13A6E}"/>
    <cellStyle name="Total 3 2 4 2 5" xfId="38558" xr:uid="{C41A477D-2AA3-44F8-8189-383F02E95BE8}"/>
    <cellStyle name="Total 3 2 4 3" xfId="25759" xr:uid="{421E45C7-6EB7-4D79-935D-5ACB8F807327}"/>
    <cellStyle name="Total 3 2 4 3 2" xfId="25760" xr:uid="{18F40652-30F3-4DC6-8C5B-A32540E52AC8}"/>
    <cellStyle name="Total 3 2 4 3 2 2" xfId="25761" xr:uid="{5BBF6A7B-D0CD-4280-A9A5-43AA671C8FE5}"/>
    <cellStyle name="Total 3 2 4 3 2 2 2" xfId="32967" xr:uid="{7B9D13D5-8388-42C7-BE46-8982ACF1FA5B}"/>
    <cellStyle name="Total 3 2 4 3 2 2 3" xfId="38564" xr:uid="{B5F2004A-9EB1-44AF-995F-FA88F621F7D9}"/>
    <cellStyle name="Total 3 2 4 3 2 3" xfId="32966" xr:uid="{4469E7C8-8AEB-46EB-A4BC-351580ED1912}"/>
    <cellStyle name="Total 3 2 4 3 2 4" xfId="38563" xr:uid="{2564563A-583F-46B5-A1B6-C8E4DD57DA4C}"/>
    <cellStyle name="Total 3 2 4 3 3" xfId="25762" xr:uid="{F334A382-921B-4532-92D5-5B96826AD781}"/>
    <cellStyle name="Total 3 2 4 3 3 2" xfId="32968" xr:uid="{EE541EC5-1FEC-49C1-B14C-33E42F43AF9C}"/>
    <cellStyle name="Total 3 2 4 3 3 3" xfId="38565" xr:uid="{1CB8464D-8F94-478A-88A7-5887CBB005FB}"/>
    <cellStyle name="Total 3 2 4 3 4" xfId="32965" xr:uid="{10F1966D-7BF4-4399-8A4D-1A6A86401615}"/>
    <cellStyle name="Total 3 2 4 3 5" xfId="38562" xr:uid="{E386FD28-6033-46CE-8DDB-B8808F3CF5BB}"/>
    <cellStyle name="Total 3 2 4 4" xfId="25763" xr:uid="{656907FC-E0E7-4D20-AB4C-5D4F2824C300}"/>
    <cellStyle name="Total 3 2 4 4 2" xfId="25764" xr:uid="{3F2F508D-F005-4CC5-A4B1-1E5B8192DF5E}"/>
    <cellStyle name="Total 3 2 4 4 2 2" xfId="25765" xr:uid="{1E112F3A-4D4A-413E-94F4-4E974FF5B98F}"/>
    <cellStyle name="Total 3 2 4 4 2 2 2" xfId="32971" xr:uid="{BAFB04E5-A5A8-4A7C-92E6-F5C5D85025D3}"/>
    <cellStyle name="Total 3 2 4 4 2 2 3" xfId="38568" xr:uid="{D73A59C9-2D35-499C-A65E-C04052090AE5}"/>
    <cellStyle name="Total 3 2 4 4 2 3" xfId="32970" xr:uid="{71675261-97DE-49E9-8BA6-FC1BB9348F9F}"/>
    <cellStyle name="Total 3 2 4 4 2 4" xfId="38567" xr:uid="{CB4F4979-E678-472E-AC1A-64B68CBB14EB}"/>
    <cellStyle name="Total 3 2 4 4 3" xfId="25766" xr:uid="{F97ACC34-5D6D-4E16-877F-2400D1A4F20F}"/>
    <cellStyle name="Total 3 2 4 4 3 2" xfId="32972" xr:uid="{2F040C2F-E07D-4D33-A8E6-A6E67E834850}"/>
    <cellStyle name="Total 3 2 4 4 3 3" xfId="38569" xr:uid="{069BBE43-0CEF-459A-BF8D-D26D1A8DBEBA}"/>
    <cellStyle name="Total 3 2 4 4 4" xfId="32969" xr:uid="{98391587-4A04-4AE8-B608-FB2105EB3AA8}"/>
    <cellStyle name="Total 3 2 4 4 5" xfId="38566" xr:uid="{30530470-05AD-4640-9ED3-2298F63E7628}"/>
    <cellStyle name="Total 3 2 4 5" xfId="25767" xr:uid="{391B06F9-B94A-47E5-91BB-171C80BC5602}"/>
    <cellStyle name="Total 3 2 4 5 2" xfId="25768" xr:uid="{C31EA1D3-5D3E-49EE-9E10-D82C2F290616}"/>
    <cellStyle name="Total 3 2 4 5 2 2" xfId="32974" xr:uid="{960F099D-1CD7-4801-B334-6DABC7F3F081}"/>
    <cellStyle name="Total 3 2 4 5 2 3" xfId="38571" xr:uid="{7054E9B4-C3A1-43A6-9F45-E4A5025BA53B}"/>
    <cellStyle name="Total 3 2 4 5 3" xfId="32973" xr:uid="{05F0920E-C27D-46CA-B6D9-C2DC418DD055}"/>
    <cellStyle name="Total 3 2 4 5 4" xfId="38570" xr:uid="{03837244-4E0F-4F96-9F5A-9649A3027B02}"/>
    <cellStyle name="Total 3 2 4 6" xfId="25769" xr:uid="{DE50D83D-D0CB-45E4-9DED-C0E17E307B5C}"/>
    <cellStyle name="Total 3 2 4 6 2" xfId="32975" xr:uid="{30D3C2DD-1704-4129-B292-8346EBEF4236}"/>
    <cellStyle name="Total 3 2 4 6 3" xfId="38572" xr:uid="{1BC057CA-99C7-4DA6-87EF-E4A95B2FCE78}"/>
    <cellStyle name="Total 3 2 4 7" xfId="32960" xr:uid="{88BB5B63-40F3-48FF-A77B-B3945A797C90}"/>
    <cellStyle name="Total 3 2 4 8" xfId="38557" xr:uid="{D0B6A286-5C20-4F14-9273-65A05E00057A}"/>
    <cellStyle name="Total 3 2 5" xfId="25770" xr:uid="{8E56341A-90CA-49A0-B609-B42C089C4783}"/>
    <cellStyle name="Total 3 2 5 2" xfId="25771" xr:uid="{34DEC72F-811C-4778-A951-BDC786DF856C}"/>
    <cellStyle name="Total 3 2 5 2 2" xfId="25772" xr:uid="{51FA5464-4A8E-41AB-B24B-14CA86A5469D}"/>
    <cellStyle name="Total 3 2 5 2 2 2" xfId="25773" xr:uid="{D66F5017-4AA0-445D-BE4D-6F535F569199}"/>
    <cellStyle name="Total 3 2 5 2 2 2 2" xfId="32979" xr:uid="{48CEF26F-9B34-4F26-A6AF-BB921E990BCD}"/>
    <cellStyle name="Total 3 2 5 2 2 2 3" xfId="38576" xr:uid="{0D6E3201-8FAF-4899-904E-64AF647D3688}"/>
    <cellStyle name="Total 3 2 5 2 2 3" xfId="32978" xr:uid="{9395F74C-7039-4840-8382-3D41CAC1D372}"/>
    <cellStyle name="Total 3 2 5 2 2 4" xfId="38575" xr:uid="{C23EEBA2-D662-41C2-8B7E-2C0EADE1E678}"/>
    <cellStyle name="Total 3 2 5 2 3" xfId="25774" xr:uid="{7E104E98-74C7-4CC2-A95C-B575C345C46B}"/>
    <cellStyle name="Total 3 2 5 2 3 2" xfId="32980" xr:uid="{CEB46394-6AE0-47CA-990D-0F78475B40FD}"/>
    <cellStyle name="Total 3 2 5 2 3 3" xfId="38577" xr:uid="{5E46DD83-6DF7-42F1-86D4-B22AF06D2FE6}"/>
    <cellStyle name="Total 3 2 5 2 4" xfId="32977" xr:uid="{0C4DD0F1-73B5-4EC5-9B0F-F160168C35E8}"/>
    <cellStyle name="Total 3 2 5 2 5" xfId="38574" xr:uid="{BB0943F9-FBDE-4C21-84DA-71DA7B2DAFDB}"/>
    <cellStyle name="Total 3 2 5 3" xfId="25775" xr:uid="{40F019D9-4B21-4A9A-8F13-9D52DD80AE9B}"/>
    <cellStyle name="Total 3 2 5 3 2" xfId="25776" xr:uid="{A5CEB129-10C2-4E88-BDDC-3A697F0646B1}"/>
    <cellStyle name="Total 3 2 5 3 2 2" xfId="25777" xr:uid="{884C1EAB-064C-4D39-8DBE-FA7A8607718A}"/>
    <cellStyle name="Total 3 2 5 3 2 2 2" xfId="32983" xr:uid="{7F56F72A-BBDA-4872-8463-33E28619D94D}"/>
    <cellStyle name="Total 3 2 5 3 2 2 3" xfId="38580" xr:uid="{5E4CC032-DF88-4E70-9C45-C5EB52E26230}"/>
    <cellStyle name="Total 3 2 5 3 2 3" xfId="32982" xr:uid="{BE528D91-1723-4E2F-ACF9-5EEC3047D888}"/>
    <cellStyle name="Total 3 2 5 3 2 4" xfId="38579" xr:uid="{4AFA941F-3CDE-4895-A4C4-16A6FB85463F}"/>
    <cellStyle name="Total 3 2 5 3 3" xfId="25778" xr:uid="{D7158B6C-7194-4AD8-B333-68C334EC1F86}"/>
    <cellStyle name="Total 3 2 5 3 3 2" xfId="32984" xr:uid="{F6B53305-E406-4378-AAAC-8782A691198E}"/>
    <cellStyle name="Total 3 2 5 3 3 3" xfId="38581" xr:uid="{EBE84189-0AD2-4088-85ED-999997AB9F5E}"/>
    <cellStyle name="Total 3 2 5 3 4" xfId="32981" xr:uid="{AD8D284B-56CE-440B-9996-AF798A10A34F}"/>
    <cellStyle name="Total 3 2 5 3 5" xfId="38578" xr:uid="{1743B706-8A9B-462B-ABAB-AB4A8FAF867E}"/>
    <cellStyle name="Total 3 2 5 4" xfId="25779" xr:uid="{F1B2E306-9A4C-4345-A1B9-DD5C9538BC30}"/>
    <cellStyle name="Total 3 2 5 4 2" xfId="25780" xr:uid="{287DAA4B-514A-418A-A275-FD3E9FCD5329}"/>
    <cellStyle name="Total 3 2 5 4 2 2" xfId="25781" xr:uid="{4C6B63AE-0F08-4B32-8E51-2556EA7F817C}"/>
    <cellStyle name="Total 3 2 5 4 2 2 2" xfId="32987" xr:uid="{6A971BAB-16C6-40A8-ABB9-C70091E859CB}"/>
    <cellStyle name="Total 3 2 5 4 2 2 3" xfId="38584" xr:uid="{41A01528-B762-4B50-93AE-94C019A7062B}"/>
    <cellStyle name="Total 3 2 5 4 2 3" xfId="32986" xr:uid="{C830EA2F-38EE-4FCC-A2C1-BD09D496ADE1}"/>
    <cellStyle name="Total 3 2 5 4 2 4" xfId="38583" xr:uid="{C9FF2DA5-CEAF-4BA3-A2ED-840E3E63C334}"/>
    <cellStyle name="Total 3 2 5 4 3" xfId="25782" xr:uid="{232704B5-BA1E-41C2-8071-109E0E358DB4}"/>
    <cellStyle name="Total 3 2 5 4 3 2" xfId="32988" xr:uid="{8CD42A35-BA63-4C1E-B682-B22B4C3BD5C3}"/>
    <cellStyle name="Total 3 2 5 4 3 3" xfId="38585" xr:uid="{E6020C96-5EA0-4684-B2D0-3B530A1741CA}"/>
    <cellStyle name="Total 3 2 5 4 4" xfId="32985" xr:uid="{AD6E3DB0-AAE6-4312-828D-A46A1F2A7493}"/>
    <cellStyle name="Total 3 2 5 4 5" xfId="38582" xr:uid="{8C5CB2B0-D588-484B-8A6C-5EB702583776}"/>
    <cellStyle name="Total 3 2 5 5" xfId="25783" xr:uid="{0E6BC029-66CA-42D3-BB23-89FF44F306AE}"/>
    <cellStyle name="Total 3 2 5 5 2" xfId="25784" xr:uid="{9300D148-CB69-40E6-8C24-5C7ED62F5155}"/>
    <cellStyle name="Total 3 2 5 5 2 2" xfId="32990" xr:uid="{16008A66-02FB-46E4-87E2-9279C13D12BD}"/>
    <cellStyle name="Total 3 2 5 5 2 3" xfId="38587" xr:uid="{21E6AB33-B21F-4B36-81EE-133BEBA64E96}"/>
    <cellStyle name="Total 3 2 5 5 3" xfId="32989" xr:uid="{0E8F04BE-8C24-43A5-BE1B-DC49B4D94C57}"/>
    <cellStyle name="Total 3 2 5 5 4" xfId="38586" xr:uid="{3BE14B02-4435-49F0-8767-C13B126EB19E}"/>
    <cellStyle name="Total 3 2 5 6" xfId="25785" xr:uid="{37286F87-ACC8-405C-9E3D-15B772ADAFDB}"/>
    <cellStyle name="Total 3 2 5 6 2" xfId="32991" xr:uid="{D2C35E0B-7BA7-4FAE-B92B-8AD338975E7E}"/>
    <cellStyle name="Total 3 2 5 6 3" xfId="38588" xr:uid="{C52722E3-A2D9-410B-AABC-3D596BFBBFAF}"/>
    <cellStyle name="Total 3 2 5 7" xfId="32976" xr:uid="{4B0F4E6F-F8A5-4944-9901-0E830DEC74D4}"/>
    <cellStyle name="Total 3 2 5 8" xfId="38573" xr:uid="{DED31596-9E76-46DC-8370-7ECE53A21EC4}"/>
    <cellStyle name="Total 3 3" xfId="25786" xr:uid="{7AFEBC7F-1C2D-4D43-8F08-8C1D0209F308}"/>
    <cellStyle name="Total 3 3 2" xfId="25787" xr:uid="{2D719F2A-7638-43A0-8132-63F14D6C5F81}"/>
    <cellStyle name="Total 3 3 2 2" xfId="25788" xr:uid="{78083C60-453D-4D80-8DC1-0F970E923A18}"/>
    <cellStyle name="Total 3 3 2 2 2" xfId="25789" xr:uid="{59FEC374-8F92-4E03-891B-76806089DFCD}"/>
    <cellStyle name="Total 3 3 2 2 2 2" xfId="32993" xr:uid="{8AAF5170-B318-4F4A-97FA-98FF6C3A6673}"/>
    <cellStyle name="Total 3 3 2 2 2 3" xfId="38590" xr:uid="{95C25FDA-C5BE-4E21-8A51-5FB4955CB7E6}"/>
    <cellStyle name="Total 3 3 2 2 3" xfId="32992" xr:uid="{AC9435AA-4289-4C1F-98C4-C6B2D108ED2E}"/>
    <cellStyle name="Total 3 3 2 2 4" xfId="38589" xr:uid="{7959CBAF-AC9A-4CFE-932C-FC59CB544BFE}"/>
    <cellStyle name="Total 3 3 2 3" xfId="25790" xr:uid="{5BD80655-32C2-49CC-9795-465D3FAE8A21}"/>
    <cellStyle name="Total 3 3 2 3 2" xfId="32994" xr:uid="{14C40079-D3EE-4A0B-970D-E5B1BB7246AB}"/>
    <cellStyle name="Total 3 3 2 3 3" xfId="38591" xr:uid="{3C7C25F6-2326-475D-8B0A-EDB59201968C}"/>
    <cellStyle name="Total 3 3 2 4" xfId="25791" xr:uid="{0BE3A43E-73F5-4DBA-B759-D7FD05BD3206}"/>
    <cellStyle name="Total 3 3 2 4 2" xfId="32995" xr:uid="{35926F69-78C1-44A3-9869-83557BCF6ADC}"/>
    <cellStyle name="Total 3 3 2 4 3" xfId="38592" xr:uid="{38539396-DD71-4858-B6E7-09D28D66E4CB}"/>
    <cellStyle name="Total 3 3 3" xfId="25792" xr:uid="{7CE78F58-F389-412A-BE28-530F28D3FA4B}"/>
    <cellStyle name="Total 3 3 3 2" xfId="25793" xr:uid="{3D8B9C16-0151-45CF-BCD2-85940045F68A}"/>
    <cellStyle name="Total 3 3 3 2 2" xfId="25794" xr:uid="{6E312DF3-06BF-4863-BBFD-C7DBB867B80A}"/>
    <cellStyle name="Total 3 3 3 2 2 2" xfId="32998" xr:uid="{1F109D4C-B25A-4604-8C56-BCA9827F3B6C}"/>
    <cellStyle name="Total 3 3 3 2 2 3" xfId="38595" xr:uid="{AB79223F-F344-4B07-B799-ADCEDBB9BC77}"/>
    <cellStyle name="Total 3 3 3 2 3" xfId="32997" xr:uid="{E2B3D409-7C4F-4FD5-9B8E-84AB7734D96B}"/>
    <cellStyle name="Total 3 3 3 2 4" xfId="38594" xr:uid="{6651D3A3-62FF-4234-8C78-50D1045E3E2C}"/>
    <cellStyle name="Total 3 3 3 3" xfId="25795" xr:uid="{86FE2897-7EF1-43B6-909B-E887FB2F74F5}"/>
    <cellStyle name="Total 3 3 3 3 2" xfId="32999" xr:uid="{2007B2CC-84F3-4DF2-AD98-61FC165A9F70}"/>
    <cellStyle name="Total 3 3 3 3 3" xfId="38596" xr:uid="{5169AD9F-815F-4835-BE07-BD6A157FA9CF}"/>
    <cellStyle name="Total 3 3 3 4" xfId="32996" xr:uid="{1F53D813-4B80-426B-9F7F-114D558AE009}"/>
    <cellStyle name="Total 3 3 3 5" xfId="38593" xr:uid="{2A417DF3-3C12-43C9-B67D-4B65E44C2699}"/>
    <cellStyle name="Total 3 3 4" xfId="25796" xr:uid="{824A3A67-B945-4E2C-8E81-367875D16400}"/>
    <cellStyle name="Total 3 3 4 2" xfId="25797" xr:uid="{6193AB9E-F298-4236-A0CC-A5D30E21570F}"/>
    <cellStyle name="Total 3 3 4 2 2" xfId="25798" xr:uid="{51A41B93-256B-405E-8937-2E01DE531C5A}"/>
    <cellStyle name="Total 3 3 4 2 2 2" xfId="33002" xr:uid="{39E4918A-EF43-44D7-ABC9-B0C8DB86057B}"/>
    <cellStyle name="Total 3 3 4 2 2 3" xfId="38599" xr:uid="{340BECBF-2462-4AB8-AB60-23C43D76D9E4}"/>
    <cellStyle name="Total 3 3 4 2 3" xfId="33001" xr:uid="{4D33B3E2-69D4-40B1-AFAA-1069E2CECDCC}"/>
    <cellStyle name="Total 3 3 4 2 4" xfId="38598" xr:uid="{F23A8E89-BFBC-4BC6-A392-35DBE25B16BC}"/>
    <cellStyle name="Total 3 3 4 3" xfId="25799" xr:uid="{D576814C-798C-48E6-9C63-4C46359A59FA}"/>
    <cellStyle name="Total 3 3 4 3 2" xfId="33003" xr:uid="{0C583F1E-874B-41A2-957F-30D8FE78428B}"/>
    <cellStyle name="Total 3 3 4 3 3" xfId="38600" xr:uid="{3C37F353-04B2-4A32-B3C0-233B039F886C}"/>
    <cellStyle name="Total 3 3 4 4" xfId="33000" xr:uid="{9216CF4D-FEA7-484B-9324-9EAB7860BC5E}"/>
    <cellStyle name="Total 3 3 4 5" xfId="38597" xr:uid="{C9017A08-685F-40EB-B8E0-216C093C5050}"/>
    <cellStyle name="Total 3 3 5" xfId="25800" xr:uid="{C77B2D01-400E-43CB-BA65-E3FED6C8BF57}"/>
    <cellStyle name="Total 3 3 5 2" xfId="25801" xr:uid="{4496353D-FF0C-4B75-9C58-A74E8A776711}"/>
    <cellStyle name="Total 3 3 5 2 2" xfId="33005" xr:uid="{200A0E4A-54CB-4438-8752-87DDB2EEEBF4}"/>
    <cellStyle name="Total 3 3 5 2 3" xfId="38602" xr:uid="{ACEA841C-4B41-4390-A809-55467C709F45}"/>
    <cellStyle name="Total 3 3 5 3" xfId="33004" xr:uid="{8BF8A3A7-08B9-458A-9CA9-A2087C076950}"/>
    <cellStyle name="Total 3 3 5 4" xfId="38601" xr:uid="{8F4F3A7A-A217-4272-8559-35A08A917094}"/>
    <cellStyle name="Total 3 3 6" xfId="25802" xr:uid="{4199182C-3F3C-4488-A2CA-0E0DD5DDCDB1}"/>
    <cellStyle name="Total 3 3 6 2" xfId="33006" xr:uid="{EE95C0C9-F49F-4014-9622-AB28819617DD}"/>
    <cellStyle name="Total 3 3 6 3" xfId="38603" xr:uid="{837D82DF-AAF4-4FCF-8C80-13447DD70660}"/>
    <cellStyle name="Total 3 3 7" xfId="25803" xr:uid="{3DB45514-CCC9-405D-B305-C7AF59D23005}"/>
    <cellStyle name="Total 3 3 7 2" xfId="33007" xr:uid="{43C478C5-51BF-402C-9FDC-1FF58FA4BA55}"/>
    <cellStyle name="Total 3 3 7 3" xfId="38604" xr:uid="{B6E22B48-A666-4B8D-AAD0-DB9CB32057A9}"/>
    <cellStyle name="Total 3 4" xfId="25804" xr:uid="{666C9DB0-B775-4A29-8A69-45DFCED59A60}"/>
    <cellStyle name="Total 3 4 2" xfId="25805" xr:uid="{98B30EA4-DB9B-4BF3-8AB5-B5CA84A1389E}"/>
    <cellStyle name="Total 3 4 2 2" xfId="25806" xr:uid="{B26AB07A-DBB8-4E8E-B9BD-16E05A491A3A}"/>
    <cellStyle name="Total 3 4 2 2 2" xfId="25807" xr:uid="{E686550C-54DF-43A1-8B26-C16C61CAFA60}"/>
    <cellStyle name="Total 3 4 2 2 2 2" xfId="33011" xr:uid="{11E365BD-C741-49BC-99B1-26EAF31A830A}"/>
    <cellStyle name="Total 3 4 2 2 2 3" xfId="38608" xr:uid="{DD111F4F-9BCF-415B-B493-CEC3423B8A51}"/>
    <cellStyle name="Total 3 4 2 2 3" xfId="33010" xr:uid="{4F8616B7-EE66-430F-9C36-3C12AD6FD4A5}"/>
    <cellStyle name="Total 3 4 2 2 4" xfId="38607" xr:uid="{074C287A-96FD-44DE-BF8E-BC2E4B9AE2C7}"/>
    <cellStyle name="Total 3 4 2 3" xfId="25808" xr:uid="{F9D969F8-318F-495A-BB2B-4058280C8E16}"/>
    <cellStyle name="Total 3 4 2 3 2" xfId="33012" xr:uid="{3EC3DD83-D71E-4EB1-B4D5-2988AE8AB0C7}"/>
    <cellStyle name="Total 3 4 2 3 3" xfId="38609" xr:uid="{31EAEB22-2097-425F-A874-D3685A1560D8}"/>
    <cellStyle name="Total 3 4 2 4" xfId="33009" xr:uid="{63AB676D-F76C-4063-8952-4470E23834DB}"/>
    <cellStyle name="Total 3 4 2 5" xfId="38606" xr:uid="{A04D1BC3-D3F5-476A-B97D-92221F63AEF8}"/>
    <cellStyle name="Total 3 4 3" xfId="25809" xr:uid="{9AD900AA-3006-47BB-ADDE-99123C009A66}"/>
    <cellStyle name="Total 3 4 3 2" xfId="25810" xr:uid="{85780D3F-008F-4428-8DD1-86D95FC848BB}"/>
    <cellStyle name="Total 3 4 3 2 2" xfId="25811" xr:uid="{170E91DB-3536-40D1-9D50-DB1CFF698B2F}"/>
    <cellStyle name="Total 3 4 3 2 2 2" xfId="33015" xr:uid="{99562A33-29DF-450D-BC3E-74DAF4EE5DA1}"/>
    <cellStyle name="Total 3 4 3 2 2 3" xfId="38612" xr:uid="{FCCBE18D-86D5-4C3F-BE34-F0899AD9D6D9}"/>
    <cellStyle name="Total 3 4 3 2 3" xfId="33014" xr:uid="{495302BE-5797-431F-BEFC-D6DA5BC78513}"/>
    <cellStyle name="Total 3 4 3 2 4" xfId="38611" xr:uid="{E4426482-95FA-43A0-B84C-65536FC07440}"/>
    <cellStyle name="Total 3 4 3 3" xfId="25812" xr:uid="{97A67E68-6674-4413-AF07-F1A24D255D56}"/>
    <cellStyle name="Total 3 4 3 3 2" xfId="33016" xr:uid="{B10D9FE9-94A6-4BB1-B013-4477ECC17EB4}"/>
    <cellStyle name="Total 3 4 3 3 3" xfId="38613" xr:uid="{A8D0BB43-7385-44C2-B95E-774CFD4C2695}"/>
    <cellStyle name="Total 3 4 3 4" xfId="33013" xr:uid="{95C298F1-35CE-4E2D-808E-A0BC2547F46C}"/>
    <cellStyle name="Total 3 4 3 5" xfId="38610" xr:uid="{79C5D49A-31B8-4476-9E81-B0F59C99088E}"/>
    <cellStyle name="Total 3 4 4" xfId="25813" xr:uid="{1F4B02AB-A6A2-4385-9D29-48570D35AF7C}"/>
    <cellStyle name="Total 3 4 4 2" xfId="25814" xr:uid="{EE066D33-FA8E-4B5B-A883-7F7C607090B1}"/>
    <cellStyle name="Total 3 4 4 2 2" xfId="25815" xr:uid="{71588341-DDBC-48B6-8550-FEB467D413BC}"/>
    <cellStyle name="Total 3 4 4 2 2 2" xfId="33019" xr:uid="{EC1DC560-D854-4BF1-9F57-F5AE8EE3720C}"/>
    <cellStyle name="Total 3 4 4 2 2 3" xfId="38616" xr:uid="{721A7A4A-7B35-4898-A7E9-FDC1373413BB}"/>
    <cellStyle name="Total 3 4 4 2 3" xfId="33018" xr:uid="{EA41369B-D287-46A2-87F8-CD6047045DB3}"/>
    <cellStyle name="Total 3 4 4 2 4" xfId="38615" xr:uid="{22A60715-4EB4-4B9E-88F4-3FD3BE42FF60}"/>
    <cellStyle name="Total 3 4 4 3" xfId="25816" xr:uid="{77A9D2A7-DD7D-4C01-BC80-ED9BC65A5E82}"/>
    <cellStyle name="Total 3 4 4 3 2" xfId="33020" xr:uid="{2D1D5FC5-2D7E-42B7-BEFA-68DB2A242BFD}"/>
    <cellStyle name="Total 3 4 4 3 3" xfId="38617" xr:uid="{2E4777D3-2B14-43D6-BD0C-2FA4C3247D4F}"/>
    <cellStyle name="Total 3 4 4 4" xfId="33017" xr:uid="{5326CA57-D97A-4653-8259-27FAA8FA56C4}"/>
    <cellStyle name="Total 3 4 4 5" xfId="38614" xr:uid="{D8C31054-A778-4A5C-95A8-547D0AD8602B}"/>
    <cellStyle name="Total 3 4 5" xfId="25817" xr:uid="{4FDA4D6D-8821-4721-813B-790C94CAA449}"/>
    <cellStyle name="Total 3 4 5 2" xfId="25818" xr:uid="{B1C90626-9E97-40AB-A055-A5DADA55247B}"/>
    <cellStyle name="Total 3 4 5 2 2" xfId="33022" xr:uid="{FD48F9B4-C388-4B92-AB1B-0EBE5BC20AA3}"/>
    <cellStyle name="Total 3 4 5 2 3" xfId="38619" xr:uid="{0DB132F9-B2B0-443C-94ED-125A273A7A82}"/>
    <cellStyle name="Total 3 4 5 3" xfId="33021" xr:uid="{3819BBCC-8647-4A59-82A8-AC6D0982E56F}"/>
    <cellStyle name="Total 3 4 5 4" xfId="38618" xr:uid="{E9160CE2-2A08-483E-B8D2-DC487C1C6D31}"/>
    <cellStyle name="Total 3 4 6" xfId="25819" xr:uid="{28D411CE-9D05-4E5C-9DC6-AE08F52AC443}"/>
    <cellStyle name="Total 3 4 6 2" xfId="33023" xr:uid="{7F4B3201-B099-4A95-B7BE-3AAC294FC2B3}"/>
    <cellStyle name="Total 3 4 6 3" xfId="38620" xr:uid="{B382915E-4AD7-4AB4-8C52-B103E8A6521D}"/>
    <cellStyle name="Total 3 4 7" xfId="25820" xr:uid="{71D32374-0B00-4ABF-AC88-A1DB9B96D484}"/>
    <cellStyle name="Total 3 4 7 2" xfId="33024" xr:uid="{7B4EE89C-64B6-4E44-9256-D16D1AAB1D84}"/>
    <cellStyle name="Total 3 4 7 3" xfId="38621" xr:uid="{D992E3C6-7C85-4801-95F5-29CB9A3BF200}"/>
    <cellStyle name="Total 3 4 8" xfId="33008" xr:uid="{70317CC7-74C8-42EF-833E-3E36FF1BB04E}"/>
    <cellStyle name="Total 3 4 9" xfId="38605" xr:uid="{77B56CE4-A4D9-4AF5-AF8D-6CF5FD565503}"/>
    <cellStyle name="Total 3 5" xfId="25821" xr:uid="{674F198F-20C5-40EF-9585-7E44B660161B}"/>
    <cellStyle name="Total 3 5 2" xfId="25822" xr:uid="{35E10A95-3473-4670-8B69-6C6F219F92A9}"/>
    <cellStyle name="Total 3 5 2 2" xfId="25823" xr:uid="{287A748C-88F3-4702-8FD8-2DC9A318054B}"/>
    <cellStyle name="Total 3 5 2 2 2" xfId="25824" xr:uid="{8103D129-E3CC-46B5-8175-0A5C27E84208}"/>
    <cellStyle name="Total 3 5 2 2 2 2" xfId="33028" xr:uid="{9E6DE5F9-9D59-460C-AD0C-5C639A44BB00}"/>
    <cellStyle name="Total 3 5 2 2 2 3" xfId="38625" xr:uid="{20389DF2-5912-4B4D-B42C-6DB73EADA0BE}"/>
    <cellStyle name="Total 3 5 2 2 3" xfId="33027" xr:uid="{CD109A85-0584-46EF-B4DE-08649C11CACF}"/>
    <cellStyle name="Total 3 5 2 2 4" xfId="38624" xr:uid="{FFD1DE07-11F9-4C99-90F2-9FC12EDE11D2}"/>
    <cellStyle name="Total 3 5 2 3" xfId="25825" xr:uid="{E704F19C-3DC1-4438-A4C1-55C35FA20E16}"/>
    <cellStyle name="Total 3 5 2 3 2" xfId="33029" xr:uid="{946B582E-701D-4F9B-B865-7F5B0CD53CC1}"/>
    <cellStyle name="Total 3 5 2 3 3" xfId="38626" xr:uid="{7A94F04B-C157-4866-BABB-E2BA07735B96}"/>
    <cellStyle name="Total 3 5 2 4" xfId="33026" xr:uid="{304F3331-D7FD-4DB1-9475-94C8A9A1C96A}"/>
    <cellStyle name="Total 3 5 2 5" xfId="38623" xr:uid="{B2ACA519-ACF4-4746-9828-A40CA7E8BB16}"/>
    <cellStyle name="Total 3 5 3" xfId="25826" xr:uid="{C5890B34-988B-4F94-AE17-8142BCB0F658}"/>
    <cellStyle name="Total 3 5 3 2" xfId="25827" xr:uid="{9EF696BA-9C2C-41A0-B2D3-FD0E5EC368D9}"/>
    <cellStyle name="Total 3 5 3 2 2" xfId="25828" xr:uid="{2ADF2A2E-CB62-49DB-94C4-3FE213F1FAA6}"/>
    <cellStyle name="Total 3 5 3 2 2 2" xfId="33032" xr:uid="{A3B3FB29-7A80-468B-8533-69658CDD43FD}"/>
    <cellStyle name="Total 3 5 3 2 2 3" xfId="38629" xr:uid="{23F33B66-7A58-46AC-893D-B70C8A68AC15}"/>
    <cellStyle name="Total 3 5 3 2 3" xfId="33031" xr:uid="{3491C0C7-BF89-4C71-9527-9A09696EE36A}"/>
    <cellStyle name="Total 3 5 3 2 4" xfId="38628" xr:uid="{B56B6C30-6094-4611-9972-7BBEA3E1EF71}"/>
    <cellStyle name="Total 3 5 3 3" xfId="25829" xr:uid="{C3CFD514-C17F-405A-91CF-C5FA3274E046}"/>
    <cellStyle name="Total 3 5 3 3 2" xfId="33033" xr:uid="{D435CABC-A32B-43AD-8841-900016323365}"/>
    <cellStyle name="Total 3 5 3 3 3" xfId="38630" xr:uid="{FF264EE8-D9FB-44A1-8534-ABF9438A7657}"/>
    <cellStyle name="Total 3 5 3 4" xfId="33030" xr:uid="{CD85F8D2-D901-42D9-9110-AEE21EAADB35}"/>
    <cellStyle name="Total 3 5 3 5" xfId="38627" xr:uid="{7E89EAC3-D482-4940-81A7-0009D036BE25}"/>
    <cellStyle name="Total 3 5 4" xfId="25830" xr:uid="{137602C9-6C06-4053-80E8-687FBF574749}"/>
    <cellStyle name="Total 3 5 4 2" xfId="25831" xr:uid="{93909506-0BCC-4DBD-BC33-782FBCBA7CE7}"/>
    <cellStyle name="Total 3 5 4 2 2" xfId="25832" xr:uid="{D266DD3F-7D06-4AA5-97FF-73968BE1289D}"/>
    <cellStyle name="Total 3 5 4 2 2 2" xfId="33036" xr:uid="{4FA7B3BE-4675-456F-B476-97239A21BF68}"/>
    <cellStyle name="Total 3 5 4 2 2 3" xfId="38633" xr:uid="{4F4315BF-F026-48B8-8A33-F377296DBDC5}"/>
    <cellStyle name="Total 3 5 4 2 3" xfId="33035" xr:uid="{851496D7-B086-46EA-8560-A8B2C9B88A60}"/>
    <cellStyle name="Total 3 5 4 2 4" xfId="38632" xr:uid="{F912F397-29E9-4829-9CD2-770A899AF919}"/>
    <cellStyle name="Total 3 5 4 3" xfId="25833" xr:uid="{3FB46AE6-C66F-47FB-984F-954DC8DEF4A0}"/>
    <cellStyle name="Total 3 5 4 3 2" xfId="33037" xr:uid="{615100E5-7F2F-4A87-8697-29FE893898CA}"/>
    <cellStyle name="Total 3 5 4 3 3" xfId="38634" xr:uid="{83BF3B86-AB8F-492A-A07A-517B3A2B682F}"/>
    <cellStyle name="Total 3 5 4 4" xfId="33034" xr:uid="{4B99BAA1-0653-4F44-AD00-0E967CBBC238}"/>
    <cellStyle name="Total 3 5 4 5" xfId="38631" xr:uid="{D3B212A8-44C1-48D1-A688-17160BD6C19B}"/>
    <cellStyle name="Total 3 5 5" xfId="25834" xr:uid="{A8124A6E-6627-4F3B-907C-1635C8F4FA34}"/>
    <cellStyle name="Total 3 5 5 2" xfId="25835" xr:uid="{59B68C90-84B4-4A44-AB07-F421AFBD3BB2}"/>
    <cellStyle name="Total 3 5 5 2 2" xfId="33039" xr:uid="{1B4C0692-7599-42E4-846B-3D2CE91A11FF}"/>
    <cellStyle name="Total 3 5 5 2 3" xfId="38636" xr:uid="{227409D7-6FB9-4E69-9819-CDBBD3EFE62E}"/>
    <cellStyle name="Total 3 5 5 3" xfId="33038" xr:uid="{6D48EAA7-99F5-4397-B0C5-C385531BA061}"/>
    <cellStyle name="Total 3 5 5 4" xfId="38635" xr:uid="{1700125A-BC57-422B-8114-A887BF8C48A6}"/>
    <cellStyle name="Total 3 5 6" xfId="25836" xr:uid="{A1555911-A425-4E9A-A0E0-F18C1D78DACA}"/>
    <cellStyle name="Total 3 5 6 2" xfId="33040" xr:uid="{18148EAC-8058-49C9-858A-818FF86D2580}"/>
    <cellStyle name="Total 3 5 6 3" xfId="38637" xr:uid="{21DD03D5-5F98-4DE3-93DD-47EC7FFB962C}"/>
    <cellStyle name="Total 3 5 7" xfId="25837" xr:uid="{8BF3E7DE-FB07-463D-8C62-56A46FB79EA1}"/>
    <cellStyle name="Total 3 5 7 2" xfId="33041" xr:uid="{368E511F-572A-4EC1-81CC-9117DB8EEEEA}"/>
    <cellStyle name="Total 3 5 7 3" xfId="38638" xr:uid="{4E738CF8-CC1B-40B3-8063-A20E6616CA63}"/>
    <cellStyle name="Total 3 5 8" xfId="33025" xr:uid="{4CD6D559-5545-43C1-8701-944FCC01F59B}"/>
    <cellStyle name="Total 3 5 9" xfId="38622" xr:uid="{B48D1733-CD88-4396-A54F-A1E0929201C5}"/>
    <cellStyle name="Total 3 6" xfId="25838" xr:uid="{27B7CF8B-B547-4A33-B364-CAC8F2462355}"/>
    <cellStyle name="Total 3 6 2" xfId="25839" xr:uid="{273D3E91-7732-418F-9A24-C31FDCD90811}"/>
    <cellStyle name="Total 3 6 2 2" xfId="25840" xr:uid="{A402D7B6-DB35-4E95-B2A0-3AE28831627E}"/>
    <cellStyle name="Total 3 6 2 2 2" xfId="25841" xr:uid="{E65C947C-B57A-473E-8B1F-EC6AB243D8B1}"/>
    <cellStyle name="Total 3 6 2 2 2 2" xfId="33045" xr:uid="{CC18C2F8-B4B8-4F4F-8DF9-A6AA9CFA2DAA}"/>
    <cellStyle name="Total 3 6 2 2 2 3" xfId="38642" xr:uid="{2AFEE081-C7FB-44A0-849A-0D0AF6AEF6AC}"/>
    <cellStyle name="Total 3 6 2 2 3" xfId="33044" xr:uid="{BBB8DCC5-BA33-40B2-A991-6E37E6C40C15}"/>
    <cellStyle name="Total 3 6 2 2 4" xfId="38641" xr:uid="{C8324022-1667-45EF-A060-85B982E90F73}"/>
    <cellStyle name="Total 3 6 2 3" xfId="25842" xr:uid="{15C694FB-AA07-45D7-A47B-3C50987C9A91}"/>
    <cellStyle name="Total 3 6 2 3 2" xfId="33046" xr:uid="{6C92981B-039C-425B-B378-722F7CBCFCFE}"/>
    <cellStyle name="Total 3 6 2 3 3" xfId="38643" xr:uid="{5F85FF9E-646E-4242-9CEE-F96EC092E34F}"/>
    <cellStyle name="Total 3 6 2 4" xfId="33043" xr:uid="{5A2A4C51-4F58-48B9-B0A0-F6A2706E819D}"/>
    <cellStyle name="Total 3 6 2 5" xfId="38640" xr:uid="{BCAC9AEA-AD7E-4329-B01C-32385E23B73D}"/>
    <cellStyle name="Total 3 6 3" xfId="25843" xr:uid="{44B7E92E-2BA3-43D6-B43A-F56CAB3D0F70}"/>
    <cellStyle name="Total 3 6 3 2" xfId="25844" xr:uid="{30789ABF-492F-488D-910E-53A7FA0FBB9C}"/>
    <cellStyle name="Total 3 6 3 2 2" xfId="25845" xr:uid="{C0F54E34-73CD-401C-9A48-51C6411F3FE2}"/>
    <cellStyle name="Total 3 6 3 2 2 2" xfId="33049" xr:uid="{5D58B282-7787-492A-9E99-79C0DA7FC9E0}"/>
    <cellStyle name="Total 3 6 3 2 2 3" xfId="38646" xr:uid="{A61B90A1-1552-49F2-A764-9FA0580A4E8B}"/>
    <cellStyle name="Total 3 6 3 2 3" xfId="33048" xr:uid="{8DC8A179-9A4F-4C4A-8C8C-1FD6F9D5EC88}"/>
    <cellStyle name="Total 3 6 3 2 4" xfId="38645" xr:uid="{7F24D69F-68D8-4902-ABD3-91900100EEB3}"/>
    <cellStyle name="Total 3 6 3 3" xfId="25846" xr:uid="{084C7FB9-3BDA-4D72-AEA5-053DF38541B9}"/>
    <cellStyle name="Total 3 6 3 3 2" xfId="33050" xr:uid="{AE3A1AC0-A6D1-4040-9B92-8BCB7770B8E4}"/>
    <cellStyle name="Total 3 6 3 3 3" xfId="38647" xr:uid="{7DF5A263-C747-4B22-878D-B79B3844847B}"/>
    <cellStyle name="Total 3 6 3 4" xfId="33047" xr:uid="{F8668998-C07A-4971-B146-6BC8BB834777}"/>
    <cellStyle name="Total 3 6 3 5" xfId="38644" xr:uid="{115EBD70-9364-4E06-AC18-0B014B87BCC5}"/>
    <cellStyle name="Total 3 6 4" xfId="25847" xr:uid="{AECF5DDB-E8BE-43F8-A1BB-FF40C6C08747}"/>
    <cellStyle name="Total 3 6 4 2" xfId="25848" xr:uid="{9B13FC47-888F-4976-898A-ED9B9DB52CE5}"/>
    <cellStyle name="Total 3 6 4 2 2" xfId="25849" xr:uid="{06C3069E-06CA-4DB5-92B2-6EB4B361376E}"/>
    <cellStyle name="Total 3 6 4 2 2 2" xfId="33053" xr:uid="{A0F7C2FE-2F43-46E2-954A-7FED9738CE3F}"/>
    <cellStyle name="Total 3 6 4 2 2 3" xfId="38650" xr:uid="{736E1D47-8657-497F-8816-7EEEAFB2321F}"/>
    <cellStyle name="Total 3 6 4 2 3" xfId="33052" xr:uid="{CF8022CC-7E61-4A60-AED6-AD8384F61653}"/>
    <cellStyle name="Total 3 6 4 2 4" xfId="38649" xr:uid="{3C662A03-277D-4EB1-9212-8236FF29EDDA}"/>
    <cellStyle name="Total 3 6 4 3" xfId="25850" xr:uid="{B40B423A-A913-4110-8574-46E28ABAB17E}"/>
    <cellStyle name="Total 3 6 4 3 2" xfId="33054" xr:uid="{25C55A89-E816-490C-8F9D-F9EF2F22EC4E}"/>
    <cellStyle name="Total 3 6 4 3 3" xfId="38651" xr:uid="{0BC11D3A-4874-47F1-A2C0-4834C98B95A9}"/>
    <cellStyle name="Total 3 6 4 4" xfId="33051" xr:uid="{8B668597-9807-41D2-A793-46E05F3DA8D5}"/>
    <cellStyle name="Total 3 6 4 5" xfId="38648" xr:uid="{FF0EFB7A-7C83-4ABB-8078-F0410A9F5FBB}"/>
    <cellStyle name="Total 3 6 5" xfId="25851" xr:uid="{BB7DE1B5-E638-4D31-B63D-0155E99BFEA9}"/>
    <cellStyle name="Total 3 6 5 2" xfId="25852" xr:uid="{A533D70D-C819-447D-BCB7-4BDA451E4AB3}"/>
    <cellStyle name="Total 3 6 5 2 2" xfId="33056" xr:uid="{24EA5355-3467-48AC-90F3-0C51840AA909}"/>
    <cellStyle name="Total 3 6 5 2 3" xfId="38653" xr:uid="{E3BABAD0-5C3B-4D26-B81A-C3CECE9FA4E6}"/>
    <cellStyle name="Total 3 6 5 3" xfId="33055" xr:uid="{EFE24DA3-FF74-43D6-8DAB-F4DB25B4E25C}"/>
    <cellStyle name="Total 3 6 5 4" xfId="38652" xr:uid="{610D9048-EA12-405A-A19B-13EA070FB417}"/>
    <cellStyle name="Total 3 6 6" xfId="25853" xr:uid="{5F6F7C4B-87D8-40DB-9C8F-EFF258B013C0}"/>
    <cellStyle name="Total 3 6 6 2" xfId="33057" xr:uid="{C0787BFC-1FAA-4247-AAC3-D9CD187435FB}"/>
    <cellStyle name="Total 3 6 6 3" xfId="38654" xr:uid="{7824B800-F5A6-47CD-AAC9-85228987B91A}"/>
    <cellStyle name="Total 3 6 7" xfId="33042" xr:uid="{955ED308-A406-4366-B069-8F66E730FBCA}"/>
    <cellStyle name="Total 3 6 8" xfId="38639" xr:uid="{B8E94B46-57F5-483A-8A93-5C67D162A856}"/>
    <cellStyle name="Total 3 7" xfId="25854" xr:uid="{C54B25DD-7D39-42DA-BE40-C5FDB325D129}"/>
    <cellStyle name="Total 3 8" xfId="25855" xr:uid="{268B6F1B-9B0D-4074-B3BD-F23C20A73390}"/>
    <cellStyle name="Total 3 8 2" xfId="33058" xr:uid="{810E64D8-49F0-46D7-AE43-30BF2FC0B599}"/>
    <cellStyle name="Total 3 8 3" xfId="38655" xr:uid="{34D0D3E1-1620-4C89-946D-E24C3B4EE1F4}"/>
    <cellStyle name="Total 4" xfId="5420" xr:uid="{1BED9187-029C-4179-B500-1A6CEDAA010C}"/>
    <cellStyle name="Total 4 2" xfId="25856" xr:uid="{F1BAA488-26D2-44BF-91DB-B9692979A8B9}"/>
    <cellStyle name="Total 4 2 2" xfId="33059" xr:uid="{5CC33E0E-3837-44C8-8953-888AB03BA589}"/>
    <cellStyle name="Total 4 2 3" xfId="38656" xr:uid="{8A84655F-C6DB-4A1B-916A-1C2DE56E8FE2}"/>
    <cellStyle name="Total 4 3" xfId="25857" xr:uid="{5B63A52D-D240-4DB1-BBFA-8700F81E8310}"/>
    <cellStyle name="Total 4 4" xfId="25858" xr:uid="{ED38A007-FA96-4B89-9FCF-391E8A7F7B0E}"/>
    <cellStyle name="Total 4 4 2" xfId="33060" xr:uid="{EE9364EF-5200-4B9F-A6B2-F1D88BBD49A0}"/>
    <cellStyle name="Total 4 4 3" xfId="38657" xr:uid="{11977844-5B95-4685-9276-4C2B3BEF0AC5}"/>
    <cellStyle name="Total 4 5" xfId="25859" xr:uid="{5785360B-55C1-4509-8225-A0D33245A4FB}"/>
    <cellStyle name="Total 4 5 2" xfId="33061" xr:uid="{980067E6-7AFC-4456-9FC2-CEB586607B50}"/>
    <cellStyle name="Total 4 5 3" xfId="38658" xr:uid="{0A5F2A6C-E725-47E0-A0B8-32E94A19362C}"/>
    <cellStyle name="Total 5" xfId="25860" xr:uid="{8DC9853B-76F6-4FAF-836C-90A85DCA5054}"/>
    <cellStyle name="Total 5 2" xfId="25861" xr:uid="{47CC6FEB-8947-48B5-A63A-4A60E0F74CBA}"/>
    <cellStyle name="Total 5 2 2" xfId="33063" xr:uid="{A2A18FEA-FC17-4692-B722-93161E01E6B3}"/>
    <cellStyle name="Total 5 2 3" xfId="38660" xr:uid="{4810AE6A-0A6A-4322-BC2B-593ADB01D9FB}"/>
    <cellStyle name="Total 5 3" xfId="33062" xr:uid="{C9B948F4-FCF5-4286-A2B6-DB755A74F502}"/>
    <cellStyle name="Total 5 4" xfId="38659" xr:uid="{937E07AF-F5CF-40AB-B689-BCBA7739BB52}"/>
    <cellStyle name="Total 6" xfId="25862" xr:uid="{52E1FDC1-F5A8-4008-BC1C-CAA004A769A7}"/>
    <cellStyle name="TotCol - Style7" xfId="5421" xr:uid="{1117A501-E21F-41BC-9DAA-0503864C9970}"/>
    <cellStyle name="TotCol - Style7 2" xfId="25863" xr:uid="{0397F348-AAFF-4465-9C55-9AFDAC170C45}"/>
    <cellStyle name="TotRow - Style8" xfId="5422" xr:uid="{A8828191-6AB7-4830-A484-97496EFE0CC2}"/>
    <cellStyle name="TotRow - Style8 2" xfId="25864" xr:uid="{322B4C7B-6F02-46CC-BB12-F9CE778DC01C}"/>
    <cellStyle name="TotRow - Style8 2 2" xfId="33064" xr:uid="{24691296-AEF4-45DD-8311-8C631A796357}"/>
    <cellStyle name="TotRow - Style8 2 3" xfId="38661" xr:uid="{03AF4C51-7A92-4B11-8C86-CA1216C60FD1}"/>
    <cellStyle name="TotRow - Style8 3" xfId="27845" xr:uid="{B8B75275-A29A-449A-8110-6A1B5B64D512}"/>
    <cellStyle name="TotRow - Style8 4" xfId="34408" xr:uid="{C16EE989-7C2C-4B0A-9DD9-ACD9A648F2F2}"/>
    <cellStyle name="Transfer out" xfId="25865" xr:uid="{0F7E8BC7-2473-45F1-AF1D-7FB146FA8CD0}"/>
    <cellStyle name="Tusental (0)_pldt" xfId="25866" xr:uid="{03A075CB-6697-4368-A372-8DBD9BDB502A}"/>
    <cellStyle name="Tusental_pldt" xfId="25867" xr:uid="{032D84B5-34A3-4061-BC3B-C65DEF701F96}"/>
    <cellStyle name="u" xfId="25868" xr:uid="{3210E59F-2D5B-4748-87DA-41AC66F3C40C}"/>
    <cellStyle name="ubordinated Debt" xfId="5423" xr:uid="{906B2F65-F609-45F7-B107-041A80B3A1BA}"/>
    <cellStyle name="UNITS" xfId="5424" xr:uid="{2665265D-4A7E-4BA0-9DDD-19D0A29A7B94}"/>
    <cellStyle name="Unprot" xfId="25869" xr:uid="{126E5108-723F-4A99-93C5-B429CABD20CB}"/>
    <cellStyle name="Unprot$" xfId="25870" xr:uid="{59E289B4-079D-4EF1-BDA9-7F27E766E81D}"/>
    <cellStyle name="Unprotect" xfId="25871" xr:uid="{5173159B-6FD5-4554-8A91-3D4DDE55DA01}"/>
    <cellStyle name="Unprotected" xfId="25872" xr:uid="{A89F383F-95B5-4CF8-818C-E4ACAF41A2E2}"/>
    <cellStyle name="UNSHADED" xfId="5425" xr:uid="{BD10A892-A71A-402C-A09B-43FFE2AD92BF}"/>
    <cellStyle name="Valuta (0)_pldt" xfId="25873" xr:uid="{FCE13ABF-9AD3-441D-8F6C-BDE2B9054719}"/>
    <cellStyle name="Valuta_pldt" xfId="25874" xr:uid="{0ECE5CFF-96C1-4839-A71F-9A7BADB208FA}"/>
    <cellStyle name="Währung [0]_Compiling Utility Macros" xfId="25875" xr:uid="{4C699F62-D57F-49FB-9352-D575A12F095E}"/>
    <cellStyle name="Währung_Compiling Utility Macros" xfId="25876" xr:uid="{FEC069CB-112C-41E1-BBEE-02E5AA6E47DA}"/>
    <cellStyle name="Warning Text" xfId="177" builtinId="11" customBuiltin="1"/>
    <cellStyle name="Warning Text 2" xfId="74" xr:uid="{00000000-0005-0000-0000-00004A000000}"/>
    <cellStyle name="Warning Text 2 2" xfId="137" xr:uid="{47B69EBD-1329-425F-B947-14DC77DE8510}"/>
    <cellStyle name="Warning Text 2 2 2" xfId="25878" xr:uid="{138A20F3-0712-469B-ABA4-AAA2AA584B64}"/>
    <cellStyle name="Warning Text 2 2 3" xfId="25879" xr:uid="{EE05ADD6-010A-4B36-A587-FD609FF8C74C}"/>
    <cellStyle name="Warning Text 2 2 4" xfId="25877" xr:uid="{A4277123-A3C9-4DB9-A1FA-9AF3FB7D7163}"/>
    <cellStyle name="Warning Text 2 3" xfId="25880" xr:uid="{B5705666-ED5D-4958-9575-2A894D96660A}"/>
    <cellStyle name="Warning Text 2 4" xfId="25881" xr:uid="{3A1C936E-4439-4131-A379-E8F8693979A7}"/>
    <cellStyle name="Warning Text 2 5" xfId="25882" xr:uid="{66695F7C-406B-4F59-9B79-344F6DD78B81}"/>
    <cellStyle name="Warning Text 2 6" xfId="5426" xr:uid="{95E978E0-929E-40EB-800D-3BED91FAA8FE}"/>
    <cellStyle name="Warning Text 3" xfId="25883" xr:uid="{C79F3A55-E76F-49BB-B5EB-217F6A0255BA}"/>
    <cellStyle name="Warning Text 4" xfId="25884" xr:uid="{EEEF75B8-C24F-4A51-9A46-6FD976C32672}"/>
    <cellStyle name="WertV/B" xfId="25885" xr:uid="{C58E67C9-146D-45FA-A1EA-51B5AF4844B2}"/>
    <cellStyle name="WertV/B 2" xfId="25886" xr:uid="{9C6DEC6F-5F39-409A-B28F-8FA3BF0A8490}"/>
    <cellStyle name="WertV/B 2 2" xfId="33066" xr:uid="{5E419256-A738-4124-A9F5-001A1C2F151E}"/>
    <cellStyle name="WertV/B 3" xfId="33065" xr:uid="{2385437E-402B-4EE9-BDDD-06EE3C6A6E5D}"/>
    <cellStyle name="wrap" xfId="25887" xr:uid="{CB142FB6-ABFF-4C98-BB74-120EF1006E56}"/>
    <cellStyle name="Wไhrung [0]_35ERI8T2gbIEMixb4v26icuOo" xfId="25888" xr:uid="{A7D0B486-FE0A-4AE2-A1AF-32495AA5BC70}"/>
    <cellStyle name="Wไhrung_35ERI8T2gbIEMixb4v26icuOo" xfId="25889" xr:uid="{E644B13A-D4C1-40C6-AECE-5416FE7A1FD3}"/>
    <cellStyle name="Year" xfId="5427" xr:uid="{EA826AD9-C4BD-490F-AFB7-DEBCBB68650C}"/>
    <cellStyle name="เครื่องหมายเปอร์เซ็นต์_~4510722" xfId="25890" xr:uid="{51AFADCF-BB4A-4333-9BB4-05B3D7B47EB1}"/>
    <cellStyle name="เครื่องหมายจุลภาค [0]" xfId="25891" xr:uid="{F0FAABDB-603D-4D9E-BEA3-7D88E9756A91}"/>
    <cellStyle name="เครื่องหมายจุลภาค 2" xfId="5428" xr:uid="{38663EFF-0B8C-4CF4-9E3C-B2BC325E74A2}"/>
    <cellStyle name="เครื่องหมายจุลภาค 2 10" xfId="25892" xr:uid="{A61D5B28-136D-4780-86AB-731C94CDD386}"/>
    <cellStyle name="เครื่องหมายจุลภาค 2 11" xfId="25893" xr:uid="{C0F41199-6CC8-491F-A0C5-0A9AC485428B}"/>
    <cellStyle name="เครื่องหมายจุลภาค 2 12" xfId="25894" xr:uid="{A455FF29-6926-41F1-B13D-17CA424EF861}"/>
    <cellStyle name="เครื่องหมายจุลภาค 2 13" xfId="25895" xr:uid="{BDF4D09D-2EE3-4878-B61C-860C2CBE3EE6}"/>
    <cellStyle name="เครื่องหมายจุลภาค 2 14" xfId="25896" xr:uid="{04C0DB3A-BBF9-4B40-8BDC-A90EE5E72096}"/>
    <cellStyle name="เครื่องหมายจุลภาค 2 15" xfId="25897" xr:uid="{B3AED5AD-9107-4B55-8FBB-0F537757E59A}"/>
    <cellStyle name="เครื่องหมายจุลภาค 2 2" xfId="5429" xr:uid="{51C28A6F-801A-4435-922A-71292B561EBC}"/>
    <cellStyle name="เครื่องหมายจุลภาค 2 2 2" xfId="5430" xr:uid="{0A7F8925-F1FC-404B-A8F2-4D75A406D15E}"/>
    <cellStyle name="เครื่องหมายจุลภาค 2 2 2 2" xfId="5431" xr:uid="{C5C04C38-1DBB-475B-A0F4-A138B255A6D6}"/>
    <cellStyle name="เครื่องหมายจุลภาค 2 2 3" xfId="5432" xr:uid="{AFCB8C85-9C10-4145-A032-E78C5AA7D856}"/>
    <cellStyle name="เครื่องหมายจุลภาค 2 2 4" xfId="25898" xr:uid="{DA442B4E-CD59-4B0A-885E-815DBAF5AF3B}"/>
    <cellStyle name="เครื่องหมายจุลภาค 2 3" xfId="5433" xr:uid="{0D384323-0B6F-47AA-B02E-2321A7E02DF5}"/>
    <cellStyle name="เครื่องหมายจุลภาค 2 3 2" xfId="5434" xr:uid="{398F32AE-63FF-4014-BEB7-077FE653BB97}"/>
    <cellStyle name="เครื่องหมายจุลภาค 2 3 2 2" xfId="5435" xr:uid="{B30AE4E1-C0F0-4EF8-A1BD-B92D5B112665}"/>
    <cellStyle name="เครื่องหมายจุลภาค 2 3 3" xfId="5436" xr:uid="{415192A3-5258-4A15-BF27-51BC72F6E9E3}"/>
    <cellStyle name="เครื่องหมายจุลภาค 2 3 4" xfId="25899" xr:uid="{443895A4-D8B3-4AF1-92DB-4F0ADA76B15D}"/>
    <cellStyle name="เครื่องหมายจุลภาค 2 4" xfId="5437" xr:uid="{26D1C7F0-8B13-4C63-9709-1C775813EDB0}"/>
    <cellStyle name="เครื่องหมายจุลภาค 2 4 2" xfId="5438" xr:uid="{CBE15E85-0061-4BE5-A4DF-AA66163978A1}"/>
    <cellStyle name="เครื่องหมายจุลภาค 2 4 3" xfId="25900" xr:uid="{DBEE1B09-E3CB-4A57-A9F5-A453515D98E6}"/>
    <cellStyle name="เครื่องหมายจุลภาค 2 5" xfId="5439" xr:uid="{82D7E8B7-DAF2-492F-8082-222871993099}"/>
    <cellStyle name="เครื่องหมายจุลภาค 2 5 2" xfId="25901" xr:uid="{01951A59-7703-447F-A1E7-CF8FE99709F0}"/>
    <cellStyle name="เครื่องหมายจุลภาค 2 6" xfId="25902" xr:uid="{C3361983-06B7-45BB-8CB4-E7DE32FAAE48}"/>
    <cellStyle name="เครื่องหมายจุลภาค 2 7" xfId="25903" xr:uid="{221D5910-81EA-4489-A06C-B3224673FF3D}"/>
    <cellStyle name="เครื่องหมายจุลภาค 2 8" xfId="25904" xr:uid="{44529200-8411-4D15-8E52-A1518CB34C4B}"/>
    <cellStyle name="เครื่องหมายจุลภาค 2 9" xfId="25905" xr:uid="{C84E8E4F-A551-41D9-9AC5-6C7ECE1F3BFB}"/>
    <cellStyle name="เครื่องหมายจุลภาค 3" xfId="5440" xr:uid="{0A3620D6-4219-4E67-BE7D-1B6AFD646B9E}"/>
    <cellStyle name="เครื่องหมายจุลภาค 4" xfId="5441" xr:uid="{A12A28CB-51F5-4B59-A6F7-9F34529A38F1}"/>
    <cellStyle name="เครื่องหมายจุลภาค 5" xfId="5442" xr:uid="{D945ABD2-E9EF-4B5B-99FF-5E24CA7AC495}"/>
    <cellStyle name="เครื่องหมายจุลภาค 5 2" xfId="5443" xr:uid="{812F3D58-405E-48BB-BEB1-46C8230D50F6}"/>
    <cellStyle name="เครื่องหมายจุลภาค 5 2 2" xfId="5444" xr:uid="{EEF52518-F9F8-4589-8597-8E3044965FE6}"/>
    <cellStyle name="เครื่องหมายจุลภาค 5 2 2 2" xfId="5445" xr:uid="{C5140C32-61D2-4E2A-A82E-77BF68458301}"/>
    <cellStyle name="เครื่องหมายจุลภาค 5 2 2 2 2" xfId="5446" xr:uid="{2EC08527-3D30-4829-907A-D9023A4E20B2}"/>
    <cellStyle name="เครื่องหมายจุลภาค 5 2 2 3" xfId="5447" xr:uid="{E929F68F-C1A4-4351-91A9-73B69CA9C21E}"/>
    <cellStyle name="เครื่องหมายจุลภาค 5 2 3" xfId="5448" xr:uid="{E60166A8-0EE0-48FC-9D64-25F0EE4C93E7}"/>
    <cellStyle name="เครื่องหมายจุลภาค 5 2 3 2" xfId="5449" xr:uid="{1EB48B9E-22C4-41D0-9561-3AD5E82F6CBF}"/>
    <cellStyle name="เครื่องหมายจุลภาค 5 2 3 2 2" xfId="5450" xr:uid="{322EF94F-1570-40DD-9F58-2B9483D404FC}"/>
    <cellStyle name="เครื่องหมายจุลภาค 5 2 3 3" xfId="5451" xr:uid="{9AB227D5-594E-49E1-8B18-F0462EF45D8B}"/>
    <cellStyle name="เครื่องหมายจุลภาค 5 2 4" xfId="5452" xr:uid="{A5ACD82D-B6BC-49FD-8B28-4BC737E45474}"/>
    <cellStyle name="เครื่องหมายจุลภาค 5 2 4 2" xfId="5453" xr:uid="{52C6CACF-C191-455C-A76F-DE910D3720FC}"/>
    <cellStyle name="เครื่องหมายจุลภาค 5 2 5" xfId="5454" xr:uid="{90573933-1059-4CA2-BDA0-CE3313DD70A4}"/>
    <cellStyle name="เครื่องหมายจุลภาค 5 3" xfId="5455" xr:uid="{CFB92FFC-2581-4BF8-A255-E41124A23061}"/>
    <cellStyle name="เครื่องหมายจุลภาค 5 3 2" xfId="5456" xr:uid="{41A1219E-ABC4-4CAA-8C23-3B4633E3106D}"/>
    <cellStyle name="เครื่องหมายจุลภาค 5 3 2 2" xfId="5457" xr:uid="{25549B14-D3D1-416A-9033-7850B1574A6E}"/>
    <cellStyle name="เครื่องหมายจุลภาค 5 3 2 2 2" xfId="5458" xr:uid="{AAE56FE7-3170-49C1-9110-A8B997EB59B3}"/>
    <cellStyle name="เครื่องหมายจุลภาค 5 3 2 3" xfId="5459" xr:uid="{77D9B8F3-8406-45E9-87E9-CF117DF25019}"/>
    <cellStyle name="เครื่องหมายจุลภาค 5 3 3" xfId="5460" xr:uid="{14B70DD2-365B-4EE4-9128-3AFC29880B91}"/>
    <cellStyle name="เครื่องหมายจุลภาค 5 3 3 2" xfId="5461" xr:uid="{709EDBB5-7684-4591-B127-EF071A7C4B88}"/>
    <cellStyle name="เครื่องหมายจุลภาค 5 3 3 2 2" xfId="5462" xr:uid="{9AA57729-F842-44A9-9F65-79F1268CF678}"/>
    <cellStyle name="เครื่องหมายจุลภาค 5 3 3 3" xfId="5463" xr:uid="{147A888F-DA3C-460A-88A8-CDD784E95D74}"/>
    <cellStyle name="เครื่องหมายจุลภาค 5 3 4" xfId="5464" xr:uid="{B27C172E-EE3C-47A4-93DE-1178D42B01E8}"/>
    <cellStyle name="เครื่องหมายจุลภาค 5 3 4 2" xfId="5465" xr:uid="{62C6E949-0180-49B7-9189-DA34BDCE3E4D}"/>
    <cellStyle name="เครื่องหมายจุลภาค 5 3 5" xfId="5466" xr:uid="{DC8DB434-9E7F-4C73-93DE-FE9F6B7E7A42}"/>
    <cellStyle name="เครื่องหมายจุลภาค 5 4" xfId="5467" xr:uid="{9B797F62-45AD-4D39-B9FE-5278BBC32EEC}"/>
    <cellStyle name="เครื่องหมายจุลภาค 5 4 2" xfId="5468" xr:uid="{DF5CBB18-7ED4-4AE2-AFDE-E0AC27DD223A}"/>
    <cellStyle name="เครื่องหมายจุลภาค 5 4 2 2" xfId="5469" xr:uid="{2924C2A4-CE60-45AE-A405-16D823360899}"/>
    <cellStyle name="เครื่องหมายจุลภาค 5 4 3" xfId="5470" xr:uid="{DE3E68CF-E057-4DD3-A4D2-1007D14A87E1}"/>
    <cellStyle name="เครื่องหมายจุลภาค 5 5" xfId="5471" xr:uid="{9870A6FA-077F-4D1B-95F1-A278A323141B}"/>
    <cellStyle name="เครื่องหมายจุลภาค 5 5 2" xfId="5472" xr:uid="{C838D753-220A-498D-AA70-376752798BB2}"/>
    <cellStyle name="เครื่องหมายจุลภาค 5 5 2 2" xfId="5473" xr:uid="{3D148BCF-BD2C-4D14-9073-CD6E4597F662}"/>
    <cellStyle name="เครื่องหมายจุลภาค 5 5 3" xfId="5474" xr:uid="{BE466D82-0EF9-48AC-8DFF-5F9A983EC297}"/>
    <cellStyle name="เครื่องหมายจุลภาค 5 6" xfId="5475" xr:uid="{63396E01-F7E5-4313-AF24-4BAD310D45A4}"/>
    <cellStyle name="เครื่องหมายจุลภาค 5 6 2" xfId="5476" xr:uid="{EB68087F-0999-49AC-9313-FF6170E493D4}"/>
    <cellStyle name="เครื่องหมายจุลภาค 5 7" xfId="5477" xr:uid="{6F720E85-DFE5-4CE6-8967-6BD5928B9425}"/>
    <cellStyle name="เครื่องหมายจุลภาค 5 8" xfId="25906" xr:uid="{25A35824-33A9-4251-99AB-331D94C219D4}"/>
    <cellStyle name="เครื่องหมายจุลภาค_~0391937" xfId="25907" xr:uid="{AD4358ED-B1B4-456D-9D45-24689C7E8411}"/>
    <cellStyle name="เครื่องหมายสกุลเงิน [0]" xfId="25908" xr:uid="{2B5003D2-92BE-4DA6-8997-68E7780BCA31}"/>
    <cellStyle name="เครื่องหมายสกุลเงิน [0] 2" xfId="5478" xr:uid="{5F5C5CCE-C2C0-4CF5-B1B7-DC1514D922BC}"/>
    <cellStyle name="เครื่องหมายสกุลเงิน [0] 3" xfId="5479" xr:uid="{1A152615-013A-4998-8756-81C2CE740623}"/>
    <cellStyle name="เครื่องหมายสกุลเงิน [0]_PERSONAL" xfId="748" xr:uid="{E9D50CD3-422E-493D-B306-F19A919FD80D}"/>
    <cellStyle name="เครื่องหมายสกุลเงิน_~0391937" xfId="25909" xr:uid="{C925296A-BB59-477E-BD47-732EF0AE5A99}"/>
    <cellStyle name="เชื่อมโยงหลายมิติ" xfId="5480" xr:uid="{7BF9DB91-4009-4FFE-9320-411ADDBE9CA8}"/>
    <cellStyle name="เชื่อมโยงหลายมิติ 2" xfId="25910" xr:uid="{9CB695F4-DFC8-47B2-8813-AC60B4C6A1BD}"/>
    <cellStyle name="เชื่อมโยงหลายมิติ_การตัดจำหน่าย-ซื้อ-โอนย้ายทรัพย์สินens at sep" xfId="25911" xr:uid="{E5CF8A73-8015-45F2-9ABE-1B12C1B4F9A5}"/>
    <cellStyle name="เซลล์ตรวจสอบ" xfId="25912" xr:uid="{F4A0AAFF-D28B-47EE-9E7C-F9103BDEEBDC}"/>
    <cellStyle name="เซลล์ตรวจสอบ 2" xfId="25913" xr:uid="{062EB267-42F2-469B-B816-78D46D2A7401}"/>
    <cellStyle name="เซลล์ที่มีการเชื่อมโยง" xfId="25914" xr:uid="{CE4AD9A8-0E61-4857-A157-8E1CEBEE625D}"/>
    <cellStyle name="เปอร์เซ็นต์ 2" xfId="25915" xr:uid="{C25F0337-87A5-452C-96B3-179A31BFE76A}"/>
    <cellStyle name="เปอร์เซ็นต์ 2 2" xfId="25916" xr:uid="{EC88E543-92B8-4F4D-BD76-1E1357430606}"/>
    <cellStyle name="เปอร์เซ็นต์ 4" xfId="25917" xr:uid="{77705F68-B0F7-4ABF-9C39-ECAA63F65D44}"/>
    <cellStyle name="เปอร์เซ็นต์ 4 10" xfId="25918" xr:uid="{E7F3BCF9-E31D-42A1-AEC9-EDD8D840A52C}"/>
    <cellStyle name="เปอร์เซ็นต์ 4 11" xfId="25919" xr:uid="{B378F87A-E138-48DD-A10D-99DFF6298614}"/>
    <cellStyle name="เปอร์เซ็นต์ 4 12" xfId="25920" xr:uid="{CC147A51-182D-4BDC-A2E1-A25B04F4627B}"/>
    <cellStyle name="เปอร์เซ็นต์ 4 13" xfId="25921" xr:uid="{84BC4F4B-1D16-408F-A86A-0EF1A24AF758}"/>
    <cellStyle name="เปอร์เซ็นต์ 4 14" xfId="25922" xr:uid="{103141EA-4BE8-474C-87D7-4812229BFD8A}"/>
    <cellStyle name="เปอร์เซ็นต์ 4 2" xfId="25923" xr:uid="{F0EC9947-0670-4154-BC14-D1A4D0145251}"/>
    <cellStyle name="เปอร์เซ็นต์ 4 3" xfId="25924" xr:uid="{B40D1043-023E-45AA-9462-D3F1A216F57F}"/>
    <cellStyle name="เปอร์เซ็นต์ 4 4" xfId="25925" xr:uid="{43A6C56E-FB87-408C-A199-436B79858C73}"/>
    <cellStyle name="เปอร์เซ็นต์ 4 5" xfId="25926" xr:uid="{0ECC5AE5-6D79-4F63-8AF3-B2435F9E904F}"/>
    <cellStyle name="เปอร์เซ็นต์ 4 6" xfId="25927" xr:uid="{C54BAC80-22AA-43D2-950C-9E049ECEF904}"/>
    <cellStyle name="เปอร์เซ็นต์ 4 7" xfId="25928" xr:uid="{1090DC13-EB6D-46F9-8CAC-A3E0F94E54C4}"/>
    <cellStyle name="เปอร์เซ็นต์ 4 8" xfId="25929" xr:uid="{9149C837-0BF6-4352-84FF-AD3AF11A0AB7}"/>
    <cellStyle name="เปอร์เซ็นต์ 4 9" xfId="25930" xr:uid="{83EDC71B-21EE-44B8-BEE7-B8A28BA5F042}"/>
    <cellStyle name="เส้นขอบขวา" xfId="25931" xr:uid="{3A28E575-7AE0-4C5A-9A93-3B87EAD733D9}"/>
    <cellStyle name="เส้นขอบขวา 2" xfId="25932" xr:uid="{0367A4D1-A8F9-4868-9224-E7095BC9BD12}"/>
    <cellStyle name="เส้นขอบขวา 3" xfId="25933" xr:uid="{18D1A9A3-0D39-4053-92EF-ACEF58308F82}"/>
    <cellStyle name="เส้นขอบขวา 4" xfId="25934" xr:uid="{02647A95-D215-423F-BB1D-E738EF11EA4E}"/>
    <cellStyle name="เส้นขอบขวา 5" xfId="25935" xr:uid="{0611D843-35AF-4700-8920-957A6C7F845E}"/>
    <cellStyle name="เส้นขอบขวา 6" xfId="25936" xr:uid="{E49A65D2-C64E-4EED-92D3-3CAB1BA1175A}"/>
    <cellStyle name="แย่" xfId="5481" xr:uid="{A030D580-AEEF-4B16-87E7-448F70AE03BA}"/>
    <cellStyle name="แย่ 2" xfId="25937" xr:uid="{04C0053F-E1CF-43EF-9943-79B42F34F49C}"/>
    <cellStyle name="แย่ 3" xfId="25938" xr:uid="{8479B7E7-4B67-4C4F-9E8E-DDB03BADFFDA}"/>
    <cellStyle name="แสดงผล" xfId="25939" xr:uid="{E09CD966-8F89-4496-B744-3B9C8D9E93C7}"/>
    <cellStyle name="แสดงผล 10" xfId="25940" xr:uid="{E1772914-7326-4CB1-9996-63531FE07CB7}"/>
    <cellStyle name="แสดงผล 10 2" xfId="25941" xr:uid="{71D95369-7A4D-4BB0-9B4F-7ECE44DCF077}"/>
    <cellStyle name="แสดงผล 10 2 2" xfId="33069" xr:uid="{DD699F66-9FBE-4084-859F-8D99EBC57397}"/>
    <cellStyle name="แสดงผล 10 2 3" xfId="38664" xr:uid="{CA20C745-4101-4B54-B4BF-BB64DB9CD6F3}"/>
    <cellStyle name="แสดงผล 10 3" xfId="33068" xr:uid="{343DE71B-4420-4906-BBFD-D85140A9779A}"/>
    <cellStyle name="แสดงผล 10 4" xfId="38663" xr:uid="{05760251-02C3-4642-B6F7-8950C32D13B5}"/>
    <cellStyle name="แสดงผล 11" xfId="25942" xr:uid="{E470361B-82EA-4A35-A233-441F2FEB8DF5}"/>
    <cellStyle name="แสดงผล 11 2" xfId="33070" xr:uid="{18BC384E-F604-41BC-8964-1051A1496900}"/>
    <cellStyle name="แสดงผล 11 3" xfId="38665" xr:uid="{D83C5904-7ECE-4142-B541-C34FA1D51178}"/>
    <cellStyle name="แสดงผล 12" xfId="25943" xr:uid="{6B9A5DBB-4CA4-4343-B157-E435F8D431FD}"/>
    <cellStyle name="แสดงผล 12 2" xfId="33071" xr:uid="{C472787F-EDC2-4827-BF07-9D78867E23B3}"/>
    <cellStyle name="แสดงผล 12 3" xfId="38666" xr:uid="{31B1E986-93A6-47B0-BC1D-7B9879BDC202}"/>
    <cellStyle name="แสดงผล 13" xfId="33067" xr:uid="{09123185-D2C1-42B6-A0C9-FF6EA9B8C102}"/>
    <cellStyle name="แสดงผล 14" xfId="38662" xr:uid="{531678FF-1D2E-4266-891F-8974700D73DE}"/>
    <cellStyle name="แสดงผล 2" xfId="25944" xr:uid="{70A15656-A5CE-4A89-AD92-90148E06C418}"/>
    <cellStyle name="แสดงผล 2 10" xfId="25945" xr:uid="{F229D745-B1F6-4521-B693-488A8121B670}"/>
    <cellStyle name="แสดงผล 2 10 2" xfId="33073" xr:uid="{BFEA4C63-3609-4C38-8DBF-E2770DD8E81F}"/>
    <cellStyle name="แสดงผล 2 10 3" xfId="38668" xr:uid="{84DC7BD6-8F18-4A08-B577-FD5101D11192}"/>
    <cellStyle name="แสดงผล 2 11" xfId="25946" xr:uid="{787CE1BE-567F-47A7-A995-8F57B79CCEEB}"/>
    <cellStyle name="แสดงผล 2 11 2" xfId="33074" xr:uid="{B102CB7D-B4BA-437F-B033-CAD310000D24}"/>
    <cellStyle name="แสดงผล 2 11 3" xfId="38669" xr:uid="{558BF757-AEF4-450F-9EA4-12412BB9A030}"/>
    <cellStyle name="แสดงผล 2 12" xfId="33072" xr:uid="{560CA518-FECA-46C5-B80F-1CEE271A117D}"/>
    <cellStyle name="แสดงผล 2 13" xfId="38667" xr:uid="{7C22D972-06B6-43FC-BBC4-7DDEEDDF10AD}"/>
    <cellStyle name="แสดงผล 2 2" xfId="25947" xr:uid="{0E653FCE-32A2-4147-86B9-708A06C48BCF}"/>
    <cellStyle name="แสดงผล 2 2 10" xfId="25948" xr:uid="{B8DDEECE-595E-4930-BC09-486EFA8DA0C9}"/>
    <cellStyle name="แสดงผล 2 2 10 2" xfId="33076" xr:uid="{229926FD-184F-40BD-9E46-BCDCA1E5DB31}"/>
    <cellStyle name="แสดงผล 2 2 10 3" xfId="38671" xr:uid="{A1704E01-3F92-44F9-9703-FDF7547A66D1}"/>
    <cellStyle name="แสดงผล 2 2 11" xfId="33075" xr:uid="{36BFFDFF-A16A-4580-9BE4-FC8C82E9E453}"/>
    <cellStyle name="แสดงผล 2 2 12" xfId="38670" xr:uid="{AC9C2C76-03F5-4A88-A6CC-A22DE0A13396}"/>
    <cellStyle name="แสดงผล 2 2 2" xfId="25949" xr:uid="{B932FA48-A31B-4242-9614-C6A0E1D231EF}"/>
    <cellStyle name="แสดงผล 2 2 2 2" xfId="25950" xr:uid="{1C3D5762-06AE-4E67-BEED-296EAB262CBA}"/>
    <cellStyle name="แสดงผล 2 2 2 2 2" xfId="25951" xr:uid="{0A727BE1-AD5A-4D55-AAEF-B2246768C4A4}"/>
    <cellStyle name="แสดงผล 2 2 2 2 2 2" xfId="25952" xr:uid="{9FEFABF5-D302-4F87-BB4B-B9A1B447F3CD}"/>
    <cellStyle name="แสดงผล 2 2 2 2 2 2 2" xfId="33080" xr:uid="{8C766D59-635D-43FC-920F-B2E0FD2C6EE9}"/>
    <cellStyle name="แสดงผล 2 2 2 2 2 2 3" xfId="38675" xr:uid="{65BFA2AD-7DD2-4026-8873-5734B1F5231F}"/>
    <cellStyle name="แสดงผล 2 2 2 2 2 3" xfId="33079" xr:uid="{39FAF3C6-A60E-4C4C-9EF6-AC8F72F4BD28}"/>
    <cellStyle name="แสดงผล 2 2 2 2 2 4" xfId="38674" xr:uid="{F3DAE993-5E98-4DF5-ABE2-864D59ED7C59}"/>
    <cellStyle name="แสดงผล 2 2 2 2 3" xfId="25953" xr:uid="{853F4E99-5CF1-4034-9C7B-833F48EE8CEB}"/>
    <cellStyle name="แสดงผล 2 2 2 2 3 2" xfId="33081" xr:uid="{91D475F7-9A42-46BB-B92C-B054A338B6FD}"/>
    <cellStyle name="แสดงผล 2 2 2 2 3 3" xfId="38676" xr:uid="{10FA36F3-AF6F-4504-8C8F-5E1C89BA3F46}"/>
    <cellStyle name="แสดงผล 2 2 2 2 4" xfId="33078" xr:uid="{3B0ECD1D-66C3-43A1-853F-446EECA0830F}"/>
    <cellStyle name="แสดงผล 2 2 2 2 5" xfId="38673" xr:uid="{4F8EBF5B-AE10-4A47-AEEC-FE31FC8341A5}"/>
    <cellStyle name="แสดงผล 2 2 2 3" xfId="25954" xr:uid="{E3672BAB-28A1-46C5-A488-857825D99911}"/>
    <cellStyle name="แสดงผล 2 2 2 3 2" xfId="25955" xr:uid="{A40110E9-2397-46D3-9829-DB955A142174}"/>
    <cellStyle name="แสดงผล 2 2 2 3 2 2" xfId="25956" xr:uid="{B233D097-A42F-4377-A111-073ED4E0FA77}"/>
    <cellStyle name="แสดงผล 2 2 2 3 2 2 2" xfId="33084" xr:uid="{5A8078F4-8D55-473C-A5D6-8F7BCB5D7552}"/>
    <cellStyle name="แสดงผล 2 2 2 3 2 2 3" xfId="38679" xr:uid="{95D4009A-EA84-484A-ABBB-1BCCCAF896E7}"/>
    <cellStyle name="แสดงผล 2 2 2 3 2 3" xfId="33083" xr:uid="{03A924CA-1C19-4AFB-A03D-59FA85145920}"/>
    <cellStyle name="แสดงผล 2 2 2 3 2 4" xfId="38678" xr:uid="{09CF5D0D-D580-48CB-A117-09703E4384DF}"/>
    <cellStyle name="แสดงผล 2 2 2 3 3" xfId="25957" xr:uid="{40EB49DC-45C5-446F-8435-14F4AE0AADA3}"/>
    <cellStyle name="แสดงผล 2 2 2 3 3 2" xfId="33085" xr:uid="{48DFD554-F004-4A09-AA14-C3C7FE61760D}"/>
    <cellStyle name="แสดงผล 2 2 2 3 3 3" xfId="38680" xr:uid="{13E97B4E-548B-4842-94B2-F0EB6FDB445A}"/>
    <cellStyle name="แสดงผล 2 2 2 3 4" xfId="33082" xr:uid="{511AAD35-6321-4571-9BF8-7B7AEC57F49E}"/>
    <cellStyle name="แสดงผล 2 2 2 3 5" xfId="38677" xr:uid="{E05709B2-7013-4FCD-959A-C9B767EF389F}"/>
    <cellStyle name="แสดงผล 2 2 2 4" xfId="25958" xr:uid="{CE4229FB-024D-4025-BB87-03AD0DC2E776}"/>
    <cellStyle name="แสดงผล 2 2 2 4 2" xfId="25959" xr:uid="{28700CF0-103B-46BA-B846-28119D239A64}"/>
    <cellStyle name="แสดงผล 2 2 2 4 2 2" xfId="25960" xr:uid="{CC0D2F48-CD59-48AB-8EC1-85C010B7636D}"/>
    <cellStyle name="แสดงผล 2 2 2 4 2 2 2" xfId="33088" xr:uid="{7C4303FE-23D8-42B3-BFBE-ADBA7310FBE3}"/>
    <cellStyle name="แสดงผล 2 2 2 4 2 2 3" xfId="38683" xr:uid="{A7DAE240-F12F-4F9B-AE0D-BA163041FF47}"/>
    <cellStyle name="แสดงผล 2 2 2 4 2 3" xfId="33087" xr:uid="{2A73A02D-888C-477C-976D-6D82015C7E94}"/>
    <cellStyle name="แสดงผล 2 2 2 4 2 4" xfId="38682" xr:uid="{63513439-7F13-4301-A582-178254F70A18}"/>
    <cellStyle name="แสดงผล 2 2 2 4 3" xfId="25961" xr:uid="{9A6F1F98-FA34-4E29-A4E7-4030FB64636F}"/>
    <cellStyle name="แสดงผล 2 2 2 4 3 2" xfId="33089" xr:uid="{2526C3CE-0BEB-413B-98A4-BAFAAC5EB257}"/>
    <cellStyle name="แสดงผล 2 2 2 4 3 3" xfId="38684" xr:uid="{F90AC4E0-BD1B-492A-9D14-4356B1EC1BB9}"/>
    <cellStyle name="แสดงผล 2 2 2 4 4" xfId="33086" xr:uid="{23C487DB-A5F7-42A4-8C5C-FFD8B9DBC0FB}"/>
    <cellStyle name="แสดงผล 2 2 2 4 5" xfId="38681" xr:uid="{DC8C6D54-158D-4851-BE2E-091D2E9871B3}"/>
    <cellStyle name="แสดงผล 2 2 2 5" xfId="25962" xr:uid="{C034726B-3891-4576-9B9B-3136C9EDEBEF}"/>
    <cellStyle name="แสดงผล 2 2 2 5 2" xfId="25963" xr:uid="{03A554EA-C225-4FCB-8AE3-E7D162B9FE5D}"/>
    <cellStyle name="แสดงผล 2 2 2 5 2 2" xfId="33091" xr:uid="{50D6C4CD-FB01-40A5-9ED2-36E5BC3BA49C}"/>
    <cellStyle name="แสดงผล 2 2 2 5 2 3" xfId="38686" xr:uid="{51EC34CA-F63C-4D9F-9D1C-98CC05BC8960}"/>
    <cellStyle name="แสดงผล 2 2 2 5 3" xfId="33090" xr:uid="{1387655B-40DA-4CC2-87AB-6432ED16E354}"/>
    <cellStyle name="แสดงผล 2 2 2 5 4" xfId="38685" xr:uid="{AD1D2799-8848-4148-A511-13227D4832D3}"/>
    <cellStyle name="แสดงผล 2 2 2 6" xfId="25964" xr:uid="{4076D552-B1FE-4B93-A8F4-2D09F1C831A0}"/>
    <cellStyle name="แสดงผล 2 2 2 6 2" xfId="33092" xr:uid="{A764A090-F7EE-400B-B0C1-4B735AC64431}"/>
    <cellStyle name="แสดงผล 2 2 2 6 3" xfId="38687" xr:uid="{8E6F7962-D20B-4548-89BC-2299B6B25137}"/>
    <cellStyle name="แสดงผล 2 2 2 7" xfId="25965" xr:uid="{D0B147C6-641B-47D1-B1B5-3019E7F3C5A9}"/>
    <cellStyle name="แสดงผล 2 2 2 7 2" xfId="33093" xr:uid="{2B9E20CD-35FE-4A02-B12E-38AD763BD4EF}"/>
    <cellStyle name="แสดงผล 2 2 2 7 3" xfId="38688" xr:uid="{39E1B5D7-12BF-4876-9E98-33A4A45BFF81}"/>
    <cellStyle name="แสดงผล 2 2 2 8" xfId="33077" xr:uid="{7842C26D-F488-49D9-BC31-C792E4B2D476}"/>
    <cellStyle name="แสดงผล 2 2 2 9" xfId="38672" xr:uid="{B9A71F53-BD86-4142-8D6A-330171F224D1}"/>
    <cellStyle name="แสดงผล 2 2 3" xfId="25966" xr:uid="{2EB1A9E6-1342-4302-827D-1AE3CF26F6C2}"/>
    <cellStyle name="แสดงผล 2 2 3 2" xfId="25967" xr:uid="{F013F979-26FD-45F3-AB2D-C29BFB45A862}"/>
    <cellStyle name="แสดงผล 2 2 3 2 2" xfId="25968" xr:uid="{70A286BD-B023-4A84-9E0D-AB81FFCE7E17}"/>
    <cellStyle name="แสดงผล 2 2 3 2 2 2" xfId="25969" xr:uid="{FFDB3D70-0A50-4E85-9A11-A15C354925B2}"/>
    <cellStyle name="แสดงผล 2 2 3 2 2 2 2" xfId="33097" xr:uid="{ECAB755B-1D9D-471F-B5F3-827BFC291927}"/>
    <cellStyle name="แสดงผล 2 2 3 2 2 2 3" xfId="38692" xr:uid="{7C6B58C6-4262-4E15-8FBC-CE056B02D5D2}"/>
    <cellStyle name="แสดงผล 2 2 3 2 2 3" xfId="33096" xr:uid="{1D4D266A-00EB-4564-86F4-012DE4BF6D7B}"/>
    <cellStyle name="แสดงผล 2 2 3 2 2 4" xfId="38691" xr:uid="{E75F3D12-9748-4799-83BE-DFC19C588C22}"/>
    <cellStyle name="แสดงผล 2 2 3 2 3" xfId="25970" xr:uid="{6DE697E1-5F91-4648-800A-BC8ECB769BE7}"/>
    <cellStyle name="แสดงผล 2 2 3 2 3 2" xfId="33098" xr:uid="{1F2282CC-BBAF-49B2-9D94-0DCE1ED775CB}"/>
    <cellStyle name="แสดงผล 2 2 3 2 3 3" xfId="38693" xr:uid="{002B0559-DB67-49C8-B1C7-D23B8A2E8EC0}"/>
    <cellStyle name="แสดงผล 2 2 3 2 4" xfId="33095" xr:uid="{AC0715E5-383A-4C52-B7C6-C1B99DC10ABD}"/>
    <cellStyle name="แสดงผล 2 2 3 2 5" xfId="38690" xr:uid="{BC6D122B-4B4E-41E4-9C16-53D996780028}"/>
    <cellStyle name="แสดงผล 2 2 3 3" xfId="25971" xr:uid="{13326C12-00C8-4BF1-8921-927FA2BD405F}"/>
    <cellStyle name="แสดงผล 2 2 3 3 2" xfId="25972" xr:uid="{E62BC633-2A28-40DD-BCB1-F96516EED88B}"/>
    <cellStyle name="แสดงผล 2 2 3 3 2 2" xfId="25973" xr:uid="{17FFF23E-8BA4-4F74-8B27-2DA79DC00EA2}"/>
    <cellStyle name="แสดงผล 2 2 3 3 2 2 2" xfId="33101" xr:uid="{806B840A-CC75-4015-B21B-41ABEDFCA419}"/>
    <cellStyle name="แสดงผล 2 2 3 3 2 2 3" xfId="38696" xr:uid="{DF947225-C66D-454A-B8B2-17FAEADB399F}"/>
    <cellStyle name="แสดงผล 2 2 3 3 2 3" xfId="33100" xr:uid="{7A08DBB4-42B6-4D07-9DD7-C155DA509322}"/>
    <cellStyle name="แสดงผล 2 2 3 3 2 4" xfId="38695" xr:uid="{25571DF7-7993-40C7-A660-215B34358459}"/>
    <cellStyle name="แสดงผล 2 2 3 3 3" xfId="25974" xr:uid="{CF03DA9E-94EE-46D1-80CA-DE5A99BD24E9}"/>
    <cellStyle name="แสดงผล 2 2 3 3 3 2" xfId="33102" xr:uid="{E5E17A05-527C-475C-8C9B-AD37AEAC4F08}"/>
    <cellStyle name="แสดงผล 2 2 3 3 3 3" xfId="38697" xr:uid="{86BF0C74-1A5A-4064-B27A-0692BF1D13ED}"/>
    <cellStyle name="แสดงผล 2 2 3 3 4" xfId="33099" xr:uid="{994D09F9-8FB8-4790-B77D-156226365074}"/>
    <cellStyle name="แสดงผล 2 2 3 3 5" xfId="38694" xr:uid="{A9FF1D79-BB77-414C-A5A5-60C3FCB3205D}"/>
    <cellStyle name="แสดงผล 2 2 3 4" xfId="25975" xr:uid="{306B6495-D902-429A-B999-4D4702A7293A}"/>
    <cellStyle name="แสดงผล 2 2 3 4 2" xfId="25976" xr:uid="{B170C195-F8F7-4E28-8EF4-48520E74B8C5}"/>
    <cellStyle name="แสดงผล 2 2 3 4 2 2" xfId="25977" xr:uid="{91C340C3-15FB-40BE-83E3-96376FB509CB}"/>
    <cellStyle name="แสดงผล 2 2 3 4 2 2 2" xfId="33105" xr:uid="{B666F03F-7E0B-4429-8646-8F5413F116E1}"/>
    <cellStyle name="แสดงผล 2 2 3 4 2 2 3" xfId="38700" xr:uid="{E6B42E63-D4B0-4DD4-9D0C-25C8FF932946}"/>
    <cellStyle name="แสดงผล 2 2 3 4 2 3" xfId="33104" xr:uid="{7C0DF0FD-C764-4AD2-9A6E-89A27D580DA3}"/>
    <cellStyle name="แสดงผล 2 2 3 4 2 4" xfId="38699" xr:uid="{26E78A19-9B07-4967-9305-3CBA700E2ACA}"/>
    <cellStyle name="แสดงผล 2 2 3 4 3" xfId="25978" xr:uid="{37948F9E-4083-4E41-BF8F-4965D60EF43E}"/>
    <cellStyle name="แสดงผล 2 2 3 4 3 2" xfId="33106" xr:uid="{B93DB902-DC36-4433-A6CB-AA6A37864E6D}"/>
    <cellStyle name="แสดงผล 2 2 3 4 3 3" xfId="38701" xr:uid="{1492467F-FE18-4088-9453-91244AB9F69B}"/>
    <cellStyle name="แสดงผล 2 2 3 4 4" xfId="33103" xr:uid="{E364A5F1-7904-454C-9258-F3F160E4DAC7}"/>
    <cellStyle name="แสดงผล 2 2 3 4 5" xfId="38698" xr:uid="{12D3D90F-891F-472B-9C19-B48FCEDECE17}"/>
    <cellStyle name="แสดงผล 2 2 3 5" xfId="25979" xr:uid="{3779EF8F-EE85-4B9A-8212-8E9F0FA7E827}"/>
    <cellStyle name="แสดงผล 2 2 3 5 2" xfId="25980" xr:uid="{2DEA152E-A237-4FB2-9E05-E762B3FF1E61}"/>
    <cellStyle name="แสดงผล 2 2 3 5 2 2" xfId="33108" xr:uid="{35B4BB4C-132A-43DF-A65E-606FE0EA7D86}"/>
    <cellStyle name="แสดงผล 2 2 3 5 2 3" xfId="38703" xr:uid="{785ED05F-5927-4926-AA33-57178AC5D8B1}"/>
    <cellStyle name="แสดงผล 2 2 3 5 3" xfId="33107" xr:uid="{66A166BE-61BB-4608-AE7E-59F87B7A85A4}"/>
    <cellStyle name="แสดงผล 2 2 3 5 4" xfId="38702" xr:uid="{47FC915B-541C-45EF-A0D9-F2B8A26C470B}"/>
    <cellStyle name="แสดงผล 2 2 3 6" xfId="25981" xr:uid="{CF13215F-5732-40A8-92B0-02009407EA90}"/>
    <cellStyle name="แสดงผล 2 2 3 6 2" xfId="33109" xr:uid="{D33B28EB-5CD8-4903-BB0E-FCDA2F8F90B6}"/>
    <cellStyle name="แสดงผล 2 2 3 6 3" xfId="38704" xr:uid="{8C7A338F-929B-4F0B-9F95-D51337863CF6}"/>
    <cellStyle name="แสดงผล 2 2 3 7" xfId="33094" xr:uid="{4BE455B2-1D15-4928-A82B-79CE5EAA0391}"/>
    <cellStyle name="แสดงผล 2 2 3 8" xfId="38689" xr:uid="{6893EAF9-518B-4D6A-9D38-81D452741B40}"/>
    <cellStyle name="แสดงผล 2 2 4" xfId="25982" xr:uid="{55E7ABE7-1705-4B8A-8DE4-1969A7C78C90}"/>
    <cellStyle name="แสดงผล 2 2 4 2" xfId="25983" xr:uid="{4F8F298F-D439-4681-907C-B8FE51C16FF1}"/>
    <cellStyle name="แสดงผล 2 2 4 2 2" xfId="25984" xr:uid="{018BBA79-0B11-45CB-BC0E-60BC5E58F9F3}"/>
    <cellStyle name="แสดงผล 2 2 4 2 2 2" xfId="25985" xr:uid="{FD19D0C9-183D-4902-B455-96BD84E245F7}"/>
    <cellStyle name="แสดงผล 2 2 4 2 2 2 2" xfId="33113" xr:uid="{FE8AEE24-D670-4F89-8BBC-483F0BD09595}"/>
    <cellStyle name="แสดงผล 2 2 4 2 2 2 3" xfId="38708" xr:uid="{81E995BA-A324-4156-B936-E1EDBF95FE82}"/>
    <cellStyle name="แสดงผล 2 2 4 2 2 3" xfId="33112" xr:uid="{BD4D98D6-D783-41C0-83B2-3578C760DC86}"/>
    <cellStyle name="แสดงผล 2 2 4 2 2 4" xfId="38707" xr:uid="{CFD8561C-A3EC-469D-A48D-D2C6A16CD0FA}"/>
    <cellStyle name="แสดงผล 2 2 4 2 3" xfId="25986" xr:uid="{ADA10571-6740-4DD4-B6D2-E8221CC6FA9F}"/>
    <cellStyle name="แสดงผล 2 2 4 2 3 2" xfId="33114" xr:uid="{B850CCF8-7530-4A0D-A42C-277113ADD73F}"/>
    <cellStyle name="แสดงผล 2 2 4 2 3 3" xfId="38709" xr:uid="{62C64672-07E8-4944-9389-6874047FB2EE}"/>
    <cellStyle name="แสดงผล 2 2 4 2 4" xfId="33111" xr:uid="{59CF3D64-9F53-46FD-A80F-F7F7D19C320F}"/>
    <cellStyle name="แสดงผล 2 2 4 2 5" xfId="38706" xr:uid="{BB49E7B8-56B3-40CC-A2FF-EAD68A851838}"/>
    <cellStyle name="แสดงผล 2 2 4 3" xfId="25987" xr:uid="{E17ED73B-F659-40C7-905D-5029FB9F6F31}"/>
    <cellStyle name="แสดงผล 2 2 4 3 2" xfId="25988" xr:uid="{D9A9457C-1488-4091-B38F-13B37337843F}"/>
    <cellStyle name="แสดงผล 2 2 4 3 2 2" xfId="25989" xr:uid="{2BF658A8-4338-4716-B3D6-2216BAE49FAF}"/>
    <cellStyle name="แสดงผล 2 2 4 3 2 2 2" xfId="33117" xr:uid="{0EC67F07-B0EB-4D5C-B139-FD6C2B95C8E6}"/>
    <cellStyle name="แสดงผล 2 2 4 3 2 2 3" xfId="38712" xr:uid="{77522610-AC89-4F5E-8C48-B082B241B4FA}"/>
    <cellStyle name="แสดงผล 2 2 4 3 2 3" xfId="33116" xr:uid="{0771C020-A2EA-4C1B-B049-6A2E757FA56B}"/>
    <cellStyle name="แสดงผล 2 2 4 3 2 4" xfId="38711" xr:uid="{1ABF9F7C-CB9D-4F32-9BA5-DCC337689D7F}"/>
    <cellStyle name="แสดงผล 2 2 4 3 3" xfId="25990" xr:uid="{31B1D07E-638C-4751-9FFA-F16BD7F7BD34}"/>
    <cellStyle name="แสดงผล 2 2 4 3 3 2" xfId="33118" xr:uid="{FEFC245C-48D5-4B6F-8B41-258276F75DCB}"/>
    <cellStyle name="แสดงผล 2 2 4 3 3 3" xfId="38713" xr:uid="{9F5EC738-518D-4101-A5DA-A366E7789A38}"/>
    <cellStyle name="แสดงผล 2 2 4 3 4" xfId="33115" xr:uid="{46D1310F-31DA-4046-82FF-AD93FDA6F0B7}"/>
    <cellStyle name="แสดงผล 2 2 4 3 5" xfId="38710" xr:uid="{9F5D88A6-DED1-4558-8446-5A297DE06B3D}"/>
    <cellStyle name="แสดงผล 2 2 4 4" xfId="25991" xr:uid="{95EB2940-2E78-49DB-BBBA-6F44F0B42F35}"/>
    <cellStyle name="แสดงผล 2 2 4 4 2" xfId="25992" xr:uid="{7B89C0F0-BC8B-4AC4-A199-A0A361CC83F9}"/>
    <cellStyle name="แสดงผล 2 2 4 4 2 2" xfId="25993" xr:uid="{3532AF2A-523C-4192-9E63-D47194180F80}"/>
    <cellStyle name="แสดงผล 2 2 4 4 2 2 2" xfId="33121" xr:uid="{999B9B12-AFDA-4704-B1C5-B95FB9F6333B}"/>
    <cellStyle name="แสดงผล 2 2 4 4 2 2 3" xfId="38716" xr:uid="{60C5E233-45A9-45D5-BEA3-23D8996D6F0D}"/>
    <cellStyle name="แสดงผล 2 2 4 4 2 3" xfId="33120" xr:uid="{43CDE1F8-F4C3-4A74-876E-A6B42B612E6E}"/>
    <cellStyle name="แสดงผล 2 2 4 4 2 4" xfId="38715" xr:uid="{F854AA37-1B9F-460C-9EDF-60E0C2A989E9}"/>
    <cellStyle name="แสดงผล 2 2 4 4 3" xfId="25994" xr:uid="{5E044693-4FAF-4D3B-9FB4-6B63009C704F}"/>
    <cellStyle name="แสดงผล 2 2 4 4 3 2" xfId="33122" xr:uid="{1D396E4E-557D-44D9-8E27-69254C5A3EE1}"/>
    <cellStyle name="แสดงผล 2 2 4 4 3 3" xfId="38717" xr:uid="{DB655E78-E6D6-4C65-A7B0-5B54D296174E}"/>
    <cellStyle name="แสดงผล 2 2 4 4 4" xfId="33119" xr:uid="{25473768-7FEF-48A5-800E-3874DF00ADC3}"/>
    <cellStyle name="แสดงผล 2 2 4 4 5" xfId="38714" xr:uid="{A9689D77-79F9-4E09-8DC6-E24EB2E3A8F0}"/>
    <cellStyle name="แสดงผล 2 2 4 5" xfId="25995" xr:uid="{7CE8AB1B-0BC3-410E-941E-C0E8908C3C53}"/>
    <cellStyle name="แสดงผล 2 2 4 5 2" xfId="25996" xr:uid="{42C0D74D-84B3-475F-9D87-7B1B2CE7BA4A}"/>
    <cellStyle name="แสดงผล 2 2 4 5 2 2" xfId="33124" xr:uid="{469DDF6B-D018-404F-ACA7-A1545B68D6C2}"/>
    <cellStyle name="แสดงผล 2 2 4 5 2 3" xfId="38719" xr:uid="{ADA3F937-EF4C-4E30-A8C8-0122BA7A3306}"/>
    <cellStyle name="แสดงผล 2 2 4 5 3" xfId="33123" xr:uid="{35279718-BF21-49CD-9851-B340C6EFAC6A}"/>
    <cellStyle name="แสดงผล 2 2 4 5 4" xfId="38718" xr:uid="{23C31113-0AFC-4D85-8070-5755466A6526}"/>
    <cellStyle name="แสดงผล 2 2 4 6" xfId="25997" xr:uid="{032E9399-6886-4EED-BE2A-8BC754E5382D}"/>
    <cellStyle name="แสดงผล 2 2 4 6 2" xfId="33125" xr:uid="{9F3AFF4B-4DA1-46C2-9053-EB4C865DD8C6}"/>
    <cellStyle name="แสดงผล 2 2 4 6 3" xfId="38720" xr:uid="{FA4050E3-45AA-403A-A249-568AB3288048}"/>
    <cellStyle name="แสดงผล 2 2 4 7" xfId="33110" xr:uid="{C92CF93B-CC5A-473C-96B7-819A3727E761}"/>
    <cellStyle name="แสดงผล 2 2 4 8" xfId="38705" xr:uid="{009A3B20-1331-4CD8-8D26-9F82043D4D3F}"/>
    <cellStyle name="แสดงผล 2 2 5" xfId="25998" xr:uid="{A940FCBE-0C9A-44D1-A1A4-9EFE3451D038}"/>
    <cellStyle name="แสดงผล 2 2 5 2" xfId="25999" xr:uid="{5C35C2CC-7E65-4794-8FC3-2C209773CC07}"/>
    <cellStyle name="แสดงผล 2 2 5 2 2" xfId="26000" xr:uid="{F369330E-9250-4C5C-8B55-BDAEF5D5B089}"/>
    <cellStyle name="แสดงผล 2 2 5 2 2 2" xfId="33128" xr:uid="{8CC281B9-969C-4588-B902-6A635BCDB3E5}"/>
    <cellStyle name="แสดงผล 2 2 5 2 2 3" xfId="38723" xr:uid="{7AB73964-2200-4454-8B0E-300FBFED40EC}"/>
    <cellStyle name="แสดงผล 2 2 5 2 3" xfId="33127" xr:uid="{F59A23A7-0481-4108-A05C-3AFF1045A607}"/>
    <cellStyle name="แสดงผล 2 2 5 2 4" xfId="38722" xr:uid="{4DD98A58-8DF8-4D2A-81CB-580007569058}"/>
    <cellStyle name="แสดงผล 2 2 5 3" xfId="26001" xr:uid="{A649F846-8EE0-4A0C-BE51-DDBE1AA661D3}"/>
    <cellStyle name="แสดงผล 2 2 5 3 2" xfId="33129" xr:uid="{D0DD0714-223C-4D88-B236-2B565311E2D8}"/>
    <cellStyle name="แสดงผล 2 2 5 3 3" xfId="38724" xr:uid="{FF54ABCC-8A82-48F0-9BDC-ED24DCE903A9}"/>
    <cellStyle name="แสดงผล 2 2 5 4" xfId="33126" xr:uid="{C8A05F92-81E6-4654-B98A-D256F75514F1}"/>
    <cellStyle name="แสดงผล 2 2 5 5" xfId="38721" xr:uid="{5BE54C72-A373-49BC-86FA-92B88BDAC0B9}"/>
    <cellStyle name="แสดงผล 2 2 6" xfId="26002" xr:uid="{34615BD3-B473-4B41-BE60-C30B7FB6E2DD}"/>
    <cellStyle name="แสดงผล 2 2 6 2" xfId="26003" xr:uid="{70DE821D-2233-48FD-BED9-FDC0E4489811}"/>
    <cellStyle name="แสดงผล 2 2 6 2 2" xfId="26004" xr:uid="{07F6D510-5227-4F6E-AB02-EABFD60BD892}"/>
    <cellStyle name="แสดงผล 2 2 6 2 2 2" xfId="33132" xr:uid="{21506275-0539-4B05-8E91-A72F4AF101EE}"/>
    <cellStyle name="แสดงผล 2 2 6 2 2 3" xfId="38727" xr:uid="{D53C9659-47A1-42A0-8D42-F03ED832D0C8}"/>
    <cellStyle name="แสดงผล 2 2 6 2 3" xfId="33131" xr:uid="{2DFD6121-037A-44E3-96BA-FEFB2BE45BA4}"/>
    <cellStyle name="แสดงผล 2 2 6 2 4" xfId="38726" xr:uid="{2C4D5C62-304D-457C-B534-620012BA910C}"/>
    <cellStyle name="แสดงผล 2 2 6 3" xfId="26005" xr:uid="{AFB1BC4F-7EEF-4923-A60A-2AAD7CCCE082}"/>
    <cellStyle name="แสดงผล 2 2 6 3 2" xfId="33133" xr:uid="{C1B07955-1E43-4A4C-BE47-321151F430A7}"/>
    <cellStyle name="แสดงผล 2 2 6 3 3" xfId="38728" xr:uid="{B286C244-0B8F-4C15-BA6E-F850E5234EF7}"/>
    <cellStyle name="แสดงผล 2 2 6 4" xfId="33130" xr:uid="{A8CEB397-737B-4FE4-A24F-A8862853D79E}"/>
    <cellStyle name="แสดงผล 2 2 6 5" xfId="38725" xr:uid="{2B24D31D-6989-4A4A-8F0E-E8A502AAE697}"/>
    <cellStyle name="แสดงผล 2 2 7" xfId="26006" xr:uid="{0674E3C2-09C5-46C4-BE23-8A6BF2223130}"/>
    <cellStyle name="แสดงผล 2 2 7 2" xfId="26007" xr:uid="{005807AC-D2BE-4806-8353-31148062D621}"/>
    <cellStyle name="แสดงผล 2 2 7 2 2" xfId="26008" xr:uid="{F864D327-29AE-4E03-8989-80DFCD21636E}"/>
    <cellStyle name="แสดงผล 2 2 7 2 2 2" xfId="33136" xr:uid="{9D8EBCE7-077B-4A36-B6DC-369D123819A8}"/>
    <cellStyle name="แสดงผล 2 2 7 2 2 3" xfId="38731" xr:uid="{0AF40BA3-228B-412B-81AD-F9CF22FC0DA0}"/>
    <cellStyle name="แสดงผล 2 2 7 2 3" xfId="33135" xr:uid="{5FA311E5-46F4-4C9E-9C93-629415E7983B}"/>
    <cellStyle name="แสดงผล 2 2 7 2 4" xfId="38730" xr:uid="{F52D40C3-76C6-42D3-92CD-17D484843732}"/>
    <cellStyle name="แสดงผล 2 2 7 3" xfId="26009" xr:uid="{682D8141-A68F-474A-8A9D-9D6CE0194AA5}"/>
    <cellStyle name="แสดงผล 2 2 7 3 2" xfId="33137" xr:uid="{C18C8FD7-61DD-47E2-82FE-7912B50CA0F5}"/>
    <cellStyle name="แสดงผล 2 2 7 3 3" xfId="38732" xr:uid="{39154EB2-4E20-4757-A652-FA24C26CCC72}"/>
    <cellStyle name="แสดงผล 2 2 7 4" xfId="33134" xr:uid="{7A0CF3E3-B2A5-4342-9A68-833FDB6E38DA}"/>
    <cellStyle name="แสดงผล 2 2 7 5" xfId="38729" xr:uid="{2835D2C1-73AE-48B9-AE6F-6CAFC08DCCD1}"/>
    <cellStyle name="แสดงผล 2 2 8" xfId="26010" xr:uid="{FE8F9F0E-0B63-48B9-8B82-AD8548B6CA3A}"/>
    <cellStyle name="แสดงผล 2 2 8 2" xfId="26011" xr:uid="{660B4179-CB91-4EB5-ADD1-A31ACF69F44A}"/>
    <cellStyle name="แสดงผล 2 2 8 2 2" xfId="33139" xr:uid="{AE39E041-861F-4C03-B73A-14D15B928D4D}"/>
    <cellStyle name="แสดงผล 2 2 8 2 3" xfId="38734" xr:uid="{AE0EEF66-9D33-45EF-9744-957A4CFA3926}"/>
    <cellStyle name="แสดงผล 2 2 8 3" xfId="33138" xr:uid="{45C74B94-4333-49B6-94E1-93EC437A6CB9}"/>
    <cellStyle name="แสดงผล 2 2 8 4" xfId="38733" xr:uid="{B3A090B1-152E-41E5-B1E5-4FBBFABE7BD5}"/>
    <cellStyle name="แสดงผล 2 2 9" xfId="26012" xr:uid="{31932C5E-1D03-4890-A4CD-A2DE1AF5AB09}"/>
    <cellStyle name="แสดงผล 2 2 9 2" xfId="33140" xr:uid="{9E9A72FF-E519-49D3-AE8C-28FD2373C321}"/>
    <cellStyle name="แสดงผล 2 2 9 3" xfId="38735" xr:uid="{B665DBE4-594A-4F93-91D1-BEE9BFD31AC1}"/>
    <cellStyle name="แสดงผล 2 3" xfId="26013" xr:uid="{EAFD8AB2-F9C5-4487-BE69-B6FCE754F51D}"/>
    <cellStyle name="แสดงผล 2 3 2" xfId="26014" xr:uid="{FD68A3AA-09DA-4B0F-9824-7E78327582DF}"/>
    <cellStyle name="แสดงผล 2 3 2 2" xfId="26015" xr:uid="{97D48A16-1173-409F-88C4-B3A8E9B03C72}"/>
    <cellStyle name="แสดงผล 2 3 2 2 2" xfId="26016" xr:uid="{37DD5C53-A3A0-4B65-9DD0-2F34EEDC5B11}"/>
    <cellStyle name="แสดงผล 2 3 2 2 2 2" xfId="33144" xr:uid="{F4E0EDD7-AB9B-48DE-B4E1-F697164C73E4}"/>
    <cellStyle name="แสดงผล 2 3 2 2 2 3" xfId="38739" xr:uid="{03C2BEBD-BAF1-4DC0-9D8F-BC16D1126EA9}"/>
    <cellStyle name="แสดงผล 2 3 2 2 3" xfId="33143" xr:uid="{58CAFAB2-55EA-4754-AF44-A5C45FD3B47A}"/>
    <cellStyle name="แสดงผล 2 3 2 2 4" xfId="38738" xr:uid="{C026E3A4-7CFE-4BBA-8BEA-A5C064F2320D}"/>
    <cellStyle name="แสดงผล 2 3 2 3" xfId="26017" xr:uid="{4AF7AD66-9DC0-4EF6-BD06-8A9A72488EB8}"/>
    <cellStyle name="แสดงผล 2 3 2 3 2" xfId="33145" xr:uid="{AD42B28C-7F0B-4AC3-9AC3-6EDA72E6E0EB}"/>
    <cellStyle name="แสดงผล 2 3 2 3 3" xfId="38740" xr:uid="{42F3CF0D-A2C1-45AA-BB9D-28BDA6AF0857}"/>
    <cellStyle name="แสดงผล 2 3 2 4" xfId="33142" xr:uid="{BBACEC1A-7098-48E8-B6C8-E71815945F99}"/>
    <cellStyle name="แสดงผล 2 3 2 5" xfId="38737" xr:uid="{689D4BBD-DF5F-4D7B-A2B6-B11C10B47DB6}"/>
    <cellStyle name="แสดงผล 2 3 3" xfId="26018" xr:uid="{91BF5EBA-C10F-4B1D-A07E-1953E00A07BA}"/>
    <cellStyle name="แสดงผล 2 3 3 2" xfId="26019" xr:uid="{B62FD137-1F02-4384-8A83-50F1D1F41D43}"/>
    <cellStyle name="แสดงผล 2 3 3 2 2" xfId="26020" xr:uid="{D98ABEA4-F911-4531-9FFC-91DB74671B7D}"/>
    <cellStyle name="แสดงผล 2 3 3 2 2 2" xfId="33148" xr:uid="{4EDF50FB-D750-4A84-8B7F-5421B6AE882C}"/>
    <cellStyle name="แสดงผล 2 3 3 2 2 3" xfId="38743" xr:uid="{764CF392-1FD6-47E7-8CDE-67C658B42E22}"/>
    <cellStyle name="แสดงผล 2 3 3 2 3" xfId="33147" xr:uid="{13C69352-D0F0-49B9-9803-EF05458AF58E}"/>
    <cellStyle name="แสดงผล 2 3 3 2 4" xfId="38742" xr:uid="{AF0992C8-785E-4CB1-8E28-854685276677}"/>
    <cellStyle name="แสดงผล 2 3 3 3" xfId="26021" xr:uid="{9EB299EF-537A-4C18-8324-96E7830126BB}"/>
    <cellStyle name="แสดงผล 2 3 3 3 2" xfId="33149" xr:uid="{15F92BCD-A9C6-435B-91BC-AF03D3DCF2EF}"/>
    <cellStyle name="แสดงผล 2 3 3 3 3" xfId="38744" xr:uid="{CB3019EB-6071-4E0B-9DD0-91B73874CC47}"/>
    <cellStyle name="แสดงผล 2 3 3 4" xfId="33146" xr:uid="{24AEC3C2-4D9B-422E-A129-61838EF7BC6D}"/>
    <cellStyle name="แสดงผล 2 3 3 5" xfId="38741" xr:uid="{B6BEF017-BC36-4FF9-8F39-11FDC4CE7441}"/>
    <cellStyle name="แสดงผล 2 3 4" xfId="26022" xr:uid="{EA39A45D-EE77-422F-AA8D-306D7427EDFA}"/>
    <cellStyle name="แสดงผล 2 3 4 2" xfId="26023" xr:uid="{58A0498A-D5D0-4BCD-9554-112BB5198D5D}"/>
    <cellStyle name="แสดงผล 2 3 4 2 2" xfId="26024" xr:uid="{267BB974-6849-4BD1-B5B2-2E3F691CFE19}"/>
    <cellStyle name="แสดงผล 2 3 4 2 2 2" xfId="33152" xr:uid="{E5A4093B-5F3E-409F-A125-C0CC6F5AFD31}"/>
    <cellStyle name="แสดงผล 2 3 4 2 2 3" xfId="38747" xr:uid="{EEA15D2C-41A9-4769-800A-77A505B05D95}"/>
    <cellStyle name="แสดงผล 2 3 4 2 3" xfId="33151" xr:uid="{5F85FA52-3108-4EB1-BA13-3CD4D2A467B4}"/>
    <cellStyle name="แสดงผล 2 3 4 2 4" xfId="38746" xr:uid="{06F6AAEA-BDBA-4FED-B803-E4C509C80330}"/>
    <cellStyle name="แสดงผล 2 3 4 3" xfId="26025" xr:uid="{14DBF0A2-8C55-4EEA-8D4D-0619D46DB022}"/>
    <cellStyle name="แสดงผล 2 3 4 3 2" xfId="33153" xr:uid="{D83E1DE3-6DA9-47EA-9589-8B423328AA6B}"/>
    <cellStyle name="แสดงผล 2 3 4 3 3" xfId="38748" xr:uid="{5EEB5000-549F-4418-9A25-5C2FABA7D0CE}"/>
    <cellStyle name="แสดงผล 2 3 4 4" xfId="33150" xr:uid="{CF5B0E4E-DDBC-4B79-BE1D-5BEDFF58DFA8}"/>
    <cellStyle name="แสดงผล 2 3 4 5" xfId="38745" xr:uid="{AB0087AA-759F-4915-9717-870792BE2295}"/>
    <cellStyle name="แสดงผล 2 3 5" xfId="26026" xr:uid="{6CD74D7F-30C7-4D7B-BEEB-AF84CE5F2FB7}"/>
    <cellStyle name="แสดงผล 2 3 5 2" xfId="26027" xr:uid="{AEA06580-5AE4-436B-8807-57C9B1261F4E}"/>
    <cellStyle name="แสดงผล 2 3 5 2 2" xfId="33155" xr:uid="{DFE9C993-98CA-43E4-9A5D-8CD37FCEA24C}"/>
    <cellStyle name="แสดงผล 2 3 5 2 3" xfId="38750" xr:uid="{6DB667AE-0B2A-412A-885F-5A8E6F682504}"/>
    <cellStyle name="แสดงผล 2 3 5 3" xfId="33154" xr:uid="{6D07EA80-D88F-4AA2-A78F-4C030117E952}"/>
    <cellStyle name="แสดงผล 2 3 5 4" xfId="38749" xr:uid="{7680922D-531D-41DB-A8A1-E3786F9A463D}"/>
    <cellStyle name="แสดงผล 2 3 6" xfId="26028" xr:uid="{84BCC5F9-D59E-4362-B6AA-1D668808DB5B}"/>
    <cellStyle name="แสดงผล 2 3 6 2" xfId="33156" xr:uid="{C7E5FF44-D694-4A34-AC6E-16D52A6F8C77}"/>
    <cellStyle name="แสดงผล 2 3 6 3" xfId="38751" xr:uid="{2D30D7C9-CA77-421A-B9C3-46C67C2D3CCF}"/>
    <cellStyle name="แสดงผล 2 3 7" xfId="26029" xr:uid="{14B29E06-4ED7-4BB6-84F0-C043A72C0AA4}"/>
    <cellStyle name="แสดงผล 2 3 7 2" xfId="33157" xr:uid="{A2477ED1-AD6B-4838-824B-343735146D3E}"/>
    <cellStyle name="แสดงผล 2 3 7 3" xfId="38752" xr:uid="{F91A9CEE-9096-48A7-BE96-FDA528D8CD8B}"/>
    <cellStyle name="แสดงผล 2 3 8" xfId="33141" xr:uid="{A39B539C-8FE5-483E-BBAC-97FB589DA715}"/>
    <cellStyle name="แสดงผล 2 3 9" xfId="38736" xr:uid="{1FCB2891-2F86-47DB-8527-C338C19926E1}"/>
    <cellStyle name="แสดงผล 2 4" xfId="26030" xr:uid="{8A41F614-832A-4D2B-B450-9FA707447218}"/>
    <cellStyle name="แสดงผล 2 4 2" xfId="26031" xr:uid="{6BFED7E8-168F-45A5-BC28-BDDDBADD4879}"/>
    <cellStyle name="แสดงผล 2 4 2 2" xfId="26032" xr:uid="{2784C2A9-AB12-4BDA-B255-C69966CE2C87}"/>
    <cellStyle name="แสดงผล 2 4 2 2 2" xfId="26033" xr:uid="{13329B6A-F0A0-40C6-990A-DFE5B447EDC4}"/>
    <cellStyle name="แสดงผล 2 4 2 2 2 2" xfId="33161" xr:uid="{B4A58207-85FF-4DBB-A7D7-E00CF4BA2ED3}"/>
    <cellStyle name="แสดงผล 2 4 2 2 2 3" xfId="38756" xr:uid="{D8900249-5A5B-4BF7-AC66-44A334E017DC}"/>
    <cellStyle name="แสดงผล 2 4 2 2 3" xfId="33160" xr:uid="{8E1AF6BE-802A-48D7-8829-F64DC33441DC}"/>
    <cellStyle name="แสดงผล 2 4 2 2 4" xfId="38755" xr:uid="{131ED290-FEE6-4F72-ADD5-C126CE9153CD}"/>
    <cellStyle name="แสดงผล 2 4 2 3" xfId="26034" xr:uid="{7EC8DDD8-AEE8-485A-8A50-2D3C47AFAA95}"/>
    <cellStyle name="แสดงผล 2 4 2 3 2" xfId="33162" xr:uid="{C239F45D-C0BB-469C-B628-1EE66A16F309}"/>
    <cellStyle name="แสดงผล 2 4 2 3 3" xfId="38757" xr:uid="{6E720F51-1D90-4C7C-8FA6-C118E8152E97}"/>
    <cellStyle name="แสดงผล 2 4 2 4" xfId="33159" xr:uid="{08974B4D-8A12-4270-B3D7-0D0FE5382E61}"/>
    <cellStyle name="แสดงผล 2 4 2 5" xfId="38754" xr:uid="{CEDEBE2A-7613-41DB-9C82-03696D1107DC}"/>
    <cellStyle name="แสดงผล 2 4 3" xfId="26035" xr:uid="{C5446BF3-29AB-4508-9C59-606211507145}"/>
    <cellStyle name="แสดงผล 2 4 3 2" xfId="26036" xr:uid="{94973E1C-AEC7-49FF-9E0A-0E7B85B85228}"/>
    <cellStyle name="แสดงผล 2 4 3 2 2" xfId="26037" xr:uid="{332CA4D4-525A-44F4-B4E7-5234496D80F1}"/>
    <cellStyle name="แสดงผล 2 4 3 2 2 2" xfId="33165" xr:uid="{665878C5-6B3F-407E-8FFD-AD2CA523505E}"/>
    <cellStyle name="แสดงผล 2 4 3 2 2 3" xfId="38760" xr:uid="{76F85EDC-653D-4C33-A5CA-E1F34C64943F}"/>
    <cellStyle name="แสดงผล 2 4 3 2 3" xfId="33164" xr:uid="{4C667370-D1D4-49B1-9490-D238E1EE888E}"/>
    <cellStyle name="แสดงผล 2 4 3 2 4" xfId="38759" xr:uid="{3EFBFFF9-E152-4085-95DF-654752AB039A}"/>
    <cellStyle name="แสดงผล 2 4 3 3" xfId="26038" xr:uid="{2F0C2362-F764-4A15-B0E4-9A307DDC6EED}"/>
    <cellStyle name="แสดงผล 2 4 3 3 2" xfId="33166" xr:uid="{2A441004-804A-4DAE-AADE-2D681C191F86}"/>
    <cellStyle name="แสดงผล 2 4 3 3 3" xfId="38761" xr:uid="{26EC3F28-2B7A-4CF5-A565-F360DA84F9E2}"/>
    <cellStyle name="แสดงผล 2 4 3 4" xfId="33163" xr:uid="{5DC7B27A-9E86-419E-B7FF-321D7CB08156}"/>
    <cellStyle name="แสดงผล 2 4 3 5" xfId="38758" xr:uid="{80898AFB-D1FC-4510-BEE6-C55E4523269A}"/>
    <cellStyle name="แสดงผล 2 4 4" xfId="26039" xr:uid="{8A969034-6B41-4C54-AC1B-734FA9609F78}"/>
    <cellStyle name="แสดงผล 2 4 4 2" xfId="26040" xr:uid="{407180E0-27C9-4235-BE93-6B43BB6CC215}"/>
    <cellStyle name="แสดงผล 2 4 4 2 2" xfId="26041" xr:uid="{1E0003F3-AB61-4928-A321-2EC5E74C1DD1}"/>
    <cellStyle name="แสดงผล 2 4 4 2 2 2" xfId="33169" xr:uid="{FD7A1C9F-2307-4847-B716-35B72E7F141A}"/>
    <cellStyle name="แสดงผล 2 4 4 2 2 3" xfId="38764" xr:uid="{794A576A-5E61-4D18-94BA-FC8B066F01AB}"/>
    <cellStyle name="แสดงผล 2 4 4 2 3" xfId="33168" xr:uid="{94BB0F96-A97F-4495-95F4-0FBF5C0A2925}"/>
    <cellStyle name="แสดงผล 2 4 4 2 4" xfId="38763" xr:uid="{CFB2333E-1363-46FF-8A7F-627A94B8ACDE}"/>
    <cellStyle name="แสดงผล 2 4 4 3" xfId="26042" xr:uid="{B18B1526-505D-49E2-8E09-3B53857FF026}"/>
    <cellStyle name="แสดงผล 2 4 4 3 2" xfId="33170" xr:uid="{3D7BC9D1-E085-45DD-850A-CC6A557B041E}"/>
    <cellStyle name="แสดงผล 2 4 4 3 3" xfId="38765" xr:uid="{86274F22-6B00-4144-A7C0-E680161EF0F4}"/>
    <cellStyle name="แสดงผล 2 4 4 4" xfId="33167" xr:uid="{26F22979-9F14-4926-A99D-3BF237AA6D4C}"/>
    <cellStyle name="แสดงผล 2 4 4 5" xfId="38762" xr:uid="{02402C46-7CC0-4544-BFD7-06399761C522}"/>
    <cellStyle name="แสดงผล 2 4 5" xfId="26043" xr:uid="{BB137298-2C15-4EB0-95DF-D67983FD3298}"/>
    <cellStyle name="แสดงผล 2 4 5 2" xfId="26044" xr:uid="{E4E1F80B-9EE8-4EE4-BAE9-477D847B5661}"/>
    <cellStyle name="แสดงผล 2 4 5 2 2" xfId="33172" xr:uid="{F89D0D82-A677-43F3-A890-E44447F1A5D1}"/>
    <cellStyle name="แสดงผล 2 4 5 2 3" xfId="38767" xr:uid="{09E81FE2-C624-4B8D-BFD2-120BBDBE9CFE}"/>
    <cellStyle name="แสดงผล 2 4 5 3" xfId="33171" xr:uid="{F7E6EDCA-7E5D-49E0-B8AA-80E80A5D258C}"/>
    <cellStyle name="แสดงผล 2 4 5 4" xfId="38766" xr:uid="{031B44E4-9AFA-442A-9159-641063560CF3}"/>
    <cellStyle name="แสดงผล 2 4 6" xfId="26045" xr:uid="{853002FA-E932-42DC-BA9B-D4F4BA3CED49}"/>
    <cellStyle name="แสดงผล 2 4 6 2" xfId="33173" xr:uid="{E48CBCE3-0260-4CFD-ACBF-6C2D024DCB99}"/>
    <cellStyle name="แสดงผล 2 4 6 3" xfId="38768" xr:uid="{60B221DD-E6F2-4BB5-A999-ECD39E7131C0}"/>
    <cellStyle name="แสดงผล 2 4 7" xfId="33158" xr:uid="{D2C54446-C36E-45F8-A606-9849A26C4C87}"/>
    <cellStyle name="แสดงผล 2 4 8" xfId="38753" xr:uid="{136FD625-5C7D-436E-9E9C-4B682CF428F2}"/>
    <cellStyle name="แสดงผล 2 5" xfId="26046" xr:uid="{763963B3-E551-4F61-9849-76037F87B7C9}"/>
    <cellStyle name="แสดงผล 2 5 2" xfId="26047" xr:uid="{FB66D1E3-092C-4242-9EC8-A2B14DF5ACE1}"/>
    <cellStyle name="แสดงผล 2 5 2 2" xfId="26048" xr:uid="{96F4AB67-83C1-45CB-98E4-FB8452A9FBE6}"/>
    <cellStyle name="แสดงผล 2 5 2 2 2" xfId="26049" xr:uid="{A2C806FD-0A79-425B-A593-01E4DBE11B7C}"/>
    <cellStyle name="แสดงผล 2 5 2 2 2 2" xfId="33177" xr:uid="{C8D5E42E-EB0C-46A3-94D9-D437C9169BB4}"/>
    <cellStyle name="แสดงผล 2 5 2 2 2 3" xfId="38772" xr:uid="{FC2906BD-C21E-48FE-990A-919142D8D750}"/>
    <cellStyle name="แสดงผล 2 5 2 2 3" xfId="33176" xr:uid="{9E153144-AC57-4BF4-A9EB-369AE3795B66}"/>
    <cellStyle name="แสดงผล 2 5 2 2 4" xfId="38771" xr:uid="{514FE892-42B0-4C07-BE96-257FFE621D7F}"/>
    <cellStyle name="แสดงผล 2 5 2 3" xfId="26050" xr:uid="{FE1B1459-0E0B-45C9-972E-6135918C47A6}"/>
    <cellStyle name="แสดงผล 2 5 2 3 2" xfId="33178" xr:uid="{4C1D6260-18E5-457E-B8B5-779BD783A835}"/>
    <cellStyle name="แสดงผล 2 5 2 3 3" xfId="38773" xr:uid="{07C08095-F1A1-4648-87C4-3199701242FF}"/>
    <cellStyle name="แสดงผล 2 5 2 4" xfId="33175" xr:uid="{1740B580-E358-4102-A55E-2E3609097382}"/>
    <cellStyle name="แสดงผล 2 5 2 5" xfId="38770" xr:uid="{FD8AB2B7-A0EF-4C3A-BC4F-F9C42E88EE73}"/>
    <cellStyle name="แสดงผล 2 5 3" xfId="26051" xr:uid="{F2CDC55A-A3E7-4FF7-9F34-B6FEEE1364D7}"/>
    <cellStyle name="แสดงผล 2 5 3 2" xfId="26052" xr:uid="{C8F4E99D-B227-4143-A9E7-CF648A0B9954}"/>
    <cellStyle name="แสดงผล 2 5 3 2 2" xfId="26053" xr:uid="{47BC7CA9-AB85-45C9-AA8E-580935929A14}"/>
    <cellStyle name="แสดงผล 2 5 3 2 2 2" xfId="33181" xr:uid="{81CFF385-46B1-41E7-93C2-67A9968AC867}"/>
    <cellStyle name="แสดงผล 2 5 3 2 2 3" xfId="38776" xr:uid="{73375F54-9415-4C45-A561-771A48F5CB5C}"/>
    <cellStyle name="แสดงผล 2 5 3 2 3" xfId="33180" xr:uid="{1C6E0B84-A8CE-474B-9AA4-39B74A320480}"/>
    <cellStyle name="แสดงผล 2 5 3 2 4" xfId="38775" xr:uid="{4160B943-3E9E-4ECD-B4DD-CFB024DCB123}"/>
    <cellStyle name="แสดงผล 2 5 3 3" xfId="26054" xr:uid="{E290B1F2-1ABB-46E6-A2A6-ED85B695F8D0}"/>
    <cellStyle name="แสดงผล 2 5 3 3 2" xfId="33182" xr:uid="{176DAB8E-CF1C-4A8D-91DA-DC79E5FF235E}"/>
    <cellStyle name="แสดงผล 2 5 3 3 3" xfId="38777" xr:uid="{543694B9-3702-4E7E-9908-D26EE7CF86A3}"/>
    <cellStyle name="แสดงผล 2 5 3 4" xfId="33179" xr:uid="{747A9CDA-3172-4087-9DFD-860865E2A51A}"/>
    <cellStyle name="แสดงผล 2 5 3 5" xfId="38774" xr:uid="{58A48D7A-F451-4852-B805-B1A5181896AD}"/>
    <cellStyle name="แสดงผล 2 5 4" xfId="26055" xr:uid="{5E4EFE67-19C1-472A-8E3B-E0E2211D6E7E}"/>
    <cellStyle name="แสดงผล 2 5 4 2" xfId="26056" xr:uid="{5A09702A-CE19-48A3-8402-2D52277F072C}"/>
    <cellStyle name="แสดงผล 2 5 4 2 2" xfId="26057" xr:uid="{B7C3770D-A0B5-4E0A-B3DA-03F8F6F5717F}"/>
    <cellStyle name="แสดงผล 2 5 4 2 2 2" xfId="33185" xr:uid="{C4F879EC-DEE0-4477-8409-D543BCD6669B}"/>
    <cellStyle name="แสดงผล 2 5 4 2 2 3" xfId="38780" xr:uid="{D64B2117-858B-412B-B6E2-04AFBB6D7A7B}"/>
    <cellStyle name="แสดงผล 2 5 4 2 3" xfId="33184" xr:uid="{AE3B2870-2080-493B-815E-3ADC73A08FED}"/>
    <cellStyle name="แสดงผล 2 5 4 2 4" xfId="38779" xr:uid="{F218234B-9CDB-4A33-8AAE-8951D8BEB16E}"/>
    <cellStyle name="แสดงผล 2 5 4 3" xfId="26058" xr:uid="{6F920E93-C1B0-40F9-BBB2-7AB73A7BB12F}"/>
    <cellStyle name="แสดงผล 2 5 4 3 2" xfId="33186" xr:uid="{C8CECE60-DE08-433C-9310-ADF2C47D3E92}"/>
    <cellStyle name="แสดงผล 2 5 4 3 3" xfId="38781" xr:uid="{E036473E-A92F-4E42-964C-B0E8F57DC959}"/>
    <cellStyle name="แสดงผล 2 5 4 4" xfId="33183" xr:uid="{1D93CEDD-F1D9-492F-907F-A76A8DA01F3B}"/>
    <cellStyle name="แสดงผล 2 5 4 5" xfId="38778" xr:uid="{215BBF6E-AE04-4A32-BF00-ECA335895CC8}"/>
    <cellStyle name="แสดงผล 2 5 5" xfId="26059" xr:uid="{D862A617-1D41-4247-BED5-4AA3AC71CE9C}"/>
    <cellStyle name="แสดงผล 2 5 5 2" xfId="26060" xr:uid="{95D45D2B-63CA-451C-9BB3-77DC3D7F469A}"/>
    <cellStyle name="แสดงผล 2 5 5 2 2" xfId="33188" xr:uid="{13E5C77D-4020-40D0-A4A0-7B2A7F880D28}"/>
    <cellStyle name="แสดงผล 2 5 5 2 3" xfId="38783" xr:uid="{0F1D35B4-CAD5-4317-9565-6D2CB5E63AED}"/>
    <cellStyle name="แสดงผล 2 5 5 3" xfId="33187" xr:uid="{1D3AA442-B07C-4111-A2DD-DABBF2F1D7F8}"/>
    <cellStyle name="แสดงผล 2 5 5 4" xfId="38782" xr:uid="{238AFA7E-8BA9-422E-8CD4-3919D4293B93}"/>
    <cellStyle name="แสดงผล 2 5 6" xfId="26061" xr:uid="{C4643850-C60B-4D8E-BF05-DD54EC2B9FA2}"/>
    <cellStyle name="แสดงผล 2 5 6 2" xfId="33189" xr:uid="{6E6860DD-872A-4900-9517-9EBC46BB0A94}"/>
    <cellStyle name="แสดงผล 2 5 6 3" xfId="38784" xr:uid="{9A904F0F-6425-4F91-8E31-6EAFB6DBE65E}"/>
    <cellStyle name="แสดงผล 2 5 7" xfId="33174" xr:uid="{09EB3813-2240-4E3C-99E9-73F83CBD4E3D}"/>
    <cellStyle name="แสดงผล 2 5 8" xfId="38769" xr:uid="{38CF0E23-C395-4330-903E-845F53372786}"/>
    <cellStyle name="แสดงผล 2 6" xfId="26062" xr:uid="{BB5CBFC3-331E-40C1-A96A-B6A052ECB768}"/>
    <cellStyle name="แสดงผล 2 6 2" xfId="26063" xr:uid="{81E7C017-C7B1-412C-904A-8209C333BD0C}"/>
    <cellStyle name="แสดงผล 2 6 2 2" xfId="26064" xr:uid="{EBA229AB-7979-4702-8B14-7B045DBD1CEC}"/>
    <cellStyle name="แสดงผล 2 6 2 2 2" xfId="33192" xr:uid="{AA7AFCD0-09B4-40DE-9060-3B212AC56856}"/>
    <cellStyle name="แสดงผล 2 6 2 2 3" xfId="38787" xr:uid="{F6A910E8-993F-4147-99D4-2F763B798B5B}"/>
    <cellStyle name="แสดงผล 2 6 2 3" xfId="33191" xr:uid="{C7C1BFB5-8461-4CAC-AD22-0FF2C4B67590}"/>
    <cellStyle name="แสดงผล 2 6 2 4" xfId="38786" xr:uid="{B88EC4A7-BE1B-48FE-9CD2-FA304925AD3B}"/>
    <cellStyle name="แสดงผล 2 6 3" xfId="26065" xr:uid="{71CF9424-565A-4FCC-87F1-4C939A80E7C9}"/>
    <cellStyle name="แสดงผล 2 6 3 2" xfId="33193" xr:uid="{884E7754-B78E-4012-9191-61A6E5C745B2}"/>
    <cellStyle name="แสดงผล 2 6 3 3" xfId="38788" xr:uid="{C947CE22-4194-42CB-8CF5-8D74659DE983}"/>
    <cellStyle name="แสดงผล 2 6 4" xfId="33190" xr:uid="{BD288514-4FC9-4B22-AC35-3890AD1499CE}"/>
    <cellStyle name="แสดงผล 2 6 5" xfId="38785" xr:uid="{CF1FDC43-EB70-468B-8820-C2E1A3E2A868}"/>
    <cellStyle name="แสดงผล 2 7" xfId="26066" xr:uid="{37629B2F-028D-4680-B947-4272AB40C61D}"/>
    <cellStyle name="แสดงผล 2 7 2" xfId="26067" xr:uid="{D64BA20A-F25E-4167-A19C-B4F01952E029}"/>
    <cellStyle name="แสดงผล 2 7 2 2" xfId="26068" xr:uid="{964C2F4B-0C0A-4486-82FF-86A116AB7E63}"/>
    <cellStyle name="แสดงผล 2 7 2 2 2" xfId="33196" xr:uid="{4E002656-8AB6-44F9-AEFC-ADB6B851172E}"/>
    <cellStyle name="แสดงผล 2 7 2 2 3" xfId="38791" xr:uid="{7AB52090-226C-411F-B919-D8F84C625271}"/>
    <cellStyle name="แสดงผล 2 7 2 3" xfId="33195" xr:uid="{F33643B9-5AFE-42E0-A64C-21FD9312BC58}"/>
    <cellStyle name="แสดงผล 2 7 2 4" xfId="38790" xr:uid="{FA3107AF-1526-411E-84CC-3BD033826404}"/>
    <cellStyle name="แสดงผล 2 7 3" xfId="26069" xr:uid="{AA31CC65-0BEC-4A29-9450-B53DEBAB2D0D}"/>
    <cellStyle name="แสดงผล 2 7 3 2" xfId="33197" xr:uid="{9E150A07-11E4-4A1C-B1AB-10E6285C6DCA}"/>
    <cellStyle name="แสดงผล 2 7 3 3" xfId="38792" xr:uid="{F7567DA7-16F8-4B88-8DE0-31E0AF4049AE}"/>
    <cellStyle name="แสดงผล 2 7 4" xfId="33194" xr:uid="{723DC6BD-EA26-4FB9-96DF-3454B00A39E2}"/>
    <cellStyle name="แสดงผล 2 7 5" xfId="38789" xr:uid="{C7E2DF18-9FD6-40ED-93CC-C57D38F4909B}"/>
    <cellStyle name="แสดงผล 2 8" xfId="26070" xr:uid="{74FBC683-D535-4A31-8930-65A17656577C}"/>
    <cellStyle name="แสดงผล 2 8 2" xfId="26071" xr:uid="{4B0BE0CD-89EE-4C5D-8767-CAF1A9DBC7D6}"/>
    <cellStyle name="แสดงผล 2 8 2 2" xfId="26072" xr:uid="{B84BA97B-11A1-4B18-916B-3E00233D6B40}"/>
    <cellStyle name="แสดงผล 2 8 2 2 2" xfId="33200" xr:uid="{16DC3F90-4616-4234-878E-CC48A4FEFAF3}"/>
    <cellStyle name="แสดงผล 2 8 2 2 3" xfId="38795" xr:uid="{BD827647-A431-4D99-95EE-AC8D48FB3F09}"/>
    <cellStyle name="แสดงผล 2 8 2 3" xfId="33199" xr:uid="{1A7A213D-7CCB-4AE4-8D47-E199E6488F69}"/>
    <cellStyle name="แสดงผล 2 8 2 4" xfId="38794" xr:uid="{D0BDF306-D872-4FC9-8F75-C20C111B87F6}"/>
    <cellStyle name="แสดงผล 2 8 3" xfId="26073" xr:uid="{B3706027-608C-467C-882B-DBBAB5E1C38C}"/>
    <cellStyle name="แสดงผล 2 8 3 2" xfId="33201" xr:uid="{5C7BB39B-7EF4-405E-B2E6-096A37AFABBA}"/>
    <cellStyle name="แสดงผล 2 8 3 3" xfId="38796" xr:uid="{D0478C2F-8A09-44ED-97B4-266488BFA6A4}"/>
    <cellStyle name="แสดงผล 2 8 4" xfId="33198" xr:uid="{4553F2F5-CD3D-4DA9-867D-DB14E5D22A78}"/>
    <cellStyle name="แสดงผล 2 8 5" xfId="38793" xr:uid="{75107869-7147-4A2D-BB9C-FFD4F3090EA4}"/>
    <cellStyle name="แสดงผล 2 9" xfId="26074" xr:uid="{6FDB5035-E174-4F0F-A179-4A9D4AD0A3F0}"/>
    <cellStyle name="แสดงผล 2 9 2" xfId="26075" xr:uid="{4AF09255-A840-47E2-8C02-68452EFD6554}"/>
    <cellStyle name="แสดงผล 2 9 2 2" xfId="33203" xr:uid="{4268ADBC-5AF9-421C-AAF6-D978AE69268E}"/>
    <cellStyle name="แสดงผล 2 9 2 3" xfId="38798" xr:uid="{0A1CD871-2981-436B-9520-78A488F6D6E5}"/>
    <cellStyle name="แสดงผล 2 9 3" xfId="33202" xr:uid="{BE1EAC84-353E-441A-A7C7-F7E1DABD4E39}"/>
    <cellStyle name="แสดงผล 2 9 4" xfId="38797" xr:uid="{9E202B7C-B4FC-455D-9E5B-A90E62794247}"/>
    <cellStyle name="แสดงผล 3" xfId="26076" xr:uid="{1EA0F661-47BE-4F0F-92E4-7A2C3907B176}"/>
    <cellStyle name="แสดงผล 3 10" xfId="26077" xr:uid="{5764A600-C6C8-42FA-8738-C292D602846C}"/>
    <cellStyle name="แสดงผล 3 10 2" xfId="33205" xr:uid="{AF0987C2-AA23-4F9D-A7B8-81C9D8FA942C}"/>
    <cellStyle name="แสดงผล 3 10 3" xfId="38800" xr:uid="{4786871D-437B-4D4F-B8BF-FFB3BE45A6DA}"/>
    <cellStyle name="แสดงผล 3 11" xfId="33204" xr:uid="{AB90A7DB-F0A2-4F3F-953F-EE735C4883D5}"/>
    <cellStyle name="แสดงผล 3 12" xfId="38799" xr:uid="{EBB420B5-0E75-44B0-BC66-7E0188114902}"/>
    <cellStyle name="แสดงผล 3 2" xfId="26078" xr:uid="{764A83FA-307C-4166-9B45-F0A7DEE03E92}"/>
    <cellStyle name="แสดงผล 3 2 2" xfId="26079" xr:uid="{902D74AE-8348-4F4A-9086-EFAE1875CA2A}"/>
    <cellStyle name="แสดงผล 3 2 2 2" xfId="26080" xr:uid="{8166621E-92AD-4F47-BE9A-F9CB018C738F}"/>
    <cellStyle name="แสดงผล 3 2 2 2 2" xfId="26081" xr:uid="{82990AF5-8D02-48BB-9048-7F2EF6AC8265}"/>
    <cellStyle name="แสดงผล 3 2 2 2 2 2" xfId="33209" xr:uid="{5C176053-D1D4-4937-91B8-0F7CA376492E}"/>
    <cellStyle name="แสดงผล 3 2 2 2 2 3" xfId="38804" xr:uid="{839694BA-1D0D-48BE-9493-79680AB822E6}"/>
    <cellStyle name="แสดงผล 3 2 2 2 3" xfId="33208" xr:uid="{594318EB-6F09-4BFB-A93C-78BFDDCF821C}"/>
    <cellStyle name="แสดงผล 3 2 2 2 4" xfId="38803" xr:uid="{960C8A15-06B9-4347-8D7F-34F879CCE1A8}"/>
    <cellStyle name="แสดงผล 3 2 2 3" xfId="26082" xr:uid="{D9A77B1D-2ACB-4011-B18C-7D9ECB0E0233}"/>
    <cellStyle name="แสดงผล 3 2 2 3 2" xfId="33210" xr:uid="{E74D6FA9-27A7-42F1-AE35-BED82B888A54}"/>
    <cellStyle name="แสดงผล 3 2 2 3 3" xfId="38805" xr:uid="{621E1C96-A175-443E-BC09-7786F53B1FBB}"/>
    <cellStyle name="แสดงผล 3 2 2 4" xfId="33207" xr:uid="{ACFC1867-61C0-41CB-871B-6A4C8A887069}"/>
    <cellStyle name="แสดงผล 3 2 2 5" xfId="38802" xr:uid="{50D81998-5521-4066-801F-0D9FFE07774F}"/>
    <cellStyle name="แสดงผล 3 2 3" xfId="26083" xr:uid="{7DB4BAC0-5569-4093-8234-D08AF93958B9}"/>
    <cellStyle name="แสดงผล 3 2 3 2" xfId="26084" xr:uid="{98264AB9-26D2-4EDA-9E65-F63DA5CB0BBC}"/>
    <cellStyle name="แสดงผล 3 2 3 2 2" xfId="26085" xr:uid="{E853891C-111E-4073-8DEB-8C1BBD53C610}"/>
    <cellStyle name="แสดงผล 3 2 3 2 2 2" xfId="33213" xr:uid="{5E907EC5-E1BC-4C96-895E-DF0B4796AB4D}"/>
    <cellStyle name="แสดงผล 3 2 3 2 2 3" xfId="38808" xr:uid="{3004272A-E804-4858-AE2C-9876648D486A}"/>
    <cellStyle name="แสดงผล 3 2 3 2 3" xfId="33212" xr:uid="{F300337A-3E37-499E-A4F1-6478CA1A37E1}"/>
    <cellStyle name="แสดงผล 3 2 3 2 4" xfId="38807" xr:uid="{32F8E274-43C2-4828-8E3C-B58BD17FB158}"/>
    <cellStyle name="แสดงผล 3 2 3 3" xfId="26086" xr:uid="{AA03278D-D489-4EFC-A47D-380333D28787}"/>
    <cellStyle name="แสดงผล 3 2 3 3 2" xfId="33214" xr:uid="{098F0C3A-CC42-4915-A49A-4B19EF35FBE1}"/>
    <cellStyle name="แสดงผล 3 2 3 3 3" xfId="38809" xr:uid="{5B7D9E20-C52A-4895-95BD-9B1CF5130619}"/>
    <cellStyle name="แสดงผล 3 2 3 4" xfId="33211" xr:uid="{9FB48753-887F-4832-8B89-BB85AE38D056}"/>
    <cellStyle name="แสดงผล 3 2 3 5" xfId="38806" xr:uid="{316E0581-C9D4-4CFE-BCB5-BFB5D61A6FD7}"/>
    <cellStyle name="แสดงผล 3 2 4" xfId="26087" xr:uid="{38E6D60D-51C5-4775-865F-30F596EC49C1}"/>
    <cellStyle name="แสดงผล 3 2 4 2" xfId="26088" xr:uid="{79D9B2ED-50A6-4AD0-B3D6-43B8048C09A9}"/>
    <cellStyle name="แสดงผล 3 2 4 2 2" xfId="26089" xr:uid="{AF932D53-2479-47C3-BA8F-D776165A4448}"/>
    <cellStyle name="แสดงผล 3 2 4 2 2 2" xfId="33217" xr:uid="{EE5DEADE-AFDF-45C5-9B15-D7C90012719A}"/>
    <cellStyle name="แสดงผล 3 2 4 2 2 3" xfId="38812" xr:uid="{E304D2E2-ECB8-46C6-973E-E146053983AE}"/>
    <cellStyle name="แสดงผล 3 2 4 2 3" xfId="33216" xr:uid="{56EEA1AF-9DE8-4B8C-B52B-DA191D382499}"/>
    <cellStyle name="แสดงผล 3 2 4 2 4" xfId="38811" xr:uid="{46473972-CFAD-4E5A-BB7D-865F8C206C7A}"/>
    <cellStyle name="แสดงผล 3 2 4 3" xfId="26090" xr:uid="{FC58E148-2C3A-44F4-BFDC-B3647A991A8C}"/>
    <cellStyle name="แสดงผล 3 2 4 3 2" xfId="33218" xr:uid="{4BC538F2-AE00-43CC-B592-713B8C02D9C6}"/>
    <cellStyle name="แสดงผล 3 2 4 3 3" xfId="38813" xr:uid="{DC8CD037-ECDF-4973-B1EB-BD865DADD6B9}"/>
    <cellStyle name="แสดงผล 3 2 4 4" xfId="33215" xr:uid="{C9F6216B-248B-486C-8845-DA0216A7EDFD}"/>
    <cellStyle name="แสดงผล 3 2 4 5" xfId="38810" xr:uid="{B96721D5-082C-4BAF-93B7-2A262D84305E}"/>
    <cellStyle name="แสดงผล 3 2 5" xfId="26091" xr:uid="{8C5E7324-D8D3-4F37-9E1B-0228CD06E1EB}"/>
    <cellStyle name="แสดงผล 3 2 5 2" xfId="26092" xr:uid="{83E9A363-60F8-468D-845C-E625ED4CBEAB}"/>
    <cellStyle name="แสดงผล 3 2 5 2 2" xfId="33220" xr:uid="{5A15CEC0-7534-4CF9-BF21-7AD0B5DDAE01}"/>
    <cellStyle name="แสดงผล 3 2 5 2 3" xfId="38815" xr:uid="{543BA192-217D-4E0C-9C98-59B714B0AB75}"/>
    <cellStyle name="แสดงผล 3 2 5 3" xfId="33219" xr:uid="{04F1BCCC-C456-409D-ABFB-8002AFBB8D69}"/>
    <cellStyle name="แสดงผล 3 2 5 4" xfId="38814" xr:uid="{58FE8A7B-56CC-4A8F-B5C4-DF9EB4E421CA}"/>
    <cellStyle name="แสดงผล 3 2 6" xfId="26093" xr:uid="{5D60D95E-46E1-4CCD-945E-E6AD03A3A6BD}"/>
    <cellStyle name="แสดงผล 3 2 6 2" xfId="33221" xr:uid="{59F73D9B-4A88-42B0-B9EF-C0814E749B13}"/>
    <cellStyle name="แสดงผล 3 2 6 3" xfId="38816" xr:uid="{335FC5F0-6DFF-4D26-A3C3-93560655A472}"/>
    <cellStyle name="แสดงผล 3 2 7" xfId="26094" xr:uid="{6040F068-EE25-4F5D-9258-CE7991DE6BA8}"/>
    <cellStyle name="แสดงผล 3 2 7 2" xfId="33222" xr:uid="{2C5C295F-461D-49BD-924C-A7A023D1C3CB}"/>
    <cellStyle name="แสดงผล 3 2 7 3" xfId="38817" xr:uid="{B8CB7FEA-C323-4EE6-B2A2-C1824AE7EFA0}"/>
    <cellStyle name="แสดงผล 3 2 8" xfId="33206" xr:uid="{AA0AAB16-383C-420D-98C0-B335445B721B}"/>
    <cellStyle name="แสดงผล 3 2 9" xfId="38801" xr:uid="{E2F2723A-7BDF-46EE-B505-85974363E3B3}"/>
    <cellStyle name="แสดงผล 3 3" xfId="26095" xr:uid="{53C03099-EE82-4711-8EEC-AE25DCA6A532}"/>
    <cellStyle name="แสดงผล 3 3 2" xfId="26096" xr:uid="{9E88DA2D-3586-4A62-A5DF-FFF2EEFB3D29}"/>
    <cellStyle name="แสดงผล 3 3 2 2" xfId="26097" xr:uid="{A3DE089B-0CBA-42BB-8F27-15F433F988A4}"/>
    <cellStyle name="แสดงผล 3 3 2 2 2" xfId="26098" xr:uid="{B5652C98-E7DD-472F-9F25-C8D5D25723AC}"/>
    <cellStyle name="แสดงผล 3 3 2 2 2 2" xfId="33226" xr:uid="{35833E17-C6F1-4FF1-B881-1C795F81806C}"/>
    <cellStyle name="แสดงผล 3 3 2 2 2 3" xfId="38821" xr:uid="{3AA98F11-08E5-418E-A154-8460F53FD802}"/>
    <cellStyle name="แสดงผล 3 3 2 2 3" xfId="33225" xr:uid="{66ECB5A9-34D1-4FAD-9207-DAFB84178CAF}"/>
    <cellStyle name="แสดงผล 3 3 2 2 4" xfId="38820" xr:uid="{C6FD0701-3902-4CA5-9423-B599DC952210}"/>
    <cellStyle name="แสดงผล 3 3 2 3" xfId="26099" xr:uid="{610055CD-6A5C-4C34-B44D-A7F4D09BF852}"/>
    <cellStyle name="แสดงผล 3 3 2 3 2" xfId="33227" xr:uid="{7B43D927-D77B-4BAC-BB6A-1FCB30EB9665}"/>
    <cellStyle name="แสดงผล 3 3 2 3 3" xfId="38822" xr:uid="{AD5BBEB9-CB8F-41B2-889A-BEDB9B875B53}"/>
    <cellStyle name="แสดงผล 3 3 2 4" xfId="33224" xr:uid="{7195DEE0-4ED6-47B3-9D6A-B3CC9436723D}"/>
    <cellStyle name="แสดงผล 3 3 2 5" xfId="38819" xr:uid="{76A46751-4B72-4661-B134-36E068E5B3F7}"/>
    <cellStyle name="แสดงผล 3 3 3" xfId="26100" xr:uid="{5A0ECD91-4454-4F90-BA43-15F9F705FEF9}"/>
    <cellStyle name="แสดงผล 3 3 3 2" xfId="26101" xr:uid="{DCCBCE54-5B90-417F-999D-F2A9A617F526}"/>
    <cellStyle name="แสดงผล 3 3 3 2 2" xfId="26102" xr:uid="{767D37F5-CD1B-4FDF-877B-7CC9880DAEA5}"/>
    <cellStyle name="แสดงผล 3 3 3 2 2 2" xfId="33230" xr:uid="{6D2B2060-DFBE-4E06-BD79-F641AA1CBF05}"/>
    <cellStyle name="แสดงผล 3 3 3 2 2 3" xfId="38825" xr:uid="{09383910-2229-4F69-8F97-F07355172653}"/>
    <cellStyle name="แสดงผล 3 3 3 2 3" xfId="33229" xr:uid="{7FF70860-5506-4E6B-A11D-1FFFA3F0D257}"/>
    <cellStyle name="แสดงผล 3 3 3 2 4" xfId="38824" xr:uid="{0039530B-6EA2-4BCC-8CAC-55AC9BDE6CA4}"/>
    <cellStyle name="แสดงผล 3 3 3 3" xfId="26103" xr:uid="{43A5E537-DA73-4D3E-A910-BE782AF03017}"/>
    <cellStyle name="แสดงผล 3 3 3 3 2" xfId="33231" xr:uid="{84482E62-3BA9-4D2F-B0C3-A882281919BE}"/>
    <cellStyle name="แสดงผล 3 3 3 3 3" xfId="38826" xr:uid="{A7F98A3F-1E41-4D4C-91B0-670BF0156F71}"/>
    <cellStyle name="แสดงผล 3 3 3 4" xfId="33228" xr:uid="{BF0A1092-D6BF-47A1-AAD6-1C97A0526CDC}"/>
    <cellStyle name="แสดงผล 3 3 3 5" xfId="38823" xr:uid="{07C6C023-B322-4668-8B19-CBD9701C20E2}"/>
    <cellStyle name="แสดงผล 3 3 4" xfId="26104" xr:uid="{23CC0922-CEE9-4883-9C50-F62515EACFB0}"/>
    <cellStyle name="แสดงผล 3 3 4 2" xfId="26105" xr:uid="{7589B6AC-E9F7-423C-B4A3-794ED9FFAD24}"/>
    <cellStyle name="แสดงผล 3 3 4 2 2" xfId="26106" xr:uid="{B4358055-8E79-425D-BA05-FE192DC7E7F6}"/>
    <cellStyle name="แสดงผล 3 3 4 2 2 2" xfId="33234" xr:uid="{2850E096-9255-425A-A167-A1BB10796EB9}"/>
    <cellStyle name="แสดงผล 3 3 4 2 2 3" xfId="38829" xr:uid="{784CB943-8C7C-4566-B1DB-410B738563A5}"/>
    <cellStyle name="แสดงผล 3 3 4 2 3" xfId="33233" xr:uid="{C3B6F089-5881-4EB8-8698-216438374EB9}"/>
    <cellStyle name="แสดงผล 3 3 4 2 4" xfId="38828" xr:uid="{C4425369-28EB-43CA-A950-2D32B927F560}"/>
    <cellStyle name="แสดงผล 3 3 4 3" xfId="26107" xr:uid="{9853D931-7CB6-4FF5-B6CF-9ED1EC80D6F2}"/>
    <cellStyle name="แสดงผล 3 3 4 3 2" xfId="33235" xr:uid="{A17ED591-88C6-474B-8D00-27C2589137DD}"/>
    <cellStyle name="แสดงผล 3 3 4 3 3" xfId="38830" xr:uid="{8E39B79A-61C7-46ED-AFF4-EAEE897F1877}"/>
    <cellStyle name="แสดงผล 3 3 4 4" xfId="33232" xr:uid="{273FAE90-F942-4819-9AD3-BCA0CEE2D9AB}"/>
    <cellStyle name="แสดงผล 3 3 4 5" xfId="38827" xr:uid="{35D620CA-D924-4702-8B35-7DCD5CD1E2AB}"/>
    <cellStyle name="แสดงผล 3 3 5" xfId="26108" xr:uid="{7F963DC3-3883-4CB3-A4AE-1AFEB400C15A}"/>
    <cellStyle name="แสดงผล 3 3 5 2" xfId="26109" xr:uid="{8536BB89-95DC-40E9-B921-DE558BEAB56E}"/>
    <cellStyle name="แสดงผล 3 3 5 2 2" xfId="33237" xr:uid="{B3AAD954-09B3-43F6-A59F-E7BBE9A264FE}"/>
    <cellStyle name="แสดงผล 3 3 5 2 3" xfId="38832" xr:uid="{E0E94BC8-9006-479F-B79E-DF262E821E55}"/>
    <cellStyle name="แสดงผล 3 3 5 3" xfId="33236" xr:uid="{8457F638-717C-4079-B6B0-790F00000E0E}"/>
    <cellStyle name="แสดงผล 3 3 5 4" xfId="38831" xr:uid="{2C8EAB58-7AFE-4ECE-ADDC-BA7A87F943DB}"/>
    <cellStyle name="แสดงผล 3 3 6" xfId="26110" xr:uid="{316C9BD9-7AFF-4EEE-BBFD-8E3F5C92BC28}"/>
    <cellStyle name="แสดงผล 3 3 6 2" xfId="33238" xr:uid="{40A370D9-BBB2-43BA-9D3A-FB8DC56B7A65}"/>
    <cellStyle name="แสดงผล 3 3 6 3" xfId="38833" xr:uid="{DFC77A37-276F-4181-BB8E-4E7CB72B586B}"/>
    <cellStyle name="แสดงผล 3 3 7" xfId="33223" xr:uid="{6B5EC0BA-969B-4416-832D-98D20BCFC0D4}"/>
    <cellStyle name="แสดงผล 3 3 8" xfId="38818" xr:uid="{4A43CD78-6550-4D36-9215-664DF189F13C}"/>
    <cellStyle name="แสดงผล 3 4" xfId="26111" xr:uid="{9A37F54A-D9AE-4581-9771-94A6EDD43AB1}"/>
    <cellStyle name="แสดงผล 3 4 2" xfId="26112" xr:uid="{42CAC008-5C80-4B64-9AAD-7F70C4C6F26A}"/>
    <cellStyle name="แสดงผล 3 4 2 2" xfId="26113" xr:uid="{EFA7E329-3FBC-4588-A53A-CDA784D94AAA}"/>
    <cellStyle name="แสดงผล 3 4 2 2 2" xfId="26114" xr:uid="{839CBD1A-624B-4F32-9898-819B234DE449}"/>
    <cellStyle name="แสดงผล 3 4 2 2 2 2" xfId="33242" xr:uid="{4D9D8088-8B50-4FF8-A5FD-F1823A090961}"/>
    <cellStyle name="แสดงผล 3 4 2 2 2 3" xfId="38837" xr:uid="{B9066B81-CFFC-49F5-9DE4-6A1ECD17021A}"/>
    <cellStyle name="แสดงผล 3 4 2 2 3" xfId="33241" xr:uid="{2E67D70D-7CCA-4E43-80E2-3FF89F20770A}"/>
    <cellStyle name="แสดงผล 3 4 2 2 4" xfId="38836" xr:uid="{25DB9D7E-E6A1-4D9D-8D42-DDDA9BA8F4E3}"/>
    <cellStyle name="แสดงผล 3 4 2 3" xfId="26115" xr:uid="{3DA03E56-5D09-471E-AC4B-126D9315486C}"/>
    <cellStyle name="แสดงผล 3 4 2 3 2" xfId="33243" xr:uid="{51A8F15A-5C69-4D46-B3AC-72E565ABFF02}"/>
    <cellStyle name="แสดงผล 3 4 2 3 3" xfId="38838" xr:uid="{C478B992-5CD6-4494-8412-4D973DDF2616}"/>
    <cellStyle name="แสดงผล 3 4 2 4" xfId="33240" xr:uid="{539C880E-A6F3-40DE-BB74-87764B417D09}"/>
    <cellStyle name="แสดงผล 3 4 2 5" xfId="38835" xr:uid="{03F563EB-A3EE-4D7F-8565-9F80AD095FB7}"/>
    <cellStyle name="แสดงผล 3 4 3" xfId="26116" xr:uid="{A45D867F-028A-4E05-B11E-630D75E58933}"/>
    <cellStyle name="แสดงผล 3 4 3 2" xfId="26117" xr:uid="{26E2B0FF-4F8F-4E74-8E2E-E8C38CC00FB9}"/>
    <cellStyle name="แสดงผล 3 4 3 2 2" xfId="26118" xr:uid="{2118A169-69A3-4539-B72D-4C438E32557E}"/>
    <cellStyle name="แสดงผล 3 4 3 2 2 2" xfId="33246" xr:uid="{6014E5BA-A340-4651-A0F1-5AD476DAC168}"/>
    <cellStyle name="แสดงผล 3 4 3 2 2 3" xfId="38841" xr:uid="{B8B89636-4166-47AA-8865-C55B0FC16E07}"/>
    <cellStyle name="แสดงผล 3 4 3 2 3" xfId="33245" xr:uid="{2FF26186-820C-48DE-8D59-6637255B45E7}"/>
    <cellStyle name="แสดงผล 3 4 3 2 4" xfId="38840" xr:uid="{201B32B3-9DC4-439D-8AB8-C25DD19F3F10}"/>
    <cellStyle name="แสดงผล 3 4 3 3" xfId="26119" xr:uid="{71756ACA-E233-4C54-8EE9-2FCB17FC4975}"/>
    <cellStyle name="แสดงผล 3 4 3 3 2" xfId="33247" xr:uid="{62919288-1EAB-472B-87CB-ED7DFE9B0936}"/>
    <cellStyle name="แสดงผล 3 4 3 3 3" xfId="38842" xr:uid="{C7E97030-30BA-4836-BC79-1E3CE16AAADA}"/>
    <cellStyle name="แสดงผล 3 4 3 4" xfId="33244" xr:uid="{4B923E28-61DA-487D-9AB1-13BA7DB0C629}"/>
    <cellStyle name="แสดงผล 3 4 3 5" xfId="38839" xr:uid="{0451F4D3-C207-4BB1-BDB7-8C1C060A4D67}"/>
    <cellStyle name="แสดงผล 3 4 4" xfId="26120" xr:uid="{F14EB6EE-2289-483B-BEB7-825E8A4151EE}"/>
    <cellStyle name="แสดงผล 3 4 4 2" xfId="26121" xr:uid="{1AB09704-1551-43C0-AF10-32C7F70B98E7}"/>
    <cellStyle name="แสดงผล 3 4 4 2 2" xfId="26122" xr:uid="{68319829-EDF3-40E0-B94D-8A7B39E2F248}"/>
    <cellStyle name="แสดงผล 3 4 4 2 2 2" xfId="33250" xr:uid="{2807F54A-F5F7-4659-84D2-A9ACDD2E5FAF}"/>
    <cellStyle name="แสดงผล 3 4 4 2 2 3" xfId="38845" xr:uid="{AFF16E07-F396-4145-AD3A-F4B619893D03}"/>
    <cellStyle name="แสดงผล 3 4 4 2 3" xfId="33249" xr:uid="{49480D41-A335-4D87-8AC6-7B200D43E50E}"/>
    <cellStyle name="แสดงผล 3 4 4 2 4" xfId="38844" xr:uid="{EFB55824-CB27-4CB8-B92D-CC9BB1DFDC79}"/>
    <cellStyle name="แสดงผล 3 4 4 3" xfId="26123" xr:uid="{C8992C32-961C-471F-822B-43F0234F4100}"/>
    <cellStyle name="แสดงผล 3 4 4 3 2" xfId="33251" xr:uid="{0C54FC82-ED85-4931-92AA-18F95FC0C13B}"/>
    <cellStyle name="แสดงผล 3 4 4 3 3" xfId="38846" xr:uid="{16D72B5E-2CE4-44DC-8273-7DE07AAE80CA}"/>
    <cellStyle name="แสดงผล 3 4 4 4" xfId="33248" xr:uid="{34F0B154-1A52-458C-968E-F4CEC7DBB2D3}"/>
    <cellStyle name="แสดงผล 3 4 4 5" xfId="38843" xr:uid="{5520D41C-8668-434B-9B88-D107BC50D07F}"/>
    <cellStyle name="แสดงผล 3 4 5" xfId="26124" xr:uid="{C533D968-813F-4950-A1C9-B531E4A88694}"/>
    <cellStyle name="แสดงผล 3 4 5 2" xfId="26125" xr:uid="{20FB17DE-1558-4BBA-B1D0-1EA6991DAE23}"/>
    <cellStyle name="แสดงผล 3 4 5 2 2" xfId="33253" xr:uid="{E2806B38-73F7-4430-9E74-D854164AB6FA}"/>
    <cellStyle name="แสดงผล 3 4 5 2 3" xfId="38848" xr:uid="{8F3C20AC-3CB6-4386-A709-741040F3BF23}"/>
    <cellStyle name="แสดงผล 3 4 5 3" xfId="33252" xr:uid="{2017A3AF-4158-43FA-BB95-1C72E28430E0}"/>
    <cellStyle name="แสดงผล 3 4 5 4" xfId="38847" xr:uid="{CFBD3033-9FA9-4D43-ACC0-032F643BAB47}"/>
    <cellStyle name="แสดงผล 3 4 6" xfId="26126" xr:uid="{E85B96EF-1EC0-4A3F-A089-838A0E9D585E}"/>
    <cellStyle name="แสดงผล 3 4 6 2" xfId="33254" xr:uid="{953766AB-1662-4A81-8F7A-E5CFAB1ACDA3}"/>
    <cellStyle name="แสดงผล 3 4 6 3" xfId="38849" xr:uid="{5A8A8B50-4807-465C-8A50-9467D5DD4159}"/>
    <cellStyle name="แสดงผล 3 4 7" xfId="33239" xr:uid="{6EEC3F80-A40A-409E-9832-7A1D0B9D272C}"/>
    <cellStyle name="แสดงผล 3 4 8" xfId="38834" xr:uid="{9693B5EA-E8B1-4324-8704-455F81F04503}"/>
    <cellStyle name="แสดงผล 3 5" xfId="26127" xr:uid="{B8A2A9A4-4703-4F16-9D5E-3F48C5D59CBE}"/>
    <cellStyle name="แสดงผล 3 5 2" xfId="26128" xr:uid="{AEB44AF4-46EF-4E60-A373-84F75927D084}"/>
    <cellStyle name="แสดงผล 3 5 2 2" xfId="26129" xr:uid="{2E4F8498-8B63-4A22-9391-AE1A3845EB3C}"/>
    <cellStyle name="แสดงผล 3 5 2 2 2" xfId="33257" xr:uid="{191CD434-67CD-4D24-827A-8C065231625F}"/>
    <cellStyle name="แสดงผล 3 5 2 2 3" xfId="38852" xr:uid="{91279C98-27BD-4D5E-8E27-F7E451132D49}"/>
    <cellStyle name="แสดงผล 3 5 2 3" xfId="33256" xr:uid="{209E3A67-C6D4-4D75-A5BD-6814306079F5}"/>
    <cellStyle name="แสดงผล 3 5 2 4" xfId="38851" xr:uid="{4F8079CD-8415-42CF-9AC0-103DAAE35919}"/>
    <cellStyle name="แสดงผล 3 5 3" xfId="26130" xr:uid="{54C7B380-4603-4465-9A95-9E3669D4588A}"/>
    <cellStyle name="แสดงผล 3 5 3 2" xfId="33258" xr:uid="{411FA775-4859-49BB-9030-06D70717E8B6}"/>
    <cellStyle name="แสดงผล 3 5 3 3" xfId="38853" xr:uid="{188BB573-2A14-497B-9564-BE8B79709F7A}"/>
    <cellStyle name="แสดงผล 3 5 4" xfId="33255" xr:uid="{3DEBBA81-5112-4132-93D0-BFC78AE59F57}"/>
    <cellStyle name="แสดงผล 3 5 5" xfId="38850" xr:uid="{FB54F1E7-EEAF-491A-A6B8-7937A29F0237}"/>
    <cellStyle name="แสดงผล 3 6" xfId="26131" xr:uid="{4A788D7D-72DA-4CA6-AC89-16909C35D756}"/>
    <cellStyle name="แสดงผล 3 6 2" xfId="26132" xr:uid="{15E3A013-8E3D-4076-A5F9-40F33D36922A}"/>
    <cellStyle name="แสดงผล 3 6 2 2" xfId="26133" xr:uid="{34FBF94F-DBA9-421C-B275-4482206CC619}"/>
    <cellStyle name="แสดงผล 3 6 2 2 2" xfId="33261" xr:uid="{93A24C17-4575-4C25-A3DC-97FF07300C72}"/>
    <cellStyle name="แสดงผล 3 6 2 2 3" xfId="38856" xr:uid="{F78975D5-8A31-4139-B1B2-EE342BCD8259}"/>
    <cellStyle name="แสดงผล 3 6 2 3" xfId="33260" xr:uid="{5EA8921D-0508-4B6A-B452-C8413204B3B0}"/>
    <cellStyle name="แสดงผล 3 6 2 4" xfId="38855" xr:uid="{8E9EE106-A02D-48FB-93DB-F5E1ABF3F241}"/>
    <cellStyle name="แสดงผล 3 6 3" xfId="26134" xr:uid="{A0794343-703D-4402-858C-22F9C1CA50E4}"/>
    <cellStyle name="แสดงผล 3 6 3 2" xfId="33262" xr:uid="{A8DB76BD-1360-460D-870B-9184B42C6811}"/>
    <cellStyle name="แสดงผล 3 6 3 3" xfId="38857" xr:uid="{A3D519BE-BF37-4AA9-BADC-150FF5F6272E}"/>
    <cellStyle name="แสดงผล 3 6 4" xfId="33259" xr:uid="{01A68CDC-D0D4-431C-9B4A-4B7C4E7F4FC9}"/>
    <cellStyle name="แสดงผล 3 6 5" xfId="38854" xr:uid="{4D1597E9-CFB8-4B8F-B953-CED41F30D391}"/>
    <cellStyle name="แสดงผล 3 7" xfId="26135" xr:uid="{1533BEE7-5D87-493F-BA8F-31751555DA02}"/>
    <cellStyle name="แสดงผล 3 7 2" xfId="26136" xr:uid="{36B18FDE-8CA5-4B1C-A88B-707676D244A9}"/>
    <cellStyle name="แสดงผล 3 7 2 2" xfId="26137" xr:uid="{33467615-8F10-49AD-AF5F-704F80CB804A}"/>
    <cellStyle name="แสดงผล 3 7 2 2 2" xfId="33265" xr:uid="{FA1C72CB-42AA-4548-B3B4-360EB35BC178}"/>
    <cellStyle name="แสดงผล 3 7 2 2 3" xfId="38860" xr:uid="{96A7E270-FE42-49AB-A5D0-5613A8B7C9C8}"/>
    <cellStyle name="แสดงผล 3 7 2 3" xfId="33264" xr:uid="{0EA08002-4292-42D8-99E0-4A70BA14D85C}"/>
    <cellStyle name="แสดงผล 3 7 2 4" xfId="38859" xr:uid="{F7162E1C-E5A3-4649-A266-CAFC83761FEF}"/>
    <cellStyle name="แสดงผล 3 7 3" xfId="26138" xr:uid="{CD7DF7BE-3EB8-4775-AF6D-C18FBF81B53B}"/>
    <cellStyle name="แสดงผล 3 7 3 2" xfId="33266" xr:uid="{6388E683-E731-4318-BCA7-82C0A1124C72}"/>
    <cellStyle name="แสดงผล 3 7 3 3" xfId="38861" xr:uid="{FC36BF3B-869E-4C2F-BC0D-7742A5411164}"/>
    <cellStyle name="แสดงผล 3 7 4" xfId="33263" xr:uid="{171B9B02-4BA3-4AA2-8D3B-5D848476D882}"/>
    <cellStyle name="แสดงผล 3 7 5" xfId="38858" xr:uid="{6B421C92-9504-4227-A28A-6D4AADFC287C}"/>
    <cellStyle name="แสดงผล 3 8" xfId="26139" xr:uid="{1369DFB7-D29D-405F-A738-EACD3F95C567}"/>
    <cellStyle name="แสดงผล 3 8 2" xfId="26140" xr:uid="{088DC905-B7C7-4ECF-82BD-47AA5E142F35}"/>
    <cellStyle name="แสดงผล 3 8 2 2" xfId="33268" xr:uid="{04F1CAE2-0B5A-4DB1-9692-8273AAF52DF3}"/>
    <cellStyle name="แสดงผล 3 8 2 3" xfId="38863" xr:uid="{5640FB24-7EBA-482A-B75A-BFBB14A442AF}"/>
    <cellStyle name="แสดงผล 3 8 3" xfId="33267" xr:uid="{E6CE3DF2-CA70-4F7E-B35A-DB89C211B7DB}"/>
    <cellStyle name="แสดงผล 3 8 4" xfId="38862" xr:uid="{2A13DA3B-45B5-4F5D-9FF2-6658A15573E0}"/>
    <cellStyle name="แสดงผล 3 9" xfId="26141" xr:uid="{9E52DD41-EB87-4B4A-9D98-986062553AC5}"/>
    <cellStyle name="แสดงผล 3 9 2" xfId="33269" xr:uid="{D4960E3D-92BC-40BB-92B5-24471B0D0728}"/>
    <cellStyle name="แสดงผล 3 9 3" xfId="38864" xr:uid="{5DCFDAAB-92F3-40DD-B400-020EF6B16D43}"/>
    <cellStyle name="แสดงผล 4" xfId="26142" xr:uid="{11E6A32B-C84D-41C6-882B-CDDACF678A3F}"/>
    <cellStyle name="แสดงผล 4 2" xfId="26143" xr:uid="{81942536-2A37-4DD0-9DE0-B3F0D8A7B254}"/>
    <cellStyle name="แสดงผล 4 2 2" xfId="26144" xr:uid="{5BA18832-602B-4D9D-9525-2A295EA59789}"/>
    <cellStyle name="แสดงผล 4 2 2 2" xfId="26145" xr:uid="{B7D5E011-DF48-4C91-AF36-3DBBDA6EE41E}"/>
    <cellStyle name="แสดงผล 4 2 2 2 2" xfId="33273" xr:uid="{DA864B05-D13B-4254-B962-2112D58AF32A}"/>
    <cellStyle name="แสดงผล 4 2 2 2 3" xfId="38868" xr:uid="{B217DD82-EE6A-4004-8C30-9D97B95AD600}"/>
    <cellStyle name="แสดงผล 4 2 2 3" xfId="33272" xr:uid="{9A9DAC33-44CD-4970-AB7C-A026A9804FBC}"/>
    <cellStyle name="แสดงผล 4 2 2 4" xfId="38867" xr:uid="{B52B7665-2137-4FC8-AF14-C694B1B4D1B7}"/>
    <cellStyle name="แสดงผล 4 2 3" xfId="26146" xr:uid="{516C7FB8-8D1E-4957-B3A2-FC3E51CE1844}"/>
    <cellStyle name="แสดงผล 4 2 3 2" xfId="33274" xr:uid="{A99F85A3-30AE-44CE-9316-34F84DD61F86}"/>
    <cellStyle name="แสดงผล 4 2 3 3" xfId="38869" xr:uid="{3A1830BE-2CB0-4FE5-B5E5-1B22FBD9F038}"/>
    <cellStyle name="แสดงผล 4 2 4" xfId="26147" xr:uid="{93412FB0-03CB-4A5A-B167-24BCC37AC91E}"/>
    <cellStyle name="แสดงผล 4 2 4 2" xfId="33275" xr:uid="{B47D0D68-E574-4AA2-BDD4-EFE04769DC12}"/>
    <cellStyle name="แสดงผล 4 2 4 3" xfId="38870" xr:uid="{1EA4862A-20E5-4B3B-9F30-43B0064D4890}"/>
    <cellStyle name="แสดงผล 4 2 5" xfId="33271" xr:uid="{D546CD5B-825F-4B60-9E4A-027ED0D8EF6F}"/>
    <cellStyle name="แสดงผล 4 2 6" xfId="38866" xr:uid="{85277C73-FDE4-44F0-B37F-C6BDBFA2C8EA}"/>
    <cellStyle name="แสดงผล 4 3" xfId="26148" xr:uid="{85D35475-3D26-4C7F-B4FD-8663A122D061}"/>
    <cellStyle name="แสดงผล 4 3 2" xfId="26149" xr:uid="{E331DE8A-4133-467C-A2B1-EB26F6904812}"/>
    <cellStyle name="แสดงผล 4 3 2 2" xfId="26150" xr:uid="{C435CE63-34D1-4E8D-B9D5-8A99C316B2F5}"/>
    <cellStyle name="แสดงผล 4 3 2 2 2" xfId="33278" xr:uid="{DC140BC7-98F6-4532-8546-63AB96B37088}"/>
    <cellStyle name="แสดงผล 4 3 2 2 3" xfId="38873" xr:uid="{6F4B58ED-5CA8-4F2A-AFC4-AF94E1523C67}"/>
    <cellStyle name="แสดงผล 4 3 2 3" xfId="33277" xr:uid="{EFA62D84-7133-48CF-9556-5F2E8203B2EE}"/>
    <cellStyle name="แสดงผล 4 3 2 4" xfId="38872" xr:uid="{41758B66-43FF-4DD6-B583-2E174E3278E4}"/>
    <cellStyle name="แสดงผล 4 3 3" xfId="26151" xr:uid="{4F8433A4-DF30-4354-A122-80B6F23C89E1}"/>
    <cellStyle name="แสดงผล 4 3 3 2" xfId="33279" xr:uid="{DC1FF081-9315-4407-B555-B22D88C8FB25}"/>
    <cellStyle name="แสดงผล 4 3 3 3" xfId="38874" xr:uid="{560AD5DC-CBE0-4484-9CBD-B567B70FA3CD}"/>
    <cellStyle name="แสดงผล 4 3 4" xfId="33276" xr:uid="{C82515A6-0E6A-422E-8A59-39751F1BEEE6}"/>
    <cellStyle name="แสดงผล 4 3 5" xfId="38871" xr:uid="{7B3A0A7D-AD00-4AF6-A2BB-854173847B84}"/>
    <cellStyle name="แสดงผล 4 4" xfId="26152" xr:uid="{28E3E104-0B37-4DA3-888E-C1A2A96FF07F}"/>
    <cellStyle name="แสดงผล 4 4 2" xfId="26153" xr:uid="{14E012B2-1EFB-4995-ADF0-6769E5E85A3B}"/>
    <cellStyle name="แสดงผล 4 4 2 2" xfId="26154" xr:uid="{35171713-EAA7-4937-9BA8-6C0B469C54A6}"/>
    <cellStyle name="แสดงผล 4 4 2 2 2" xfId="33282" xr:uid="{80573A2D-71A3-4BFE-B9A8-A6C389BC6E42}"/>
    <cellStyle name="แสดงผล 4 4 2 2 3" xfId="38877" xr:uid="{9AF47CC1-1F62-4326-802D-BC365ECCA167}"/>
    <cellStyle name="แสดงผล 4 4 2 3" xfId="33281" xr:uid="{6E67ED75-1F21-4CDB-8DD7-265AE504BF35}"/>
    <cellStyle name="แสดงผล 4 4 2 4" xfId="38876" xr:uid="{9BB59F9A-4880-4ED4-9F9D-E11EA5D12E29}"/>
    <cellStyle name="แสดงผล 4 4 3" xfId="26155" xr:uid="{82C9197C-907A-41A0-99D4-12F441111E7C}"/>
    <cellStyle name="แสดงผล 4 4 3 2" xfId="33283" xr:uid="{9D3A20E8-47E0-4542-95C4-84AF628177D2}"/>
    <cellStyle name="แสดงผล 4 4 3 3" xfId="38878" xr:uid="{210067F2-A06D-411F-AD4C-609B8594A613}"/>
    <cellStyle name="แสดงผล 4 4 4" xfId="33280" xr:uid="{173C3D5C-7857-47D2-AB0E-920AE66F70D0}"/>
    <cellStyle name="แสดงผล 4 4 5" xfId="38875" xr:uid="{10CA8F38-27A1-4FB8-8066-E61954241D34}"/>
    <cellStyle name="แสดงผล 4 5" xfId="26156" xr:uid="{CDE6B183-C955-4CDB-974B-F8CBBEE55DB7}"/>
    <cellStyle name="แสดงผล 4 5 2" xfId="26157" xr:uid="{C51036B7-FF07-489B-85D9-A0943170324B}"/>
    <cellStyle name="แสดงผล 4 5 2 2" xfId="33285" xr:uid="{C35D6D58-A726-4FF9-8A1E-05E30E23EE9B}"/>
    <cellStyle name="แสดงผล 4 5 2 3" xfId="38880" xr:uid="{81220446-24D2-432F-B4D3-8A7054EEE403}"/>
    <cellStyle name="แสดงผล 4 5 3" xfId="33284" xr:uid="{1134C7B3-2089-4551-B9B3-B865D8C53F1C}"/>
    <cellStyle name="แสดงผล 4 5 4" xfId="38879" xr:uid="{7C05C0A2-0D56-46FB-A4D0-8F7E9C8D6025}"/>
    <cellStyle name="แสดงผล 4 6" xfId="26158" xr:uid="{0C3DDAAA-0E6F-4B1C-BD99-7D227F301CB1}"/>
    <cellStyle name="แสดงผล 4 6 2" xfId="33286" xr:uid="{E6A66306-D2DE-4A70-9957-9716EB2216B9}"/>
    <cellStyle name="แสดงผล 4 6 3" xfId="38881" xr:uid="{07D61F96-BB54-4BD0-9DFD-793DDC88A975}"/>
    <cellStyle name="แสดงผล 4 7" xfId="26159" xr:uid="{ED7DA728-D7BC-4E5D-B7B9-8E7379D942E5}"/>
    <cellStyle name="แสดงผล 4 7 2" xfId="33287" xr:uid="{D9AFC206-4A73-40CC-A8AE-9721A2E061A3}"/>
    <cellStyle name="แสดงผล 4 7 3" xfId="38882" xr:uid="{38053785-5AA9-4DB9-BEEC-AA2E30E1B89F}"/>
    <cellStyle name="แสดงผล 4 8" xfId="33270" xr:uid="{869B1A05-BFB9-4B15-A534-E26AAD3C65E6}"/>
    <cellStyle name="แสดงผล 4 9" xfId="38865" xr:uid="{B47E4A59-ECFE-4851-BA7D-D698A95D2A27}"/>
    <cellStyle name="แสดงผล 5" xfId="26160" xr:uid="{D8DD7E80-CC7C-455F-A829-5CC5FE87AB6C}"/>
    <cellStyle name="แสดงผล 5 2" xfId="26161" xr:uid="{58854C69-8B83-4039-BE02-A35295CEE3E2}"/>
    <cellStyle name="แสดงผล 5 2 2" xfId="26162" xr:uid="{F6BA67A2-67EB-4EBD-957A-F8783666D2E4}"/>
    <cellStyle name="แสดงผล 5 2 2 2" xfId="26163" xr:uid="{9F347F25-A4FE-4112-B5A8-43318344F65B}"/>
    <cellStyle name="แสดงผล 5 2 2 2 2" xfId="33291" xr:uid="{77A1D14A-0246-4F7A-8950-BA2ADC09028F}"/>
    <cellStyle name="แสดงผล 5 2 2 2 3" xfId="38886" xr:uid="{33950BAD-B4A9-4505-9CBC-370DC7801BBD}"/>
    <cellStyle name="แสดงผล 5 2 2 3" xfId="33290" xr:uid="{56882CAE-394E-4ED4-8966-59B2600E659E}"/>
    <cellStyle name="แสดงผล 5 2 2 4" xfId="38885" xr:uid="{3140D0CE-F495-43A8-ADE8-EE43A69D8926}"/>
    <cellStyle name="แสดงผล 5 2 3" xfId="26164" xr:uid="{AC0AA430-A690-479B-A81F-95FB2450DE18}"/>
    <cellStyle name="แสดงผล 5 2 3 2" xfId="33292" xr:uid="{70624DFB-64A8-44E0-BB0B-735DCA352537}"/>
    <cellStyle name="แสดงผล 5 2 3 3" xfId="38887" xr:uid="{519854AA-48BF-4FD2-A22F-5580B38AABD3}"/>
    <cellStyle name="แสดงผล 5 2 4" xfId="33289" xr:uid="{E78C5BFC-25CE-44B3-8CFC-19D8C008D7C5}"/>
    <cellStyle name="แสดงผล 5 2 5" xfId="38884" xr:uid="{B77A3EDE-969D-4FC6-B6B5-2D8CE2502B5B}"/>
    <cellStyle name="แสดงผล 5 3" xfId="26165" xr:uid="{64DCF1CF-E925-4D49-8483-0D48F0EBBE5B}"/>
    <cellStyle name="แสดงผล 5 3 2" xfId="26166" xr:uid="{B5FF3D2C-9884-4331-83EC-FB052A92D9F4}"/>
    <cellStyle name="แสดงผล 5 3 2 2" xfId="26167" xr:uid="{DA742D5C-BF36-4BB9-8017-26164AC2C6FE}"/>
    <cellStyle name="แสดงผล 5 3 2 2 2" xfId="33295" xr:uid="{38E8D025-635F-4942-B5DC-492A488A20C0}"/>
    <cellStyle name="แสดงผล 5 3 2 2 3" xfId="38890" xr:uid="{FF756E0A-7E23-4718-8EAD-1D00D625E331}"/>
    <cellStyle name="แสดงผล 5 3 2 3" xfId="33294" xr:uid="{B58A054C-A89B-4BB2-8183-075D926D445A}"/>
    <cellStyle name="แสดงผล 5 3 2 4" xfId="38889" xr:uid="{63D00482-AA87-422A-A683-B71C5B8F7B85}"/>
    <cellStyle name="แสดงผล 5 3 3" xfId="26168" xr:uid="{A38621E0-4E8C-4DE1-9341-F543DFC2169F}"/>
    <cellStyle name="แสดงผล 5 3 3 2" xfId="33296" xr:uid="{222488A2-2ACD-4053-8A6F-5A409F8DE878}"/>
    <cellStyle name="แสดงผล 5 3 3 3" xfId="38891" xr:uid="{736C5B26-6815-448B-9BD2-44B8EB3B978C}"/>
    <cellStyle name="แสดงผล 5 3 4" xfId="33293" xr:uid="{F1A25858-6E88-41F1-A395-137FB84B9005}"/>
    <cellStyle name="แสดงผล 5 3 5" xfId="38888" xr:uid="{7B2BA677-D288-4476-878D-5DEEDD29430F}"/>
    <cellStyle name="แสดงผล 5 4" xfId="26169" xr:uid="{03DA5ED1-2DDC-4F51-95BC-361538A8680E}"/>
    <cellStyle name="แสดงผล 5 4 2" xfId="26170" xr:uid="{BCF3F508-5DD6-41E3-AEDF-1527A12E78D1}"/>
    <cellStyle name="แสดงผล 5 4 2 2" xfId="26171" xr:uid="{ADA5E0B0-B44E-4350-977F-9F76B984BB06}"/>
    <cellStyle name="แสดงผล 5 4 2 2 2" xfId="33299" xr:uid="{9F2E04D2-DCB8-473C-9640-AA2BA215CABC}"/>
    <cellStyle name="แสดงผล 5 4 2 2 3" xfId="38894" xr:uid="{22EFE9CD-AF11-4EEA-AA8E-7DB9C4474D4B}"/>
    <cellStyle name="แสดงผล 5 4 2 3" xfId="33298" xr:uid="{B1B40B1C-B650-4F91-B891-CA8091565FC9}"/>
    <cellStyle name="แสดงผล 5 4 2 4" xfId="38893" xr:uid="{D87AEE79-0982-45F0-AA07-AB12B74AD9C6}"/>
    <cellStyle name="แสดงผล 5 4 3" xfId="26172" xr:uid="{79AB0770-5E5D-4A86-8AE1-D65E20EFBD02}"/>
    <cellStyle name="แสดงผล 5 4 3 2" xfId="33300" xr:uid="{8B44F30A-E8F3-4A9A-9B5F-EC3CD82D81F9}"/>
    <cellStyle name="แสดงผล 5 4 3 3" xfId="38895" xr:uid="{BA329C53-7F48-41CC-B832-1FE430F39ECC}"/>
    <cellStyle name="แสดงผล 5 4 4" xfId="33297" xr:uid="{C62358D1-674C-4B21-B205-9A22F0E89AB6}"/>
    <cellStyle name="แสดงผล 5 4 5" xfId="38892" xr:uid="{6315F388-9558-47FD-BF7B-0C66C5609BE8}"/>
    <cellStyle name="แสดงผล 5 5" xfId="26173" xr:uid="{C0340037-8507-4C9C-AAFB-80734E4DD416}"/>
    <cellStyle name="แสดงผล 5 5 2" xfId="26174" xr:uid="{E3D0D162-5004-4F6B-9503-149DAABB8C56}"/>
    <cellStyle name="แสดงผล 5 5 2 2" xfId="33302" xr:uid="{79624E00-761F-4BA5-BBB8-4094D56B205C}"/>
    <cellStyle name="แสดงผล 5 5 2 3" xfId="38897" xr:uid="{5A874558-5952-4EDA-A5ED-9DADCE1374E7}"/>
    <cellStyle name="แสดงผล 5 5 3" xfId="33301" xr:uid="{E1B69647-DF6C-4B59-A3F1-155CC77FC8DE}"/>
    <cellStyle name="แสดงผล 5 5 4" xfId="38896" xr:uid="{EC04ED4A-CAC4-4C53-8C0A-A84BAFB32642}"/>
    <cellStyle name="แสดงผล 5 6" xfId="26175" xr:uid="{A6FA5A38-F6B7-42EA-9923-D2F3F21BC1C5}"/>
    <cellStyle name="แสดงผล 5 6 2" xfId="33303" xr:uid="{18EFB201-C353-4AF1-ADDE-CAF792DCD365}"/>
    <cellStyle name="แสดงผล 5 6 3" xfId="38898" xr:uid="{7590D1E8-B756-4199-9C07-98B31C41C4AD}"/>
    <cellStyle name="แสดงผล 5 7" xfId="26176" xr:uid="{4F2BCCE2-141F-4732-B6CA-5973012CAF9B}"/>
    <cellStyle name="แสดงผล 5 7 2" xfId="33304" xr:uid="{285D1D1D-2780-4CFF-B250-7F56EA55A88C}"/>
    <cellStyle name="แสดงผล 5 7 3" xfId="38899" xr:uid="{D34EC327-1A5F-4D3B-9E1B-FD2FD5D2BB6D}"/>
    <cellStyle name="แสดงผล 5 8" xfId="33288" xr:uid="{77001E0B-D645-4717-B938-95F1EB451FAA}"/>
    <cellStyle name="แสดงผล 5 9" xfId="38883" xr:uid="{308E57DD-6E5D-41BE-8756-04F320DD0150}"/>
    <cellStyle name="แสดงผล 6" xfId="26177" xr:uid="{B851D186-1B35-4009-BDDF-92026CE1416F}"/>
    <cellStyle name="แสดงผล 6 2" xfId="26178" xr:uid="{E96D7B45-C252-4FFE-801D-18A11169E7EC}"/>
    <cellStyle name="แสดงผล 6 2 2" xfId="26179" xr:uid="{D19ED5F4-94A4-4EA8-9ED8-7353289FFFEC}"/>
    <cellStyle name="แสดงผล 6 2 2 2" xfId="26180" xr:uid="{C52D6876-BA02-4693-B6E8-F7A48A8D2A72}"/>
    <cellStyle name="แสดงผล 6 2 2 2 2" xfId="33308" xr:uid="{6B050CB8-0A16-4E0B-98CF-DA93A6AD639B}"/>
    <cellStyle name="แสดงผล 6 2 2 2 3" xfId="38903" xr:uid="{5D174A87-E00F-4F49-B220-0F18E2AFCBCE}"/>
    <cellStyle name="แสดงผล 6 2 2 3" xfId="33307" xr:uid="{B6720D9C-6D30-4D30-8E04-D96520AD7217}"/>
    <cellStyle name="แสดงผล 6 2 2 4" xfId="38902" xr:uid="{28524534-A082-4029-8C98-BDDB5351EFAC}"/>
    <cellStyle name="แสดงผล 6 2 3" xfId="26181" xr:uid="{34846C4C-68ED-413D-BC49-7B1035C760A3}"/>
    <cellStyle name="แสดงผล 6 2 3 2" xfId="33309" xr:uid="{966C88CB-43D7-40A3-AA54-7F667133DE63}"/>
    <cellStyle name="แสดงผล 6 2 3 3" xfId="38904" xr:uid="{93EC7E6E-00C6-4469-8E2F-DFAED2B3F907}"/>
    <cellStyle name="แสดงผล 6 2 4" xfId="33306" xr:uid="{9C21FBBC-66F5-4A0E-B02A-72321BCBC2CA}"/>
    <cellStyle name="แสดงผล 6 2 5" xfId="38901" xr:uid="{ADB5B4BD-3B5D-4EE7-B505-5CF82D3628F4}"/>
    <cellStyle name="แสดงผล 6 3" xfId="26182" xr:uid="{15FDD93F-D554-47D0-BE6F-BABB5E404DA8}"/>
    <cellStyle name="แสดงผล 6 3 2" xfId="26183" xr:uid="{EBE0B9CE-B70D-4D4C-9D8A-F2E17A5ACEC7}"/>
    <cellStyle name="แสดงผล 6 3 2 2" xfId="26184" xr:uid="{D426D06E-B73C-47C0-A312-10695D8D24C7}"/>
    <cellStyle name="แสดงผล 6 3 2 2 2" xfId="33312" xr:uid="{9EE03A80-7C88-4965-BA7B-4C7357924AF8}"/>
    <cellStyle name="แสดงผล 6 3 2 2 3" xfId="38907" xr:uid="{82F6B979-0F7F-44A5-B340-5A89E72E75F9}"/>
    <cellStyle name="แสดงผล 6 3 2 3" xfId="33311" xr:uid="{17986918-DD75-4A31-99D2-64BB240F9F34}"/>
    <cellStyle name="แสดงผล 6 3 2 4" xfId="38906" xr:uid="{D65DD17C-D7C2-4A73-AFBB-92D9132FF864}"/>
    <cellStyle name="แสดงผล 6 3 3" xfId="26185" xr:uid="{5B9C59A4-4315-4999-96F5-14AEE44E4440}"/>
    <cellStyle name="แสดงผล 6 3 3 2" xfId="33313" xr:uid="{D829C1E2-3957-411C-BCFE-021A06F37868}"/>
    <cellStyle name="แสดงผล 6 3 3 3" xfId="38908" xr:uid="{E3EC322C-FB8F-445C-9FA5-209DBC0543AF}"/>
    <cellStyle name="แสดงผล 6 3 4" xfId="33310" xr:uid="{919ACDFA-A00B-45B4-9C17-BC0C6974208A}"/>
    <cellStyle name="แสดงผล 6 3 5" xfId="38905" xr:uid="{CE064840-60E6-4029-B25F-F0A71199771D}"/>
    <cellStyle name="แสดงผล 6 4" xfId="26186" xr:uid="{73FA4DA4-C664-4701-B7EA-903C3F3CEE15}"/>
    <cellStyle name="แสดงผล 6 4 2" xfId="26187" xr:uid="{001C4BB6-5C9C-432C-9114-AE76DE8FACAB}"/>
    <cellStyle name="แสดงผล 6 4 2 2" xfId="26188" xr:uid="{4A70719C-4E0D-430F-855B-0B124851EADF}"/>
    <cellStyle name="แสดงผล 6 4 2 2 2" xfId="33316" xr:uid="{EB1C4D36-8A98-454B-A7FC-10A39ADE9132}"/>
    <cellStyle name="แสดงผล 6 4 2 2 3" xfId="38911" xr:uid="{02CE2859-56DD-458C-93F7-4DDD321087C4}"/>
    <cellStyle name="แสดงผล 6 4 2 3" xfId="33315" xr:uid="{0BA2A5C6-AB88-4352-AEF5-B35CEFF2AC53}"/>
    <cellStyle name="แสดงผล 6 4 2 4" xfId="38910" xr:uid="{1FB76136-3BDF-4071-8134-9C0B0953E340}"/>
    <cellStyle name="แสดงผล 6 4 3" xfId="26189" xr:uid="{EBC3C400-5C38-4E8B-ABC9-BA9555B4BA76}"/>
    <cellStyle name="แสดงผล 6 4 3 2" xfId="33317" xr:uid="{D82767F2-BB5D-4779-94E3-0D52626C0F57}"/>
    <cellStyle name="แสดงผล 6 4 3 3" xfId="38912" xr:uid="{13C310FF-D084-42D5-A002-CC2CBA134F44}"/>
    <cellStyle name="แสดงผล 6 4 4" xfId="33314" xr:uid="{7FF7887B-FAE8-4DF9-B1DD-CBBA2F43EF37}"/>
    <cellStyle name="แสดงผล 6 4 5" xfId="38909" xr:uid="{4C4B878C-A0AB-41FB-83AA-3AB5775B0FB7}"/>
    <cellStyle name="แสดงผล 6 5" xfId="26190" xr:uid="{6A5AB4FB-D606-4AC6-A19F-FD8CD53575CA}"/>
    <cellStyle name="แสดงผล 6 5 2" xfId="26191" xr:uid="{7783A212-3D96-4BCB-8E0E-7BD55FB313D1}"/>
    <cellStyle name="แสดงผล 6 5 2 2" xfId="33319" xr:uid="{AB58521F-18F2-43BB-89F1-8D6BFB4A33DB}"/>
    <cellStyle name="แสดงผล 6 5 2 3" xfId="38914" xr:uid="{1CC7EAAB-105F-464E-93E3-44FA2C0EF3DA}"/>
    <cellStyle name="แสดงผล 6 5 3" xfId="33318" xr:uid="{DDA2B599-ADF9-42CA-B562-914DA7D57EA2}"/>
    <cellStyle name="แสดงผล 6 5 4" xfId="38913" xr:uid="{2F8261EE-7EF9-4423-852E-8D9E6D2D570A}"/>
    <cellStyle name="แสดงผล 6 6" xfId="26192" xr:uid="{3A55C037-9BFA-4DC4-A497-6CC5A00CA97D}"/>
    <cellStyle name="แสดงผล 6 6 2" xfId="33320" xr:uid="{5A85EA40-7F60-454D-A3A6-523D1473B189}"/>
    <cellStyle name="แสดงผล 6 6 3" xfId="38915" xr:uid="{99EE6DF4-888A-47C3-B7E2-1B13FFB4A0A9}"/>
    <cellStyle name="แสดงผล 6 7" xfId="33305" xr:uid="{5D576A63-D41E-4737-A099-C0B6E914970E}"/>
    <cellStyle name="แสดงผล 6 8" xfId="38900" xr:uid="{51A075CA-7967-4F53-AA47-635D4386039C}"/>
    <cellStyle name="แสดงผล 7" xfId="26193" xr:uid="{5D29A7DB-667B-4DCB-9085-381B8B7C5D15}"/>
    <cellStyle name="แสดงผล 7 2" xfId="26194" xr:uid="{D84E3713-0634-42C8-9EC3-B7C635C63DDD}"/>
    <cellStyle name="แสดงผล 7 2 2" xfId="26195" xr:uid="{ACE9B0BF-7EE1-4FD2-B2EF-4CC8B55BA159}"/>
    <cellStyle name="แสดงผล 7 2 2 2" xfId="33323" xr:uid="{F2861CF9-5E60-4105-8FDA-8B2447F75421}"/>
    <cellStyle name="แสดงผล 7 2 2 3" xfId="38918" xr:uid="{8AE6D993-B2D0-45E6-B271-5A4B8B14F0BD}"/>
    <cellStyle name="แสดงผล 7 2 3" xfId="33322" xr:uid="{C18511C0-B006-4D46-A01F-58EEF726FF55}"/>
    <cellStyle name="แสดงผล 7 2 4" xfId="38917" xr:uid="{F205F790-52F2-4FFE-A2F8-175D750FF4FF}"/>
    <cellStyle name="แสดงผล 7 3" xfId="26196" xr:uid="{0F880EF8-DD29-4F4E-9FF6-7BE1E646B3C1}"/>
    <cellStyle name="แสดงผล 7 3 2" xfId="33324" xr:uid="{6B00D32F-20CF-4970-BB5F-FC2B8CC7F3AC}"/>
    <cellStyle name="แสดงผล 7 3 3" xfId="38919" xr:uid="{EA67B4B9-602B-494E-B3C0-7D80FDA55559}"/>
    <cellStyle name="แสดงผล 7 4" xfId="33321" xr:uid="{7752EF49-E934-48C6-9FC1-D85CA6307BF5}"/>
    <cellStyle name="แสดงผล 7 5" xfId="38916" xr:uid="{7CB7C3D6-F39F-473E-B576-63B345FA50A0}"/>
    <cellStyle name="แสดงผล 8" xfId="26197" xr:uid="{B3977B10-0338-4551-BBD3-9BA6729110D0}"/>
    <cellStyle name="แสดงผล 8 2" xfId="26198" xr:uid="{5D6D73F6-8623-4A44-9E67-50B772C14AFE}"/>
    <cellStyle name="แสดงผล 8 2 2" xfId="26199" xr:uid="{ECFE64C8-BE32-480A-BF85-57A3BD15434F}"/>
    <cellStyle name="แสดงผล 8 2 2 2" xfId="33327" xr:uid="{05F5E146-0BEB-4923-B8DF-F447D68397F1}"/>
    <cellStyle name="แสดงผล 8 2 2 3" xfId="38922" xr:uid="{D6C82C62-12E7-438B-9EBD-5B0C3D944E52}"/>
    <cellStyle name="แสดงผล 8 2 3" xfId="33326" xr:uid="{25AA16D3-2208-4A99-B6C9-BA530B3E0B2D}"/>
    <cellStyle name="แสดงผล 8 2 4" xfId="38921" xr:uid="{577A50D8-45B2-4BEA-A893-72C83A85C200}"/>
    <cellStyle name="แสดงผล 8 3" xfId="26200" xr:uid="{B27BCA10-D0B4-42D7-99BC-6E6DCC858C9A}"/>
    <cellStyle name="แสดงผล 8 3 2" xfId="33328" xr:uid="{6E43EF7D-4559-41E6-9FC9-41CB1DC03A4F}"/>
    <cellStyle name="แสดงผล 8 3 3" xfId="38923" xr:uid="{00519971-7A0D-41E8-91D3-A0A96AF48FBC}"/>
    <cellStyle name="แสดงผล 8 4" xfId="33325" xr:uid="{74FCCA79-E79C-4E1F-8264-A042607E831B}"/>
    <cellStyle name="แสดงผล 8 5" xfId="38920" xr:uid="{ECF1BA19-65DF-458A-9564-E34F52A48A71}"/>
    <cellStyle name="แสดงผล 9" xfId="26201" xr:uid="{76654F72-240A-4E02-AB1C-EF2048D9ED0C}"/>
    <cellStyle name="แสดงผล 9 2" xfId="26202" xr:uid="{9C8CDB25-BBC8-4BF3-9E9E-46FE4B6DC8FD}"/>
    <cellStyle name="แสดงผล 9 2 2" xfId="26203" xr:uid="{7A45C606-310C-47D7-8F44-13D03CEFCA22}"/>
    <cellStyle name="แสดงผล 9 2 2 2" xfId="33331" xr:uid="{0C9D5112-6561-4EEE-AB48-27B867D957C2}"/>
    <cellStyle name="แสดงผล 9 2 2 3" xfId="38926" xr:uid="{8F895621-CAF4-46BF-A7CB-593518CE608C}"/>
    <cellStyle name="แสดงผล 9 2 3" xfId="33330" xr:uid="{95E31B28-F69E-40F4-9E64-846B1D037FA2}"/>
    <cellStyle name="แสดงผล 9 2 4" xfId="38925" xr:uid="{60BB4319-1D03-448F-8BBA-7A2F6B9B2D99}"/>
    <cellStyle name="แสดงผล 9 3" xfId="26204" xr:uid="{6F33EDE4-38F0-454A-BF8A-00A2210D3CBD}"/>
    <cellStyle name="แสดงผล 9 3 2" xfId="33332" xr:uid="{6C746C32-C1FC-4D2C-AAFA-2998D52E68CF}"/>
    <cellStyle name="แสดงผล 9 3 3" xfId="38927" xr:uid="{6B5AD809-C24B-4965-89DD-BE1C20378B30}"/>
    <cellStyle name="แสดงผล 9 4" xfId="33329" xr:uid="{3C82524E-9077-4EEC-92B2-BD2FAE7C2FE5}"/>
    <cellStyle name="แสดงผล 9 5" xfId="38924" xr:uid="{D4571401-7DC8-4617-AB02-5BC4EC2767C4}"/>
    <cellStyle name="การคำนวณ" xfId="26205" xr:uid="{FE0C4262-2690-4777-ABBE-D4DACAF53686}"/>
    <cellStyle name="การคำนวณ 10" xfId="26206" xr:uid="{F1F72772-8D7C-4EE8-8B0E-9496713D53E9}"/>
    <cellStyle name="การคำนวณ 10 2" xfId="26207" xr:uid="{A359278D-487C-4EE7-BD21-7CBF4D896A4E}"/>
    <cellStyle name="การคำนวณ 10 2 2" xfId="33335" xr:uid="{FA28A716-EC52-48F2-A5E7-E9B18C09C2B7}"/>
    <cellStyle name="การคำนวณ 10 2 3" xfId="38930" xr:uid="{442BD33E-39A3-4BF5-AAE7-72454EE25509}"/>
    <cellStyle name="การคำนวณ 10 3" xfId="33334" xr:uid="{8E5E1B5F-E78D-4134-9DA8-EC050115C4E3}"/>
    <cellStyle name="การคำนวณ 10 4" xfId="38929" xr:uid="{B3647BEC-E64A-4624-B643-258D0A7BAB13}"/>
    <cellStyle name="การคำนวณ 11" xfId="26208" xr:uid="{1E14F0D0-B2EE-457A-AAB6-24D5F5F295B9}"/>
    <cellStyle name="การคำนวณ 11 2" xfId="33336" xr:uid="{17D7FD5E-3B75-4DC6-B179-F496ACB5DE20}"/>
    <cellStyle name="การคำนวณ 11 3" xfId="38931" xr:uid="{CBFE8F95-EBF3-41E6-9A7A-B06D5B5D32D9}"/>
    <cellStyle name="การคำนวณ 12" xfId="33333" xr:uid="{67B47073-0BF5-40A7-9FC0-DE4E5A444A02}"/>
    <cellStyle name="การคำนวณ 13" xfId="38928" xr:uid="{76ECB7ED-E983-4F31-99E6-E45DA76DBF0E}"/>
    <cellStyle name="การคำนวณ 2" xfId="26209" xr:uid="{D273FBF1-7453-4F8B-9882-5506B58BD317}"/>
    <cellStyle name="การคำนวณ 2 10" xfId="26210" xr:uid="{F7728902-D82A-4719-A6BB-C87443B8A860}"/>
    <cellStyle name="การคำนวณ 2 10 2" xfId="33338" xr:uid="{B72A3C9C-5953-43F0-9F6F-2038701FCFE9}"/>
    <cellStyle name="การคำนวณ 2 10 3" xfId="38933" xr:uid="{B81FD586-D857-49F5-883E-5FD01ADDAFDC}"/>
    <cellStyle name="การคำนวณ 2 11" xfId="33337" xr:uid="{0E06CDE3-C9E0-46BC-95B1-FBF596E98E69}"/>
    <cellStyle name="การคำนวณ 2 12" xfId="38932" xr:uid="{B373308F-3C87-484D-9615-FE50E3075E3B}"/>
    <cellStyle name="การคำนวณ 2 2" xfId="26211" xr:uid="{93E58649-D6BA-446F-B4EC-D0C9C39A2931}"/>
    <cellStyle name="การคำนวณ 2 2 10" xfId="33339" xr:uid="{68B52713-5DEA-48BC-AD54-CF183335DEC3}"/>
    <cellStyle name="การคำนวณ 2 2 11" xfId="38934" xr:uid="{33A6367C-1AA5-4153-8412-ECD84731DC8D}"/>
    <cellStyle name="การคำนวณ 2 2 2" xfId="26212" xr:uid="{0DDD0C84-0CB3-4F70-8C32-959F29BE3181}"/>
    <cellStyle name="การคำนวณ 2 2 2 2" xfId="26213" xr:uid="{0D126AE8-47F3-46A0-B87F-60641876BCBB}"/>
    <cellStyle name="การคำนวณ 2 2 2 2 2" xfId="26214" xr:uid="{783294F3-DF05-4823-BC71-0FD53A4DFEE8}"/>
    <cellStyle name="การคำนวณ 2 2 2 2 2 2" xfId="26215" xr:uid="{93D74FFB-4C98-4AE9-A21A-6F08B2BB3BC8}"/>
    <cellStyle name="การคำนวณ 2 2 2 2 2 2 2" xfId="33343" xr:uid="{FCC88F39-5F6A-4E79-8840-B7229533A56C}"/>
    <cellStyle name="การคำนวณ 2 2 2 2 2 2 3" xfId="38938" xr:uid="{FECBFB05-DA4D-4B6F-93A1-FEE056554CCD}"/>
    <cellStyle name="การคำนวณ 2 2 2 2 2 3" xfId="33342" xr:uid="{DE875534-3B12-4018-8420-AE0F7A28A1D2}"/>
    <cellStyle name="การคำนวณ 2 2 2 2 2 4" xfId="38937" xr:uid="{BCC0CDC2-1372-42A8-9491-1BB0B747466D}"/>
    <cellStyle name="การคำนวณ 2 2 2 2 3" xfId="26216" xr:uid="{9F5E2F63-36B6-408C-80BA-3A5F9372FB9F}"/>
    <cellStyle name="การคำนวณ 2 2 2 2 3 2" xfId="33344" xr:uid="{C4D81A8A-79CD-4EDA-A2DC-86D9036700B2}"/>
    <cellStyle name="การคำนวณ 2 2 2 2 3 3" xfId="38939" xr:uid="{249E7A25-A489-4441-A6A3-2E18C264E29B}"/>
    <cellStyle name="การคำนวณ 2 2 2 2 4" xfId="33341" xr:uid="{EEC1AA73-BEF1-466F-A90F-1A840304DDF1}"/>
    <cellStyle name="การคำนวณ 2 2 2 2 5" xfId="38936" xr:uid="{1C729351-8E4A-4F6B-9CA7-EF3FCF7F3E5F}"/>
    <cellStyle name="การคำนวณ 2 2 2 3" xfId="26217" xr:uid="{65B9DF23-EBE8-453C-AEA2-CDA00E2B1896}"/>
    <cellStyle name="การคำนวณ 2 2 2 3 2" xfId="26218" xr:uid="{4100CEF6-62BE-4062-A4A5-7A07498A98E1}"/>
    <cellStyle name="การคำนวณ 2 2 2 3 2 2" xfId="26219" xr:uid="{CC105DC4-1A0D-47EA-8917-5456DDC7DF60}"/>
    <cellStyle name="การคำนวณ 2 2 2 3 2 2 2" xfId="33347" xr:uid="{627113E6-F321-47D3-BD75-CAEF231DC27C}"/>
    <cellStyle name="การคำนวณ 2 2 2 3 2 2 3" xfId="38942" xr:uid="{41CF5D2A-9229-4D86-99F7-B577E4B86AD8}"/>
    <cellStyle name="การคำนวณ 2 2 2 3 2 3" xfId="33346" xr:uid="{9469457F-4A3E-4C26-BF8A-417BAC2670D2}"/>
    <cellStyle name="การคำนวณ 2 2 2 3 2 4" xfId="38941" xr:uid="{80CCC7F3-8958-4421-BC49-EBA02E295D8D}"/>
    <cellStyle name="การคำนวณ 2 2 2 3 3" xfId="26220" xr:uid="{B42CFA07-1CDA-4295-92DB-418BA60C7C4A}"/>
    <cellStyle name="การคำนวณ 2 2 2 3 3 2" xfId="33348" xr:uid="{5E589468-FBBE-4F09-B225-D86BFB65F2A7}"/>
    <cellStyle name="การคำนวณ 2 2 2 3 3 3" xfId="38943" xr:uid="{7337E067-CCD7-47E8-AE69-9A32E122D2B5}"/>
    <cellStyle name="การคำนวณ 2 2 2 3 4" xfId="33345" xr:uid="{AA6EB8DB-5859-4377-98D0-9F6AA092717E}"/>
    <cellStyle name="การคำนวณ 2 2 2 3 5" xfId="38940" xr:uid="{89E9722C-CB00-4E3D-9587-C56A63FEF408}"/>
    <cellStyle name="การคำนวณ 2 2 2 4" xfId="26221" xr:uid="{C17ED27B-F6B5-48CB-9890-6E93623D7AD0}"/>
    <cellStyle name="การคำนวณ 2 2 2 4 2" xfId="26222" xr:uid="{B37E55E8-B33D-4B6F-B310-56FF25FCC238}"/>
    <cellStyle name="การคำนวณ 2 2 2 4 2 2" xfId="26223" xr:uid="{1C2C5033-E2E0-4AE6-8B99-4489F3C6DFA3}"/>
    <cellStyle name="การคำนวณ 2 2 2 4 2 2 2" xfId="33351" xr:uid="{2F4C8046-A1B6-486D-A59F-7C042A6F6836}"/>
    <cellStyle name="การคำนวณ 2 2 2 4 2 2 3" xfId="38946" xr:uid="{3FF6E2AB-CE06-4511-AA02-8D659817783B}"/>
    <cellStyle name="การคำนวณ 2 2 2 4 2 3" xfId="33350" xr:uid="{482503A1-76B7-46AE-9EA3-CCD62B9AEA41}"/>
    <cellStyle name="การคำนวณ 2 2 2 4 2 4" xfId="38945" xr:uid="{C35E9689-2AE1-4FA7-8E66-192511976D6C}"/>
    <cellStyle name="การคำนวณ 2 2 2 4 3" xfId="26224" xr:uid="{09C91C20-E4C9-4A4F-B732-E1F90D14E570}"/>
    <cellStyle name="การคำนวณ 2 2 2 4 3 2" xfId="33352" xr:uid="{5475C83E-71E5-4779-8A7D-CE5509D138C0}"/>
    <cellStyle name="การคำนวณ 2 2 2 4 3 3" xfId="38947" xr:uid="{8C72527A-BB98-48EA-83D5-15058C6746EA}"/>
    <cellStyle name="การคำนวณ 2 2 2 4 4" xfId="33349" xr:uid="{51D14195-EE34-4AA7-883F-1CF3831085F3}"/>
    <cellStyle name="การคำนวณ 2 2 2 4 5" xfId="38944" xr:uid="{FAAD7BC1-B8C1-4BC9-A850-B1DF148C27AF}"/>
    <cellStyle name="การคำนวณ 2 2 2 5" xfId="26225" xr:uid="{DD2CA91D-EC39-4634-B4BA-FE2C9447A9D9}"/>
    <cellStyle name="การคำนวณ 2 2 2 5 2" xfId="26226" xr:uid="{D690B63E-1F53-420E-970D-B0B12E2AF2FC}"/>
    <cellStyle name="การคำนวณ 2 2 2 5 2 2" xfId="33354" xr:uid="{FBAD4118-3AE5-4AF6-870D-5324D0B6C4D6}"/>
    <cellStyle name="การคำนวณ 2 2 2 5 2 3" xfId="38949" xr:uid="{E8616A82-6964-4A28-B762-5ABB37267CE6}"/>
    <cellStyle name="การคำนวณ 2 2 2 5 3" xfId="33353" xr:uid="{AB6BB432-AB28-4CB3-9E38-EA7AE65C415F}"/>
    <cellStyle name="การคำนวณ 2 2 2 5 4" xfId="38948" xr:uid="{235BE298-6316-4DCA-9E85-E8B171FFCEC2}"/>
    <cellStyle name="การคำนวณ 2 2 2 6" xfId="26227" xr:uid="{6C8D6FD1-1F5A-47F7-AC2C-77164374A0D5}"/>
    <cellStyle name="การคำนวณ 2 2 2 6 2" xfId="33355" xr:uid="{DCDFC27F-5023-4BFE-BB68-AC71BE0D4011}"/>
    <cellStyle name="การคำนวณ 2 2 2 6 3" xfId="38950" xr:uid="{4B4999F0-AD41-41E6-98B1-681D1827627C}"/>
    <cellStyle name="การคำนวณ 2 2 2 7" xfId="33340" xr:uid="{98E0986E-481A-42D2-A5A4-BEE8080C769B}"/>
    <cellStyle name="การคำนวณ 2 2 2 8" xfId="38935" xr:uid="{88A7254E-176D-4F35-A8B6-27B8B6BD8ADF}"/>
    <cellStyle name="การคำนวณ 2 2 3" xfId="26228" xr:uid="{39C68422-8ADC-4315-8704-86DB3E2D5338}"/>
    <cellStyle name="การคำนวณ 2 2 3 2" xfId="26229" xr:uid="{BB1006EB-1729-400A-AFAC-A6A85D811B02}"/>
    <cellStyle name="การคำนวณ 2 2 3 2 2" xfId="26230" xr:uid="{C90B51F9-36F9-49FB-9036-78F9A3134E15}"/>
    <cellStyle name="การคำนวณ 2 2 3 2 2 2" xfId="26231" xr:uid="{7B9DC9D7-3477-43AD-8C2F-AD4C432222F6}"/>
    <cellStyle name="การคำนวณ 2 2 3 2 2 2 2" xfId="33359" xr:uid="{349D406B-9D15-4710-8A66-131C66EC78FB}"/>
    <cellStyle name="การคำนวณ 2 2 3 2 2 2 3" xfId="38954" xr:uid="{584EA707-1023-4AE2-A505-AD4008A79503}"/>
    <cellStyle name="การคำนวณ 2 2 3 2 2 3" xfId="33358" xr:uid="{A9D6CA30-9EE0-4A0D-A776-4CD4CA535F36}"/>
    <cellStyle name="การคำนวณ 2 2 3 2 2 4" xfId="38953" xr:uid="{E6A9378B-880C-40D9-9118-050A805A1148}"/>
    <cellStyle name="การคำนวณ 2 2 3 2 3" xfId="26232" xr:uid="{12C6AC66-4AAD-49E5-8AE6-80629333B308}"/>
    <cellStyle name="การคำนวณ 2 2 3 2 3 2" xfId="33360" xr:uid="{AFD83A70-BB3D-4144-A05D-508927767964}"/>
    <cellStyle name="การคำนวณ 2 2 3 2 3 3" xfId="38955" xr:uid="{1B6A8203-0D78-45B6-B3F6-69E0C84C9B90}"/>
    <cellStyle name="การคำนวณ 2 2 3 2 4" xfId="33357" xr:uid="{5B600C8B-E341-451D-8915-5ED8844216DE}"/>
    <cellStyle name="การคำนวณ 2 2 3 2 5" xfId="38952" xr:uid="{5758C49F-77C5-42AD-B916-7A5513FCA991}"/>
    <cellStyle name="การคำนวณ 2 2 3 3" xfId="26233" xr:uid="{D8723324-A97D-4705-9F78-50B7A91475E2}"/>
    <cellStyle name="การคำนวณ 2 2 3 3 2" xfId="26234" xr:uid="{887AF5E8-0B4B-4D4F-B7BC-024B491305F5}"/>
    <cellStyle name="การคำนวณ 2 2 3 3 2 2" xfId="26235" xr:uid="{AFFCDCF5-2A1C-4122-9D40-1074DF67262A}"/>
    <cellStyle name="การคำนวณ 2 2 3 3 2 2 2" xfId="33363" xr:uid="{1D9A641C-CCCA-4B7D-A3A2-B6E61666D3AA}"/>
    <cellStyle name="การคำนวณ 2 2 3 3 2 2 3" xfId="38958" xr:uid="{E03DF08E-4D36-434A-A937-E043FADCED5A}"/>
    <cellStyle name="การคำนวณ 2 2 3 3 2 3" xfId="33362" xr:uid="{F7098A39-8A79-465D-A17C-3914F29FEC48}"/>
    <cellStyle name="การคำนวณ 2 2 3 3 2 4" xfId="38957" xr:uid="{D01FC005-598F-46F1-8B40-1AE2448980ED}"/>
    <cellStyle name="การคำนวณ 2 2 3 3 3" xfId="26236" xr:uid="{CFEA0888-6446-4B16-A6C8-D90BE3DA3239}"/>
    <cellStyle name="การคำนวณ 2 2 3 3 3 2" xfId="33364" xr:uid="{0C1AADFA-A721-4BA3-883A-C02D5F47AA55}"/>
    <cellStyle name="การคำนวณ 2 2 3 3 3 3" xfId="38959" xr:uid="{56A3FFFF-9DA4-4157-9A51-0412F1A95F13}"/>
    <cellStyle name="การคำนวณ 2 2 3 3 4" xfId="33361" xr:uid="{459261E6-5704-463E-AF28-9E71011763CA}"/>
    <cellStyle name="การคำนวณ 2 2 3 3 5" xfId="38956" xr:uid="{7E6823AC-7FA7-4465-8686-C93A3815AC8A}"/>
    <cellStyle name="การคำนวณ 2 2 3 4" xfId="26237" xr:uid="{15F67FE3-D7CC-44FE-B9BE-24FFA1B98409}"/>
    <cellStyle name="การคำนวณ 2 2 3 4 2" xfId="26238" xr:uid="{02D2E3C5-37A2-4A1D-9BCF-CE3570C9C582}"/>
    <cellStyle name="การคำนวณ 2 2 3 4 2 2" xfId="26239" xr:uid="{65D1156F-3DE7-482F-BC20-A8111A238839}"/>
    <cellStyle name="การคำนวณ 2 2 3 4 2 2 2" xfId="33367" xr:uid="{E7E93381-1F45-41D2-8819-2E4205CB714E}"/>
    <cellStyle name="การคำนวณ 2 2 3 4 2 2 3" xfId="38962" xr:uid="{D953512C-6373-408A-A7EE-C4DD01B68ADD}"/>
    <cellStyle name="การคำนวณ 2 2 3 4 2 3" xfId="33366" xr:uid="{C116A32D-368F-4EC2-BE5E-ECADF939C895}"/>
    <cellStyle name="การคำนวณ 2 2 3 4 2 4" xfId="38961" xr:uid="{B83A275F-CFC5-489D-8692-24EC4A2B0EB6}"/>
    <cellStyle name="การคำนวณ 2 2 3 4 3" xfId="26240" xr:uid="{2673422E-4E66-4AB3-8174-1DD7C97CDFE3}"/>
    <cellStyle name="การคำนวณ 2 2 3 4 3 2" xfId="33368" xr:uid="{5E954B20-F2B2-45D3-98F8-02E441E5873B}"/>
    <cellStyle name="การคำนวณ 2 2 3 4 3 3" xfId="38963" xr:uid="{0A298282-0F78-4631-B117-7EDB7A6D0AAF}"/>
    <cellStyle name="การคำนวณ 2 2 3 4 4" xfId="33365" xr:uid="{49D4C5BC-A99F-4C0F-B3FB-F95C2742E4AD}"/>
    <cellStyle name="การคำนวณ 2 2 3 4 5" xfId="38960" xr:uid="{34B7E645-7C14-4BD5-A6B5-83428C0A06B6}"/>
    <cellStyle name="การคำนวณ 2 2 3 5" xfId="26241" xr:uid="{CCBA1A15-5F20-41D7-A812-826F32FB76B0}"/>
    <cellStyle name="การคำนวณ 2 2 3 5 2" xfId="26242" xr:uid="{7EEECD35-C601-4336-890D-74EA1FAD4D02}"/>
    <cellStyle name="การคำนวณ 2 2 3 5 2 2" xfId="33370" xr:uid="{03FD289A-73ED-4894-B1D2-1CDEA48928A9}"/>
    <cellStyle name="การคำนวณ 2 2 3 5 2 3" xfId="38965" xr:uid="{5F903611-611D-4487-8C9B-A403775E914E}"/>
    <cellStyle name="การคำนวณ 2 2 3 5 3" xfId="33369" xr:uid="{C9FA36FB-9D67-44F6-958C-647BE0C2C649}"/>
    <cellStyle name="การคำนวณ 2 2 3 5 4" xfId="38964" xr:uid="{3E8283ED-0C9D-4EF9-8D9F-9DF8AD093E2F}"/>
    <cellStyle name="การคำนวณ 2 2 3 6" xfId="26243" xr:uid="{B7E02E6D-7401-4FFD-8964-919F13319217}"/>
    <cellStyle name="การคำนวณ 2 2 3 6 2" xfId="33371" xr:uid="{3126211F-16AE-4C37-9E5B-55538E465919}"/>
    <cellStyle name="การคำนวณ 2 2 3 6 3" xfId="38966" xr:uid="{1C0273C8-D6B2-4E7B-A41A-2D879E9CA1D8}"/>
    <cellStyle name="การคำนวณ 2 2 3 7" xfId="33356" xr:uid="{5B944AA5-E157-4BC3-BDD3-F0BDFBCD0211}"/>
    <cellStyle name="การคำนวณ 2 2 3 8" xfId="38951" xr:uid="{814CD531-0353-4AAD-8B3F-5D607F74E61C}"/>
    <cellStyle name="การคำนวณ 2 2 4" xfId="26244" xr:uid="{46859A30-B540-4C2C-A127-2E5A2A41DCBF}"/>
    <cellStyle name="การคำนวณ 2 2 4 2" xfId="26245" xr:uid="{EAE142CD-3F76-4ABE-845E-069D45B8749D}"/>
    <cellStyle name="การคำนวณ 2 2 4 2 2" xfId="26246" xr:uid="{7CB70CEA-3754-4729-A6BF-A5D5930561E9}"/>
    <cellStyle name="การคำนวณ 2 2 4 2 2 2" xfId="26247" xr:uid="{9406C1FA-57B3-49E5-BE0A-00B5F6A222B0}"/>
    <cellStyle name="การคำนวณ 2 2 4 2 2 2 2" xfId="33375" xr:uid="{D9970A7C-1284-4058-B51A-FFEB51773365}"/>
    <cellStyle name="การคำนวณ 2 2 4 2 2 2 3" xfId="38970" xr:uid="{DE72E9E3-EB8D-460B-981E-43BA9098CC7E}"/>
    <cellStyle name="การคำนวณ 2 2 4 2 2 3" xfId="33374" xr:uid="{4BC35573-0AD7-4C91-9E9F-67D27D4A9502}"/>
    <cellStyle name="การคำนวณ 2 2 4 2 2 4" xfId="38969" xr:uid="{823E9F59-E05E-4D03-935B-87D2B44AA55E}"/>
    <cellStyle name="การคำนวณ 2 2 4 2 3" xfId="26248" xr:uid="{D8C5C4F2-EB24-4B71-86C3-B7F0D6B737A6}"/>
    <cellStyle name="การคำนวณ 2 2 4 2 3 2" xfId="33376" xr:uid="{C0B91226-3D52-49E6-8DEE-7C60C490BB50}"/>
    <cellStyle name="การคำนวณ 2 2 4 2 3 3" xfId="38971" xr:uid="{48CE5722-7291-4035-8778-3347B1DE2C12}"/>
    <cellStyle name="การคำนวณ 2 2 4 2 4" xfId="33373" xr:uid="{F190CB57-68C7-4005-9C39-24AEB223B4C3}"/>
    <cellStyle name="การคำนวณ 2 2 4 2 5" xfId="38968" xr:uid="{73E0F64C-74DC-4562-ACEB-1FAC33F3E5EB}"/>
    <cellStyle name="การคำนวณ 2 2 4 3" xfId="26249" xr:uid="{23442990-FD40-47C0-AB39-3BCB10B77C76}"/>
    <cellStyle name="การคำนวณ 2 2 4 3 2" xfId="26250" xr:uid="{1FC6E18C-8913-49F5-927B-A3881C343BE4}"/>
    <cellStyle name="การคำนวณ 2 2 4 3 2 2" xfId="26251" xr:uid="{B39EB0A1-862E-40A0-95D8-D6230961BA76}"/>
    <cellStyle name="การคำนวณ 2 2 4 3 2 2 2" xfId="33379" xr:uid="{FAB07BE7-F01F-4E21-9F55-869D768514F8}"/>
    <cellStyle name="การคำนวณ 2 2 4 3 2 2 3" xfId="38974" xr:uid="{7353A3F1-D1E4-4CC6-84E2-86CA793894D8}"/>
    <cellStyle name="การคำนวณ 2 2 4 3 2 3" xfId="33378" xr:uid="{EF42B250-04CA-4ADF-84CA-FD219F5AB682}"/>
    <cellStyle name="การคำนวณ 2 2 4 3 2 4" xfId="38973" xr:uid="{6E7D6767-551D-47E3-ADCE-BD8CE9B560BA}"/>
    <cellStyle name="การคำนวณ 2 2 4 3 3" xfId="26252" xr:uid="{DD46CEE9-EBBE-4B05-B854-15C5CACB7460}"/>
    <cellStyle name="การคำนวณ 2 2 4 3 3 2" xfId="33380" xr:uid="{9B2DA397-2BB3-4012-8B09-2CE5179A530B}"/>
    <cellStyle name="การคำนวณ 2 2 4 3 3 3" xfId="38975" xr:uid="{92C5F517-6928-4F6E-9C71-E4BF102CCB51}"/>
    <cellStyle name="การคำนวณ 2 2 4 3 4" xfId="33377" xr:uid="{DA6F0186-5872-4892-9347-EFCB00A7B5CF}"/>
    <cellStyle name="การคำนวณ 2 2 4 3 5" xfId="38972" xr:uid="{2FDEFFDF-41D2-4F09-AB47-20F1AE0B3C4A}"/>
    <cellStyle name="การคำนวณ 2 2 4 4" xfId="26253" xr:uid="{B9808643-F3EC-4A02-BB1E-01885246D55D}"/>
    <cellStyle name="การคำนวณ 2 2 4 4 2" xfId="26254" xr:uid="{87D89C4C-CD16-41AC-ACD4-92E126C5EF5A}"/>
    <cellStyle name="การคำนวณ 2 2 4 4 2 2" xfId="26255" xr:uid="{6156A0EA-AEDE-4EAD-8C5E-3A209052DBB1}"/>
    <cellStyle name="การคำนวณ 2 2 4 4 2 2 2" xfId="33383" xr:uid="{90F91A27-5272-4937-A6D4-FC8CDF4B038C}"/>
    <cellStyle name="การคำนวณ 2 2 4 4 2 2 3" xfId="38978" xr:uid="{494BF926-C9CC-4EC3-B7E2-2F181E3EF5A7}"/>
    <cellStyle name="การคำนวณ 2 2 4 4 2 3" xfId="33382" xr:uid="{3E309F96-C827-4783-A66D-A7187DC575C1}"/>
    <cellStyle name="การคำนวณ 2 2 4 4 2 4" xfId="38977" xr:uid="{996EE320-2848-4850-B551-16D11CF7A08D}"/>
    <cellStyle name="การคำนวณ 2 2 4 4 3" xfId="26256" xr:uid="{31CDEA52-705A-485A-95C6-8D3684E32BDB}"/>
    <cellStyle name="การคำนวณ 2 2 4 4 3 2" xfId="33384" xr:uid="{693C87BC-C814-4AE4-8B77-3C03F18FC939}"/>
    <cellStyle name="การคำนวณ 2 2 4 4 3 3" xfId="38979" xr:uid="{56DD93EE-BE22-4832-BC94-DA6922CDA3E7}"/>
    <cellStyle name="การคำนวณ 2 2 4 4 4" xfId="33381" xr:uid="{6E930568-CB08-4FAA-9524-B5DB2A8CFA53}"/>
    <cellStyle name="การคำนวณ 2 2 4 4 5" xfId="38976" xr:uid="{ED22EE4F-62D7-4A14-8363-656CE7C52849}"/>
    <cellStyle name="การคำนวณ 2 2 4 5" xfId="26257" xr:uid="{EA171E49-9131-42CE-830C-AF80723EB8ED}"/>
    <cellStyle name="การคำนวณ 2 2 4 5 2" xfId="26258" xr:uid="{D624E0BF-9C48-416F-88F9-18388B46D48A}"/>
    <cellStyle name="การคำนวณ 2 2 4 5 2 2" xfId="33386" xr:uid="{8F5DA5BD-6724-4118-B982-F2CF46B888BF}"/>
    <cellStyle name="การคำนวณ 2 2 4 5 2 3" xfId="38981" xr:uid="{7EAAE2FA-5496-4EE8-BCBC-33D402422267}"/>
    <cellStyle name="การคำนวณ 2 2 4 5 3" xfId="33385" xr:uid="{CF9DA0CB-F5CA-48AD-97E3-1D531CDCE031}"/>
    <cellStyle name="การคำนวณ 2 2 4 5 4" xfId="38980" xr:uid="{B2CF1C1F-E638-4E18-98BB-D25358BA6049}"/>
    <cellStyle name="การคำนวณ 2 2 4 6" xfId="26259" xr:uid="{093D5438-1AA8-4947-BFD0-1ADD6E87C399}"/>
    <cellStyle name="การคำนวณ 2 2 4 6 2" xfId="33387" xr:uid="{322750A8-475D-4AFA-8B4A-F1A225CE0114}"/>
    <cellStyle name="การคำนวณ 2 2 4 6 3" xfId="38982" xr:uid="{A7EBA5CB-47BA-463B-97A3-01DE496EBAB1}"/>
    <cellStyle name="การคำนวณ 2 2 4 7" xfId="33372" xr:uid="{8604079B-99EB-4BCF-AE2F-AA4BAEE38CBC}"/>
    <cellStyle name="การคำนวณ 2 2 4 8" xfId="38967" xr:uid="{F642E9F0-43BA-4C9A-9FE1-E343BE8D4259}"/>
    <cellStyle name="การคำนวณ 2 2 5" xfId="26260" xr:uid="{1677CA69-50A7-4011-9A7B-B5482BC67814}"/>
    <cellStyle name="การคำนวณ 2 2 5 2" xfId="26261" xr:uid="{DC27AA16-7F2D-4F13-826E-5B453883DC6B}"/>
    <cellStyle name="การคำนวณ 2 2 5 2 2" xfId="26262" xr:uid="{FAD6248D-2317-4514-A45B-B20DC0AE9067}"/>
    <cellStyle name="การคำนวณ 2 2 5 2 2 2" xfId="33390" xr:uid="{C2660ED0-BB44-4B24-8099-A2ACA152519F}"/>
    <cellStyle name="การคำนวณ 2 2 5 2 2 3" xfId="38985" xr:uid="{A5E074F4-C950-4753-9AE9-C0EFB433F9C1}"/>
    <cellStyle name="การคำนวณ 2 2 5 2 3" xfId="33389" xr:uid="{BE3D5F27-3072-4516-99BF-4A093CFEF8B2}"/>
    <cellStyle name="การคำนวณ 2 2 5 2 4" xfId="38984" xr:uid="{CB697619-7819-4E20-A26B-8636D3A4CB1A}"/>
    <cellStyle name="การคำนวณ 2 2 5 3" xfId="26263" xr:uid="{F650A9E8-AFA3-4C2B-A081-61A8A3EAAC83}"/>
    <cellStyle name="การคำนวณ 2 2 5 3 2" xfId="33391" xr:uid="{52E92E27-1C8F-47B0-9FBB-13AE70508AD4}"/>
    <cellStyle name="การคำนวณ 2 2 5 3 3" xfId="38986" xr:uid="{07CF910A-037E-46E3-9E0D-9F9DD841B933}"/>
    <cellStyle name="การคำนวณ 2 2 5 4" xfId="33388" xr:uid="{072433CA-CABC-4616-A972-71EE873A16AC}"/>
    <cellStyle name="การคำนวณ 2 2 5 5" xfId="38983" xr:uid="{F7C82E8F-9232-4759-A513-AD9C19BD99F2}"/>
    <cellStyle name="การคำนวณ 2 2 6" xfId="26264" xr:uid="{F39B4F0D-54C6-42CD-8EFC-31E965D6A213}"/>
    <cellStyle name="การคำนวณ 2 2 6 2" xfId="26265" xr:uid="{74A9542E-48DD-4683-B2FC-81673DB88E14}"/>
    <cellStyle name="การคำนวณ 2 2 6 2 2" xfId="26266" xr:uid="{E3C4A1B7-6FBB-4A03-85DA-324BA381805D}"/>
    <cellStyle name="การคำนวณ 2 2 6 2 2 2" xfId="33394" xr:uid="{2FB224C6-F4AB-44EB-80C1-228EE4101183}"/>
    <cellStyle name="การคำนวณ 2 2 6 2 2 3" xfId="38989" xr:uid="{8800D4C7-B863-45A3-B410-50FC8BC6E1D7}"/>
    <cellStyle name="การคำนวณ 2 2 6 2 3" xfId="33393" xr:uid="{1AE77E2C-5BFF-4926-8DF8-B132C4DFDB82}"/>
    <cellStyle name="การคำนวณ 2 2 6 2 4" xfId="38988" xr:uid="{26B79343-6077-43D7-8F32-84F88E20537E}"/>
    <cellStyle name="การคำนวณ 2 2 6 3" xfId="26267" xr:uid="{D414B0CA-81A8-428D-9F27-CE0440792B4C}"/>
    <cellStyle name="การคำนวณ 2 2 6 3 2" xfId="33395" xr:uid="{E70AC666-CDE7-4360-9758-CF8496E3F73D}"/>
    <cellStyle name="การคำนวณ 2 2 6 3 3" xfId="38990" xr:uid="{5B30D801-5550-4410-B718-EF3BF32BA83B}"/>
    <cellStyle name="การคำนวณ 2 2 6 4" xfId="33392" xr:uid="{951A70E0-6ED5-4FDA-909E-602F7DC42943}"/>
    <cellStyle name="การคำนวณ 2 2 6 5" xfId="38987" xr:uid="{1E66BDD2-E928-45B7-9D08-4CEF6DBD7C3E}"/>
    <cellStyle name="การคำนวณ 2 2 7" xfId="26268" xr:uid="{1C2D3FB5-5500-4888-8866-00E5B4CC42E2}"/>
    <cellStyle name="การคำนวณ 2 2 7 2" xfId="26269" xr:uid="{CF7F2C4B-80DC-4001-AB67-2BCCAA08B5F5}"/>
    <cellStyle name="การคำนวณ 2 2 7 2 2" xfId="26270" xr:uid="{517BECAA-56C2-49F3-869F-8C180666B0EC}"/>
    <cellStyle name="การคำนวณ 2 2 7 2 2 2" xfId="33398" xr:uid="{7A163A01-2612-43B7-9F49-56E99C248BBC}"/>
    <cellStyle name="การคำนวณ 2 2 7 2 2 3" xfId="38993" xr:uid="{D2AE9875-4419-4F77-A551-EDCB467D8424}"/>
    <cellStyle name="การคำนวณ 2 2 7 2 3" xfId="33397" xr:uid="{C5E7E8C5-5B3A-442A-B657-F5569291AED7}"/>
    <cellStyle name="การคำนวณ 2 2 7 2 4" xfId="38992" xr:uid="{87BC395A-33ED-41FD-BAD8-6FEAABEBB473}"/>
    <cellStyle name="การคำนวณ 2 2 7 3" xfId="26271" xr:uid="{5B384E8E-6D5E-465A-90CA-6C8EDF6C2B8D}"/>
    <cellStyle name="การคำนวณ 2 2 7 3 2" xfId="33399" xr:uid="{C42545AE-86BE-4355-85AB-1BBEA0FD1FE4}"/>
    <cellStyle name="การคำนวณ 2 2 7 3 3" xfId="38994" xr:uid="{5B96C4BB-FD73-4413-A1EB-C6D95DD592CC}"/>
    <cellStyle name="การคำนวณ 2 2 7 4" xfId="33396" xr:uid="{D1F3B921-1FF7-465C-B7E2-359EA1FF5EB1}"/>
    <cellStyle name="การคำนวณ 2 2 7 5" xfId="38991" xr:uid="{200B433E-3CBE-4EA0-8E51-108091FBF24E}"/>
    <cellStyle name="การคำนวณ 2 2 8" xfId="26272" xr:uid="{2CE1F7D0-7CD5-40D1-8AE3-7F7766225183}"/>
    <cellStyle name="การคำนวณ 2 2 8 2" xfId="26273" xr:uid="{0EDA2D51-2F04-4E1C-A4C5-76D41F54D359}"/>
    <cellStyle name="การคำนวณ 2 2 8 2 2" xfId="33401" xr:uid="{12E8DCCF-1453-4CF9-8404-96514185F96F}"/>
    <cellStyle name="การคำนวณ 2 2 8 2 3" xfId="38996" xr:uid="{EAD0F31E-446C-4881-87F9-967E0BF9FECD}"/>
    <cellStyle name="การคำนวณ 2 2 8 3" xfId="33400" xr:uid="{02B528B2-19BC-4E59-89D6-3BBE872BDC18}"/>
    <cellStyle name="การคำนวณ 2 2 8 4" xfId="38995" xr:uid="{63FCC59F-E651-401E-B46C-7C1D3016D20D}"/>
    <cellStyle name="การคำนวณ 2 2 9" xfId="26274" xr:uid="{AA2A41C8-8020-4256-B72B-2C5FA1A73BF8}"/>
    <cellStyle name="การคำนวณ 2 2 9 2" xfId="33402" xr:uid="{716C5B1A-35CA-471F-B3E1-6B2E7877113C}"/>
    <cellStyle name="การคำนวณ 2 2 9 3" xfId="38997" xr:uid="{0B84C94F-02B7-4438-B869-912F0A7C874A}"/>
    <cellStyle name="การคำนวณ 2 3" xfId="26275" xr:uid="{B336CC5E-ECBD-46E5-8AE5-E10D52337B15}"/>
    <cellStyle name="การคำนวณ 2 3 2" xfId="26276" xr:uid="{B2E762D9-4CFE-4C81-B678-B7BF46C6F020}"/>
    <cellStyle name="การคำนวณ 2 3 2 2" xfId="26277" xr:uid="{4887DFB8-0507-4373-A4EB-82CDAC4AE41E}"/>
    <cellStyle name="การคำนวณ 2 3 2 2 2" xfId="26278" xr:uid="{2F206727-6830-4059-8CFF-F7AFB1294E9C}"/>
    <cellStyle name="การคำนวณ 2 3 2 2 2 2" xfId="33406" xr:uid="{43FD9321-7F88-4F5A-958C-B29D8C3DE739}"/>
    <cellStyle name="การคำนวณ 2 3 2 2 2 3" xfId="39001" xr:uid="{6975CE51-D754-443A-B9D8-FD77EB6E70DC}"/>
    <cellStyle name="การคำนวณ 2 3 2 2 3" xfId="33405" xr:uid="{51B51DC5-D82D-4624-AF9B-262D1842010F}"/>
    <cellStyle name="การคำนวณ 2 3 2 2 4" xfId="39000" xr:uid="{0EE2A319-F0D7-44A5-80A0-A03109B4DD4D}"/>
    <cellStyle name="การคำนวณ 2 3 2 3" xfId="26279" xr:uid="{CDDE6AF2-5AF7-4B51-89B5-DC5C7CEB3C2B}"/>
    <cellStyle name="การคำนวณ 2 3 2 3 2" xfId="33407" xr:uid="{635BEABF-2D9F-48E0-B8BE-89597F3A7694}"/>
    <cellStyle name="การคำนวณ 2 3 2 3 3" xfId="39002" xr:uid="{22EDA35A-13F0-4B03-91C4-C5EE26B51C9A}"/>
    <cellStyle name="การคำนวณ 2 3 2 4" xfId="33404" xr:uid="{D9C91056-BC7A-477B-B6A5-5B5C61AF94DE}"/>
    <cellStyle name="การคำนวณ 2 3 2 5" xfId="38999" xr:uid="{1B6A829B-E3DE-46D3-A29F-7358BD7978FE}"/>
    <cellStyle name="การคำนวณ 2 3 3" xfId="26280" xr:uid="{F7469E10-F2C1-4960-BFDD-30D194A0CB5A}"/>
    <cellStyle name="การคำนวณ 2 3 3 2" xfId="26281" xr:uid="{226E5D3F-A7BE-495A-B335-4D906258B4B1}"/>
    <cellStyle name="การคำนวณ 2 3 3 2 2" xfId="26282" xr:uid="{5F360BB0-4CFA-46E0-B678-4AD1FBF2DFA4}"/>
    <cellStyle name="การคำนวณ 2 3 3 2 2 2" xfId="33410" xr:uid="{AB253A7B-C725-4DCD-A488-DD143C8D6DA5}"/>
    <cellStyle name="การคำนวณ 2 3 3 2 2 3" xfId="39005" xr:uid="{9D57FBFF-09FF-42C3-90A8-46118005B262}"/>
    <cellStyle name="การคำนวณ 2 3 3 2 3" xfId="33409" xr:uid="{63012DC4-1A90-4917-8625-314101CB12AF}"/>
    <cellStyle name="การคำนวณ 2 3 3 2 4" xfId="39004" xr:uid="{C0FF6B45-1307-43D4-8C43-D1339276E12D}"/>
    <cellStyle name="การคำนวณ 2 3 3 3" xfId="26283" xr:uid="{5DBE7713-D09F-47DD-984D-56AF83B7F014}"/>
    <cellStyle name="การคำนวณ 2 3 3 3 2" xfId="33411" xr:uid="{55D6DE55-6DA2-458A-82EB-701B29409986}"/>
    <cellStyle name="การคำนวณ 2 3 3 3 3" xfId="39006" xr:uid="{A02D683B-33B7-4E6F-8094-E9248050A275}"/>
    <cellStyle name="การคำนวณ 2 3 3 4" xfId="33408" xr:uid="{984F4272-1398-41EE-8B47-54C109A7C2DD}"/>
    <cellStyle name="การคำนวณ 2 3 3 5" xfId="39003" xr:uid="{F74F3F35-598F-4C51-8DDD-B8112A8821EC}"/>
    <cellStyle name="การคำนวณ 2 3 4" xfId="26284" xr:uid="{31C9244E-A4A1-455D-B36C-FF4A1389FBCC}"/>
    <cellStyle name="การคำนวณ 2 3 4 2" xfId="26285" xr:uid="{AF8D86F4-36DC-470D-90B7-7DCE4762257F}"/>
    <cellStyle name="การคำนวณ 2 3 4 2 2" xfId="26286" xr:uid="{11282127-B968-4ECE-98B2-2950FD0C00EE}"/>
    <cellStyle name="การคำนวณ 2 3 4 2 2 2" xfId="33414" xr:uid="{85110985-4EBB-45B1-ACF7-ED1C4134AF9C}"/>
    <cellStyle name="การคำนวณ 2 3 4 2 2 3" xfId="39009" xr:uid="{D77BDBA9-7918-439B-A497-D2143486E46F}"/>
    <cellStyle name="การคำนวณ 2 3 4 2 3" xfId="33413" xr:uid="{87048917-7534-4400-9B73-CD3E2437207F}"/>
    <cellStyle name="การคำนวณ 2 3 4 2 4" xfId="39008" xr:uid="{56927829-AC93-4473-A936-03BA032BCCB3}"/>
    <cellStyle name="การคำนวณ 2 3 4 3" xfId="26287" xr:uid="{A0E020A3-6974-47B8-B4D3-C70761E18F09}"/>
    <cellStyle name="การคำนวณ 2 3 4 3 2" xfId="33415" xr:uid="{AAE7A47F-E79D-4B85-B73A-289866552B50}"/>
    <cellStyle name="การคำนวณ 2 3 4 3 3" xfId="39010" xr:uid="{2A3E82B7-E97D-40E1-98ED-FEBDC9DC9318}"/>
    <cellStyle name="การคำนวณ 2 3 4 4" xfId="33412" xr:uid="{37085E94-AD75-4275-B2E8-863EC0ED0029}"/>
    <cellStyle name="การคำนวณ 2 3 4 5" xfId="39007" xr:uid="{26F288A9-F22E-4B1D-B254-32E69A195104}"/>
    <cellStyle name="การคำนวณ 2 3 5" xfId="26288" xr:uid="{9DD4A070-3EE8-45D4-9383-5ECB20C22683}"/>
    <cellStyle name="การคำนวณ 2 3 5 2" xfId="26289" xr:uid="{098FD9B8-1952-4E4E-B8A8-7B29D153A811}"/>
    <cellStyle name="การคำนวณ 2 3 5 2 2" xfId="33417" xr:uid="{E7D10C35-68EB-4F0A-A900-10EA2E13935D}"/>
    <cellStyle name="การคำนวณ 2 3 5 2 3" xfId="39012" xr:uid="{129A77C0-89C0-4E85-BE6E-217CA224E268}"/>
    <cellStyle name="การคำนวณ 2 3 5 3" xfId="33416" xr:uid="{55B13768-6CB8-457F-86EE-FA01CC75B131}"/>
    <cellStyle name="การคำนวณ 2 3 5 4" xfId="39011" xr:uid="{DF064CCD-BCC7-4BF1-8DE1-1507B8FE40DD}"/>
    <cellStyle name="การคำนวณ 2 3 6" xfId="26290" xr:uid="{1B1FC27E-5C1C-46B1-A3E5-16CDED763C63}"/>
    <cellStyle name="การคำนวณ 2 3 6 2" xfId="33418" xr:uid="{079DAE9B-085B-468D-8C18-29B6A56DF580}"/>
    <cellStyle name="การคำนวณ 2 3 6 3" xfId="39013" xr:uid="{0E932E9F-1870-40C3-9169-8C3209BF8441}"/>
    <cellStyle name="การคำนวณ 2 3 7" xfId="33403" xr:uid="{F6BBD894-04A0-4927-A701-9F693281A011}"/>
    <cellStyle name="การคำนวณ 2 3 8" xfId="38998" xr:uid="{CD35A77F-886B-49BB-B9A6-5DD5EC4AC7E2}"/>
    <cellStyle name="การคำนวณ 2 4" xfId="26291" xr:uid="{1FBE3CEC-86BF-41DC-AA98-A4CE191969D1}"/>
    <cellStyle name="การคำนวณ 2 4 2" xfId="26292" xr:uid="{5FCD8472-C4EC-4915-AB4C-7BDE99462AD5}"/>
    <cellStyle name="การคำนวณ 2 4 2 2" xfId="26293" xr:uid="{50CE348D-C598-4818-8AC8-D8435A093BCA}"/>
    <cellStyle name="การคำนวณ 2 4 2 2 2" xfId="26294" xr:uid="{247E17A6-2808-4900-9AEC-6F5A12E54B07}"/>
    <cellStyle name="การคำนวณ 2 4 2 2 2 2" xfId="33422" xr:uid="{64ABEDDD-E679-4AA1-B27F-CD391385BF8F}"/>
    <cellStyle name="การคำนวณ 2 4 2 2 2 3" xfId="39017" xr:uid="{59B8B011-8845-44FA-B99A-6789061B2DF9}"/>
    <cellStyle name="การคำนวณ 2 4 2 2 3" xfId="33421" xr:uid="{AD3DEFEF-3674-4173-8AFB-C47B7CC7FB88}"/>
    <cellStyle name="การคำนวณ 2 4 2 2 4" xfId="39016" xr:uid="{91BA418D-0007-4CCF-BDB1-D27E0E468E9B}"/>
    <cellStyle name="การคำนวณ 2 4 2 3" xfId="26295" xr:uid="{AD387EF9-7F3E-44F3-BDBB-B86E5B32E09A}"/>
    <cellStyle name="การคำนวณ 2 4 2 3 2" xfId="33423" xr:uid="{99B40910-BDD0-44D1-B5BB-6F7D9B66B7AA}"/>
    <cellStyle name="การคำนวณ 2 4 2 3 3" xfId="39018" xr:uid="{8F0DEEDA-5123-4BFC-B8FD-1B710A51AD57}"/>
    <cellStyle name="การคำนวณ 2 4 2 4" xfId="33420" xr:uid="{25765672-AF46-4489-9F90-16E618964A4B}"/>
    <cellStyle name="การคำนวณ 2 4 2 5" xfId="39015" xr:uid="{2FE5C78C-BE7F-4391-BD0F-E46D105ED5D5}"/>
    <cellStyle name="การคำนวณ 2 4 3" xfId="26296" xr:uid="{953490CB-C8A0-4EB0-A953-F2770398FD4F}"/>
    <cellStyle name="การคำนวณ 2 4 3 2" xfId="26297" xr:uid="{3CF107CF-9D6B-4072-B81B-6ACB5EFD6190}"/>
    <cellStyle name="การคำนวณ 2 4 3 2 2" xfId="26298" xr:uid="{E3A22456-4DF4-4E92-B655-C3DC1FEB7209}"/>
    <cellStyle name="การคำนวณ 2 4 3 2 2 2" xfId="33426" xr:uid="{CDCC30A6-8006-4DF0-9DB8-F938F1DF1C43}"/>
    <cellStyle name="การคำนวณ 2 4 3 2 2 3" xfId="39021" xr:uid="{7E1153A1-27AF-4E04-8AA2-13886917BB44}"/>
    <cellStyle name="การคำนวณ 2 4 3 2 3" xfId="33425" xr:uid="{0B72B8BB-16B0-47E2-8433-B7E3E65965C6}"/>
    <cellStyle name="การคำนวณ 2 4 3 2 4" xfId="39020" xr:uid="{028313A9-65FF-4C48-9CEC-DE0A32CB34FF}"/>
    <cellStyle name="การคำนวณ 2 4 3 3" xfId="26299" xr:uid="{E9A6D9EC-E8A3-4B27-85DB-58ED49168D24}"/>
    <cellStyle name="การคำนวณ 2 4 3 3 2" xfId="33427" xr:uid="{3F400641-A3F0-4ADC-9A38-40E6F02D84C5}"/>
    <cellStyle name="การคำนวณ 2 4 3 3 3" xfId="39022" xr:uid="{0C78DA23-0B94-40E0-B154-135E53321965}"/>
    <cellStyle name="การคำนวณ 2 4 3 4" xfId="33424" xr:uid="{38068949-FE54-4B27-952C-F20E2C6CF779}"/>
    <cellStyle name="การคำนวณ 2 4 3 5" xfId="39019" xr:uid="{3E0C9B8C-8ECA-453B-A94C-AC351ED78316}"/>
    <cellStyle name="การคำนวณ 2 4 4" xfId="26300" xr:uid="{EDD9C30C-6ADB-44E7-A30A-F4A2E52E2D3C}"/>
    <cellStyle name="การคำนวณ 2 4 4 2" xfId="26301" xr:uid="{DF97F820-798D-4D57-A108-E99072998277}"/>
    <cellStyle name="การคำนวณ 2 4 4 2 2" xfId="26302" xr:uid="{2E53B156-4A47-41DF-9E05-EA6B26F7C075}"/>
    <cellStyle name="การคำนวณ 2 4 4 2 2 2" xfId="33430" xr:uid="{E3C75FC0-24FD-4D5B-A26D-E64DDD84D9C6}"/>
    <cellStyle name="การคำนวณ 2 4 4 2 2 3" xfId="39025" xr:uid="{7F29C206-E9FA-4B0C-9FC5-D5CEB9713F0D}"/>
    <cellStyle name="การคำนวณ 2 4 4 2 3" xfId="33429" xr:uid="{C1A6F1DE-AC60-4319-AF5E-76425FA1B15D}"/>
    <cellStyle name="การคำนวณ 2 4 4 2 4" xfId="39024" xr:uid="{E3D6FFB4-E689-406D-A627-0E0123CDD5CA}"/>
    <cellStyle name="การคำนวณ 2 4 4 3" xfId="26303" xr:uid="{595682FC-E7F6-4D59-838B-932A67330AF2}"/>
    <cellStyle name="การคำนวณ 2 4 4 3 2" xfId="33431" xr:uid="{29C96F3B-831F-4F29-8151-3C09E2F8231C}"/>
    <cellStyle name="การคำนวณ 2 4 4 3 3" xfId="39026" xr:uid="{DADD993A-0B08-4DB9-97D5-B08C1D5AA1B1}"/>
    <cellStyle name="การคำนวณ 2 4 4 4" xfId="33428" xr:uid="{44335502-EADC-4F78-AAFD-A30F1D2F1685}"/>
    <cellStyle name="การคำนวณ 2 4 4 5" xfId="39023" xr:uid="{BC874549-6197-4D78-B697-B79A1ED5977E}"/>
    <cellStyle name="การคำนวณ 2 4 5" xfId="26304" xr:uid="{33963C87-0660-42B6-895E-04371F231C1A}"/>
    <cellStyle name="การคำนวณ 2 4 5 2" xfId="26305" xr:uid="{E2AFEB1D-5A25-40AF-AC84-A2A9AB464C8D}"/>
    <cellStyle name="การคำนวณ 2 4 5 2 2" xfId="33433" xr:uid="{C449A759-07B3-4795-805D-F8CFEF00F347}"/>
    <cellStyle name="การคำนวณ 2 4 5 2 3" xfId="39028" xr:uid="{DF54F709-5824-4243-A23D-166FC39AEFE1}"/>
    <cellStyle name="การคำนวณ 2 4 5 3" xfId="33432" xr:uid="{7C13CB29-0B26-4532-B5AD-B45DBEC6E923}"/>
    <cellStyle name="การคำนวณ 2 4 5 4" xfId="39027" xr:uid="{0AA0E48C-7313-4444-AB54-A4FE1709698C}"/>
    <cellStyle name="การคำนวณ 2 4 6" xfId="26306" xr:uid="{039A2337-9D22-46D7-A6FC-E3AE94CB0E0C}"/>
    <cellStyle name="การคำนวณ 2 4 6 2" xfId="33434" xr:uid="{87EAAAEF-9B0E-40A5-9061-024EC4DB306D}"/>
    <cellStyle name="การคำนวณ 2 4 6 3" xfId="39029" xr:uid="{B67E3A4C-3E43-446A-BBB6-D8D89E8F6E09}"/>
    <cellStyle name="การคำนวณ 2 4 7" xfId="33419" xr:uid="{3DA7F890-E4F4-48DB-86B3-CFD626DA4126}"/>
    <cellStyle name="การคำนวณ 2 4 8" xfId="39014" xr:uid="{88C9234F-A929-46D7-9F55-45F5FD24C10C}"/>
    <cellStyle name="การคำนวณ 2 5" xfId="26307" xr:uid="{BC72C7BB-54EC-4C3E-92EB-C62B971D2316}"/>
    <cellStyle name="การคำนวณ 2 5 2" xfId="26308" xr:uid="{A99B533A-60A2-413E-88BC-77B70B2A8B77}"/>
    <cellStyle name="การคำนวณ 2 5 2 2" xfId="26309" xr:uid="{26D029DD-2740-4ECC-BAE4-5227B39EBF17}"/>
    <cellStyle name="การคำนวณ 2 5 2 2 2" xfId="26310" xr:uid="{37B39349-CCAB-4F06-9377-EB1C5D200F9A}"/>
    <cellStyle name="การคำนวณ 2 5 2 2 2 2" xfId="33438" xr:uid="{4A387B5F-9AD4-4677-8673-B3621CF815B9}"/>
    <cellStyle name="การคำนวณ 2 5 2 2 2 3" xfId="39033" xr:uid="{D83F553D-9CBF-41EF-9DBB-9A19B72561A0}"/>
    <cellStyle name="การคำนวณ 2 5 2 2 3" xfId="33437" xr:uid="{8F36C6E8-E5D2-44B9-BE74-595118F0C259}"/>
    <cellStyle name="การคำนวณ 2 5 2 2 4" xfId="39032" xr:uid="{D0C16C67-A3FF-4E93-B9FD-28619ED9C75D}"/>
    <cellStyle name="การคำนวณ 2 5 2 3" xfId="26311" xr:uid="{FF1E30BE-E6FE-4419-948F-E57287AB36B7}"/>
    <cellStyle name="การคำนวณ 2 5 2 3 2" xfId="33439" xr:uid="{AB96EFF6-C57B-4112-B4D5-2687F6BD0CCE}"/>
    <cellStyle name="การคำนวณ 2 5 2 3 3" xfId="39034" xr:uid="{9C28F938-3086-4B5F-9EC1-14B7DE46123D}"/>
    <cellStyle name="การคำนวณ 2 5 2 4" xfId="33436" xr:uid="{E7357B6A-EB6B-4BA8-BEDA-883E6101C7DD}"/>
    <cellStyle name="การคำนวณ 2 5 2 5" xfId="39031" xr:uid="{123D8FA6-3577-4119-86D8-663E477D1375}"/>
    <cellStyle name="การคำนวณ 2 5 3" xfId="26312" xr:uid="{5F2A143B-475F-4BB3-BA2C-9445FB9CE7FE}"/>
    <cellStyle name="การคำนวณ 2 5 3 2" xfId="26313" xr:uid="{8A46232E-6180-4283-BF7E-130A94F155F4}"/>
    <cellStyle name="การคำนวณ 2 5 3 2 2" xfId="26314" xr:uid="{A36A2B3A-F6E8-459F-BD93-5340B2BF20F5}"/>
    <cellStyle name="การคำนวณ 2 5 3 2 2 2" xfId="33442" xr:uid="{24C6330D-F2E2-410C-B424-76493EC06DB3}"/>
    <cellStyle name="การคำนวณ 2 5 3 2 2 3" xfId="39037" xr:uid="{2E692957-BD58-4FF5-8213-2818E608B88F}"/>
    <cellStyle name="การคำนวณ 2 5 3 2 3" xfId="33441" xr:uid="{3B21A039-57E5-4F80-B8C1-94903F5E2011}"/>
    <cellStyle name="การคำนวณ 2 5 3 2 4" xfId="39036" xr:uid="{781DD8A8-02D5-4013-B055-A7731625816A}"/>
    <cellStyle name="การคำนวณ 2 5 3 3" xfId="26315" xr:uid="{5DED0AD5-EFD3-43BF-BCDD-BE4D6AFA1DB8}"/>
    <cellStyle name="การคำนวณ 2 5 3 3 2" xfId="33443" xr:uid="{B30C6788-EDD2-4963-B83C-67E79E78B95A}"/>
    <cellStyle name="การคำนวณ 2 5 3 3 3" xfId="39038" xr:uid="{E76F0341-2CD4-435B-8CDE-7F95B1652D2C}"/>
    <cellStyle name="การคำนวณ 2 5 3 4" xfId="33440" xr:uid="{7285DFE6-B526-4E5D-A718-CE61D65FFB48}"/>
    <cellStyle name="การคำนวณ 2 5 3 5" xfId="39035" xr:uid="{9F61F4C8-7642-4947-BD77-DB94B9DA10A4}"/>
    <cellStyle name="การคำนวณ 2 5 4" xfId="26316" xr:uid="{9F35CB2E-FEB3-42DE-9128-150DC8439FD5}"/>
    <cellStyle name="การคำนวณ 2 5 4 2" xfId="26317" xr:uid="{DB24CDB6-F440-40DE-B470-CC8BD1079DD6}"/>
    <cellStyle name="การคำนวณ 2 5 4 2 2" xfId="26318" xr:uid="{E4097613-7C1C-4AFF-8681-7A4A9071D262}"/>
    <cellStyle name="การคำนวณ 2 5 4 2 2 2" xfId="33446" xr:uid="{5C6BDE7B-466C-4F99-9BDB-79AC38A3338B}"/>
    <cellStyle name="การคำนวณ 2 5 4 2 2 3" xfId="39041" xr:uid="{5B7E9628-E605-4347-9163-EEC72C020CC3}"/>
    <cellStyle name="การคำนวณ 2 5 4 2 3" xfId="33445" xr:uid="{3AA59CD9-342C-4D23-BA48-7F78718CB003}"/>
    <cellStyle name="การคำนวณ 2 5 4 2 4" xfId="39040" xr:uid="{EA3E87B9-1D3F-4348-B9DE-41E7FA4EE5C1}"/>
    <cellStyle name="การคำนวณ 2 5 4 3" xfId="26319" xr:uid="{EC9054EF-112A-4E35-8ECF-D6541DC1B655}"/>
    <cellStyle name="การคำนวณ 2 5 4 3 2" xfId="33447" xr:uid="{7E2EB5AB-A6F6-4AC2-8C9D-AE06C49E0235}"/>
    <cellStyle name="การคำนวณ 2 5 4 3 3" xfId="39042" xr:uid="{2F9180E1-E1C8-49D2-9342-9D57A70C1C00}"/>
    <cellStyle name="การคำนวณ 2 5 4 4" xfId="33444" xr:uid="{BA99A031-6E5B-42F1-8EF1-4855DABCCE53}"/>
    <cellStyle name="การคำนวณ 2 5 4 5" xfId="39039" xr:uid="{498853B0-475C-4A01-ADBE-DE662636C0C9}"/>
    <cellStyle name="การคำนวณ 2 5 5" xfId="26320" xr:uid="{063AC679-2FC2-4AB9-9050-C01E68903945}"/>
    <cellStyle name="การคำนวณ 2 5 5 2" xfId="26321" xr:uid="{ACB32267-0DE6-4856-AF59-20422170641C}"/>
    <cellStyle name="การคำนวณ 2 5 5 2 2" xfId="33449" xr:uid="{FA919B7C-6EA7-4E2D-972B-2DDA8C9ADEA6}"/>
    <cellStyle name="การคำนวณ 2 5 5 2 3" xfId="39044" xr:uid="{ED092FB1-F7F0-4DF6-AAF6-120A607A7ECA}"/>
    <cellStyle name="การคำนวณ 2 5 5 3" xfId="33448" xr:uid="{CF8A5CF3-44A2-480B-8D10-AF6FCC65825F}"/>
    <cellStyle name="การคำนวณ 2 5 5 4" xfId="39043" xr:uid="{0499D948-8871-4D99-923D-027A04DFFB83}"/>
    <cellStyle name="การคำนวณ 2 5 6" xfId="26322" xr:uid="{705FFFBE-D14E-408F-96C0-C5F2F5C62A14}"/>
    <cellStyle name="การคำนวณ 2 5 6 2" xfId="33450" xr:uid="{6F45023A-D1AF-4450-8E49-A35C8CDED5B0}"/>
    <cellStyle name="การคำนวณ 2 5 6 3" xfId="39045" xr:uid="{9CAD136B-6EF5-4EDC-9E20-151FBA793CC1}"/>
    <cellStyle name="การคำนวณ 2 5 7" xfId="33435" xr:uid="{D61810EE-06AC-4292-B6B0-71B4B43DFC1B}"/>
    <cellStyle name="การคำนวณ 2 5 8" xfId="39030" xr:uid="{270AA4A9-D1B9-4C0D-9F39-ED14DEE32BF6}"/>
    <cellStyle name="การคำนวณ 2 6" xfId="26323" xr:uid="{8ADF0FCF-E423-4FE0-B240-AA16324C8592}"/>
    <cellStyle name="การคำนวณ 2 6 2" xfId="26324" xr:uid="{A33825FA-3CFB-4822-9675-8E1849F581CE}"/>
    <cellStyle name="การคำนวณ 2 6 2 2" xfId="26325" xr:uid="{13904CB9-9E44-4DD1-B980-F2E85CBA3990}"/>
    <cellStyle name="การคำนวณ 2 6 2 2 2" xfId="33453" xr:uid="{E159E8D1-A2DD-400B-96A1-67A6CA7B992D}"/>
    <cellStyle name="การคำนวณ 2 6 2 2 3" xfId="39048" xr:uid="{02ED3128-0858-4232-B262-CAC36C2A57BA}"/>
    <cellStyle name="การคำนวณ 2 6 2 3" xfId="33452" xr:uid="{077BFEE5-7A44-47E2-87E5-8440A3E0D79D}"/>
    <cellStyle name="การคำนวณ 2 6 2 4" xfId="39047" xr:uid="{264D5569-0ED7-4399-A89B-6D2FC08E38F4}"/>
    <cellStyle name="การคำนวณ 2 6 3" xfId="26326" xr:uid="{A7D79964-FB71-4D29-A508-5FCCC092B8F4}"/>
    <cellStyle name="การคำนวณ 2 6 3 2" xfId="33454" xr:uid="{A12145EB-56F6-4EF5-BA38-C84F7E9EB73D}"/>
    <cellStyle name="การคำนวณ 2 6 3 3" xfId="39049" xr:uid="{24E1F48E-3B8B-4544-B0C3-E3EB19759F57}"/>
    <cellStyle name="การคำนวณ 2 6 4" xfId="33451" xr:uid="{9C0304C5-8CC1-40F1-BA6B-D41776379EB8}"/>
    <cellStyle name="การคำนวณ 2 6 5" xfId="39046" xr:uid="{470BB567-DC6C-48CC-A506-4DD5B4F1096A}"/>
    <cellStyle name="การคำนวณ 2 7" xfId="26327" xr:uid="{8DE1B8F8-197B-49A8-8135-C42F45EF0B9D}"/>
    <cellStyle name="การคำนวณ 2 7 2" xfId="26328" xr:uid="{1024CF14-2C18-4FA8-8EC0-D22756017735}"/>
    <cellStyle name="การคำนวณ 2 7 2 2" xfId="26329" xr:uid="{9ED77F3D-076C-463E-8118-48A77885C259}"/>
    <cellStyle name="การคำนวณ 2 7 2 2 2" xfId="33457" xr:uid="{BE6A2824-AF1F-47C3-8488-48246FAA4475}"/>
    <cellStyle name="การคำนวณ 2 7 2 2 3" xfId="39052" xr:uid="{772E8BAD-2C2E-4167-BAE4-D2514A984D15}"/>
    <cellStyle name="การคำนวณ 2 7 2 3" xfId="33456" xr:uid="{926A2E64-4E85-4E15-9945-900075162EB4}"/>
    <cellStyle name="การคำนวณ 2 7 2 4" xfId="39051" xr:uid="{DFDB7A20-545B-4165-A8B6-9553B3970E84}"/>
    <cellStyle name="การคำนวณ 2 7 3" xfId="26330" xr:uid="{F9746C22-89CB-4AFF-B737-7E4405660CBE}"/>
    <cellStyle name="การคำนวณ 2 7 3 2" xfId="33458" xr:uid="{F9DC5774-E1CB-481C-82FC-BCDCEC1A0AFD}"/>
    <cellStyle name="การคำนวณ 2 7 3 3" xfId="39053" xr:uid="{DD2C7B76-CD5C-4BB2-941E-F31CC87776A3}"/>
    <cellStyle name="การคำนวณ 2 7 4" xfId="33455" xr:uid="{218A92BB-784F-498F-AF55-DD6ABA9A1FCB}"/>
    <cellStyle name="การคำนวณ 2 7 5" xfId="39050" xr:uid="{B789BD89-F441-476A-89A0-FA0D03246BD8}"/>
    <cellStyle name="การคำนวณ 2 8" xfId="26331" xr:uid="{D9E3EE9F-061D-4045-8220-CAC0C899ED25}"/>
    <cellStyle name="การคำนวณ 2 8 2" xfId="26332" xr:uid="{56886A11-0997-4F36-9EFA-723E55EE8528}"/>
    <cellStyle name="การคำนวณ 2 8 2 2" xfId="26333" xr:uid="{7C741F2F-415F-4DDC-880B-CA61F00D4159}"/>
    <cellStyle name="การคำนวณ 2 8 2 2 2" xfId="33461" xr:uid="{2F14E06A-51AA-4F11-AB0F-72A8DA7D4550}"/>
    <cellStyle name="การคำนวณ 2 8 2 2 3" xfId="39056" xr:uid="{F659BABC-8D05-4843-9929-FD2760A4512E}"/>
    <cellStyle name="การคำนวณ 2 8 2 3" xfId="33460" xr:uid="{83BA46B9-154F-4BDE-BC6C-FC7B7577899C}"/>
    <cellStyle name="การคำนวณ 2 8 2 4" xfId="39055" xr:uid="{B68C611C-140B-4CF8-8FB9-89815F55BCEB}"/>
    <cellStyle name="การคำนวณ 2 8 3" xfId="26334" xr:uid="{E5BD137B-1A77-45FA-BE45-6FDC2F5A9B18}"/>
    <cellStyle name="การคำนวณ 2 8 3 2" xfId="33462" xr:uid="{705D6EEB-1447-452D-9A37-B37B443A5FC0}"/>
    <cellStyle name="การคำนวณ 2 8 3 3" xfId="39057" xr:uid="{19C5D6E9-2AB8-48C4-8D17-6C62BF433185}"/>
    <cellStyle name="การคำนวณ 2 8 4" xfId="33459" xr:uid="{F755607F-9F66-4449-872D-616AF59142CE}"/>
    <cellStyle name="การคำนวณ 2 8 5" xfId="39054" xr:uid="{8A7F3E58-59D3-4EA8-BB8D-DA82C21E5621}"/>
    <cellStyle name="การคำนวณ 2 9" xfId="26335" xr:uid="{FB5C43D5-7C89-4CD2-BAEC-1FDB6E3EB4F2}"/>
    <cellStyle name="การคำนวณ 2 9 2" xfId="26336" xr:uid="{CA23EDB2-1108-4D17-AA2F-175E8B594922}"/>
    <cellStyle name="การคำนวณ 2 9 2 2" xfId="33464" xr:uid="{10AFAAAE-680C-4F70-9423-D45A698E837F}"/>
    <cellStyle name="การคำนวณ 2 9 2 3" xfId="39059" xr:uid="{548324E6-6A52-487A-AA37-46A9558FD60F}"/>
    <cellStyle name="การคำนวณ 2 9 3" xfId="33463" xr:uid="{BA086B43-7E9D-462E-9673-E0DE46140943}"/>
    <cellStyle name="การคำนวณ 2 9 4" xfId="39058" xr:uid="{9D773E71-0D9B-4169-AA23-53FDBAEFE679}"/>
    <cellStyle name="การคำนวณ 3" xfId="26337" xr:uid="{82C68BCD-3194-4E49-8B98-BC5552079AA2}"/>
    <cellStyle name="การคำนวณ 3 10" xfId="33465" xr:uid="{942E17D6-BEE6-403C-837F-FB699DA26BF9}"/>
    <cellStyle name="การคำนวณ 3 11" xfId="39060" xr:uid="{3986335F-8647-453A-8F87-E58ADAEC1519}"/>
    <cellStyle name="การคำนวณ 3 2" xfId="26338" xr:uid="{BF645795-6935-4CE1-A23E-9E3D0338D284}"/>
    <cellStyle name="การคำนวณ 3 2 2" xfId="26339" xr:uid="{53781E09-9F78-4AB3-9AE4-85EC357C7EDE}"/>
    <cellStyle name="การคำนวณ 3 2 2 2" xfId="26340" xr:uid="{BEC1B2E9-9B0E-4CCD-AB11-25638668BA68}"/>
    <cellStyle name="การคำนวณ 3 2 2 2 2" xfId="26341" xr:uid="{4AD35B0D-039E-4EFF-8FBB-AD39AEC41327}"/>
    <cellStyle name="การคำนวณ 3 2 2 2 2 2" xfId="33469" xr:uid="{0D118005-F819-44FA-85EB-8B24A91AC9DD}"/>
    <cellStyle name="การคำนวณ 3 2 2 2 2 3" xfId="39064" xr:uid="{4908E566-4901-4242-AE5D-3ABCECE3B8A1}"/>
    <cellStyle name="การคำนวณ 3 2 2 2 3" xfId="33468" xr:uid="{83556DC7-DBB5-4C67-BF8C-5E15A8B92514}"/>
    <cellStyle name="การคำนวณ 3 2 2 2 4" xfId="39063" xr:uid="{2EBDD6D5-C2B1-4498-B536-B71D03D0A122}"/>
    <cellStyle name="การคำนวณ 3 2 2 3" xfId="26342" xr:uid="{2C7222E4-480C-4834-89B1-01A15F19F99B}"/>
    <cellStyle name="การคำนวณ 3 2 2 3 2" xfId="33470" xr:uid="{DDC9453F-D779-483F-8F5C-26F484A88592}"/>
    <cellStyle name="การคำนวณ 3 2 2 3 3" xfId="39065" xr:uid="{140968F7-7895-4BBA-8C6B-877848388D1C}"/>
    <cellStyle name="การคำนวณ 3 2 2 4" xfId="33467" xr:uid="{4FA85DB9-F53A-46DE-A116-397F4E525508}"/>
    <cellStyle name="การคำนวณ 3 2 2 5" xfId="39062" xr:uid="{4DA3B9CB-8F14-4FFF-B04D-2EDE7EE04C97}"/>
    <cellStyle name="การคำนวณ 3 2 3" xfId="26343" xr:uid="{5196958D-878E-4933-B87D-44FC9EED039D}"/>
    <cellStyle name="การคำนวณ 3 2 3 2" xfId="26344" xr:uid="{FD7BA2BE-FE1B-4A21-BD80-D73863D3ED5D}"/>
    <cellStyle name="การคำนวณ 3 2 3 2 2" xfId="26345" xr:uid="{2B863398-BF35-47E5-9C66-BD39C7E5BB41}"/>
    <cellStyle name="การคำนวณ 3 2 3 2 2 2" xfId="33473" xr:uid="{6E79BD8E-657A-4022-8BF8-48A58F9079C4}"/>
    <cellStyle name="การคำนวณ 3 2 3 2 2 3" xfId="39068" xr:uid="{06D865E7-FB33-41B9-86D8-D72EBD5B2CD5}"/>
    <cellStyle name="การคำนวณ 3 2 3 2 3" xfId="33472" xr:uid="{68D96721-E130-4BFE-B325-4F1B6E44DA83}"/>
    <cellStyle name="การคำนวณ 3 2 3 2 4" xfId="39067" xr:uid="{7266C653-8203-4247-BC39-DDE4264D1DF8}"/>
    <cellStyle name="การคำนวณ 3 2 3 3" xfId="26346" xr:uid="{CEC2CB21-238C-40A8-BF83-8A48ED469363}"/>
    <cellStyle name="การคำนวณ 3 2 3 3 2" xfId="33474" xr:uid="{A91BFF82-80EF-4955-B189-1CE54057D542}"/>
    <cellStyle name="การคำนวณ 3 2 3 3 3" xfId="39069" xr:uid="{EA3C14A7-1B82-40A6-B1C7-7745CB96132D}"/>
    <cellStyle name="การคำนวณ 3 2 3 4" xfId="33471" xr:uid="{3148D32F-162F-4ADD-9B67-2029980BE106}"/>
    <cellStyle name="การคำนวณ 3 2 3 5" xfId="39066" xr:uid="{4E2C7CCB-5C9E-45BE-BB5C-E3087138C8B6}"/>
    <cellStyle name="การคำนวณ 3 2 4" xfId="26347" xr:uid="{84035289-29FA-4A0A-91D1-C463D6C948C0}"/>
    <cellStyle name="การคำนวณ 3 2 4 2" xfId="26348" xr:uid="{13548E7E-EA54-42C6-B888-C4B591CB2264}"/>
    <cellStyle name="การคำนวณ 3 2 4 2 2" xfId="26349" xr:uid="{AAD6B158-55A9-41F2-AAD4-1EB5F32D87D5}"/>
    <cellStyle name="การคำนวณ 3 2 4 2 2 2" xfId="33477" xr:uid="{87C490E0-2059-4E66-BA11-36AD3C6C4630}"/>
    <cellStyle name="การคำนวณ 3 2 4 2 2 3" xfId="39072" xr:uid="{16AC0C2B-1059-4069-8390-855DDA89C9B4}"/>
    <cellStyle name="การคำนวณ 3 2 4 2 3" xfId="33476" xr:uid="{61EA0192-57B8-483A-A75E-EA363284FC15}"/>
    <cellStyle name="การคำนวณ 3 2 4 2 4" xfId="39071" xr:uid="{8B91D374-EB7D-443A-9545-CBD1D5FF6047}"/>
    <cellStyle name="การคำนวณ 3 2 4 3" xfId="26350" xr:uid="{BC366EE1-01ED-49CA-A1D8-1AB49D815251}"/>
    <cellStyle name="การคำนวณ 3 2 4 3 2" xfId="33478" xr:uid="{47EFC9C1-562C-4AFD-A2E6-35A5BC7AF3F9}"/>
    <cellStyle name="การคำนวณ 3 2 4 3 3" xfId="39073" xr:uid="{17DE66B9-4D85-47DD-B103-D39A8459B333}"/>
    <cellStyle name="การคำนวณ 3 2 4 4" xfId="33475" xr:uid="{8C76E62C-84C9-4461-BB00-A9DF8E898D11}"/>
    <cellStyle name="การคำนวณ 3 2 4 5" xfId="39070" xr:uid="{74C1D99B-F96F-4414-8653-CE383DD4DCBE}"/>
    <cellStyle name="การคำนวณ 3 2 5" xfId="26351" xr:uid="{17291227-72D6-4540-A46F-B8335E40A1C1}"/>
    <cellStyle name="การคำนวณ 3 2 5 2" xfId="26352" xr:uid="{B9FD5EDF-19DF-498B-A8CA-E6AC77DC6EA7}"/>
    <cellStyle name="การคำนวณ 3 2 5 2 2" xfId="33480" xr:uid="{09560683-AE2C-4CB2-B1D0-9900A2FF3ADA}"/>
    <cellStyle name="การคำนวณ 3 2 5 2 3" xfId="39075" xr:uid="{EAC8D721-DA08-49AB-AD27-C87BF298B73A}"/>
    <cellStyle name="การคำนวณ 3 2 5 3" xfId="33479" xr:uid="{19B15AFA-8BAF-46A8-A753-328488A7F7FF}"/>
    <cellStyle name="การคำนวณ 3 2 5 4" xfId="39074" xr:uid="{2B0FBAD1-4270-487B-8505-DC1EE1E94752}"/>
    <cellStyle name="การคำนวณ 3 2 6" xfId="26353" xr:uid="{2275F3E2-9AA8-4800-9B61-3AB924410BAD}"/>
    <cellStyle name="การคำนวณ 3 2 6 2" xfId="33481" xr:uid="{85D0739F-B582-4CBC-B78C-325FB505315F}"/>
    <cellStyle name="การคำนวณ 3 2 6 3" xfId="39076" xr:uid="{E8C51641-7679-4A92-9A62-BD9B0315274B}"/>
    <cellStyle name="การคำนวณ 3 2 7" xfId="33466" xr:uid="{8F478F41-5EFA-433E-A331-0CB6D566760E}"/>
    <cellStyle name="การคำนวณ 3 2 8" xfId="39061" xr:uid="{07259A6B-F294-4BB9-B4F5-34D39B287384}"/>
    <cellStyle name="การคำนวณ 3 3" xfId="26354" xr:uid="{A49B6393-15E9-4B25-8EA7-EB681683B5E4}"/>
    <cellStyle name="การคำนวณ 3 3 2" xfId="26355" xr:uid="{F38B6503-D07A-4915-AA6B-5E0E8EEC7F67}"/>
    <cellStyle name="การคำนวณ 3 3 2 2" xfId="26356" xr:uid="{BA65F36E-A6D3-40FC-9B87-DEAA87467BE3}"/>
    <cellStyle name="การคำนวณ 3 3 2 2 2" xfId="26357" xr:uid="{80739904-0775-4964-BE3F-920AFD1F5C5B}"/>
    <cellStyle name="การคำนวณ 3 3 2 2 2 2" xfId="33485" xr:uid="{3283D06F-D961-4DD4-AF12-E17902BB8951}"/>
    <cellStyle name="การคำนวณ 3 3 2 2 2 3" xfId="39080" xr:uid="{695CE390-DCBB-4A7A-8AFF-1F3E03E80A60}"/>
    <cellStyle name="การคำนวณ 3 3 2 2 3" xfId="33484" xr:uid="{69650638-DB9D-4AEA-ABA8-28BBF6B17D18}"/>
    <cellStyle name="การคำนวณ 3 3 2 2 4" xfId="39079" xr:uid="{6A98CF05-AC71-431B-B571-7E5CE5912950}"/>
    <cellStyle name="การคำนวณ 3 3 2 3" xfId="26358" xr:uid="{B35A2494-3F99-4790-B0F2-0C4C0035EC2E}"/>
    <cellStyle name="การคำนวณ 3 3 2 3 2" xfId="33486" xr:uid="{4AD56D8A-8F42-4252-B905-293283679D73}"/>
    <cellStyle name="การคำนวณ 3 3 2 3 3" xfId="39081" xr:uid="{F54672B3-4F14-4C27-ABB0-7462B1BE3D12}"/>
    <cellStyle name="การคำนวณ 3 3 2 4" xfId="33483" xr:uid="{33370A9B-97C7-49DC-9E66-6B2AFBFECCDA}"/>
    <cellStyle name="การคำนวณ 3 3 2 5" xfId="39078" xr:uid="{4162770E-59B4-4A7A-B14B-85E7DB8636BF}"/>
    <cellStyle name="การคำนวณ 3 3 3" xfId="26359" xr:uid="{DA6A90D1-1C03-4D70-B09E-6770F31CCD89}"/>
    <cellStyle name="การคำนวณ 3 3 3 2" xfId="26360" xr:uid="{7059CD94-5BE2-4B58-8206-DAE14A00CE1F}"/>
    <cellStyle name="การคำนวณ 3 3 3 2 2" xfId="26361" xr:uid="{C82B298D-4DC5-40FD-8537-AC043F8D99CB}"/>
    <cellStyle name="การคำนวณ 3 3 3 2 2 2" xfId="33489" xr:uid="{CAF42FAC-423C-47BA-8AC6-501D83478D1E}"/>
    <cellStyle name="การคำนวณ 3 3 3 2 2 3" xfId="39084" xr:uid="{368CB8D7-08FB-45FC-B7F5-B5D8E5B084A9}"/>
    <cellStyle name="การคำนวณ 3 3 3 2 3" xfId="33488" xr:uid="{87CED657-F275-4F57-ACB8-C65A6C6D1F74}"/>
    <cellStyle name="การคำนวณ 3 3 3 2 4" xfId="39083" xr:uid="{271EF5D7-BE95-427B-BC1A-D621FF64AD9D}"/>
    <cellStyle name="การคำนวณ 3 3 3 3" xfId="26362" xr:uid="{4A2865C6-07A3-4086-9EAC-72F0556ABBC7}"/>
    <cellStyle name="การคำนวณ 3 3 3 3 2" xfId="33490" xr:uid="{61258F69-99A7-4ABB-8958-0AA184B166D0}"/>
    <cellStyle name="การคำนวณ 3 3 3 3 3" xfId="39085" xr:uid="{39011ED6-82C2-4459-AF1B-A8E7183BEA8E}"/>
    <cellStyle name="การคำนวณ 3 3 3 4" xfId="33487" xr:uid="{2C64BC47-9AD3-4B22-A34F-39F95F827D15}"/>
    <cellStyle name="การคำนวณ 3 3 3 5" xfId="39082" xr:uid="{E04AB7BE-CDCB-4CFE-957F-FCA3CFE2FC66}"/>
    <cellStyle name="การคำนวณ 3 3 4" xfId="26363" xr:uid="{CF98AF0D-9963-4F6E-98B8-7612BA59ABDC}"/>
    <cellStyle name="การคำนวณ 3 3 4 2" xfId="26364" xr:uid="{6D0D8896-01B8-44EE-B5B5-BDF585E27992}"/>
    <cellStyle name="การคำนวณ 3 3 4 2 2" xfId="26365" xr:uid="{F9D20282-269F-4137-A7D9-81317FF14CED}"/>
    <cellStyle name="การคำนวณ 3 3 4 2 2 2" xfId="33493" xr:uid="{48E72E43-1755-4C2D-856C-2C5F804516AF}"/>
    <cellStyle name="การคำนวณ 3 3 4 2 2 3" xfId="39088" xr:uid="{799C7964-6E4A-45B0-9D00-747653737E20}"/>
    <cellStyle name="การคำนวณ 3 3 4 2 3" xfId="33492" xr:uid="{31A5261F-C704-4067-963E-0FB76EB47331}"/>
    <cellStyle name="การคำนวณ 3 3 4 2 4" xfId="39087" xr:uid="{908AB786-C483-4FFD-8768-B71C86720F88}"/>
    <cellStyle name="การคำนวณ 3 3 4 3" xfId="26366" xr:uid="{659329E3-D073-4A68-8C3E-CEBC46D6BCEA}"/>
    <cellStyle name="การคำนวณ 3 3 4 3 2" xfId="33494" xr:uid="{6ECF53EB-74AE-4450-84F4-3AFFE3ADDDAF}"/>
    <cellStyle name="การคำนวณ 3 3 4 3 3" xfId="39089" xr:uid="{EF0378EB-6C56-41BC-95F1-C5833EA302AA}"/>
    <cellStyle name="การคำนวณ 3 3 4 4" xfId="33491" xr:uid="{04C774EB-E21D-483F-8272-C400A089C549}"/>
    <cellStyle name="การคำนวณ 3 3 4 5" xfId="39086" xr:uid="{04279D62-C6C9-45EC-839C-F1E1A3F2F88A}"/>
    <cellStyle name="การคำนวณ 3 3 5" xfId="26367" xr:uid="{8EB97EF3-9FA4-4A1B-B19A-BEE01BA3AA52}"/>
    <cellStyle name="การคำนวณ 3 3 5 2" xfId="26368" xr:uid="{F131F775-D5C5-4B80-975E-CBC72A684C02}"/>
    <cellStyle name="การคำนวณ 3 3 5 2 2" xfId="33496" xr:uid="{0EC9EFF8-1ACC-42DD-A5C3-E30B1378F855}"/>
    <cellStyle name="การคำนวณ 3 3 5 2 3" xfId="39091" xr:uid="{18CF3F48-E07C-4924-829B-C530F592D5BA}"/>
    <cellStyle name="การคำนวณ 3 3 5 3" xfId="33495" xr:uid="{DF8B1EAF-AC13-4E0E-975B-FA6DF7A23196}"/>
    <cellStyle name="การคำนวณ 3 3 5 4" xfId="39090" xr:uid="{C004FDF4-728F-4F98-ACAA-A15898380B5B}"/>
    <cellStyle name="การคำนวณ 3 3 6" xfId="26369" xr:uid="{4C5F0D75-5415-4C46-840D-1F2F964EF1F6}"/>
    <cellStyle name="การคำนวณ 3 3 6 2" xfId="33497" xr:uid="{3DB6CC3B-1B04-46BF-95D3-B19713FBA825}"/>
    <cellStyle name="การคำนวณ 3 3 6 3" xfId="39092" xr:uid="{E1E190E5-D893-49A8-AD38-1B396F112AB3}"/>
    <cellStyle name="การคำนวณ 3 3 7" xfId="33482" xr:uid="{1D5D2A9B-D1D9-4CDF-8341-B0CCC8351746}"/>
    <cellStyle name="การคำนวณ 3 3 8" xfId="39077" xr:uid="{80812CFC-0663-43E5-AF43-25AFA83EBCB8}"/>
    <cellStyle name="การคำนวณ 3 4" xfId="26370" xr:uid="{89FFFEDE-50CF-4B6D-B4CC-8BC626EEB7B1}"/>
    <cellStyle name="การคำนวณ 3 4 2" xfId="26371" xr:uid="{AADF008E-1F72-419F-862E-DFDFE33E3C21}"/>
    <cellStyle name="การคำนวณ 3 4 2 2" xfId="26372" xr:uid="{3E37185E-C9EE-4FE8-B8C2-B513BAC6F33C}"/>
    <cellStyle name="การคำนวณ 3 4 2 2 2" xfId="26373" xr:uid="{FFC6A567-FACC-44B7-AAFA-54FB99D7ADFE}"/>
    <cellStyle name="การคำนวณ 3 4 2 2 2 2" xfId="33501" xr:uid="{CC00FF21-EF77-4165-A69A-02BC4F0A7498}"/>
    <cellStyle name="การคำนวณ 3 4 2 2 2 3" xfId="39096" xr:uid="{FFDE25BC-8F53-4B60-9988-CEE69CBC26DD}"/>
    <cellStyle name="การคำนวณ 3 4 2 2 3" xfId="33500" xr:uid="{ED513309-D745-4C72-AC95-0144D9A14ABD}"/>
    <cellStyle name="การคำนวณ 3 4 2 2 4" xfId="39095" xr:uid="{181AF04A-6DAB-46EE-A2CA-18473F8ECDBA}"/>
    <cellStyle name="การคำนวณ 3 4 2 3" xfId="26374" xr:uid="{2800E010-E107-4ECD-840B-F397E3065BBF}"/>
    <cellStyle name="การคำนวณ 3 4 2 3 2" xfId="33502" xr:uid="{26935B35-FBDC-41EB-974C-C67D764538F3}"/>
    <cellStyle name="การคำนวณ 3 4 2 3 3" xfId="39097" xr:uid="{E6A68E00-E7A9-45B4-9542-1C0D7F72B599}"/>
    <cellStyle name="การคำนวณ 3 4 2 4" xfId="33499" xr:uid="{469AB95D-7C6F-4140-9DCE-EC0406A3D996}"/>
    <cellStyle name="การคำนวณ 3 4 2 5" xfId="39094" xr:uid="{56E76F9B-DB33-4520-BEE2-97FE54318528}"/>
    <cellStyle name="การคำนวณ 3 4 3" xfId="26375" xr:uid="{CF810D96-3972-4D4D-8F01-6BF2BD7ABBCD}"/>
    <cellStyle name="การคำนวณ 3 4 3 2" xfId="26376" xr:uid="{94E68660-CA34-46D9-BEBF-29A68D3518F4}"/>
    <cellStyle name="การคำนวณ 3 4 3 2 2" xfId="26377" xr:uid="{D27F6F58-0D81-40D3-9B5D-805D753B6971}"/>
    <cellStyle name="การคำนวณ 3 4 3 2 2 2" xfId="33505" xr:uid="{109D67C5-CCFA-4B47-8A6E-CD90AFC47EC2}"/>
    <cellStyle name="การคำนวณ 3 4 3 2 2 3" xfId="39100" xr:uid="{9B174FE8-3791-4BD9-AC5B-E9DD82FB894D}"/>
    <cellStyle name="การคำนวณ 3 4 3 2 3" xfId="33504" xr:uid="{CA200D4A-4183-48C1-915D-222AEE69F6F3}"/>
    <cellStyle name="การคำนวณ 3 4 3 2 4" xfId="39099" xr:uid="{95E32613-BACD-4AD1-AE6A-15DD79E142BD}"/>
    <cellStyle name="การคำนวณ 3 4 3 3" xfId="26378" xr:uid="{4661058B-C474-4951-B729-574289455545}"/>
    <cellStyle name="การคำนวณ 3 4 3 3 2" xfId="33506" xr:uid="{61D82CEA-B390-49E7-A194-4983F993FEE9}"/>
    <cellStyle name="การคำนวณ 3 4 3 3 3" xfId="39101" xr:uid="{1DA39337-2BD9-4BE2-94F5-05FCCC2A2A26}"/>
    <cellStyle name="การคำนวณ 3 4 3 4" xfId="33503" xr:uid="{2775364A-8798-4C7C-AE4A-5AF8DF8A3B6E}"/>
    <cellStyle name="การคำนวณ 3 4 3 5" xfId="39098" xr:uid="{21422B7D-2230-40D4-889F-A43CF35E4569}"/>
    <cellStyle name="การคำนวณ 3 4 4" xfId="26379" xr:uid="{2DAAD565-BB20-4286-8FB3-69DE5772923F}"/>
    <cellStyle name="การคำนวณ 3 4 4 2" xfId="26380" xr:uid="{FD46EFAC-DFE0-4570-AC0F-BE7E05426B3A}"/>
    <cellStyle name="การคำนวณ 3 4 4 2 2" xfId="26381" xr:uid="{89064B3A-4628-4B00-B601-ACFB8DC79F82}"/>
    <cellStyle name="การคำนวณ 3 4 4 2 2 2" xfId="33509" xr:uid="{73E29F6F-EA25-4F4A-97C1-57E11E16D0DC}"/>
    <cellStyle name="การคำนวณ 3 4 4 2 2 3" xfId="39104" xr:uid="{6D5F3DF7-E550-4643-A638-E2F376B09FE2}"/>
    <cellStyle name="การคำนวณ 3 4 4 2 3" xfId="33508" xr:uid="{8F1323A3-1A19-4168-9456-445230EAEE9A}"/>
    <cellStyle name="การคำนวณ 3 4 4 2 4" xfId="39103" xr:uid="{AFF279B3-F8A9-4093-B599-D4C48E9DA3CC}"/>
    <cellStyle name="การคำนวณ 3 4 4 3" xfId="26382" xr:uid="{E885B4DB-E39A-488F-9699-414370525FD0}"/>
    <cellStyle name="การคำนวณ 3 4 4 3 2" xfId="33510" xr:uid="{EBC48002-F3EB-44F3-986D-C05809D82256}"/>
    <cellStyle name="การคำนวณ 3 4 4 3 3" xfId="39105" xr:uid="{4E15B3B8-DC32-469F-B7FC-5825A61A0273}"/>
    <cellStyle name="การคำนวณ 3 4 4 4" xfId="33507" xr:uid="{50E52ED4-B5A7-45C2-8362-38437DBCE85D}"/>
    <cellStyle name="การคำนวณ 3 4 4 5" xfId="39102" xr:uid="{339C11EA-5754-4F00-9B7A-FC44C99669E4}"/>
    <cellStyle name="การคำนวณ 3 4 5" xfId="26383" xr:uid="{6B247E31-F5EA-4EEE-8210-196CD1841357}"/>
    <cellStyle name="การคำนวณ 3 4 5 2" xfId="26384" xr:uid="{9EB64137-96D5-4760-A4FE-01308100B211}"/>
    <cellStyle name="การคำนวณ 3 4 5 2 2" xfId="33512" xr:uid="{CA05E843-2B5A-46FD-9287-75B500110758}"/>
    <cellStyle name="การคำนวณ 3 4 5 2 3" xfId="39107" xr:uid="{368C6F6E-F138-4A22-9CF1-16B8231F4D4E}"/>
    <cellStyle name="การคำนวณ 3 4 5 3" xfId="33511" xr:uid="{02FC3BA9-F6D7-447F-87FA-D05F9EA2639B}"/>
    <cellStyle name="การคำนวณ 3 4 5 4" xfId="39106" xr:uid="{D35DDB55-C220-4FBF-84D9-753F4FCB289B}"/>
    <cellStyle name="การคำนวณ 3 4 6" xfId="26385" xr:uid="{8D855335-EE90-4B2B-96F8-1B9D1211DC8F}"/>
    <cellStyle name="การคำนวณ 3 4 6 2" xfId="33513" xr:uid="{98E9C96C-B874-431B-A342-A6B1ED72B13D}"/>
    <cellStyle name="การคำนวณ 3 4 6 3" xfId="39108" xr:uid="{E6FEAACC-36F7-4B80-86BA-9A243B9EDA67}"/>
    <cellStyle name="การคำนวณ 3 4 7" xfId="33498" xr:uid="{13039BBA-3324-4DB9-8186-A4EEB2DFED52}"/>
    <cellStyle name="การคำนวณ 3 4 8" xfId="39093" xr:uid="{76C32C84-0D76-4565-8798-996D95DA25D9}"/>
    <cellStyle name="การคำนวณ 3 5" xfId="26386" xr:uid="{8BF54DF9-9F66-4859-AB8B-E73F02C9488C}"/>
    <cellStyle name="การคำนวณ 3 5 2" xfId="26387" xr:uid="{F9C3A125-4EF8-43BB-B928-2DA42E48BF21}"/>
    <cellStyle name="การคำนวณ 3 5 2 2" xfId="26388" xr:uid="{4509B263-5B78-4B9B-BABB-C9E9D122AA48}"/>
    <cellStyle name="การคำนวณ 3 5 2 2 2" xfId="33516" xr:uid="{1435D453-1C44-45F9-BD34-E92C6577599F}"/>
    <cellStyle name="การคำนวณ 3 5 2 2 3" xfId="39111" xr:uid="{61F5BA63-2A5D-4F6E-9627-C0EA451FC1C7}"/>
    <cellStyle name="การคำนวณ 3 5 2 3" xfId="33515" xr:uid="{5A7AFE6C-0B04-4352-B5BE-C06547A24C20}"/>
    <cellStyle name="การคำนวณ 3 5 2 4" xfId="39110" xr:uid="{E0D86EFB-B1BB-45C6-BBBD-448F774E5E97}"/>
    <cellStyle name="การคำนวณ 3 5 3" xfId="26389" xr:uid="{8A33CA22-5533-4BEE-A4F8-E8BD49394A8A}"/>
    <cellStyle name="การคำนวณ 3 5 3 2" xfId="33517" xr:uid="{470FCBD0-3AED-42A6-95EC-E1C622FE4A1A}"/>
    <cellStyle name="การคำนวณ 3 5 3 3" xfId="39112" xr:uid="{1C7721B7-BB4F-4DFB-9239-0A9B49F1C0E8}"/>
    <cellStyle name="การคำนวณ 3 5 4" xfId="33514" xr:uid="{131F62B5-B768-42F7-B0C8-1587F5F9B831}"/>
    <cellStyle name="การคำนวณ 3 5 5" xfId="39109" xr:uid="{749499AE-3188-43F6-9BBE-2B8510252B95}"/>
    <cellStyle name="การคำนวณ 3 6" xfId="26390" xr:uid="{4653210B-98A2-4471-8C6E-91CAE640A3C6}"/>
    <cellStyle name="การคำนวณ 3 6 2" xfId="26391" xr:uid="{0123827C-7A66-44EF-99B7-9A460E50DB1D}"/>
    <cellStyle name="การคำนวณ 3 6 2 2" xfId="26392" xr:uid="{BE4CBE6A-9DCD-4BA7-AB8C-E0BF9AEC0FDB}"/>
    <cellStyle name="การคำนวณ 3 6 2 2 2" xfId="33520" xr:uid="{5B09EF83-348F-41D6-8787-0A6EE536832C}"/>
    <cellStyle name="การคำนวณ 3 6 2 2 3" xfId="39115" xr:uid="{BD7EE81C-64DC-4D83-A911-7344D3DA9BAB}"/>
    <cellStyle name="การคำนวณ 3 6 2 3" xfId="33519" xr:uid="{AA270325-F7DE-45EA-9DE5-E4B4F6DB22EE}"/>
    <cellStyle name="การคำนวณ 3 6 2 4" xfId="39114" xr:uid="{1AA3E7A0-2B9A-4C3C-B5C1-E92412191225}"/>
    <cellStyle name="การคำนวณ 3 6 3" xfId="26393" xr:uid="{8CFEC3E5-7F0A-42F1-BC88-1594156353CB}"/>
    <cellStyle name="การคำนวณ 3 6 3 2" xfId="33521" xr:uid="{76311858-4B67-416D-BDC3-703161017B89}"/>
    <cellStyle name="การคำนวณ 3 6 3 3" xfId="39116" xr:uid="{AA78F757-C265-4135-A857-F2398BAB2F2F}"/>
    <cellStyle name="การคำนวณ 3 6 4" xfId="33518" xr:uid="{C5412749-F3E1-487B-8AE9-EE68AA869B56}"/>
    <cellStyle name="การคำนวณ 3 6 5" xfId="39113" xr:uid="{43A7C835-809C-489F-B59B-2E4E99CC521C}"/>
    <cellStyle name="การคำนวณ 3 7" xfId="26394" xr:uid="{20C99BA1-7655-4603-A400-AA6011FF5BFD}"/>
    <cellStyle name="การคำนวณ 3 7 2" xfId="26395" xr:uid="{906ADF2C-E4F6-422C-8097-9814DA148DB4}"/>
    <cellStyle name="การคำนวณ 3 7 2 2" xfId="26396" xr:uid="{A12190AD-60FB-4489-AE9C-F8FF97E022F2}"/>
    <cellStyle name="การคำนวณ 3 7 2 2 2" xfId="33524" xr:uid="{98FEAE2F-F138-4FB4-B860-7B3F69C23061}"/>
    <cellStyle name="การคำนวณ 3 7 2 2 3" xfId="39119" xr:uid="{595DEF02-AA83-49A4-8C70-EDCB1283CE0B}"/>
    <cellStyle name="การคำนวณ 3 7 2 3" xfId="33523" xr:uid="{A2C41A06-0A27-4F04-B9BF-4A2A6CB95B54}"/>
    <cellStyle name="การคำนวณ 3 7 2 4" xfId="39118" xr:uid="{6F091EE6-3978-4041-92EE-0CB31260A3F1}"/>
    <cellStyle name="การคำนวณ 3 7 3" xfId="26397" xr:uid="{1AAC85CB-D1A8-4341-B7E6-6540E1D63557}"/>
    <cellStyle name="การคำนวณ 3 7 3 2" xfId="33525" xr:uid="{46DD4024-0D40-4E12-A604-8D5FD41F3FFD}"/>
    <cellStyle name="การคำนวณ 3 7 3 3" xfId="39120" xr:uid="{622CC0F0-DEB4-4A8A-AC6B-21EFECAEF9C7}"/>
    <cellStyle name="การคำนวณ 3 7 4" xfId="33522" xr:uid="{7859105D-C8B8-489C-8E28-3DA4A052200D}"/>
    <cellStyle name="การคำนวณ 3 7 5" xfId="39117" xr:uid="{93C3E877-C1E5-4DB7-9605-1C101AFF9D2A}"/>
    <cellStyle name="การคำนวณ 3 8" xfId="26398" xr:uid="{14AE8B1F-6241-438E-98D3-0017055668FF}"/>
    <cellStyle name="การคำนวณ 3 8 2" xfId="26399" xr:uid="{6A3ECB4B-C138-4525-A7E5-538E62793C18}"/>
    <cellStyle name="การคำนวณ 3 8 2 2" xfId="33527" xr:uid="{D80BE3D4-6D16-4E3C-ABBA-16D7350B4611}"/>
    <cellStyle name="การคำนวณ 3 8 2 3" xfId="39122" xr:uid="{789885DA-A178-416E-B570-16559EF3D512}"/>
    <cellStyle name="การคำนวณ 3 8 3" xfId="33526" xr:uid="{2CD38868-37EC-401E-A4CC-CA3FC7F59466}"/>
    <cellStyle name="การคำนวณ 3 8 4" xfId="39121" xr:uid="{EBACDAFB-C801-43E8-9335-569AE554AC86}"/>
    <cellStyle name="การคำนวณ 3 9" xfId="26400" xr:uid="{CDA8ABB6-8395-4333-AED7-24448672E411}"/>
    <cellStyle name="การคำนวณ 3 9 2" xfId="33528" xr:uid="{1359B340-CE64-4AF9-A228-A1A88623077E}"/>
    <cellStyle name="การคำนวณ 3 9 3" xfId="39123" xr:uid="{41934504-29F0-4EA4-B20B-75B25F9C21CF}"/>
    <cellStyle name="การคำนวณ 4" xfId="26401" xr:uid="{80FA9C87-7CD3-4569-920F-A42B6C6546F7}"/>
    <cellStyle name="การคำนวณ 4 2" xfId="26402" xr:uid="{D2195954-22C0-4B8A-87A4-BBE45961AE3E}"/>
    <cellStyle name="การคำนวณ 4 2 2" xfId="26403" xr:uid="{4BC22F0C-8F26-483B-8B12-348606AF1877}"/>
    <cellStyle name="การคำนวณ 4 2 2 2" xfId="26404" xr:uid="{A3A466F1-4E1D-4C04-B264-71C85B8F717D}"/>
    <cellStyle name="การคำนวณ 4 2 2 2 2" xfId="33532" xr:uid="{3C487112-F196-4D84-A905-F41269CCAE71}"/>
    <cellStyle name="การคำนวณ 4 2 2 2 3" xfId="39127" xr:uid="{84F9E290-6AEB-45C4-977F-02840869B01F}"/>
    <cellStyle name="การคำนวณ 4 2 2 3" xfId="33531" xr:uid="{78E6280D-F09E-40B9-BB38-36ECD4335AB3}"/>
    <cellStyle name="การคำนวณ 4 2 2 4" xfId="39126" xr:uid="{06C0F787-435A-4F1B-9AF9-F20F200F092E}"/>
    <cellStyle name="การคำนวณ 4 2 3" xfId="26405" xr:uid="{908DD14A-F1EB-4F94-98A5-3CB99E008665}"/>
    <cellStyle name="การคำนวณ 4 2 3 2" xfId="33533" xr:uid="{C28A6BCE-2A07-47A7-B238-830BD56CA7F6}"/>
    <cellStyle name="การคำนวณ 4 2 3 3" xfId="39128" xr:uid="{D86C73F3-AA79-4B3F-9682-9B2B1D679123}"/>
    <cellStyle name="การคำนวณ 4 2 4" xfId="33530" xr:uid="{2F2DFFE1-665F-4360-8B2B-4A31C26CD3B4}"/>
    <cellStyle name="การคำนวณ 4 2 5" xfId="39125" xr:uid="{03B7824A-930D-4CEF-AC91-638A8D90382F}"/>
    <cellStyle name="การคำนวณ 4 3" xfId="26406" xr:uid="{6F58DAED-816D-4D33-A183-C16F75BF33F0}"/>
    <cellStyle name="การคำนวณ 4 3 2" xfId="26407" xr:uid="{7C2D1136-9916-4E2C-9721-F7FFC8261C56}"/>
    <cellStyle name="การคำนวณ 4 3 2 2" xfId="26408" xr:uid="{1CE95CBF-4166-4CC2-8D90-90A94BCB867C}"/>
    <cellStyle name="การคำนวณ 4 3 2 2 2" xfId="33536" xr:uid="{D589F46C-C8F5-45BA-9D1E-085AF9D5F990}"/>
    <cellStyle name="การคำนวณ 4 3 2 2 3" xfId="39131" xr:uid="{C305B953-8266-47EF-BA49-3EB9CA309282}"/>
    <cellStyle name="การคำนวณ 4 3 2 3" xfId="33535" xr:uid="{E2E81D61-1287-455B-9918-3666E131554E}"/>
    <cellStyle name="การคำนวณ 4 3 2 4" xfId="39130" xr:uid="{D4B241AD-7F7F-4455-A770-C66927DBA3F3}"/>
    <cellStyle name="การคำนวณ 4 3 3" xfId="26409" xr:uid="{9F5CEA16-6D60-472F-BD23-4075A86CA41E}"/>
    <cellStyle name="การคำนวณ 4 3 3 2" xfId="33537" xr:uid="{6E8BCE05-10FF-4539-BD7C-858CE8780B57}"/>
    <cellStyle name="การคำนวณ 4 3 3 3" xfId="39132" xr:uid="{53DC9AFD-AABB-46C6-9C84-53852BCF5D17}"/>
    <cellStyle name="การคำนวณ 4 3 4" xfId="33534" xr:uid="{E0EDC2B8-5B43-4FAB-A456-D5AFC09839CB}"/>
    <cellStyle name="การคำนวณ 4 3 5" xfId="39129" xr:uid="{2DA66B8D-0F38-4957-8182-67AE12B951D8}"/>
    <cellStyle name="การคำนวณ 4 4" xfId="26410" xr:uid="{971979CB-C6AF-4205-9B51-2EE4D694A568}"/>
    <cellStyle name="การคำนวณ 4 4 2" xfId="26411" xr:uid="{64F1117B-8E57-4D76-869B-5CB18E0CE67F}"/>
    <cellStyle name="การคำนวณ 4 4 2 2" xfId="26412" xr:uid="{83345E19-E11E-4ACF-80FD-EE742FC4A141}"/>
    <cellStyle name="การคำนวณ 4 4 2 2 2" xfId="33540" xr:uid="{E963C098-C703-4475-8910-F98C808B0FB0}"/>
    <cellStyle name="การคำนวณ 4 4 2 2 3" xfId="39135" xr:uid="{5B7D38BF-078C-452F-9281-D18D82368A27}"/>
    <cellStyle name="การคำนวณ 4 4 2 3" xfId="33539" xr:uid="{3BD96477-07C3-4FB1-840C-B8CB52C3F1C0}"/>
    <cellStyle name="การคำนวณ 4 4 2 4" xfId="39134" xr:uid="{2D158DAF-55A5-498C-B6B9-D5FDBE1BEDD1}"/>
    <cellStyle name="การคำนวณ 4 4 3" xfId="26413" xr:uid="{F6A82A29-B3E2-45E2-A475-C8472F826CD3}"/>
    <cellStyle name="การคำนวณ 4 4 3 2" xfId="33541" xr:uid="{E30089D2-9B93-45E5-A34F-167395A7C017}"/>
    <cellStyle name="การคำนวณ 4 4 3 3" xfId="39136" xr:uid="{3B097BB0-D46F-4A08-8755-7CD15DE83508}"/>
    <cellStyle name="การคำนวณ 4 4 4" xfId="33538" xr:uid="{FC33D561-4189-45D9-9789-DC7FC830232B}"/>
    <cellStyle name="การคำนวณ 4 4 5" xfId="39133" xr:uid="{3D6D7A2A-5119-46B6-89A4-489ED9E65749}"/>
    <cellStyle name="การคำนวณ 4 5" xfId="26414" xr:uid="{933B73F0-1265-49C1-B860-AA09BCD679AA}"/>
    <cellStyle name="การคำนวณ 4 5 2" xfId="26415" xr:uid="{05554F5B-54C2-4BA0-8920-1F92175DC121}"/>
    <cellStyle name="การคำนวณ 4 5 2 2" xfId="33543" xr:uid="{BB5E797A-633C-44EC-9DEB-F9C028F487DF}"/>
    <cellStyle name="การคำนวณ 4 5 2 3" xfId="39138" xr:uid="{E0EDD84B-3042-4FE4-902E-6D1CCF954152}"/>
    <cellStyle name="การคำนวณ 4 5 3" xfId="33542" xr:uid="{078959AE-56DD-4258-877B-9F7AD65147A3}"/>
    <cellStyle name="การคำนวณ 4 5 4" xfId="39137" xr:uid="{06F5BC6F-2D4B-452C-B0E6-FDD338E058E1}"/>
    <cellStyle name="การคำนวณ 4 6" xfId="26416" xr:uid="{18DF743F-0D3E-43C6-8FB9-BD7A043EF232}"/>
    <cellStyle name="การคำนวณ 4 6 2" xfId="33544" xr:uid="{7A7A7900-A5F2-43B7-B8F1-8238494C20EC}"/>
    <cellStyle name="การคำนวณ 4 6 3" xfId="39139" xr:uid="{B9E49AA6-BD45-4710-AFD5-04CB24485BB2}"/>
    <cellStyle name="การคำนวณ 4 7" xfId="33529" xr:uid="{9540B0B6-B83F-40D9-BD52-4E7745CEF3A6}"/>
    <cellStyle name="การคำนวณ 4 8" xfId="39124" xr:uid="{554850C4-087F-4473-81B9-0156E3DE4248}"/>
    <cellStyle name="การคำนวณ 5" xfId="26417" xr:uid="{8B6E4D21-431D-4ED3-A16D-CBAD20FF0DB2}"/>
    <cellStyle name="การคำนวณ 5 2" xfId="26418" xr:uid="{8424D79F-F84E-4F69-8575-DE2D50223FA4}"/>
    <cellStyle name="การคำนวณ 5 2 2" xfId="26419" xr:uid="{4D36B07C-8B60-4337-891E-FD66EC5E25A8}"/>
    <cellStyle name="การคำนวณ 5 2 2 2" xfId="26420" xr:uid="{D6E19CF1-632E-45FE-8ED2-232B6CD7F40C}"/>
    <cellStyle name="การคำนวณ 5 2 2 2 2" xfId="33548" xr:uid="{07F897E3-E639-40E5-BA81-E4172E8C94ED}"/>
    <cellStyle name="การคำนวณ 5 2 2 2 3" xfId="39143" xr:uid="{B23F56A3-11D6-4AAD-9246-3FFEC59F6034}"/>
    <cellStyle name="การคำนวณ 5 2 2 3" xfId="33547" xr:uid="{124E34E7-933D-44E7-800E-9C70CE484D7F}"/>
    <cellStyle name="การคำนวณ 5 2 2 4" xfId="39142" xr:uid="{5C3A3CCA-B33C-4676-A482-8231B08B0B5B}"/>
    <cellStyle name="การคำนวณ 5 2 3" xfId="26421" xr:uid="{F6803A67-8A26-4156-BB22-BBF590B7F3B9}"/>
    <cellStyle name="การคำนวณ 5 2 3 2" xfId="33549" xr:uid="{F8B13810-AAAE-4F72-8330-911205EE57AD}"/>
    <cellStyle name="การคำนวณ 5 2 3 3" xfId="39144" xr:uid="{CE56AD22-C6F0-4787-9CCA-FB10E9419E85}"/>
    <cellStyle name="การคำนวณ 5 2 4" xfId="33546" xr:uid="{7F4C5324-39CC-4DE4-AA3D-BC11C20BD423}"/>
    <cellStyle name="การคำนวณ 5 2 5" xfId="39141" xr:uid="{7352E485-A152-459C-A455-1DCA306E135F}"/>
    <cellStyle name="การคำนวณ 5 3" xfId="26422" xr:uid="{F2C140E7-0E9B-4074-B88C-7FDC127174FF}"/>
    <cellStyle name="การคำนวณ 5 3 2" xfId="26423" xr:uid="{44B25C79-26FD-4631-9264-8F098DB8A289}"/>
    <cellStyle name="การคำนวณ 5 3 2 2" xfId="26424" xr:uid="{3EF3617C-E738-4FB0-B52D-80D621A0108F}"/>
    <cellStyle name="การคำนวณ 5 3 2 2 2" xfId="33552" xr:uid="{D3B5F0E6-2EA6-4A36-8D25-3610E768732B}"/>
    <cellStyle name="การคำนวณ 5 3 2 2 3" xfId="39147" xr:uid="{4386AFDC-35A9-4A93-8291-C854D349ACE1}"/>
    <cellStyle name="การคำนวณ 5 3 2 3" xfId="33551" xr:uid="{D79CF4E7-7FC0-4454-A1E6-7D06A9AE7050}"/>
    <cellStyle name="การคำนวณ 5 3 2 4" xfId="39146" xr:uid="{8B7A9F45-F91F-4733-AC8B-4FE670102057}"/>
    <cellStyle name="การคำนวณ 5 3 3" xfId="26425" xr:uid="{55D0B366-787C-4685-A79F-0AF5ED5225F6}"/>
    <cellStyle name="การคำนวณ 5 3 3 2" xfId="33553" xr:uid="{002843F2-5C69-4831-8ABC-4A17AD9209BB}"/>
    <cellStyle name="การคำนวณ 5 3 3 3" xfId="39148" xr:uid="{F5DF77DA-5E70-4A4E-BA7E-2012812DBE36}"/>
    <cellStyle name="การคำนวณ 5 3 4" xfId="33550" xr:uid="{D9C90318-D3B7-48D6-835F-DAC169E4C8E3}"/>
    <cellStyle name="การคำนวณ 5 3 5" xfId="39145" xr:uid="{2C4BC346-3E3E-4E8E-BA03-4A19ABBD39C9}"/>
    <cellStyle name="การคำนวณ 5 4" xfId="26426" xr:uid="{6766D9CF-5430-459B-B859-9461CF6C9F02}"/>
    <cellStyle name="การคำนวณ 5 4 2" xfId="26427" xr:uid="{0BE25985-BB83-42E4-90C8-8BB780825C51}"/>
    <cellStyle name="การคำนวณ 5 4 2 2" xfId="26428" xr:uid="{2C70AEDD-F140-4E5D-815E-86A6308B3CFF}"/>
    <cellStyle name="การคำนวณ 5 4 2 2 2" xfId="33556" xr:uid="{41C1163E-E7D0-4002-88B6-A2EAE4400485}"/>
    <cellStyle name="การคำนวณ 5 4 2 2 3" xfId="39151" xr:uid="{77F4DE2F-3787-42CB-8517-DCBBE70F063F}"/>
    <cellStyle name="การคำนวณ 5 4 2 3" xfId="33555" xr:uid="{1912BCB4-209B-4C1E-A746-731AE149C9D6}"/>
    <cellStyle name="การคำนวณ 5 4 2 4" xfId="39150" xr:uid="{1CF7D48E-3120-4C92-8543-9E12030ACB25}"/>
    <cellStyle name="การคำนวณ 5 4 3" xfId="26429" xr:uid="{A6DE4CC6-5EE3-46D6-A7F4-5EC4460E3112}"/>
    <cellStyle name="การคำนวณ 5 4 3 2" xfId="33557" xr:uid="{90C6FB91-1A97-4BC1-A7D4-543622A7206D}"/>
    <cellStyle name="การคำนวณ 5 4 3 3" xfId="39152" xr:uid="{888CC695-BFA9-4836-A266-1DAAC62059AA}"/>
    <cellStyle name="การคำนวณ 5 4 4" xfId="33554" xr:uid="{271A7086-D7BE-439A-BAE9-60327EA92396}"/>
    <cellStyle name="การคำนวณ 5 4 5" xfId="39149" xr:uid="{9213D126-85B0-4218-85B5-E485C6D3DDFA}"/>
    <cellStyle name="การคำนวณ 5 5" xfId="26430" xr:uid="{A9D87A87-45C0-4952-98B4-2AC95E3128C1}"/>
    <cellStyle name="การคำนวณ 5 5 2" xfId="26431" xr:uid="{A962CD93-DBE9-40E0-89E5-20B79B3D9BCB}"/>
    <cellStyle name="การคำนวณ 5 5 2 2" xfId="33559" xr:uid="{7F660C85-9AD1-4707-AC6C-F4122CD8CE92}"/>
    <cellStyle name="การคำนวณ 5 5 2 3" xfId="39154" xr:uid="{D5F28693-9CA7-4358-BE83-05903C88E119}"/>
    <cellStyle name="การคำนวณ 5 5 3" xfId="33558" xr:uid="{02B39722-6911-443E-B545-9F49C36EEAAC}"/>
    <cellStyle name="การคำนวณ 5 5 4" xfId="39153" xr:uid="{D80D945B-C9CE-4728-8667-C9864F049167}"/>
    <cellStyle name="การคำนวณ 5 6" xfId="26432" xr:uid="{A92CACC1-9313-4AF1-A920-DC303DDD35A1}"/>
    <cellStyle name="การคำนวณ 5 6 2" xfId="33560" xr:uid="{931D1D89-8546-4EE3-8A20-BC58100E5335}"/>
    <cellStyle name="การคำนวณ 5 6 3" xfId="39155" xr:uid="{1AE28B10-6B85-481A-93C6-E715A11C45B2}"/>
    <cellStyle name="การคำนวณ 5 7" xfId="33545" xr:uid="{21D95810-9A75-43F1-BED5-88CB78F0125F}"/>
    <cellStyle name="การคำนวณ 5 8" xfId="39140" xr:uid="{07468043-70CB-4615-A0AB-49CE25A91144}"/>
    <cellStyle name="การคำนวณ 6" xfId="26433" xr:uid="{0EF31D40-B36A-4A1E-BF01-DD674543C68F}"/>
    <cellStyle name="การคำนวณ 6 2" xfId="26434" xr:uid="{913972AA-9793-45CD-9766-2D73B8CFA0F3}"/>
    <cellStyle name="การคำนวณ 6 2 2" xfId="26435" xr:uid="{535948D5-6D1D-4900-8B31-F2C8564869A0}"/>
    <cellStyle name="การคำนวณ 6 2 2 2" xfId="26436" xr:uid="{D11BD9C9-9693-4EC7-98FC-20BA4719CE63}"/>
    <cellStyle name="การคำนวณ 6 2 2 2 2" xfId="33564" xr:uid="{4D566E12-CE0A-41F8-9121-355DAFB7740E}"/>
    <cellStyle name="การคำนวณ 6 2 2 2 3" xfId="39159" xr:uid="{842E1159-E93B-4793-AE33-FDDC3B8AEE30}"/>
    <cellStyle name="การคำนวณ 6 2 2 3" xfId="33563" xr:uid="{363AE933-D6BD-433C-AEEA-E4D2B8B64853}"/>
    <cellStyle name="การคำนวณ 6 2 2 4" xfId="39158" xr:uid="{AE3B4F35-D7AF-4DB0-845C-5CD32C82CED1}"/>
    <cellStyle name="การคำนวณ 6 2 3" xfId="26437" xr:uid="{E5DFABBB-CDC8-4307-B428-2E9395AA0F32}"/>
    <cellStyle name="การคำนวณ 6 2 3 2" xfId="33565" xr:uid="{E6B5CE90-95E9-4222-BE43-D4120AAEEA98}"/>
    <cellStyle name="การคำนวณ 6 2 3 3" xfId="39160" xr:uid="{FC9C853B-2A85-48E8-9B68-6C91DE11824A}"/>
    <cellStyle name="การคำนวณ 6 2 4" xfId="33562" xr:uid="{A90FCAAD-A153-43F5-964B-086268FC78E4}"/>
    <cellStyle name="การคำนวณ 6 2 5" xfId="39157" xr:uid="{7B7953E9-C720-4DC9-8295-EAE98EBFBCDA}"/>
    <cellStyle name="การคำนวณ 6 3" xfId="26438" xr:uid="{5A855A2E-2262-4CAE-B615-9A65FCC57AC6}"/>
    <cellStyle name="การคำนวณ 6 3 2" xfId="26439" xr:uid="{1EDC8CB7-7E1C-4DF4-92DC-FA225E2D203B}"/>
    <cellStyle name="การคำนวณ 6 3 2 2" xfId="26440" xr:uid="{F74B2351-C298-4249-8002-E6F80EED937B}"/>
    <cellStyle name="การคำนวณ 6 3 2 2 2" xfId="33568" xr:uid="{BC348951-8119-4A11-A531-6506EAF33A05}"/>
    <cellStyle name="การคำนวณ 6 3 2 2 3" xfId="39163" xr:uid="{0BD43F6B-BD24-499A-91CC-29DE10BBC179}"/>
    <cellStyle name="การคำนวณ 6 3 2 3" xfId="33567" xr:uid="{9DCA5D82-51DF-4EB1-917E-FC411426280C}"/>
    <cellStyle name="การคำนวณ 6 3 2 4" xfId="39162" xr:uid="{78835180-FBBC-4566-85CC-F6FAD618B6B2}"/>
    <cellStyle name="การคำนวณ 6 3 3" xfId="26441" xr:uid="{EE5BA028-658D-4956-BFE9-C9DC80B42695}"/>
    <cellStyle name="การคำนวณ 6 3 3 2" xfId="33569" xr:uid="{264755AA-B128-413B-B92E-3C8698EE0B70}"/>
    <cellStyle name="การคำนวณ 6 3 3 3" xfId="39164" xr:uid="{0F70B19D-ACC0-4267-A3C9-1BD6D715EAA4}"/>
    <cellStyle name="การคำนวณ 6 3 4" xfId="33566" xr:uid="{001C4350-D13A-4D73-9725-3F72CF4C0377}"/>
    <cellStyle name="การคำนวณ 6 3 5" xfId="39161" xr:uid="{DEB9741E-F9B7-4C4B-B31B-F6D66D72A179}"/>
    <cellStyle name="การคำนวณ 6 4" xfId="26442" xr:uid="{53EEC2FB-403F-45BC-9407-06915755589B}"/>
    <cellStyle name="การคำนวณ 6 4 2" xfId="26443" xr:uid="{1ED72379-AEED-4231-B54C-94F32185F7F3}"/>
    <cellStyle name="การคำนวณ 6 4 2 2" xfId="26444" xr:uid="{D7D1E60A-C381-49D9-8795-1D7AA00497DF}"/>
    <cellStyle name="การคำนวณ 6 4 2 2 2" xfId="33572" xr:uid="{A4599E82-833A-40CA-99E1-4D62117408B8}"/>
    <cellStyle name="การคำนวณ 6 4 2 2 3" xfId="39167" xr:uid="{DB7BC4D3-FEA0-47C7-BE34-7125446C8003}"/>
    <cellStyle name="การคำนวณ 6 4 2 3" xfId="33571" xr:uid="{6CA7C453-F32C-4003-98FE-D1377DB7456B}"/>
    <cellStyle name="การคำนวณ 6 4 2 4" xfId="39166" xr:uid="{69B92F26-295B-42BF-9487-E1A5E56D4657}"/>
    <cellStyle name="การคำนวณ 6 4 3" xfId="26445" xr:uid="{8861F263-615F-4658-9D77-73B8660CB84D}"/>
    <cellStyle name="การคำนวณ 6 4 3 2" xfId="33573" xr:uid="{CDE95DDF-ACE5-4B6E-962F-CF0953EC61EB}"/>
    <cellStyle name="การคำนวณ 6 4 3 3" xfId="39168" xr:uid="{9B32F299-5A3C-4939-9FC2-8919C61AEDC3}"/>
    <cellStyle name="การคำนวณ 6 4 4" xfId="33570" xr:uid="{73701DD8-B55E-4B9B-B82C-F6FCA69FE79E}"/>
    <cellStyle name="การคำนวณ 6 4 5" xfId="39165" xr:uid="{E9E9B6FA-EB21-4CD0-8B9E-05C1C6886C14}"/>
    <cellStyle name="การคำนวณ 6 5" xfId="26446" xr:uid="{7294A11F-D3E5-49E0-95B4-EA7B50888F6E}"/>
    <cellStyle name="การคำนวณ 6 5 2" xfId="26447" xr:uid="{C5569131-4D27-491B-8C83-047C311970B5}"/>
    <cellStyle name="การคำนวณ 6 5 2 2" xfId="33575" xr:uid="{D1881839-3004-4A48-9965-2342449E4A2E}"/>
    <cellStyle name="การคำนวณ 6 5 2 3" xfId="39170" xr:uid="{36EB6D28-E9D9-4737-98C9-70C6EF3D7C80}"/>
    <cellStyle name="การคำนวณ 6 5 3" xfId="33574" xr:uid="{D7C06A1D-C373-4221-ABE0-11CF4ACC3A4A}"/>
    <cellStyle name="การคำนวณ 6 5 4" xfId="39169" xr:uid="{93641C49-A19C-4010-B508-2359C2699BBC}"/>
    <cellStyle name="การคำนวณ 6 6" xfId="26448" xr:uid="{F6A3DCF1-AA9B-47FE-A902-6D31A7CC6F93}"/>
    <cellStyle name="การคำนวณ 6 6 2" xfId="33576" xr:uid="{85174F5F-DD32-401C-98BE-B6E0B5202615}"/>
    <cellStyle name="การคำนวณ 6 6 3" xfId="39171" xr:uid="{52B8FFD9-B62C-4BF8-81BC-CEDBF2307C4B}"/>
    <cellStyle name="การคำนวณ 6 7" xfId="33561" xr:uid="{BEE434E9-24FB-44F6-8BF5-06C7763AAEA0}"/>
    <cellStyle name="การคำนวณ 6 8" xfId="39156" xr:uid="{60AA48B5-A8E5-4B13-8326-784E8D50826B}"/>
    <cellStyle name="การคำนวณ 7" xfId="26449" xr:uid="{16DE9F8F-D24E-46A2-BEC7-FA33F31C4DAF}"/>
    <cellStyle name="การคำนวณ 7 2" xfId="26450" xr:uid="{1239F7FB-0090-4F01-A629-38EAA2FCD069}"/>
    <cellStyle name="การคำนวณ 7 2 2" xfId="26451" xr:uid="{D3AF0145-787D-4961-8322-DC40CEB708EF}"/>
    <cellStyle name="การคำนวณ 7 2 2 2" xfId="33579" xr:uid="{2ACDE38D-B54C-4F87-B915-9865CFA8D8E1}"/>
    <cellStyle name="การคำนวณ 7 2 2 3" xfId="39174" xr:uid="{7033E125-F31E-4D60-8BC6-242FFBE8CAC1}"/>
    <cellStyle name="การคำนวณ 7 2 3" xfId="33578" xr:uid="{2DAF2AB9-99D2-4373-A028-DD5AB3BCF1A3}"/>
    <cellStyle name="การคำนวณ 7 2 4" xfId="39173" xr:uid="{B98AD609-46B3-4849-B338-E890220BE308}"/>
    <cellStyle name="การคำนวณ 7 3" xfId="26452" xr:uid="{5FE48E5B-0933-441C-96EA-6C8F6EC865BF}"/>
    <cellStyle name="การคำนวณ 7 3 2" xfId="33580" xr:uid="{5FCA9EA5-383D-4DB8-845C-4CBD769D3BB7}"/>
    <cellStyle name="การคำนวณ 7 3 3" xfId="39175" xr:uid="{6D25F12A-39C6-4544-AAE3-284BE1E4A37C}"/>
    <cellStyle name="การคำนวณ 7 4" xfId="33577" xr:uid="{6A9AA08B-74D5-424C-8042-F820D4BDB742}"/>
    <cellStyle name="การคำนวณ 7 5" xfId="39172" xr:uid="{7C4CA1C4-4909-41A3-AA1D-7F05EB2FE336}"/>
    <cellStyle name="การคำนวณ 8" xfId="26453" xr:uid="{41BA2A42-2F24-47F5-AD44-3D307547294E}"/>
    <cellStyle name="การคำนวณ 8 2" xfId="26454" xr:uid="{FB886769-CBFE-4CB4-8386-1FD2A1A7CEC1}"/>
    <cellStyle name="การคำนวณ 8 2 2" xfId="26455" xr:uid="{997B4897-3B75-49C7-9BF2-264DCC51666D}"/>
    <cellStyle name="การคำนวณ 8 2 2 2" xfId="33583" xr:uid="{526911FA-2499-491B-A9EB-878968E242BF}"/>
    <cellStyle name="การคำนวณ 8 2 2 3" xfId="39178" xr:uid="{39041CAE-54EE-49A9-9958-A8A339B6C606}"/>
    <cellStyle name="การคำนวณ 8 2 3" xfId="33582" xr:uid="{14E88C6B-B9C3-444F-954C-A49F8EBDD92B}"/>
    <cellStyle name="การคำนวณ 8 2 4" xfId="39177" xr:uid="{9DD30708-7FBF-4F2F-B1E5-44ECB1A06556}"/>
    <cellStyle name="การคำนวณ 8 3" xfId="26456" xr:uid="{76859FA3-23E9-4244-8965-C2E990FC6032}"/>
    <cellStyle name="การคำนวณ 8 3 2" xfId="33584" xr:uid="{8F98F500-976A-4415-A4FD-1D19C3485BB0}"/>
    <cellStyle name="การคำนวณ 8 3 3" xfId="39179" xr:uid="{44583B77-BBAF-49AE-97FB-1C9C32CDAEF5}"/>
    <cellStyle name="การคำนวณ 8 4" xfId="33581" xr:uid="{4AD0C64B-CD7F-49D4-AC0F-48EBAAC184CE}"/>
    <cellStyle name="การคำนวณ 8 5" xfId="39176" xr:uid="{06E3091C-8DB8-49AE-92AF-A4628B04B663}"/>
    <cellStyle name="การคำนวณ 9" xfId="26457" xr:uid="{96B7C595-6120-4F54-A389-BCCA0B12406F}"/>
    <cellStyle name="การคำนวณ 9 2" xfId="26458" xr:uid="{A1A1A12A-1D1D-40BD-B498-98B85ECF2E51}"/>
    <cellStyle name="การคำนวณ 9 2 2" xfId="26459" xr:uid="{7D0843DD-7029-4334-86AE-398EC9E6A901}"/>
    <cellStyle name="การคำนวณ 9 2 2 2" xfId="33587" xr:uid="{FE9ECD64-2FA0-4050-949E-342C859DBFF0}"/>
    <cellStyle name="การคำนวณ 9 2 2 3" xfId="39182" xr:uid="{FA34A66A-C842-4B6F-A242-BF872DE3A53B}"/>
    <cellStyle name="การคำนวณ 9 2 3" xfId="33586" xr:uid="{66A4F712-7339-4456-941A-AEE9F4E20D14}"/>
    <cellStyle name="การคำนวณ 9 2 4" xfId="39181" xr:uid="{2D982756-4953-4F75-BB8E-AEF020922DF9}"/>
    <cellStyle name="การคำนวณ 9 3" xfId="26460" xr:uid="{B37ED997-CFFE-4F2E-B3C8-FEBE5115FC66}"/>
    <cellStyle name="การคำนวณ 9 3 2" xfId="33588" xr:uid="{AC070D48-EDD9-40A8-96A0-F30E9B154F1E}"/>
    <cellStyle name="การคำนวณ 9 3 3" xfId="39183" xr:uid="{1FAF1339-DC14-4BD2-90C0-33B034DEF61C}"/>
    <cellStyle name="การคำนวณ 9 4" xfId="33585" xr:uid="{9884017B-B816-499A-89EB-B4D1A0E64A42}"/>
    <cellStyle name="การคำนวณ 9 5" xfId="39180" xr:uid="{5727C1D3-22CB-4803-8490-4438DF281A88}"/>
    <cellStyle name="ข้อความเตือน" xfId="26461" xr:uid="{1EDB165D-A7CC-4C47-85C8-B03DC5C7697C}"/>
    <cellStyle name="ข้อความอธิบาย" xfId="26462" xr:uid="{742CBEB9-AC48-4E82-8405-3A6E46F69DCD}"/>
    <cellStyle name="ค@ฏ๋_1111D2111DQ2" xfId="26463" xr:uid="{9D0B454B-2F1C-45C8-BEBB-D19951741FAF}"/>
    <cellStyle name="คdคภฆ์[0]_1111D2111DQ2" xfId="26464" xr:uid="{5A361114-9935-4E8B-BC0E-358D16B53DF7}"/>
    <cellStyle name="คdคภฆ์_1111D2111DQ1" xfId="26465" xr:uid="{A1D77265-4DCF-4EB8-B08E-E726CF3CECDD}"/>
    <cellStyle name="ชื่อเรื่อง" xfId="26466" xr:uid="{2AC1A3F1-53C3-4060-BD83-CFFF2E44857E}"/>
    <cellStyle name="ณfน๔ [0]_Book1" xfId="26467" xr:uid="{FF7A5241-F29E-43C6-85CD-838614D6C04C}"/>
    <cellStyle name="ณfน๔_Book1" xfId="26468" xr:uid="{98BAB593-B662-4BCF-80E4-F0EAD38AD62F}"/>
    <cellStyle name="ดี" xfId="26469" xr:uid="{3204DD84-D5EA-4EF0-BB40-5C6BD0B11F29}"/>
    <cellStyle name="ตามการเชื่อมโยงหลายมิติ" xfId="26470" xr:uid="{FB6DDF81-8829-4446-91D4-5714DC5D3486}"/>
    <cellStyle name="น้บะภฒ_95" xfId="749" xr:uid="{EB04BDED-5CE5-4F62-B4FF-8E9A81058965}"/>
    <cellStyle name="ปกติ 2" xfId="5482" xr:uid="{77EC41CC-952B-4996-88AF-CD44AF689389}"/>
    <cellStyle name="ปกติ 2 10" xfId="26471" xr:uid="{47681EB0-1DD8-428A-A7E2-DD8047564478}"/>
    <cellStyle name="ปกติ 2 11" xfId="26472" xr:uid="{10EC5EA2-188D-417C-B20F-A2ECC6FEE696}"/>
    <cellStyle name="ปกติ 2 12" xfId="26473" xr:uid="{EBF93A70-49F9-43BE-80B4-F5C1E6E0C942}"/>
    <cellStyle name="ปกติ 2 13" xfId="26474" xr:uid="{7548B00B-4A3D-4994-BE6B-31B93962DBE0}"/>
    <cellStyle name="ปกติ 2 14" xfId="26475" xr:uid="{D3C16C80-ADBC-4C8F-AAF3-7C4AA4497D89}"/>
    <cellStyle name="ปกติ 2 15" xfId="26476" xr:uid="{94BEEBDB-19B2-474B-8EFA-2F62454D9F72}"/>
    <cellStyle name="ปกติ 2 16" xfId="26477" xr:uid="{1C210765-E6F9-4365-9D09-20228C139B07}"/>
    <cellStyle name="ปกติ 2 2" xfId="26478" xr:uid="{9EDF81D4-0297-4820-B6AD-FEB47FEE2B78}"/>
    <cellStyle name="ปกติ 2 2 10" xfId="26479" xr:uid="{84AEC083-6424-47EC-877B-63A70AE2FD01}"/>
    <cellStyle name="ปกติ 2 2 11" xfId="26480" xr:uid="{9E1C02AE-232E-40F3-89F9-E3C9B7B42B59}"/>
    <cellStyle name="ปกติ 2 2 12" xfId="26481" xr:uid="{7AB439C4-CA54-42AA-972A-245B12F753CA}"/>
    <cellStyle name="ปกติ 2 2 13" xfId="26482" xr:uid="{A4AD8D36-8EF2-4D49-AFEB-5852CAC0F39E}"/>
    <cellStyle name="ปกติ 2 2 14" xfId="26483" xr:uid="{B5078437-AC07-4207-A93F-68ACB9CB3935}"/>
    <cellStyle name="ปกติ 2 2 2" xfId="26484" xr:uid="{BC75B2CC-3E25-4901-97F8-550C7867F0AC}"/>
    <cellStyle name="ปกติ 2 2 3" xfId="26485" xr:uid="{2E600BF3-FF46-4251-8822-9CFE6F3712B2}"/>
    <cellStyle name="ปกติ 2 2 4" xfId="26486" xr:uid="{3CFAE76C-D518-431F-BB1B-34A4A07722E8}"/>
    <cellStyle name="ปกติ 2 2 5" xfId="26487" xr:uid="{2F64121A-2AEB-4607-B55F-F9A4F4879A8A}"/>
    <cellStyle name="ปกติ 2 2 6" xfId="26488" xr:uid="{A4FE18B6-85F6-41EB-82C8-63CC1C7CFBF6}"/>
    <cellStyle name="ปกติ 2 2 7" xfId="26489" xr:uid="{7FD9F4EA-DFD1-492D-BC15-3DA3F23CD171}"/>
    <cellStyle name="ปกติ 2 2 8" xfId="26490" xr:uid="{26847262-01B8-4D14-917E-7EF9536A6B08}"/>
    <cellStyle name="ปกติ 2 2 9" xfId="26491" xr:uid="{B76A8A26-85AE-4E98-9F6B-F60C1C99E487}"/>
    <cellStyle name="ปกติ 2 3" xfId="26492" xr:uid="{4DF8F846-7685-4306-A89F-607ECD4B2C66}"/>
    <cellStyle name="ปกติ 2 4" xfId="26493" xr:uid="{DB701918-A5F8-4411-85C3-8AFC2B08BA55}"/>
    <cellStyle name="ปกติ 2 5" xfId="26494" xr:uid="{B5E3159B-03F1-4F70-BDDA-2C9B8367C8FA}"/>
    <cellStyle name="ปกติ 2 6" xfId="26495" xr:uid="{F2BB91CD-3E2C-470A-BCD1-CF52915752B0}"/>
    <cellStyle name="ปกติ 2 7" xfId="26496" xr:uid="{4758E456-80FE-4DF9-8653-5E1C0533E0C4}"/>
    <cellStyle name="ปกติ 2 8" xfId="26497" xr:uid="{9FB9947C-435F-4AE3-AD5E-0A52BFF2567E}"/>
    <cellStyle name="ปกติ 2 9" xfId="26498" xr:uid="{97564A02-1B53-46B9-A6FC-9A49F789DC5C}"/>
    <cellStyle name="ปกติ 3" xfId="5483" xr:uid="{8715756D-4612-40C5-903B-FF6A47AAB890}"/>
    <cellStyle name="ปกติ 4" xfId="5484" xr:uid="{3BF67B0C-80A7-4BFC-B4D0-2D4C3AE8F46C}"/>
    <cellStyle name="ปกติ 5" xfId="5485" xr:uid="{EDBC9330-F530-44B8-A0E0-1052AAAF4B61}"/>
    <cellStyle name="ปกติ 6" xfId="5486" xr:uid="{612C439D-FFDF-4E0E-A7FD-5B3DB062F19E}"/>
    <cellStyle name="ปกติ 6 2" xfId="5487" xr:uid="{5EFCAB62-6F49-4210-838C-E314B99F0E07}"/>
    <cellStyle name="ปกติ 6 2 2" xfId="5488" xr:uid="{C8DC7C19-6663-42BA-8506-6B37548F8440}"/>
    <cellStyle name="ปกติ 6 2 2 2" xfId="5489" xr:uid="{C865D0D6-32F5-4899-9EE1-44BA3ED90F96}"/>
    <cellStyle name="ปกติ 6 2 2 2 2" xfId="5490" xr:uid="{65126B0B-2EDF-429C-AF0C-FE27156B7F32}"/>
    <cellStyle name="ปกติ 6 2 2 2 2 2" xfId="26499" xr:uid="{D1011DAF-3019-46B5-BF34-CBEFEB76EF46}"/>
    <cellStyle name="ปกติ 6 2 2 2 2 2 2" xfId="26500" xr:uid="{EC0DE44A-71BC-4517-AAC3-15ADDE847BEB}"/>
    <cellStyle name="ปกติ 6 2 2 2 2 3" xfId="26501" xr:uid="{029F9A5F-3CC5-4CF7-A0A0-5A8E84FDE241}"/>
    <cellStyle name="ปกติ 6 2 2 2 2 3 2" xfId="26502" xr:uid="{C32DBEDF-89DF-406B-BC6E-F37A5E9E02DF}"/>
    <cellStyle name="ปกติ 6 2 2 2 2 4" xfId="26503" xr:uid="{FE675E1D-B759-4A2F-AF2A-2BB6FC1E1588}"/>
    <cellStyle name="ปกติ 6 2 2 2 3" xfId="26504" xr:uid="{5E9485A0-42B3-4F31-B851-9053B8B8D4FA}"/>
    <cellStyle name="ปกติ 6 2 2 2 3 2" xfId="26505" xr:uid="{DE868CCB-509D-4130-B7BD-9C712C835B04}"/>
    <cellStyle name="ปกติ 6 2 2 2 4" xfId="26506" xr:uid="{E0FA4AC4-980F-4D2C-97BA-33711042A0B2}"/>
    <cellStyle name="ปกติ 6 2 2 2 4 2" xfId="26507" xr:uid="{A6CB20B7-0D23-4930-AC5C-4775D4FA8F47}"/>
    <cellStyle name="ปกติ 6 2 2 2 5" xfId="26508" xr:uid="{11EF16DD-65BC-42B0-98B9-61A27CF99300}"/>
    <cellStyle name="ปกติ 6 2 2 3" xfId="5491" xr:uid="{CB8BCF95-F8F4-473E-A884-2BCC043B16C2}"/>
    <cellStyle name="ปกติ 6 2 2 3 2" xfId="26509" xr:uid="{402B2EB7-675F-44E9-9ABB-C777BFB3F328}"/>
    <cellStyle name="ปกติ 6 2 2 3 2 2" xfId="26510" xr:uid="{AE3C62B3-6E2D-42F7-8C86-082D10230AE6}"/>
    <cellStyle name="ปกติ 6 2 2 3 3" xfId="26511" xr:uid="{81BFC0A4-E4A0-4CE7-81E9-93FAFCD07E7E}"/>
    <cellStyle name="ปกติ 6 2 2 3 3 2" xfId="26512" xr:uid="{36BB7328-A9A0-4A3C-8BB6-D21FE8CB663A}"/>
    <cellStyle name="ปกติ 6 2 2 3 4" xfId="26513" xr:uid="{43F0017B-58DC-4884-923A-DACB0DCFEA32}"/>
    <cellStyle name="ปกติ 6 2 2 4" xfId="26514" xr:uid="{8B4C4969-72FD-46F5-ACA7-69C460DFEE4D}"/>
    <cellStyle name="ปกติ 6 2 2 4 2" xfId="26515" xr:uid="{25AECF32-4C97-488F-A865-2422D02C5400}"/>
    <cellStyle name="ปกติ 6 2 2 5" xfId="26516" xr:uid="{2B64E7A9-87B1-4207-B53F-7238BB64A511}"/>
    <cellStyle name="ปกติ 6 2 2 5 2" xfId="26517" xr:uid="{A4E6A747-60B4-4EDD-925D-E00B22B53311}"/>
    <cellStyle name="ปกติ 6 2 2 6" xfId="26518" xr:uid="{E6B100F3-7E8E-4DE6-B6BE-8799D21AC935}"/>
    <cellStyle name="ปกติ 6 2 3" xfId="5492" xr:uid="{D2626774-963F-462E-966C-2FAD50C9E7EB}"/>
    <cellStyle name="ปกติ 6 2 3 2" xfId="5493" xr:uid="{0FE350C6-2515-4CCF-9AEF-5EC67B2EF2E7}"/>
    <cellStyle name="ปกติ 6 2 3 2 2" xfId="5494" xr:uid="{C18F1EB2-A575-4802-A499-9215F21AD178}"/>
    <cellStyle name="ปกติ 6 2 3 2 2 2" xfId="26519" xr:uid="{062A1A90-0E58-48DD-ABBD-0FF977F238A9}"/>
    <cellStyle name="ปกติ 6 2 3 2 2 2 2" xfId="26520" xr:uid="{B191FAC7-2AA5-435F-9E3B-1405B38D5B02}"/>
    <cellStyle name="ปกติ 6 2 3 2 2 3" xfId="26521" xr:uid="{23CF040A-072F-44CA-832A-A5C9387C4792}"/>
    <cellStyle name="ปกติ 6 2 3 2 2 3 2" xfId="26522" xr:uid="{67F9F58F-CE7B-4F9F-9ED2-84C84B5B0963}"/>
    <cellStyle name="ปกติ 6 2 3 2 2 4" xfId="26523" xr:uid="{481BB0CB-580D-42AF-9E30-ACC8D6D80690}"/>
    <cellStyle name="ปกติ 6 2 3 2 3" xfId="26524" xr:uid="{151C69D8-BA52-44DB-9065-F6F32ADAC66E}"/>
    <cellStyle name="ปกติ 6 2 3 2 3 2" xfId="26525" xr:uid="{2CD180A2-22E8-43C4-BDD1-C96FEB89289B}"/>
    <cellStyle name="ปกติ 6 2 3 2 4" xfId="26526" xr:uid="{CF874994-A39D-4BB2-A4F3-3CC0D3E9A89C}"/>
    <cellStyle name="ปกติ 6 2 3 2 4 2" xfId="26527" xr:uid="{5D591A02-19DC-48D3-8564-0AE93500BB89}"/>
    <cellStyle name="ปกติ 6 2 3 2 5" xfId="26528" xr:uid="{70FB1540-EB7F-4636-9273-A0E07758BC02}"/>
    <cellStyle name="ปกติ 6 2 3 3" xfId="5495" xr:uid="{3062FF6F-51CE-4C0A-A7E4-1D7D80D6D0FA}"/>
    <cellStyle name="ปกติ 6 2 3 3 2" xfId="26529" xr:uid="{40EFD7EA-A517-482D-8C46-E67CFBAB144A}"/>
    <cellStyle name="ปกติ 6 2 3 3 2 2" xfId="26530" xr:uid="{146E7858-8696-4FB3-A5D5-908E01AA26EC}"/>
    <cellStyle name="ปกติ 6 2 3 3 3" xfId="26531" xr:uid="{5802D63B-6B3D-44EF-BB38-E10FF25261FE}"/>
    <cellStyle name="ปกติ 6 2 3 3 3 2" xfId="26532" xr:uid="{13E6D443-4397-4CA4-89B5-0A606A716105}"/>
    <cellStyle name="ปกติ 6 2 3 3 4" xfId="26533" xr:uid="{66345D18-182A-494A-94EB-CF1871F79DB9}"/>
    <cellStyle name="ปกติ 6 2 3 4" xfId="26534" xr:uid="{B181E922-B0D6-4055-825D-14458A15253A}"/>
    <cellStyle name="ปกติ 6 2 3 4 2" xfId="26535" xr:uid="{43413C9A-781C-41F9-B5B3-69D2F8024700}"/>
    <cellStyle name="ปกติ 6 2 3 5" xfId="26536" xr:uid="{A4B6BAC2-E02E-4E46-81C7-4950B9D5A11B}"/>
    <cellStyle name="ปกติ 6 2 3 5 2" xfId="26537" xr:uid="{7052424F-DC6A-4194-BD22-BBC04257BB9E}"/>
    <cellStyle name="ปกติ 6 2 3 6" xfId="26538" xr:uid="{97D6AC38-7CC4-402D-B042-1FF81E9313C4}"/>
    <cellStyle name="ปกติ 6 2 4" xfId="5496" xr:uid="{A92A1781-8E17-4563-8A10-4A0732189555}"/>
    <cellStyle name="ปกติ 6 2 4 2" xfId="5497" xr:uid="{568D67E8-626F-4FB3-930D-4A3BDE2667DB}"/>
    <cellStyle name="ปกติ 6 2 4 2 2" xfId="26539" xr:uid="{73413606-2267-4181-8AB6-E61D87AE6B61}"/>
    <cellStyle name="ปกติ 6 2 4 2 2 2" xfId="26540" xr:uid="{062974E0-B7C5-46A2-B4F0-65D2ACF087B5}"/>
    <cellStyle name="ปกติ 6 2 4 2 3" xfId="26541" xr:uid="{96DF5F84-7FDC-48F6-8541-5805C26EC4AF}"/>
    <cellStyle name="ปกติ 6 2 4 2 3 2" xfId="26542" xr:uid="{59FDC7A3-4D4D-4645-82F4-74FED08EED05}"/>
    <cellStyle name="ปกติ 6 2 4 2 4" xfId="26543" xr:uid="{2846DB2B-427F-41CA-A3AC-3BC17C737493}"/>
    <cellStyle name="ปกติ 6 2 4 3" xfId="26544" xr:uid="{24FFF463-DE45-4040-A237-BDF1160A6C83}"/>
    <cellStyle name="ปกติ 6 2 4 3 2" xfId="26545" xr:uid="{E44CA4C9-9403-4510-960F-AFBC4AAE0CF4}"/>
    <cellStyle name="ปกติ 6 2 4 4" xfId="26546" xr:uid="{C3A05065-46F3-4033-8E6D-910DF7A7E69A}"/>
    <cellStyle name="ปกติ 6 2 4 4 2" xfId="26547" xr:uid="{131FFE8C-881E-4094-94EA-949842C20D8E}"/>
    <cellStyle name="ปกติ 6 2 4 5" xfId="26548" xr:uid="{DE24185A-E8C2-4C47-9908-06C861193BC4}"/>
    <cellStyle name="ปกติ 6 2 5" xfId="5498" xr:uid="{FCF17D3D-4F27-4A02-AEFE-BD027D15BF36}"/>
    <cellStyle name="ปกติ 6 2 5 2" xfId="26549" xr:uid="{06AEA1C7-3B38-4333-883B-59FF3BEC4577}"/>
    <cellStyle name="ปกติ 6 2 5 2 2" xfId="26550" xr:uid="{54A2697F-CA28-4918-A466-5EE5C5FF021F}"/>
    <cellStyle name="ปกติ 6 2 5 3" xfId="26551" xr:uid="{8A1C083A-0E53-4FBC-B4A5-CF9497A48A58}"/>
    <cellStyle name="ปกติ 6 2 5 3 2" xfId="26552" xr:uid="{33801D4D-92E5-4F6F-A444-AB10F02DE9CF}"/>
    <cellStyle name="ปกติ 6 2 5 4" xfId="26553" xr:uid="{39BBE6F3-34F1-4609-B2D9-BD1A799D63D5}"/>
    <cellStyle name="ปกติ 6 2 6" xfId="26554" xr:uid="{7B569203-AF24-43FF-9A7E-C29EA7D42C51}"/>
    <cellStyle name="ปกติ 6 2 6 2" xfId="26555" xr:uid="{00BECE7C-A286-4E72-B2D6-D6B5FFF8AD83}"/>
    <cellStyle name="ปกติ 6 2 7" xfId="26556" xr:uid="{A0FC594A-ECB5-4321-83EE-B0B87A8BBFBD}"/>
    <cellStyle name="ปกติ 6 2 7 2" xfId="26557" xr:uid="{64413898-12E0-4079-B9EC-188B5C625CB1}"/>
    <cellStyle name="ปกติ 6 2 8" xfId="26558" xr:uid="{D574DEFA-808E-4A44-8A74-49B20B60A17D}"/>
    <cellStyle name="ปกติ 6 3" xfId="5499" xr:uid="{FC47FA2E-D3BA-45B8-A615-009988FB5C74}"/>
    <cellStyle name="ปกติ 6 3 2" xfId="5500" xr:uid="{4122CF68-31EA-4D67-9FF6-6C207A5DE02E}"/>
    <cellStyle name="ปกติ 6 3 2 2" xfId="5501" xr:uid="{2A74D3C0-CDE1-447D-8AF6-19BEFBB16BCB}"/>
    <cellStyle name="ปกติ 6 3 2 2 2" xfId="26559" xr:uid="{DC0BDBA9-33C2-4948-8425-B2939299D17F}"/>
    <cellStyle name="ปกติ 6 3 2 2 2 2" xfId="26560" xr:uid="{85E153F7-2E0A-485C-9FC3-EF1E8A6959F1}"/>
    <cellStyle name="ปกติ 6 3 2 2 3" xfId="26561" xr:uid="{FD105CA3-F120-4BE3-BA32-785A2072FF84}"/>
    <cellStyle name="ปกติ 6 3 2 2 3 2" xfId="26562" xr:uid="{2CD3F8A2-564E-4F72-9323-01A94E648864}"/>
    <cellStyle name="ปกติ 6 3 2 2 4" xfId="26563" xr:uid="{E2A17ECA-56D1-47C2-BC9D-985278B9A08B}"/>
    <cellStyle name="ปกติ 6 3 2 3" xfId="26564" xr:uid="{CBC16620-9CC3-4AB2-9841-811BF1A39BC7}"/>
    <cellStyle name="ปกติ 6 3 2 3 2" xfId="26565" xr:uid="{A511D342-E3E2-4F13-8F72-C195ECC0248F}"/>
    <cellStyle name="ปกติ 6 3 2 4" xfId="26566" xr:uid="{AAA6BAEB-806E-4E3F-B241-D7D23670F08B}"/>
    <cellStyle name="ปกติ 6 3 2 4 2" xfId="26567" xr:uid="{11C59EDE-2370-4080-A7BB-F536CC48EA3A}"/>
    <cellStyle name="ปกติ 6 3 2 5" xfId="26568" xr:uid="{252CE084-605C-4966-B371-A2031D78B0B2}"/>
    <cellStyle name="ปกติ 6 3 3" xfId="5502" xr:uid="{60A15FA7-3D56-4337-8E17-C636412F6C76}"/>
    <cellStyle name="ปกติ 6 3 3 2" xfId="26569" xr:uid="{A3074F4D-1D4A-40CD-A57B-854BFF4118B3}"/>
    <cellStyle name="ปกติ 6 3 3 2 2" xfId="26570" xr:uid="{479A2D09-4093-4A2F-9376-92A2D1E9C762}"/>
    <cellStyle name="ปกติ 6 3 3 3" xfId="26571" xr:uid="{155977B5-79B6-42F3-A9AA-ACEF3547792F}"/>
    <cellStyle name="ปกติ 6 3 3 3 2" xfId="26572" xr:uid="{7A3AA8EA-4956-482D-8C52-BB7C780B92A4}"/>
    <cellStyle name="ปกติ 6 3 3 4" xfId="26573" xr:uid="{5A43FFBE-12E8-4968-B796-FC00B4AFC234}"/>
    <cellStyle name="ปกติ 6 3 4" xfId="26574" xr:uid="{62218AF4-E762-4FDD-A768-9AFF515B6DFA}"/>
    <cellStyle name="ปกติ 6 3 4 2" xfId="26575" xr:uid="{0E6E0DB5-B636-4E3A-BF0B-A17B977610BA}"/>
    <cellStyle name="ปกติ 6 3 5" xfId="26576" xr:uid="{C7871203-628E-418C-9CB0-E827DB8E6396}"/>
    <cellStyle name="ปกติ 6 3 5 2" xfId="26577" xr:uid="{B4D92BF0-69F6-4D5B-8AC5-3BF80ED44E76}"/>
    <cellStyle name="ปกติ 6 3 6" xfId="26578" xr:uid="{B7A49557-2FBC-4EF7-9899-203E82160163}"/>
    <cellStyle name="ปกติ 6 4" xfId="5503" xr:uid="{C0136042-666E-4007-AFD9-5C7311E313F6}"/>
    <cellStyle name="ปกติ 6 4 2" xfId="5504" xr:uid="{47C6153D-0074-48DF-A999-346AA74F085E}"/>
    <cellStyle name="ปกติ 6 4 2 2" xfId="5505" xr:uid="{81423460-B2E2-4166-BB11-1C6253555AAE}"/>
    <cellStyle name="ปกติ 6 4 2 2 2" xfId="26579" xr:uid="{A3EC9940-50C1-463A-B002-53652340AC92}"/>
    <cellStyle name="ปกติ 6 4 2 2 2 2" xfId="26580" xr:uid="{1961144C-6B8E-4722-8DD7-4E6DD25CA15A}"/>
    <cellStyle name="ปกติ 6 4 2 2 3" xfId="26581" xr:uid="{E2A8E022-4420-4C91-81D3-AA2F6D6E1EA9}"/>
    <cellStyle name="ปกติ 6 4 2 2 3 2" xfId="26582" xr:uid="{3C938270-69AE-4BB8-BF97-F6DE50A61E3D}"/>
    <cellStyle name="ปกติ 6 4 2 2 4" xfId="26583" xr:uid="{C5B30875-FD0B-4DC9-B6BE-ADD00DF4442A}"/>
    <cellStyle name="ปกติ 6 4 2 3" xfId="26584" xr:uid="{E1BB1D06-F3AD-4EEA-A4FB-F04791BD4FC6}"/>
    <cellStyle name="ปกติ 6 4 2 3 2" xfId="26585" xr:uid="{5F66EB91-B7CB-471A-B2C2-0868630CFEE4}"/>
    <cellStyle name="ปกติ 6 4 2 4" xfId="26586" xr:uid="{D2B168CB-A584-47AD-895C-C651C5AADC16}"/>
    <cellStyle name="ปกติ 6 4 2 4 2" xfId="26587" xr:uid="{728108CB-BD68-4BA4-A52E-55FD868467A5}"/>
    <cellStyle name="ปกติ 6 4 2 5" xfId="26588" xr:uid="{406272E6-ECAA-47FC-AA18-D304B0EAE3BE}"/>
    <cellStyle name="ปกติ 6 4 3" xfId="5506" xr:uid="{3924E948-FFB8-486B-A8BE-A51AEDBD097A}"/>
    <cellStyle name="ปกติ 6 4 3 2" xfId="26589" xr:uid="{7595BB98-12BE-4E42-8B41-9F4D72405909}"/>
    <cellStyle name="ปกติ 6 4 3 2 2" xfId="26590" xr:uid="{21F40CF6-AFD3-433A-868C-86CB50CA0096}"/>
    <cellStyle name="ปกติ 6 4 3 3" xfId="26591" xr:uid="{D4F321E1-98D0-44E8-AAAC-937A402ACB7F}"/>
    <cellStyle name="ปกติ 6 4 3 3 2" xfId="26592" xr:uid="{3F6A99B5-EECD-4A0E-853C-4D031383867F}"/>
    <cellStyle name="ปกติ 6 4 3 4" xfId="26593" xr:uid="{22B028C9-3EAB-4781-8E75-3EDAEF7F620C}"/>
    <cellStyle name="ปกติ 6 4 4" xfId="26594" xr:uid="{CFC7C78A-3106-4995-96E6-04E20A827191}"/>
    <cellStyle name="ปกติ 6 4 4 2" xfId="26595" xr:uid="{3A910DD9-6C4B-4C4F-A65D-21F40E31CBFC}"/>
    <cellStyle name="ปกติ 6 4 5" xfId="26596" xr:uid="{40EFBBDB-1AB5-461E-B5D4-7168530CC553}"/>
    <cellStyle name="ปกติ 6 4 5 2" xfId="26597" xr:uid="{575EA4E1-5897-48F9-B672-FBD9CC0E6F4D}"/>
    <cellStyle name="ปกติ 6 4 6" xfId="26598" xr:uid="{4B36A007-DC78-4E53-AB7D-34EC7A3B6B67}"/>
    <cellStyle name="ปกติ 6 5" xfId="5507" xr:uid="{49D4F227-92A3-4C71-B456-6CAB7A6F92CE}"/>
    <cellStyle name="ปกติ 6 5 2" xfId="5508" xr:uid="{926B6F21-FB0F-4AE2-82F6-BD0A867CCAE0}"/>
    <cellStyle name="ปกติ 6 5 2 2" xfId="26599" xr:uid="{1B480CA9-3135-4EA8-99D0-4E1FB88BDBF6}"/>
    <cellStyle name="ปกติ 6 5 2 2 2" xfId="26600" xr:uid="{4C7DE26A-1E6F-4817-A5DC-D0A90BF5DC64}"/>
    <cellStyle name="ปกติ 6 5 2 3" xfId="26601" xr:uid="{CE421DBB-4A8F-4252-B081-8CA2E4CFBDB8}"/>
    <cellStyle name="ปกติ 6 5 2 3 2" xfId="26602" xr:uid="{15C72A99-EAB9-45BC-B4EA-F585BFB2C4AE}"/>
    <cellStyle name="ปกติ 6 5 2 4" xfId="26603" xr:uid="{4A474565-7C9E-4032-ADA2-3DDEC8CB37F4}"/>
    <cellStyle name="ปกติ 6 5 3" xfId="26604" xr:uid="{5486CE06-3E43-4642-8E66-2325EA444F09}"/>
    <cellStyle name="ปกติ 6 5 3 2" xfId="26605" xr:uid="{F710DB02-347D-40AF-9D3A-F22DFD80D85E}"/>
    <cellStyle name="ปกติ 6 5 4" xfId="26606" xr:uid="{B64DC4D9-6DBD-4C4D-8676-13CC7BD973DF}"/>
    <cellStyle name="ปกติ 6 5 4 2" xfId="26607" xr:uid="{FDBACBF7-900B-443E-A72D-8FFC3F1B453C}"/>
    <cellStyle name="ปกติ 6 5 5" xfId="26608" xr:uid="{D7133F7E-8314-402E-B231-D982CB8A042C}"/>
    <cellStyle name="ปกติ 6 6" xfId="5509" xr:uid="{0A32DB3E-998A-4515-AB44-F8CF071F4A92}"/>
    <cellStyle name="ปกติ 6 6 2" xfId="26609" xr:uid="{4ECD684E-2802-4E81-89A0-769D5781D669}"/>
    <cellStyle name="ปกติ 6 6 2 2" xfId="26610" xr:uid="{092896BD-1005-4FB9-8A3A-34C81E8ABEB5}"/>
    <cellStyle name="ปกติ 6 6 3" xfId="26611" xr:uid="{074FD6A5-012E-442B-9E59-3422C8F321A5}"/>
    <cellStyle name="ปกติ 6 6 3 2" xfId="26612" xr:uid="{37A9CC23-B205-4441-9919-AC8AA6ABD78E}"/>
    <cellStyle name="ปกติ 6 6 4" xfId="26613" xr:uid="{7FED2AB8-4D5A-4D28-9070-5349735CF4CE}"/>
    <cellStyle name="ปกติ 6 7" xfId="26614" xr:uid="{2CC7B59D-155F-445E-9E0B-9E34951A2D44}"/>
    <cellStyle name="ปกติ 6 7 2" xfId="26615" xr:uid="{6DE09D74-3DE2-49A8-94E3-0D5E5F3D7C39}"/>
    <cellStyle name="ปกติ 6 8" xfId="26616" xr:uid="{4D26B8AF-7A1A-462E-A39E-E59CC59E4E45}"/>
    <cellStyle name="ปกติ 6 8 2" xfId="26617" xr:uid="{DA96DF73-80C3-472A-8631-BDB03E89ED2C}"/>
    <cellStyle name="ปกติ 6 9" xfId="26618" xr:uid="{E51DA95C-B256-4C0F-BF3B-922E38DDA21B}"/>
    <cellStyle name="ปกติ 91" xfId="26619" xr:uid="{90300E25-D585-4782-BDC5-972C54FB7A68}"/>
    <cellStyle name="ปกติ 91 10" xfId="26620" xr:uid="{DAB6B55E-9BE5-48DE-9AB6-DB5BA7F7B062}"/>
    <cellStyle name="ปกติ 91 11" xfId="26621" xr:uid="{E7E9AD63-536E-45F6-9866-96DAEB2C5F92}"/>
    <cellStyle name="ปกติ 91 12" xfId="26622" xr:uid="{CA85446B-9469-4B3D-A8CC-C146F52D30C2}"/>
    <cellStyle name="ปกติ 91 13" xfId="26623" xr:uid="{A42FCE35-04D9-4492-A743-1F4B43E11524}"/>
    <cellStyle name="ปกติ 91 14" xfId="26624" xr:uid="{353CC77C-FC5D-4C9B-B5EA-668F05A30E36}"/>
    <cellStyle name="ปกติ 91 2" xfId="26625" xr:uid="{9A62FB0D-C181-4A35-87D7-631F75654263}"/>
    <cellStyle name="ปกติ 91 3" xfId="26626" xr:uid="{90E1A6CD-6305-4B82-B771-479CBB8608C6}"/>
    <cellStyle name="ปกติ 91 4" xfId="26627" xr:uid="{A4256466-3F36-4074-91EF-FF817FBD5DAF}"/>
    <cellStyle name="ปกติ 91 5" xfId="26628" xr:uid="{C9E44F9D-A6E9-4F35-A6B7-16F4095F058D}"/>
    <cellStyle name="ปกติ 91 6" xfId="26629" xr:uid="{85EA6222-4C92-4148-BF5F-14FB6443F7F5}"/>
    <cellStyle name="ปกติ 91 7" xfId="26630" xr:uid="{3130DD8B-020D-46A4-923F-2B2C33B0BCB4}"/>
    <cellStyle name="ปกติ 91 8" xfId="26631" xr:uid="{1429F5AC-FAFC-4A84-AC7C-FBC086BD7832}"/>
    <cellStyle name="ปกติ 91 9" xfId="26632" xr:uid="{B77F9C29-21C3-4BF4-BB62-2B06ABD5393F}"/>
    <cellStyle name="ปกติ_~0391937" xfId="26633" xr:uid="{84A739D3-9083-487B-86CE-2D0B175E920D}"/>
    <cellStyle name="ป้อนค่า" xfId="26634" xr:uid="{FFEEAE13-FAC6-4775-8BD1-E51729DBF3C7}"/>
    <cellStyle name="ป้อนค่า 10" xfId="26635" xr:uid="{3670CFF4-5092-4E3E-99F8-821F8CF23AE6}"/>
    <cellStyle name="ป้อนค่า 10 2" xfId="26636" xr:uid="{CEFEDAA2-B47F-485C-B86F-0FECA924314D}"/>
    <cellStyle name="ป้อนค่า 10 2 2" xfId="33591" xr:uid="{83D8FB40-986B-400E-9552-6441737DBFDE}"/>
    <cellStyle name="ป้อนค่า 10 2 3" xfId="39186" xr:uid="{D6FCB9B1-1B51-4B17-8155-BBBE85A354F7}"/>
    <cellStyle name="ป้อนค่า 10 3" xfId="33590" xr:uid="{ED80B5BA-8971-4C39-8BE4-8BEE007A8FDE}"/>
    <cellStyle name="ป้อนค่า 10 4" xfId="39185" xr:uid="{010CB0AF-1FDF-4625-80E6-C785A81A68F1}"/>
    <cellStyle name="ป้อนค่า 11" xfId="26637" xr:uid="{514E6B8A-9A9D-41C1-93ED-C804064C83A1}"/>
    <cellStyle name="ป้อนค่า 11 2" xfId="33592" xr:uid="{7461CD31-B158-42E8-A3A5-D8A819565FBD}"/>
    <cellStyle name="ป้อนค่า 11 3" xfId="39187" xr:uid="{52F3E146-8154-4B5E-BCB9-2AD202A54479}"/>
    <cellStyle name="ป้อนค่า 12" xfId="33589" xr:uid="{F9C8C1E4-011A-4F51-8F67-2EC669AB4304}"/>
    <cellStyle name="ป้อนค่า 13" xfId="39184" xr:uid="{B64320C9-FD30-46A2-BF48-8CFB446C58C4}"/>
    <cellStyle name="ป้อนค่า 2" xfId="26638" xr:uid="{CE1170C7-778D-45C4-96E2-96213170AC07}"/>
    <cellStyle name="ป้อนค่า 2 10" xfId="26639" xr:uid="{BCCB6FD5-1E86-4245-A004-22A0AE807D0B}"/>
    <cellStyle name="ป้อนค่า 2 10 2" xfId="33594" xr:uid="{6D9578EA-957C-4D1E-A2FE-F9415C46D952}"/>
    <cellStyle name="ป้อนค่า 2 10 3" xfId="39189" xr:uid="{A2394820-4758-4A4E-AB19-3CC4AA64D18A}"/>
    <cellStyle name="ป้อนค่า 2 11" xfId="33593" xr:uid="{CB3E3132-8986-4B9D-B466-203F05FBAB23}"/>
    <cellStyle name="ป้อนค่า 2 12" xfId="39188" xr:uid="{5AA31A64-8EE7-4C8E-9F8A-DA07FD7612F2}"/>
    <cellStyle name="ป้อนค่า 2 2" xfId="26640" xr:uid="{8C433552-8E14-413E-9FC6-29CD95BD4BAC}"/>
    <cellStyle name="ป้อนค่า 2 2 10" xfId="33595" xr:uid="{8A9AAC4B-6F40-4C4B-B167-C44D4D744A8C}"/>
    <cellStyle name="ป้อนค่า 2 2 11" xfId="39190" xr:uid="{59FB4474-D0B3-482C-97A4-AFDCB09F77B7}"/>
    <cellStyle name="ป้อนค่า 2 2 2" xfId="26641" xr:uid="{38C6284E-1178-4D4E-A9A1-6D003B4BD0AF}"/>
    <cellStyle name="ป้อนค่า 2 2 2 2" xfId="26642" xr:uid="{322A0FE2-C409-48BD-8BA9-2CBE8F747D03}"/>
    <cellStyle name="ป้อนค่า 2 2 2 2 2" xfId="26643" xr:uid="{7F2F17D4-8A90-4BDA-BFAA-BE07A6F6588C}"/>
    <cellStyle name="ป้อนค่า 2 2 2 2 2 2" xfId="26644" xr:uid="{1C346AA1-5337-46E4-B90A-3422F67EB298}"/>
    <cellStyle name="ป้อนค่า 2 2 2 2 2 2 2" xfId="33599" xr:uid="{95A33E5E-6EEA-4034-8FB0-9567776D76D7}"/>
    <cellStyle name="ป้อนค่า 2 2 2 2 2 2 3" xfId="39194" xr:uid="{8F8A5B5D-065F-4308-827D-801B223E65D4}"/>
    <cellStyle name="ป้อนค่า 2 2 2 2 2 3" xfId="33598" xr:uid="{65A600C5-AE34-4D99-8226-763E71E28318}"/>
    <cellStyle name="ป้อนค่า 2 2 2 2 2 4" xfId="39193" xr:uid="{900DAC04-8876-4451-932F-FDDD340595BC}"/>
    <cellStyle name="ป้อนค่า 2 2 2 2 3" xfId="26645" xr:uid="{52A9BAA6-30C4-46A5-8C16-4EEEA36E55C7}"/>
    <cellStyle name="ป้อนค่า 2 2 2 2 3 2" xfId="33600" xr:uid="{09D8DA6F-4D84-46DF-AC52-9FEFC3F3C73C}"/>
    <cellStyle name="ป้อนค่า 2 2 2 2 3 3" xfId="39195" xr:uid="{3E78BDC4-1EE6-4A95-AE9E-541682C45722}"/>
    <cellStyle name="ป้อนค่า 2 2 2 2 4" xfId="33597" xr:uid="{4867228F-370B-4AC7-BB79-FFDA8C17294A}"/>
    <cellStyle name="ป้อนค่า 2 2 2 2 5" xfId="39192" xr:uid="{4290F4F2-5C87-4E2E-8BF1-D8063599A16A}"/>
    <cellStyle name="ป้อนค่า 2 2 2 3" xfId="26646" xr:uid="{ACDA4AB6-C5FA-4AA1-B279-457E1C427244}"/>
    <cellStyle name="ป้อนค่า 2 2 2 3 2" xfId="26647" xr:uid="{3C7A1A00-D1D2-47F3-9A20-917CB4C5A4B7}"/>
    <cellStyle name="ป้อนค่า 2 2 2 3 2 2" xfId="26648" xr:uid="{4BB2ADF0-CFF0-4558-9730-1E3CBD343E29}"/>
    <cellStyle name="ป้อนค่า 2 2 2 3 2 2 2" xfId="33603" xr:uid="{F83EF9A4-183D-4B79-85BC-73820C199D25}"/>
    <cellStyle name="ป้อนค่า 2 2 2 3 2 2 3" xfId="39198" xr:uid="{15681E24-416C-407A-9BA3-DF387F05AC3C}"/>
    <cellStyle name="ป้อนค่า 2 2 2 3 2 3" xfId="33602" xr:uid="{3ADC346E-7044-4F7B-AB8C-7AE2D4546BB5}"/>
    <cellStyle name="ป้อนค่า 2 2 2 3 2 4" xfId="39197" xr:uid="{4D3E0DA0-71F0-4AC4-87FF-A86962562CEF}"/>
    <cellStyle name="ป้อนค่า 2 2 2 3 3" xfId="26649" xr:uid="{F9187D13-1B06-473B-8ED5-0BF3A0CCFC76}"/>
    <cellStyle name="ป้อนค่า 2 2 2 3 3 2" xfId="33604" xr:uid="{BA890D88-E29C-4554-B647-CA2324D559AF}"/>
    <cellStyle name="ป้อนค่า 2 2 2 3 3 3" xfId="39199" xr:uid="{2F8EE650-2578-4995-BDBB-3FD3BFB7943B}"/>
    <cellStyle name="ป้อนค่า 2 2 2 3 4" xfId="33601" xr:uid="{AC0E51BD-AC09-424F-AA30-9692122AE98E}"/>
    <cellStyle name="ป้อนค่า 2 2 2 3 5" xfId="39196" xr:uid="{931B3D98-8AF7-4907-B1A1-70E0959C1929}"/>
    <cellStyle name="ป้อนค่า 2 2 2 4" xfId="26650" xr:uid="{A7EBF3E0-D9D3-4A54-93E5-A763D198B74F}"/>
    <cellStyle name="ป้อนค่า 2 2 2 4 2" xfId="26651" xr:uid="{38F326FB-480C-440B-A263-2EB2A435C735}"/>
    <cellStyle name="ป้อนค่า 2 2 2 4 2 2" xfId="26652" xr:uid="{8425159D-2A89-4114-8A8C-1DE12AD3FA52}"/>
    <cellStyle name="ป้อนค่า 2 2 2 4 2 2 2" xfId="33607" xr:uid="{F6B774BB-7DA8-4C6E-B31A-2B470F2C5F4D}"/>
    <cellStyle name="ป้อนค่า 2 2 2 4 2 2 3" xfId="39202" xr:uid="{0C7F289F-95A2-47A9-ADD5-A513F103E04D}"/>
    <cellStyle name="ป้อนค่า 2 2 2 4 2 3" xfId="33606" xr:uid="{0F24636E-187F-4422-BCA1-137E4CC0E10E}"/>
    <cellStyle name="ป้อนค่า 2 2 2 4 2 4" xfId="39201" xr:uid="{896C0866-5A6C-4B41-93A2-5B0ECA221599}"/>
    <cellStyle name="ป้อนค่า 2 2 2 4 3" xfId="26653" xr:uid="{554314D8-6871-4932-B51B-432EC5992A05}"/>
    <cellStyle name="ป้อนค่า 2 2 2 4 3 2" xfId="33608" xr:uid="{2A5302D4-65DA-4BC6-86FF-8C5FFC9BA07A}"/>
    <cellStyle name="ป้อนค่า 2 2 2 4 3 3" xfId="39203" xr:uid="{BCF209BC-45AB-46FA-9BF0-4510036264A8}"/>
    <cellStyle name="ป้อนค่า 2 2 2 4 4" xfId="33605" xr:uid="{365158AD-5B97-4D92-835A-CF20A605E098}"/>
    <cellStyle name="ป้อนค่า 2 2 2 4 5" xfId="39200" xr:uid="{7239AC65-3F67-4BE3-8F6C-3BE994A21041}"/>
    <cellStyle name="ป้อนค่า 2 2 2 5" xfId="26654" xr:uid="{D5C5F1F8-27F4-43B4-A07C-A27BE625D7F6}"/>
    <cellStyle name="ป้อนค่า 2 2 2 5 2" xfId="26655" xr:uid="{8A6EA492-DCF0-4DB2-BF57-B22C4AC0D747}"/>
    <cellStyle name="ป้อนค่า 2 2 2 5 2 2" xfId="33610" xr:uid="{4DDD9E77-598E-43FA-8719-68AF93CDC7D6}"/>
    <cellStyle name="ป้อนค่า 2 2 2 5 2 3" xfId="39205" xr:uid="{23621F81-4AAB-4027-AE61-2F0B26B04E50}"/>
    <cellStyle name="ป้อนค่า 2 2 2 5 3" xfId="33609" xr:uid="{703CFA80-2012-41B2-89DD-7747D3D62B61}"/>
    <cellStyle name="ป้อนค่า 2 2 2 5 4" xfId="39204" xr:uid="{6EAE0DC0-F074-46EB-B1FF-5766B6B99881}"/>
    <cellStyle name="ป้อนค่า 2 2 2 6" xfId="26656" xr:uid="{8B25E3E3-7AAB-48D0-8FD6-FB1803DE3367}"/>
    <cellStyle name="ป้อนค่า 2 2 2 6 2" xfId="33611" xr:uid="{981057FF-DAAA-4F14-8BB1-3D498037D36A}"/>
    <cellStyle name="ป้อนค่า 2 2 2 6 3" xfId="39206" xr:uid="{83A16444-3F32-4E17-859E-C52E9197A617}"/>
    <cellStyle name="ป้อนค่า 2 2 2 7" xfId="33596" xr:uid="{0E78ED10-9149-4029-AF6C-9C6C2E575946}"/>
    <cellStyle name="ป้อนค่า 2 2 2 8" xfId="39191" xr:uid="{7019B27C-C960-4344-8240-696C85066B0D}"/>
    <cellStyle name="ป้อนค่า 2 2 3" xfId="26657" xr:uid="{4831D569-1AA3-443C-B810-1999DDF352F4}"/>
    <cellStyle name="ป้อนค่า 2 2 3 2" xfId="26658" xr:uid="{90DF1AFB-8DA4-41EC-A951-50026A5A6399}"/>
    <cellStyle name="ป้อนค่า 2 2 3 2 2" xfId="26659" xr:uid="{E16FCD24-CBDE-4D12-AFD3-B97511A51924}"/>
    <cellStyle name="ป้อนค่า 2 2 3 2 2 2" xfId="26660" xr:uid="{7F185B02-F57D-4A04-82C1-C1E766009043}"/>
    <cellStyle name="ป้อนค่า 2 2 3 2 2 2 2" xfId="33615" xr:uid="{4413EA65-1D7F-41F5-8FFF-868A57FA5AF3}"/>
    <cellStyle name="ป้อนค่า 2 2 3 2 2 2 3" xfId="39210" xr:uid="{FE0FC87D-D457-43B6-B5C7-CC1D113A5C25}"/>
    <cellStyle name="ป้อนค่า 2 2 3 2 2 3" xfId="33614" xr:uid="{C647C5DF-5EC2-4F6E-ADA4-8EC9433579B4}"/>
    <cellStyle name="ป้อนค่า 2 2 3 2 2 4" xfId="39209" xr:uid="{0002427F-8B04-48F1-BA8F-EC957DD31771}"/>
    <cellStyle name="ป้อนค่า 2 2 3 2 3" xfId="26661" xr:uid="{6761FD62-848C-44B2-AF40-CD5C29FFD8A7}"/>
    <cellStyle name="ป้อนค่า 2 2 3 2 3 2" xfId="33616" xr:uid="{E18216FF-A5D8-491C-8B89-0CCF7796A320}"/>
    <cellStyle name="ป้อนค่า 2 2 3 2 3 3" xfId="39211" xr:uid="{64F9EB63-289C-440B-97CD-1ACDAB534E06}"/>
    <cellStyle name="ป้อนค่า 2 2 3 2 4" xfId="33613" xr:uid="{A494ED21-8EFF-4722-B1D2-6181BF8CCBBF}"/>
    <cellStyle name="ป้อนค่า 2 2 3 2 5" xfId="39208" xr:uid="{B912B78C-A78B-4C49-A210-A73DC62FE1D7}"/>
    <cellStyle name="ป้อนค่า 2 2 3 3" xfId="26662" xr:uid="{C952AEF4-EB16-4CF3-9752-0CCBE34EEBBE}"/>
    <cellStyle name="ป้อนค่า 2 2 3 3 2" xfId="26663" xr:uid="{CCD57FE8-208C-44F2-A05A-FE45C899EC97}"/>
    <cellStyle name="ป้อนค่า 2 2 3 3 2 2" xfId="26664" xr:uid="{74415339-5B48-45AA-B822-47FF60210B84}"/>
    <cellStyle name="ป้อนค่า 2 2 3 3 2 2 2" xfId="33619" xr:uid="{3C4CC1FF-C6D8-4EE3-99B5-A2D6AEF48D17}"/>
    <cellStyle name="ป้อนค่า 2 2 3 3 2 2 3" xfId="39214" xr:uid="{1167CCDB-8C04-4966-9F05-90E9D5BD6D59}"/>
    <cellStyle name="ป้อนค่า 2 2 3 3 2 3" xfId="33618" xr:uid="{4AA4A6B5-64F7-4D59-B2AB-26453FA47232}"/>
    <cellStyle name="ป้อนค่า 2 2 3 3 2 4" xfId="39213" xr:uid="{840F3E45-B08D-498C-80A3-9F9FFB4D6D43}"/>
    <cellStyle name="ป้อนค่า 2 2 3 3 3" xfId="26665" xr:uid="{862FF6ED-2375-4F12-8298-00061256AA27}"/>
    <cellStyle name="ป้อนค่า 2 2 3 3 3 2" xfId="33620" xr:uid="{15F82176-DB34-479E-8A57-94CF4AC4CC64}"/>
    <cellStyle name="ป้อนค่า 2 2 3 3 3 3" xfId="39215" xr:uid="{09A63979-42B1-4DB2-ADEF-453B86BF40D8}"/>
    <cellStyle name="ป้อนค่า 2 2 3 3 4" xfId="33617" xr:uid="{D767ECA8-E299-4EF6-A432-7E5BE59BA67F}"/>
    <cellStyle name="ป้อนค่า 2 2 3 3 5" xfId="39212" xr:uid="{78DDB823-D7E0-48E4-9DB6-5E11B7E046BF}"/>
    <cellStyle name="ป้อนค่า 2 2 3 4" xfId="26666" xr:uid="{3041D19C-D566-472C-9F4F-FF4636B100D3}"/>
    <cellStyle name="ป้อนค่า 2 2 3 4 2" xfId="26667" xr:uid="{A2195436-724A-4577-9139-36DCBEB71683}"/>
    <cellStyle name="ป้อนค่า 2 2 3 4 2 2" xfId="26668" xr:uid="{4ABD4275-5986-44EC-906C-42E737CD8A11}"/>
    <cellStyle name="ป้อนค่า 2 2 3 4 2 2 2" xfId="33623" xr:uid="{A5F52ED4-0E02-4555-82AF-2C19AE848627}"/>
    <cellStyle name="ป้อนค่า 2 2 3 4 2 2 3" xfId="39218" xr:uid="{668EB3C6-B9E9-47B0-95E3-9F56CB887EB1}"/>
    <cellStyle name="ป้อนค่า 2 2 3 4 2 3" xfId="33622" xr:uid="{373B2626-73D4-47D3-BD9C-799498EC123B}"/>
    <cellStyle name="ป้อนค่า 2 2 3 4 2 4" xfId="39217" xr:uid="{09A21E96-C64B-4B51-A8D6-0C30E26B2DBF}"/>
    <cellStyle name="ป้อนค่า 2 2 3 4 3" xfId="26669" xr:uid="{A56D02B2-98EC-4A93-B5A9-1FDA455CB560}"/>
    <cellStyle name="ป้อนค่า 2 2 3 4 3 2" xfId="33624" xr:uid="{D795B25A-1C6A-4469-9868-545336F4CEDD}"/>
    <cellStyle name="ป้อนค่า 2 2 3 4 3 3" xfId="39219" xr:uid="{29C10D22-62FB-445E-8C0A-CA0EE0B32C6F}"/>
    <cellStyle name="ป้อนค่า 2 2 3 4 4" xfId="33621" xr:uid="{2EEEFBF0-77D4-40B8-9DF5-C32E10A1483A}"/>
    <cellStyle name="ป้อนค่า 2 2 3 4 5" xfId="39216" xr:uid="{7AD5A79B-8D8F-4DAB-8D34-3123AD5377C6}"/>
    <cellStyle name="ป้อนค่า 2 2 3 5" xfId="26670" xr:uid="{72B428C3-7A5B-4147-B227-470AE52D8ABD}"/>
    <cellStyle name="ป้อนค่า 2 2 3 5 2" xfId="26671" xr:uid="{5D3789B6-EA67-4446-AB9E-56C6242EC0A3}"/>
    <cellStyle name="ป้อนค่า 2 2 3 5 2 2" xfId="33626" xr:uid="{67622DBB-D482-4316-8BCB-5864CD5DDE58}"/>
    <cellStyle name="ป้อนค่า 2 2 3 5 2 3" xfId="39221" xr:uid="{4230976A-5CF8-4780-A15D-275D1BA90696}"/>
    <cellStyle name="ป้อนค่า 2 2 3 5 3" xfId="33625" xr:uid="{A5742B77-9EEC-44A0-87CD-23558473C4BA}"/>
    <cellStyle name="ป้อนค่า 2 2 3 5 4" xfId="39220" xr:uid="{19DF3218-5CED-465C-8C0C-68CFF2350F6E}"/>
    <cellStyle name="ป้อนค่า 2 2 3 6" xfId="26672" xr:uid="{BAB5A693-169B-4797-81ED-9EBFF29BA413}"/>
    <cellStyle name="ป้อนค่า 2 2 3 6 2" xfId="33627" xr:uid="{600DEB08-6E08-4D7D-B602-298CD22422C9}"/>
    <cellStyle name="ป้อนค่า 2 2 3 6 3" xfId="39222" xr:uid="{A03510C7-76B6-4C12-BDBC-5BD049CF7FF1}"/>
    <cellStyle name="ป้อนค่า 2 2 3 7" xfId="33612" xr:uid="{C4289CFA-3ED1-4735-BAC4-10D14BBEFA3D}"/>
    <cellStyle name="ป้อนค่า 2 2 3 8" xfId="39207" xr:uid="{F33FBF6F-1A6D-48B9-AACB-F6E7CB93E126}"/>
    <cellStyle name="ป้อนค่า 2 2 4" xfId="26673" xr:uid="{9614A46D-0D57-40A5-9F09-EB3B1689E428}"/>
    <cellStyle name="ป้อนค่า 2 2 4 2" xfId="26674" xr:uid="{4CAA87CC-0475-4223-A831-E3EF6F40F787}"/>
    <cellStyle name="ป้อนค่า 2 2 4 2 2" xfId="26675" xr:uid="{BD42FF2A-2590-4260-8EE9-7B2F48C6B46B}"/>
    <cellStyle name="ป้อนค่า 2 2 4 2 2 2" xfId="26676" xr:uid="{D2E29342-771B-40CC-8124-E8537C1CB0DC}"/>
    <cellStyle name="ป้อนค่า 2 2 4 2 2 2 2" xfId="33631" xr:uid="{B060E60A-9555-4083-9C7B-582A34486608}"/>
    <cellStyle name="ป้อนค่า 2 2 4 2 2 2 3" xfId="39226" xr:uid="{6D8854A2-9FF1-45AE-81A0-EB27F0759770}"/>
    <cellStyle name="ป้อนค่า 2 2 4 2 2 3" xfId="33630" xr:uid="{54250A8F-C000-4902-AEAE-6B2C1BE4520B}"/>
    <cellStyle name="ป้อนค่า 2 2 4 2 2 4" xfId="39225" xr:uid="{140E8C55-ECCB-4119-A49C-F6252F35631D}"/>
    <cellStyle name="ป้อนค่า 2 2 4 2 3" xfId="26677" xr:uid="{07740FB7-DF4D-4C64-84A3-BA1188C15A05}"/>
    <cellStyle name="ป้อนค่า 2 2 4 2 3 2" xfId="33632" xr:uid="{7F418F09-7799-485E-9A16-4B2229EF4737}"/>
    <cellStyle name="ป้อนค่า 2 2 4 2 3 3" xfId="39227" xr:uid="{4C6F4AE9-2EBA-4B06-A973-36EE876307D7}"/>
    <cellStyle name="ป้อนค่า 2 2 4 2 4" xfId="33629" xr:uid="{C04788B8-6CDD-42C3-8E5F-1829F6FC1B00}"/>
    <cellStyle name="ป้อนค่า 2 2 4 2 5" xfId="39224" xr:uid="{D22C90A0-147E-4394-9642-9851C81EF052}"/>
    <cellStyle name="ป้อนค่า 2 2 4 3" xfId="26678" xr:uid="{DDE02FEA-F1EF-4D28-85D9-14E3215F4E5D}"/>
    <cellStyle name="ป้อนค่า 2 2 4 3 2" xfId="26679" xr:uid="{B626ED11-5D6D-4321-B98A-FA6489D7DC97}"/>
    <cellStyle name="ป้อนค่า 2 2 4 3 2 2" xfId="26680" xr:uid="{E6CF7BAB-D32A-4557-9045-9F34A75D6B38}"/>
    <cellStyle name="ป้อนค่า 2 2 4 3 2 2 2" xfId="33635" xr:uid="{5EE441CC-A6AC-4DC6-B22B-3396F3F65C31}"/>
    <cellStyle name="ป้อนค่า 2 2 4 3 2 2 3" xfId="39230" xr:uid="{3F5D938D-7932-4574-8B82-CE2817B5E99C}"/>
    <cellStyle name="ป้อนค่า 2 2 4 3 2 3" xfId="33634" xr:uid="{247EAEF6-A125-45CE-915F-C9D0BA2C0C9E}"/>
    <cellStyle name="ป้อนค่า 2 2 4 3 2 4" xfId="39229" xr:uid="{3E70BB18-F9F4-42DE-B2D7-BD4FC84F7A7B}"/>
    <cellStyle name="ป้อนค่า 2 2 4 3 3" xfId="26681" xr:uid="{5AA145B4-C8DD-4295-928B-3E1DD5FFC96E}"/>
    <cellStyle name="ป้อนค่า 2 2 4 3 3 2" xfId="33636" xr:uid="{6E35CB99-ADD5-4A80-9852-C92C8C659D7C}"/>
    <cellStyle name="ป้อนค่า 2 2 4 3 3 3" xfId="39231" xr:uid="{2A3907A4-19CA-4F03-9117-2F0439585AD9}"/>
    <cellStyle name="ป้อนค่า 2 2 4 3 4" xfId="33633" xr:uid="{0BDFBD26-EC63-4A36-99F2-7486B917D5EC}"/>
    <cellStyle name="ป้อนค่า 2 2 4 3 5" xfId="39228" xr:uid="{06F89F09-206C-42E1-8A5E-B3AAA43D68BA}"/>
    <cellStyle name="ป้อนค่า 2 2 4 4" xfId="26682" xr:uid="{2E21058F-8F4B-4639-8D44-A478F8EBA3A0}"/>
    <cellStyle name="ป้อนค่า 2 2 4 4 2" xfId="26683" xr:uid="{9DDE6A8C-7FC0-4CD5-90A6-9D114622E578}"/>
    <cellStyle name="ป้อนค่า 2 2 4 4 2 2" xfId="26684" xr:uid="{EFB78272-A673-47C3-84EA-6713AF4F27DC}"/>
    <cellStyle name="ป้อนค่า 2 2 4 4 2 2 2" xfId="33639" xr:uid="{CA33DBF0-0F49-471C-98C0-C19AFA8CB5C9}"/>
    <cellStyle name="ป้อนค่า 2 2 4 4 2 2 3" xfId="39234" xr:uid="{7A914866-EA05-4B0A-BD2F-F315CA44809B}"/>
    <cellStyle name="ป้อนค่า 2 2 4 4 2 3" xfId="33638" xr:uid="{6A05A7AF-384D-461A-B2EC-566215E9A701}"/>
    <cellStyle name="ป้อนค่า 2 2 4 4 2 4" xfId="39233" xr:uid="{B9FACE72-0681-4370-9A8D-2AA648CDDE42}"/>
    <cellStyle name="ป้อนค่า 2 2 4 4 3" xfId="26685" xr:uid="{C032B9DD-F047-4607-827B-9A864A5B0EB3}"/>
    <cellStyle name="ป้อนค่า 2 2 4 4 3 2" xfId="33640" xr:uid="{F8909CB8-F230-44BD-B7C6-5018B78F5CA3}"/>
    <cellStyle name="ป้อนค่า 2 2 4 4 3 3" xfId="39235" xr:uid="{1045E391-2376-4B68-A78A-12B835AAB6B4}"/>
    <cellStyle name="ป้อนค่า 2 2 4 4 4" xfId="33637" xr:uid="{A6E2C003-D2A4-4F66-851C-FBE6DE314944}"/>
    <cellStyle name="ป้อนค่า 2 2 4 4 5" xfId="39232" xr:uid="{9CA4607A-BFE7-45F0-B967-5A6F6D0BAD2A}"/>
    <cellStyle name="ป้อนค่า 2 2 4 5" xfId="26686" xr:uid="{7AF7392C-1D5D-47A1-9B73-12E69D7D59CF}"/>
    <cellStyle name="ป้อนค่า 2 2 4 5 2" xfId="26687" xr:uid="{F27077C4-6246-4359-B62F-222E6E17105C}"/>
    <cellStyle name="ป้อนค่า 2 2 4 5 2 2" xfId="33642" xr:uid="{17E837AF-2513-4526-9051-CA3FBA464B65}"/>
    <cellStyle name="ป้อนค่า 2 2 4 5 2 3" xfId="39237" xr:uid="{93E04CC5-2C0D-4E37-A092-51A925F93E72}"/>
    <cellStyle name="ป้อนค่า 2 2 4 5 3" xfId="33641" xr:uid="{19332727-1968-4ACE-99FB-7D3EB0F57DC6}"/>
    <cellStyle name="ป้อนค่า 2 2 4 5 4" xfId="39236" xr:uid="{B5303D98-4623-42BA-B349-21EB6D784FDA}"/>
    <cellStyle name="ป้อนค่า 2 2 4 6" xfId="26688" xr:uid="{775D541C-97D2-4FED-B71B-33D79FB8D801}"/>
    <cellStyle name="ป้อนค่า 2 2 4 6 2" xfId="33643" xr:uid="{785125BD-8CD3-4146-871C-124C58D5B844}"/>
    <cellStyle name="ป้อนค่า 2 2 4 6 3" xfId="39238" xr:uid="{C794F4BB-3D62-4B2C-8DF1-6E8964D78362}"/>
    <cellStyle name="ป้อนค่า 2 2 4 7" xfId="33628" xr:uid="{8275F37B-F112-444E-B9E6-F04003DCE3CD}"/>
    <cellStyle name="ป้อนค่า 2 2 4 8" xfId="39223" xr:uid="{9F3A8C58-5EBC-4FA7-B938-DFCE80F5638E}"/>
    <cellStyle name="ป้อนค่า 2 2 5" xfId="26689" xr:uid="{B03F21FF-7433-40D6-83DC-E67FE45AC000}"/>
    <cellStyle name="ป้อนค่า 2 2 5 2" xfId="26690" xr:uid="{70446561-C255-4BB1-892B-4BCC09CFF068}"/>
    <cellStyle name="ป้อนค่า 2 2 5 2 2" xfId="26691" xr:uid="{B43E9079-6D01-4FBD-81EA-80BE8174DAA7}"/>
    <cellStyle name="ป้อนค่า 2 2 5 2 2 2" xfId="33646" xr:uid="{90959B47-BA4A-4B96-9FEA-BAF1BF2C9C83}"/>
    <cellStyle name="ป้อนค่า 2 2 5 2 2 3" xfId="39241" xr:uid="{C92C2DFE-B7EA-4696-9F50-26B1382C4DB0}"/>
    <cellStyle name="ป้อนค่า 2 2 5 2 3" xfId="33645" xr:uid="{946D674B-9C95-4585-84AB-4F18326ACAE9}"/>
    <cellStyle name="ป้อนค่า 2 2 5 2 4" xfId="39240" xr:uid="{2ABCDF42-4FA7-406B-B1A8-60FCAFE7D53B}"/>
    <cellStyle name="ป้อนค่า 2 2 5 3" xfId="26692" xr:uid="{EED44B49-43E6-49B9-8C4A-7249EE7BCB20}"/>
    <cellStyle name="ป้อนค่า 2 2 5 3 2" xfId="33647" xr:uid="{33CAB1BD-D9AA-4231-A441-69816FAE33F3}"/>
    <cellStyle name="ป้อนค่า 2 2 5 3 3" xfId="39242" xr:uid="{AE1A4411-4C66-4985-80D5-DDE155E1AFBF}"/>
    <cellStyle name="ป้อนค่า 2 2 5 4" xfId="33644" xr:uid="{831D85B1-2FA5-41E8-BC69-D039B385CB06}"/>
    <cellStyle name="ป้อนค่า 2 2 5 5" xfId="39239" xr:uid="{CE46D622-2154-46B3-BB03-42CFABF6355E}"/>
    <cellStyle name="ป้อนค่า 2 2 6" xfId="26693" xr:uid="{55E3E288-47A0-492D-8EE3-0F20558EEC11}"/>
    <cellStyle name="ป้อนค่า 2 2 6 2" xfId="26694" xr:uid="{D951D1DD-D798-491C-9774-D86B075B964A}"/>
    <cellStyle name="ป้อนค่า 2 2 6 2 2" xfId="26695" xr:uid="{22428BC7-239C-4E7C-A63B-2B446B8468C8}"/>
    <cellStyle name="ป้อนค่า 2 2 6 2 2 2" xfId="33650" xr:uid="{50532B60-77D2-4A55-806A-67FAC949E23D}"/>
    <cellStyle name="ป้อนค่า 2 2 6 2 2 3" xfId="39245" xr:uid="{84F4D3BA-6AE1-418D-A96C-1DB4F607AC7E}"/>
    <cellStyle name="ป้อนค่า 2 2 6 2 3" xfId="33649" xr:uid="{3C1F5BD0-6B7C-4590-8B07-D81BE0311925}"/>
    <cellStyle name="ป้อนค่า 2 2 6 2 4" xfId="39244" xr:uid="{3D195A8D-BA4D-47B3-9B5D-89AA7BD3FC3D}"/>
    <cellStyle name="ป้อนค่า 2 2 6 3" xfId="26696" xr:uid="{4B62CFB2-EC04-4041-8090-504653507E9A}"/>
    <cellStyle name="ป้อนค่า 2 2 6 3 2" xfId="33651" xr:uid="{C114C1EB-E9F3-4FCD-B7F2-502F69A6EA61}"/>
    <cellStyle name="ป้อนค่า 2 2 6 3 3" xfId="39246" xr:uid="{E5E58169-8ED6-4CD9-B04E-A572BE3CDF48}"/>
    <cellStyle name="ป้อนค่า 2 2 6 4" xfId="33648" xr:uid="{DA27E226-9A7B-4CD4-9FFC-8D7B3403C4B7}"/>
    <cellStyle name="ป้อนค่า 2 2 6 5" xfId="39243" xr:uid="{74AC16B3-FE8D-4939-8F25-D3250AB13E81}"/>
    <cellStyle name="ป้อนค่า 2 2 7" xfId="26697" xr:uid="{ED8BA340-4792-4115-BEE1-EEB75296DF18}"/>
    <cellStyle name="ป้อนค่า 2 2 7 2" xfId="26698" xr:uid="{09A2FC3B-2BBE-42E4-95CF-994354672147}"/>
    <cellStyle name="ป้อนค่า 2 2 7 2 2" xfId="26699" xr:uid="{782941E2-9BF0-45E6-8F9F-2217229ACA78}"/>
    <cellStyle name="ป้อนค่า 2 2 7 2 2 2" xfId="33654" xr:uid="{A8A2C7E1-8DEE-437C-AA9F-DB28962E025B}"/>
    <cellStyle name="ป้อนค่า 2 2 7 2 2 3" xfId="39249" xr:uid="{55B0E86A-BE47-4557-87D5-2A317941CD78}"/>
    <cellStyle name="ป้อนค่า 2 2 7 2 3" xfId="33653" xr:uid="{47A7ABA1-D9C8-4F55-9F6C-B1DE92F55423}"/>
    <cellStyle name="ป้อนค่า 2 2 7 2 4" xfId="39248" xr:uid="{22A5F401-2E0B-4D54-9BED-07C74800D2F1}"/>
    <cellStyle name="ป้อนค่า 2 2 7 3" xfId="26700" xr:uid="{CB81DF62-852C-42CC-B73F-838E0EF2AD31}"/>
    <cellStyle name="ป้อนค่า 2 2 7 3 2" xfId="33655" xr:uid="{ECD686D0-8312-4D1E-AE7C-6B230780FAD8}"/>
    <cellStyle name="ป้อนค่า 2 2 7 3 3" xfId="39250" xr:uid="{BCA5B344-22BF-45A4-8A45-6E3BCA0E20DD}"/>
    <cellStyle name="ป้อนค่า 2 2 7 4" xfId="33652" xr:uid="{EA2148D6-2866-4AC5-9D4D-1BC9839AE1AF}"/>
    <cellStyle name="ป้อนค่า 2 2 7 5" xfId="39247" xr:uid="{59D8EE6C-ED3B-4660-B164-6DD13916C8CA}"/>
    <cellStyle name="ป้อนค่า 2 2 8" xfId="26701" xr:uid="{6D400D29-8DC7-468A-B51E-550E2B05C8CC}"/>
    <cellStyle name="ป้อนค่า 2 2 8 2" xfId="26702" xr:uid="{BD78A30A-8541-452D-9E2B-D023B12D895F}"/>
    <cellStyle name="ป้อนค่า 2 2 8 2 2" xfId="33657" xr:uid="{66D861FD-542C-4290-B71A-AE8D3F985009}"/>
    <cellStyle name="ป้อนค่า 2 2 8 2 3" xfId="39252" xr:uid="{63DB4E8E-8289-4204-9CC6-1D33E227DA2A}"/>
    <cellStyle name="ป้อนค่า 2 2 8 3" xfId="33656" xr:uid="{87D953B7-853B-4A8C-B756-886FCAC8DAB1}"/>
    <cellStyle name="ป้อนค่า 2 2 8 4" xfId="39251" xr:uid="{AB8A2A6D-C0FF-4431-B6A1-D5D9AB22C56D}"/>
    <cellStyle name="ป้อนค่า 2 2 9" xfId="26703" xr:uid="{4B476F34-EFF1-4BB7-AF46-FD8245C2AFE8}"/>
    <cellStyle name="ป้อนค่า 2 2 9 2" xfId="33658" xr:uid="{16165E59-8188-411F-8CED-FBA3D8B2585A}"/>
    <cellStyle name="ป้อนค่า 2 2 9 3" xfId="39253" xr:uid="{E4F0CAB3-227F-45B4-902F-F2C236B63E3B}"/>
    <cellStyle name="ป้อนค่า 2 3" xfId="26704" xr:uid="{63C5A64C-6C95-4DD7-842E-4379003A8975}"/>
    <cellStyle name="ป้อนค่า 2 3 2" xfId="26705" xr:uid="{F435E2DE-6D91-4C2C-8198-8CD5175ED9AD}"/>
    <cellStyle name="ป้อนค่า 2 3 2 2" xfId="26706" xr:uid="{70D1EE4A-DA0A-49A6-9B50-A199B76E7259}"/>
    <cellStyle name="ป้อนค่า 2 3 2 2 2" xfId="26707" xr:uid="{4A6E947B-4165-4B17-8A62-907D24A05E53}"/>
    <cellStyle name="ป้อนค่า 2 3 2 2 2 2" xfId="33662" xr:uid="{9B473697-6A8D-4FDF-8A56-8DD66AB3F5F0}"/>
    <cellStyle name="ป้อนค่า 2 3 2 2 2 3" xfId="39257" xr:uid="{A49871D0-37AA-4DE7-995D-EDF95036BBC5}"/>
    <cellStyle name="ป้อนค่า 2 3 2 2 3" xfId="33661" xr:uid="{AFCB6A5E-20F2-4BBE-9DD9-6DF5089CED68}"/>
    <cellStyle name="ป้อนค่า 2 3 2 2 4" xfId="39256" xr:uid="{DA490F3D-0D98-4870-904B-153DF9B470BD}"/>
    <cellStyle name="ป้อนค่า 2 3 2 3" xfId="26708" xr:uid="{1391D857-7683-42C4-B973-8004A1FDF710}"/>
    <cellStyle name="ป้อนค่า 2 3 2 3 2" xfId="33663" xr:uid="{C48281DD-364A-4992-B6E0-DCB8F2ED215C}"/>
    <cellStyle name="ป้อนค่า 2 3 2 3 3" xfId="39258" xr:uid="{9590FEC0-808A-46A2-A583-FDA77CA20055}"/>
    <cellStyle name="ป้อนค่า 2 3 2 4" xfId="33660" xr:uid="{BD530CC9-F2B6-4F66-ADAD-E4F52FCCCFD7}"/>
    <cellStyle name="ป้อนค่า 2 3 2 5" xfId="39255" xr:uid="{D8A1DE61-08DA-4C6D-B1E0-6C020387D2C8}"/>
    <cellStyle name="ป้อนค่า 2 3 3" xfId="26709" xr:uid="{510E72EA-7074-4B92-97F1-9E11E755E563}"/>
    <cellStyle name="ป้อนค่า 2 3 3 2" xfId="26710" xr:uid="{15F7F76E-BACD-4CF5-9666-ECFD680B60A2}"/>
    <cellStyle name="ป้อนค่า 2 3 3 2 2" xfId="26711" xr:uid="{EA566F60-8B0E-4004-BC47-31114B35C3E9}"/>
    <cellStyle name="ป้อนค่า 2 3 3 2 2 2" xfId="33666" xr:uid="{D3D0DD97-4287-428E-B717-CDFDE6926B60}"/>
    <cellStyle name="ป้อนค่า 2 3 3 2 2 3" xfId="39261" xr:uid="{8C19962A-8FAA-45F2-B113-005CEB3C6FC8}"/>
    <cellStyle name="ป้อนค่า 2 3 3 2 3" xfId="33665" xr:uid="{FABE7B4D-252E-4163-BA8E-BDBA9B00ED3D}"/>
    <cellStyle name="ป้อนค่า 2 3 3 2 4" xfId="39260" xr:uid="{161C33EC-DF3A-45AF-932C-32A4E44E3EE3}"/>
    <cellStyle name="ป้อนค่า 2 3 3 3" xfId="26712" xr:uid="{F25FCAD4-72E0-4F21-8B8E-343D9259809C}"/>
    <cellStyle name="ป้อนค่า 2 3 3 3 2" xfId="33667" xr:uid="{1DB152B1-B8DB-43BC-A2AD-55F3D64D12E4}"/>
    <cellStyle name="ป้อนค่า 2 3 3 3 3" xfId="39262" xr:uid="{2B4C0831-487B-4E3B-8554-6611A9E8F017}"/>
    <cellStyle name="ป้อนค่า 2 3 3 4" xfId="33664" xr:uid="{07DEFB0D-A92D-41C0-8013-FBBDFBFC2F76}"/>
    <cellStyle name="ป้อนค่า 2 3 3 5" xfId="39259" xr:uid="{8A927799-7C66-4E99-9CB8-CCBB5E3728A2}"/>
    <cellStyle name="ป้อนค่า 2 3 4" xfId="26713" xr:uid="{81C1C779-F6AC-473A-A23B-0975C4C80E64}"/>
    <cellStyle name="ป้อนค่า 2 3 4 2" xfId="26714" xr:uid="{A7B67C2D-D478-4F72-AB1B-C252315F3E47}"/>
    <cellStyle name="ป้อนค่า 2 3 4 2 2" xfId="26715" xr:uid="{9381DDF4-91B8-4FCC-B66A-B0EFCE3CC51B}"/>
    <cellStyle name="ป้อนค่า 2 3 4 2 2 2" xfId="33670" xr:uid="{826D8953-D399-4AD4-B0F8-4F106B91B734}"/>
    <cellStyle name="ป้อนค่า 2 3 4 2 2 3" xfId="39265" xr:uid="{CAD558BE-19D2-4832-B5AB-F815F5F201CC}"/>
    <cellStyle name="ป้อนค่า 2 3 4 2 3" xfId="33669" xr:uid="{FB1A5909-1073-4EFD-83FE-DF505A33ABFB}"/>
    <cellStyle name="ป้อนค่า 2 3 4 2 4" xfId="39264" xr:uid="{963148D5-163E-4338-83F9-2FF757ADF975}"/>
    <cellStyle name="ป้อนค่า 2 3 4 3" xfId="26716" xr:uid="{A1ABD781-4B5D-4380-B3B1-0F3D12114A7D}"/>
    <cellStyle name="ป้อนค่า 2 3 4 3 2" xfId="33671" xr:uid="{240F34BF-DEAC-4C26-8DC2-28244E241596}"/>
    <cellStyle name="ป้อนค่า 2 3 4 3 3" xfId="39266" xr:uid="{3DA01FA4-B3A6-4D54-B113-10D50853C7BD}"/>
    <cellStyle name="ป้อนค่า 2 3 4 4" xfId="33668" xr:uid="{12735FBB-FF41-4822-BE00-71B196DA49A6}"/>
    <cellStyle name="ป้อนค่า 2 3 4 5" xfId="39263" xr:uid="{B845CB6D-D344-482F-8577-590ED207E17A}"/>
    <cellStyle name="ป้อนค่า 2 3 5" xfId="26717" xr:uid="{6C4BEB83-6D3C-4177-9C23-B70148F6A4FB}"/>
    <cellStyle name="ป้อนค่า 2 3 5 2" xfId="26718" xr:uid="{05C986C5-44A8-44B8-AE7F-8982A60EEC1C}"/>
    <cellStyle name="ป้อนค่า 2 3 5 2 2" xfId="33673" xr:uid="{DD3C5179-5D3F-4767-8F89-A5F001272878}"/>
    <cellStyle name="ป้อนค่า 2 3 5 2 3" xfId="39268" xr:uid="{3FB4AEAF-4BAD-41AA-A2D2-24D0E31DD311}"/>
    <cellStyle name="ป้อนค่า 2 3 5 3" xfId="33672" xr:uid="{C4B59097-457A-44B4-BBB6-61C77E999A95}"/>
    <cellStyle name="ป้อนค่า 2 3 5 4" xfId="39267" xr:uid="{FD87C63C-2C54-4AE9-A563-077C71B15789}"/>
    <cellStyle name="ป้อนค่า 2 3 6" xfId="26719" xr:uid="{71A809B6-B334-4EE4-923F-FC881471B407}"/>
    <cellStyle name="ป้อนค่า 2 3 6 2" xfId="33674" xr:uid="{02597D64-8C27-4E1D-8ABC-EF7CD7C5D5FA}"/>
    <cellStyle name="ป้อนค่า 2 3 6 3" xfId="39269" xr:uid="{12A68581-0265-4B43-A744-8E4F8F28B378}"/>
    <cellStyle name="ป้อนค่า 2 3 7" xfId="33659" xr:uid="{C0E88AEC-A912-4C50-95E7-498E88A80822}"/>
    <cellStyle name="ป้อนค่า 2 3 8" xfId="39254" xr:uid="{E44BCED0-ECAD-4170-92C3-FB2F0ADAEFD4}"/>
    <cellStyle name="ป้อนค่า 2 4" xfId="26720" xr:uid="{FD639E72-2F0B-417B-BEC5-65E446F0C533}"/>
    <cellStyle name="ป้อนค่า 2 4 2" xfId="26721" xr:uid="{21C8E555-3161-475D-BECA-A590B5FB889A}"/>
    <cellStyle name="ป้อนค่า 2 4 2 2" xfId="26722" xr:uid="{0F32E8FE-9225-4F86-BAE4-F3A0F5D1FC2B}"/>
    <cellStyle name="ป้อนค่า 2 4 2 2 2" xfId="26723" xr:uid="{ABDE2B54-3454-40E1-A787-AF3660E58DD0}"/>
    <cellStyle name="ป้อนค่า 2 4 2 2 2 2" xfId="33678" xr:uid="{666CE9DD-7A98-4A23-A9DF-3B449BC3DE24}"/>
    <cellStyle name="ป้อนค่า 2 4 2 2 2 3" xfId="39273" xr:uid="{9CCB2C86-4B4B-4E4E-82BF-9D998FECAA0D}"/>
    <cellStyle name="ป้อนค่า 2 4 2 2 3" xfId="33677" xr:uid="{E13CEB05-F0BF-482A-ABED-80DDD4036190}"/>
    <cellStyle name="ป้อนค่า 2 4 2 2 4" xfId="39272" xr:uid="{3D4462AE-E598-4624-BA4F-84680EDA5FAF}"/>
    <cellStyle name="ป้อนค่า 2 4 2 3" xfId="26724" xr:uid="{21ACF759-5409-44CE-8031-33B1ABC30C7F}"/>
    <cellStyle name="ป้อนค่า 2 4 2 3 2" xfId="33679" xr:uid="{6FE3D2E1-21F4-4F45-8085-76D1D8984D0C}"/>
    <cellStyle name="ป้อนค่า 2 4 2 3 3" xfId="39274" xr:uid="{418459D0-A291-499E-86CA-25311B26339F}"/>
    <cellStyle name="ป้อนค่า 2 4 2 4" xfId="33676" xr:uid="{22B4C834-BBCF-4D3C-96D3-12D64862E145}"/>
    <cellStyle name="ป้อนค่า 2 4 2 5" xfId="39271" xr:uid="{BB63DE7D-0364-4275-B22B-E15F060442A8}"/>
    <cellStyle name="ป้อนค่า 2 4 3" xfId="26725" xr:uid="{BE9725AB-D9AA-40D7-845A-AC24D92C8CE6}"/>
    <cellStyle name="ป้อนค่า 2 4 3 2" xfId="26726" xr:uid="{2FFFDFB7-7B7F-40C0-8321-CDECF27C1A21}"/>
    <cellStyle name="ป้อนค่า 2 4 3 2 2" xfId="26727" xr:uid="{04D107AD-E0BB-4F60-A60D-BE59163A3073}"/>
    <cellStyle name="ป้อนค่า 2 4 3 2 2 2" xfId="33682" xr:uid="{C85C6026-A6BE-4E8F-96E0-3FF5C080D17D}"/>
    <cellStyle name="ป้อนค่า 2 4 3 2 2 3" xfId="39277" xr:uid="{C689132B-DA8A-48A3-AAE9-C8676A812D31}"/>
    <cellStyle name="ป้อนค่า 2 4 3 2 3" xfId="33681" xr:uid="{CB0F114A-5E08-4EFB-BF25-EFE05FA8AC19}"/>
    <cellStyle name="ป้อนค่า 2 4 3 2 4" xfId="39276" xr:uid="{4D90570B-02BE-4E96-A3B0-BB1DA701EBDF}"/>
    <cellStyle name="ป้อนค่า 2 4 3 3" xfId="26728" xr:uid="{EAF6493E-BE8E-46E3-A7FD-047137936845}"/>
    <cellStyle name="ป้อนค่า 2 4 3 3 2" xfId="33683" xr:uid="{34E154AE-E4D9-47EB-AF4F-9D9964707379}"/>
    <cellStyle name="ป้อนค่า 2 4 3 3 3" xfId="39278" xr:uid="{7F4733B5-A0E5-4965-A7D7-5014BC5355D1}"/>
    <cellStyle name="ป้อนค่า 2 4 3 4" xfId="33680" xr:uid="{207E55F4-648F-44DB-9D19-71420A9D2E2A}"/>
    <cellStyle name="ป้อนค่า 2 4 3 5" xfId="39275" xr:uid="{267F6D01-72A9-4ABB-9DED-68C3A318DF89}"/>
    <cellStyle name="ป้อนค่า 2 4 4" xfId="26729" xr:uid="{CBDB3BD0-4C95-4A65-8788-9586071D1CC5}"/>
    <cellStyle name="ป้อนค่า 2 4 4 2" xfId="26730" xr:uid="{D966555E-3DA1-4F6D-B28D-C9B79721D2B7}"/>
    <cellStyle name="ป้อนค่า 2 4 4 2 2" xfId="26731" xr:uid="{033DDE1B-69E0-4236-84A6-B8EAFB2982B4}"/>
    <cellStyle name="ป้อนค่า 2 4 4 2 2 2" xfId="33686" xr:uid="{0B50B147-B08F-4A28-ABC5-EE8F0ACC3090}"/>
    <cellStyle name="ป้อนค่า 2 4 4 2 2 3" xfId="39281" xr:uid="{5472E15B-4FA1-46B1-A5D6-302D11491496}"/>
    <cellStyle name="ป้อนค่า 2 4 4 2 3" xfId="33685" xr:uid="{40936CE0-3913-4D46-B374-C1A9B100B153}"/>
    <cellStyle name="ป้อนค่า 2 4 4 2 4" xfId="39280" xr:uid="{A08D649B-6083-4A0A-B440-F4B68798C734}"/>
    <cellStyle name="ป้อนค่า 2 4 4 3" xfId="26732" xr:uid="{BF350F1C-3904-4000-A33D-314826FA2EEB}"/>
    <cellStyle name="ป้อนค่า 2 4 4 3 2" xfId="33687" xr:uid="{8250575E-C2AA-4E88-A0CA-E6A98A149691}"/>
    <cellStyle name="ป้อนค่า 2 4 4 3 3" xfId="39282" xr:uid="{635F08BB-D5F3-44B8-907A-0F97510B2F2F}"/>
    <cellStyle name="ป้อนค่า 2 4 4 4" xfId="33684" xr:uid="{EEDD079A-714B-4B14-B205-B70241BA62FF}"/>
    <cellStyle name="ป้อนค่า 2 4 4 5" xfId="39279" xr:uid="{113F303A-3A04-416C-B1C5-1B6888584676}"/>
    <cellStyle name="ป้อนค่า 2 4 5" xfId="26733" xr:uid="{93094C80-9055-486A-B0E5-7622D7746F5D}"/>
    <cellStyle name="ป้อนค่า 2 4 5 2" xfId="26734" xr:uid="{ED9DB954-DDC6-4E4F-94AA-CD6314D1BD12}"/>
    <cellStyle name="ป้อนค่า 2 4 5 2 2" xfId="33689" xr:uid="{866A2899-0747-443D-B0DD-DF1C1D5310EA}"/>
    <cellStyle name="ป้อนค่า 2 4 5 2 3" xfId="39284" xr:uid="{AA7FEEDA-1300-4EBE-BCB6-EEFB50F02331}"/>
    <cellStyle name="ป้อนค่า 2 4 5 3" xfId="33688" xr:uid="{888EEF64-B647-4EDD-B98D-7B6654A970D7}"/>
    <cellStyle name="ป้อนค่า 2 4 5 4" xfId="39283" xr:uid="{CF77E9EB-F356-452F-BBA6-52ADF50182D5}"/>
    <cellStyle name="ป้อนค่า 2 4 6" xfId="26735" xr:uid="{CE17CA01-D1EB-447C-AD20-E52FA50563C4}"/>
    <cellStyle name="ป้อนค่า 2 4 6 2" xfId="33690" xr:uid="{412BAEA4-36E8-42B8-A89B-4E7C6D87CD3B}"/>
    <cellStyle name="ป้อนค่า 2 4 6 3" xfId="39285" xr:uid="{03111EC0-13B4-4A44-B4F3-DD1972B9DD6C}"/>
    <cellStyle name="ป้อนค่า 2 4 7" xfId="33675" xr:uid="{B66BC334-9B4D-4472-B461-D79AAFA1198D}"/>
    <cellStyle name="ป้อนค่า 2 4 8" xfId="39270" xr:uid="{B7C0EA10-63E8-4654-92C8-BDAC800A04AB}"/>
    <cellStyle name="ป้อนค่า 2 5" xfId="26736" xr:uid="{FAB3BB41-2552-48ED-AF15-75045033C9A8}"/>
    <cellStyle name="ป้อนค่า 2 5 2" xfId="26737" xr:uid="{2672ACBA-998B-45E9-BCA9-AA3FBD57E3BB}"/>
    <cellStyle name="ป้อนค่า 2 5 2 2" xfId="26738" xr:uid="{8C81A34A-BA33-43F5-999B-EDB640FF267B}"/>
    <cellStyle name="ป้อนค่า 2 5 2 2 2" xfId="26739" xr:uid="{C7FA91F7-3339-462A-AB27-84F2115D4449}"/>
    <cellStyle name="ป้อนค่า 2 5 2 2 2 2" xfId="33694" xr:uid="{6107A29E-8634-4A21-8F2B-1FEC50ACF8B4}"/>
    <cellStyle name="ป้อนค่า 2 5 2 2 2 3" xfId="39289" xr:uid="{E51A2A88-B657-45C4-9C82-BA27C4F09B05}"/>
    <cellStyle name="ป้อนค่า 2 5 2 2 3" xfId="33693" xr:uid="{3EBC2C6C-651B-4A92-B20E-28B217FAA796}"/>
    <cellStyle name="ป้อนค่า 2 5 2 2 4" xfId="39288" xr:uid="{11F087CF-2B40-4F58-AEF0-1955AB9D2353}"/>
    <cellStyle name="ป้อนค่า 2 5 2 3" xfId="26740" xr:uid="{26CADDB8-19E6-42CD-B4EB-BD35F38636C6}"/>
    <cellStyle name="ป้อนค่า 2 5 2 3 2" xfId="33695" xr:uid="{5FF5BEDD-1156-4BBE-95E1-7331F8ACAE14}"/>
    <cellStyle name="ป้อนค่า 2 5 2 3 3" xfId="39290" xr:uid="{56E27D6E-D54F-4BB5-B456-7DE14FC6C6CA}"/>
    <cellStyle name="ป้อนค่า 2 5 2 4" xfId="33692" xr:uid="{6D9D500A-D163-4B0C-A7B2-B71C74145F10}"/>
    <cellStyle name="ป้อนค่า 2 5 2 5" xfId="39287" xr:uid="{C7C15D45-6866-4697-925B-749C7EABB5E9}"/>
    <cellStyle name="ป้อนค่า 2 5 3" xfId="26741" xr:uid="{A863D8FA-4C1B-4487-B545-93B1150A8B29}"/>
    <cellStyle name="ป้อนค่า 2 5 3 2" xfId="26742" xr:uid="{A01A6B56-125A-4CBB-8A99-7BC661AE083C}"/>
    <cellStyle name="ป้อนค่า 2 5 3 2 2" xfId="26743" xr:uid="{0DB27B50-3B59-41F3-9256-76DD7B2FB527}"/>
    <cellStyle name="ป้อนค่า 2 5 3 2 2 2" xfId="33698" xr:uid="{841C1876-CB37-4FBB-8601-18A7EB7E6EDC}"/>
    <cellStyle name="ป้อนค่า 2 5 3 2 2 3" xfId="39293" xr:uid="{45D8E919-A90D-42E8-A7FF-E68ECC921CC6}"/>
    <cellStyle name="ป้อนค่า 2 5 3 2 3" xfId="33697" xr:uid="{12F69B95-FA45-4FC1-B8B0-FEF0F0219B60}"/>
    <cellStyle name="ป้อนค่า 2 5 3 2 4" xfId="39292" xr:uid="{A15AE1C1-6323-4C8D-B75D-F99C1D442978}"/>
    <cellStyle name="ป้อนค่า 2 5 3 3" xfId="26744" xr:uid="{3A62C6EB-FC50-459B-9AAE-0E92F561C52A}"/>
    <cellStyle name="ป้อนค่า 2 5 3 3 2" xfId="33699" xr:uid="{115AF417-7807-4CE7-B7E1-7F63F897392D}"/>
    <cellStyle name="ป้อนค่า 2 5 3 3 3" xfId="39294" xr:uid="{F1F0BB57-36E8-4C3C-8429-43945D67547A}"/>
    <cellStyle name="ป้อนค่า 2 5 3 4" xfId="33696" xr:uid="{969697AC-6B01-47E8-89B2-0D3437778BF7}"/>
    <cellStyle name="ป้อนค่า 2 5 3 5" xfId="39291" xr:uid="{A01CDAD6-F83B-4E4A-8143-69586589149B}"/>
    <cellStyle name="ป้อนค่า 2 5 4" xfId="26745" xr:uid="{7A2748A4-DA39-4EF7-B6F1-88A518E2B94A}"/>
    <cellStyle name="ป้อนค่า 2 5 4 2" xfId="26746" xr:uid="{86CD5410-D72B-4AB7-BF81-DF3D6F8D2A94}"/>
    <cellStyle name="ป้อนค่า 2 5 4 2 2" xfId="26747" xr:uid="{D619A6F5-F33F-42A6-A591-357C001F2669}"/>
    <cellStyle name="ป้อนค่า 2 5 4 2 2 2" xfId="33702" xr:uid="{0830F539-395C-47D5-AE0C-4229E168531E}"/>
    <cellStyle name="ป้อนค่า 2 5 4 2 2 3" xfId="39297" xr:uid="{5BF29D54-F907-4D7B-AFC0-6BAD6A1ABCF5}"/>
    <cellStyle name="ป้อนค่า 2 5 4 2 3" xfId="33701" xr:uid="{9EF9DB77-08DD-49B3-B405-726ECB66B115}"/>
    <cellStyle name="ป้อนค่า 2 5 4 2 4" xfId="39296" xr:uid="{E36415A3-E543-4010-8EE5-DC39525F9660}"/>
    <cellStyle name="ป้อนค่า 2 5 4 3" xfId="26748" xr:uid="{1C0AF852-4BEA-4147-9BA0-CAA09FB38D23}"/>
    <cellStyle name="ป้อนค่า 2 5 4 3 2" xfId="33703" xr:uid="{34AB077D-D312-4718-B0A9-6889859CA98C}"/>
    <cellStyle name="ป้อนค่า 2 5 4 3 3" xfId="39298" xr:uid="{6419AED0-740E-4356-B7D1-B8D1871041AB}"/>
    <cellStyle name="ป้อนค่า 2 5 4 4" xfId="33700" xr:uid="{6E3365AE-1D6D-45DA-A96B-9D8AE84E180F}"/>
    <cellStyle name="ป้อนค่า 2 5 4 5" xfId="39295" xr:uid="{E37AA26A-864E-40E4-A66F-CE7A05D98DB7}"/>
    <cellStyle name="ป้อนค่า 2 5 5" xfId="26749" xr:uid="{B5869533-77BD-4F9B-9F39-4BE8B6A92D2B}"/>
    <cellStyle name="ป้อนค่า 2 5 5 2" xfId="26750" xr:uid="{8F01A276-4A14-401B-BA09-FD5396D40B1A}"/>
    <cellStyle name="ป้อนค่า 2 5 5 2 2" xfId="33705" xr:uid="{9D73DC67-0D53-438D-AA8C-2CF2B11F4156}"/>
    <cellStyle name="ป้อนค่า 2 5 5 2 3" xfId="39300" xr:uid="{46B08B98-694F-49B0-894C-842E37082118}"/>
    <cellStyle name="ป้อนค่า 2 5 5 3" xfId="33704" xr:uid="{26D7927A-06CC-456E-BFC3-0196F9B64732}"/>
    <cellStyle name="ป้อนค่า 2 5 5 4" xfId="39299" xr:uid="{DC70C8C4-2B0C-4427-ADA4-19B33DA474DF}"/>
    <cellStyle name="ป้อนค่า 2 5 6" xfId="26751" xr:uid="{A1759BD3-97BC-41CD-BDB7-651805842430}"/>
    <cellStyle name="ป้อนค่า 2 5 6 2" xfId="33706" xr:uid="{ACE3E383-8C02-4383-9A20-312F4D8D62C1}"/>
    <cellStyle name="ป้อนค่า 2 5 6 3" xfId="39301" xr:uid="{524EAA25-4B69-4268-8BB1-E164F528106B}"/>
    <cellStyle name="ป้อนค่า 2 5 7" xfId="33691" xr:uid="{F51C9A53-699E-4719-B2D5-A29A84190A24}"/>
    <cellStyle name="ป้อนค่า 2 5 8" xfId="39286" xr:uid="{85EDA5B3-2E6D-463E-97F7-23F71F72B470}"/>
    <cellStyle name="ป้อนค่า 2 6" xfId="26752" xr:uid="{941F6E20-C41E-41E3-A2E7-7266C02599FB}"/>
    <cellStyle name="ป้อนค่า 2 6 2" xfId="26753" xr:uid="{0EB0E7FC-0263-4BEA-AC70-671B515897B8}"/>
    <cellStyle name="ป้อนค่า 2 6 2 2" xfId="26754" xr:uid="{89A5E4C3-458E-4CCC-B850-1FAFD91F84FE}"/>
    <cellStyle name="ป้อนค่า 2 6 2 2 2" xfId="33709" xr:uid="{0E0458F2-AE8A-4AF6-BEE2-072C01AC88A9}"/>
    <cellStyle name="ป้อนค่า 2 6 2 2 3" xfId="39304" xr:uid="{8E0CD3BF-EECC-4D22-A345-358116898F4E}"/>
    <cellStyle name="ป้อนค่า 2 6 2 3" xfId="33708" xr:uid="{3D6D372E-BCE0-43B6-A63B-86514D4452CE}"/>
    <cellStyle name="ป้อนค่า 2 6 2 4" xfId="39303" xr:uid="{676B08CC-11A1-41F2-8BA8-D6537DEA4A4B}"/>
    <cellStyle name="ป้อนค่า 2 6 3" xfId="26755" xr:uid="{C26D71C8-8FAF-4EA0-A7AD-CC7591B2997D}"/>
    <cellStyle name="ป้อนค่า 2 6 3 2" xfId="33710" xr:uid="{5255285B-79BE-4DF7-A991-C710CDA0325D}"/>
    <cellStyle name="ป้อนค่า 2 6 3 3" xfId="39305" xr:uid="{78087B99-17ED-465C-8C93-16D876BED42C}"/>
    <cellStyle name="ป้อนค่า 2 6 4" xfId="33707" xr:uid="{C0ABCEAD-4347-4C72-A4B3-6BA4D1AE7D83}"/>
    <cellStyle name="ป้อนค่า 2 6 5" xfId="39302" xr:uid="{D757067C-905E-4FD2-8565-7716E0C26404}"/>
    <cellStyle name="ป้อนค่า 2 7" xfId="26756" xr:uid="{E532864B-6BD2-44CE-9989-B56BF79E4A4D}"/>
    <cellStyle name="ป้อนค่า 2 7 2" xfId="26757" xr:uid="{0254D91F-3230-4EC4-9592-392091FF1AEC}"/>
    <cellStyle name="ป้อนค่า 2 7 2 2" xfId="26758" xr:uid="{23744A1A-C69A-4B19-A334-478044018787}"/>
    <cellStyle name="ป้อนค่า 2 7 2 2 2" xfId="33713" xr:uid="{76247ED0-D55C-472D-BA0F-3F5BB47324F4}"/>
    <cellStyle name="ป้อนค่า 2 7 2 2 3" xfId="39308" xr:uid="{D0A7F34D-8C5A-4E54-B5F3-35AEDA898C97}"/>
    <cellStyle name="ป้อนค่า 2 7 2 3" xfId="33712" xr:uid="{05EFE0D0-376E-4360-9F60-12443DE4C8F9}"/>
    <cellStyle name="ป้อนค่า 2 7 2 4" xfId="39307" xr:uid="{34AFB75C-5DC6-4D2F-9BD7-165ECFD214C0}"/>
    <cellStyle name="ป้อนค่า 2 7 3" xfId="26759" xr:uid="{48AF4466-1919-43A5-A021-BADF61BCC77C}"/>
    <cellStyle name="ป้อนค่า 2 7 3 2" xfId="33714" xr:uid="{83E738FD-5CAE-4DAA-97E7-B4A0C70A7F8C}"/>
    <cellStyle name="ป้อนค่า 2 7 3 3" xfId="39309" xr:uid="{787ECC13-D91E-4AFD-B25C-383A3A2EE34F}"/>
    <cellStyle name="ป้อนค่า 2 7 4" xfId="33711" xr:uid="{6FB532E0-1776-4DAE-9A0D-BA6BB1387631}"/>
    <cellStyle name="ป้อนค่า 2 7 5" xfId="39306" xr:uid="{5DE75FB9-3C1E-4DEF-9CB7-14AB695170F0}"/>
    <cellStyle name="ป้อนค่า 2 8" xfId="26760" xr:uid="{11B8F52B-9FD8-4E68-9272-D27887319AD4}"/>
    <cellStyle name="ป้อนค่า 2 8 2" xfId="26761" xr:uid="{43F1455C-5C43-4731-AFD8-6F04A5C09890}"/>
    <cellStyle name="ป้อนค่า 2 8 2 2" xfId="26762" xr:uid="{B1D15A3A-784A-4165-B1BF-F506D21DC2A0}"/>
    <cellStyle name="ป้อนค่า 2 8 2 2 2" xfId="33717" xr:uid="{EF1E444A-848A-4877-8F4A-52711BDBFCC7}"/>
    <cellStyle name="ป้อนค่า 2 8 2 2 3" xfId="39312" xr:uid="{5B041F05-EA9C-40D1-9B04-4A064EB16B84}"/>
    <cellStyle name="ป้อนค่า 2 8 2 3" xfId="33716" xr:uid="{B10713C1-FB7C-4D66-98F0-2AF10360549B}"/>
    <cellStyle name="ป้อนค่า 2 8 2 4" xfId="39311" xr:uid="{BD2B031F-15EC-4103-BAC6-88FBD9AAC21E}"/>
    <cellStyle name="ป้อนค่า 2 8 3" xfId="26763" xr:uid="{148CE43B-22B0-44DE-A33B-006487AF346D}"/>
    <cellStyle name="ป้อนค่า 2 8 3 2" xfId="33718" xr:uid="{561835B7-B118-4F24-8003-46267A7A0E65}"/>
    <cellStyle name="ป้อนค่า 2 8 3 3" xfId="39313" xr:uid="{D109D40A-2CAE-4AD2-926E-45A21CDC6990}"/>
    <cellStyle name="ป้อนค่า 2 8 4" xfId="33715" xr:uid="{83678BD6-35E8-432A-8429-5FFE9925A810}"/>
    <cellStyle name="ป้อนค่า 2 8 5" xfId="39310" xr:uid="{AD0E7281-B0E6-4B4C-A3F1-C640A1F262E8}"/>
    <cellStyle name="ป้อนค่า 2 9" xfId="26764" xr:uid="{383ED996-07B5-4266-9B28-81752212DCD7}"/>
    <cellStyle name="ป้อนค่า 2 9 2" xfId="26765" xr:uid="{C8EB591F-55FF-4064-9A31-AEFF6AAA1BC1}"/>
    <cellStyle name="ป้อนค่า 2 9 2 2" xfId="33720" xr:uid="{4F83DD7A-E736-4DEE-9E95-7DDBADFBC4D9}"/>
    <cellStyle name="ป้อนค่า 2 9 2 3" xfId="39315" xr:uid="{CEECE7F3-CF39-49C6-9D00-0263646B142E}"/>
    <cellStyle name="ป้อนค่า 2 9 3" xfId="33719" xr:uid="{FBF7E6DD-0496-4ACD-AEAE-368E27A10396}"/>
    <cellStyle name="ป้อนค่า 2 9 4" xfId="39314" xr:uid="{E02406F4-3DCA-489A-B0A9-1258B87F71F5}"/>
    <cellStyle name="ป้อนค่า 3" xfId="26766" xr:uid="{E7F8C509-5C62-45EA-836C-82D4967CE489}"/>
    <cellStyle name="ป้อนค่า 3 10" xfId="33721" xr:uid="{EA809632-9AF6-4976-88AF-06ED9D1C5CA6}"/>
    <cellStyle name="ป้อนค่า 3 11" xfId="39316" xr:uid="{259B08F7-B3DA-4F13-AF06-C042A62B4479}"/>
    <cellStyle name="ป้อนค่า 3 2" xfId="26767" xr:uid="{2E051157-6EAD-44BD-8CD1-0826DCDA1876}"/>
    <cellStyle name="ป้อนค่า 3 2 2" xfId="26768" xr:uid="{11D0513D-FCB4-4E28-BB0D-D7075C02F182}"/>
    <cellStyle name="ป้อนค่า 3 2 2 2" xfId="26769" xr:uid="{083A4A0B-2FF4-47E3-812E-394C563920ED}"/>
    <cellStyle name="ป้อนค่า 3 2 2 2 2" xfId="26770" xr:uid="{4C7D8F32-3E4D-4309-BFD0-7FB7BABD9671}"/>
    <cellStyle name="ป้อนค่า 3 2 2 2 2 2" xfId="33725" xr:uid="{2D214947-4DDA-43AC-8612-860CE836BC22}"/>
    <cellStyle name="ป้อนค่า 3 2 2 2 2 3" xfId="39320" xr:uid="{E00D6EF9-1FE2-480C-A10C-E04497BA729A}"/>
    <cellStyle name="ป้อนค่า 3 2 2 2 3" xfId="33724" xr:uid="{B865916F-D19C-48A3-B453-E4A0FC7DE3DB}"/>
    <cellStyle name="ป้อนค่า 3 2 2 2 4" xfId="39319" xr:uid="{90F9E8DB-900A-468A-83DF-964C29E2F099}"/>
    <cellStyle name="ป้อนค่า 3 2 2 3" xfId="26771" xr:uid="{1A9067D4-2A4D-4208-AEF1-D9F3BF2AC4BD}"/>
    <cellStyle name="ป้อนค่า 3 2 2 3 2" xfId="33726" xr:uid="{3A16C5DF-15BC-4F0C-9C17-F461DDD7DCDD}"/>
    <cellStyle name="ป้อนค่า 3 2 2 3 3" xfId="39321" xr:uid="{6F84AE1A-7C1D-4E4E-AA91-7C25A18D4408}"/>
    <cellStyle name="ป้อนค่า 3 2 2 4" xfId="33723" xr:uid="{74869D25-EB8B-480D-ABA9-410540AE5FE3}"/>
    <cellStyle name="ป้อนค่า 3 2 2 5" xfId="39318" xr:uid="{FA7CAFC5-96E5-4CE4-96AF-0616073B94B1}"/>
    <cellStyle name="ป้อนค่า 3 2 3" xfId="26772" xr:uid="{AEE56D96-2450-4772-8F7E-3ECEEC8A7082}"/>
    <cellStyle name="ป้อนค่า 3 2 3 2" xfId="26773" xr:uid="{873D867E-E866-4869-9EF6-BA84661E63DD}"/>
    <cellStyle name="ป้อนค่า 3 2 3 2 2" xfId="26774" xr:uid="{A50C617E-4BD1-4928-8CF8-7FF9386D01ED}"/>
    <cellStyle name="ป้อนค่า 3 2 3 2 2 2" xfId="33729" xr:uid="{A7A4292E-5F1A-486F-B35A-11B1CF31F45C}"/>
    <cellStyle name="ป้อนค่า 3 2 3 2 2 3" xfId="39324" xr:uid="{2D9A058C-30AD-485A-BAEF-9C0557FE1987}"/>
    <cellStyle name="ป้อนค่า 3 2 3 2 3" xfId="33728" xr:uid="{1E06E8F7-2F52-485F-A12D-6A976AD90ADB}"/>
    <cellStyle name="ป้อนค่า 3 2 3 2 4" xfId="39323" xr:uid="{5A274E59-0962-4CB1-8B46-8F3A4C554EEC}"/>
    <cellStyle name="ป้อนค่า 3 2 3 3" xfId="26775" xr:uid="{9CB3A5B3-EDFF-4E45-B2CD-F9707319BD14}"/>
    <cellStyle name="ป้อนค่า 3 2 3 3 2" xfId="33730" xr:uid="{2EC0B883-E85E-4BD4-8D41-BA32C4089FC5}"/>
    <cellStyle name="ป้อนค่า 3 2 3 3 3" xfId="39325" xr:uid="{660D4C94-AE63-4FA5-9560-CCB173C594B2}"/>
    <cellStyle name="ป้อนค่า 3 2 3 4" xfId="33727" xr:uid="{97D929C6-FC96-452B-80B7-0CAF88895892}"/>
    <cellStyle name="ป้อนค่า 3 2 3 5" xfId="39322" xr:uid="{650DE6FD-A9F1-4A49-BB86-BDD2DF66C505}"/>
    <cellStyle name="ป้อนค่า 3 2 4" xfId="26776" xr:uid="{B02739E4-1BBE-4DEF-9109-5ADFB66FF32E}"/>
    <cellStyle name="ป้อนค่า 3 2 4 2" xfId="26777" xr:uid="{17FDE761-5E45-4E13-BC8E-A42D4C915DF1}"/>
    <cellStyle name="ป้อนค่า 3 2 4 2 2" xfId="26778" xr:uid="{791550BE-57F2-4313-8EF5-52E5CE07E1B2}"/>
    <cellStyle name="ป้อนค่า 3 2 4 2 2 2" xfId="33733" xr:uid="{7CC3A5B5-2349-4A89-ADEA-DA788A44DC7E}"/>
    <cellStyle name="ป้อนค่า 3 2 4 2 2 3" xfId="39328" xr:uid="{76D5AD32-CC31-405D-BA92-90381CE6774E}"/>
    <cellStyle name="ป้อนค่า 3 2 4 2 3" xfId="33732" xr:uid="{6E268938-1D79-4023-96B3-23A9E171BCDC}"/>
    <cellStyle name="ป้อนค่า 3 2 4 2 4" xfId="39327" xr:uid="{81AA7E5B-7042-4D07-9DDB-A0EBD7A94918}"/>
    <cellStyle name="ป้อนค่า 3 2 4 3" xfId="26779" xr:uid="{EAA7E6EB-3B50-4C4C-822B-E2F4139A93EA}"/>
    <cellStyle name="ป้อนค่า 3 2 4 3 2" xfId="33734" xr:uid="{92242BF8-B600-4B8C-BD3C-346E348B2DF0}"/>
    <cellStyle name="ป้อนค่า 3 2 4 3 3" xfId="39329" xr:uid="{4489C51E-D4B1-45F3-9BFA-4E5C95FFDC44}"/>
    <cellStyle name="ป้อนค่า 3 2 4 4" xfId="33731" xr:uid="{D67DC2C8-D639-4806-816E-57274BCC2A41}"/>
    <cellStyle name="ป้อนค่า 3 2 4 5" xfId="39326" xr:uid="{1FBC34FC-7168-45E6-954E-48433D9CFAC8}"/>
    <cellStyle name="ป้อนค่า 3 2 5" xfId="26780" xr:uid="{8ACF925D-93F3-41E3-BA21-C374DF0E8A26}"/>
    <cellStyle name="ป้อนค่า 3 2 5 2" xfId="26781" xr:uid="{49E0B74C-1EB3-4A68-9797-497987E26F65}"/>
    <cellStyle name="ป้อนค่า 3 2 5 2 2" xfId="33736" xr:uid="{56B10F1F-40EC-4A99-9CF1-FE4B5BAD3685}"/>
    <cellStyle name="ป้อนค่า 3 2 5 2 3" xfId="39331" xr:uid="{8307DB13-04EA-4513-82E7-F5A284BE4796}"/>
    <cellStyle name="ป้อนค่า 3 2 5 3" xfId="33735" xr:uid="{714AE9FA-C6D3-4FE6-B6CB-6EACCE681EA1}"/>
    <cellStyle name="ป้อนค่า 3 2 5 4" xfId="39330" xr:uid="{DE5A80B1-7A84-42D5-AE0C-AAEDD2ADF5DE}"/>
    <cellStyle name="ป้อนค่า 3 2 6" xfId="26782" xr:uid="{11BDAD6C-5412-4B21-9545-DB3F8FA1BA17}"/>
    <cellStyle name="ป้อนค่า 3 2 6 2" xfId="33737" xr:uid="{F0CAC06B-3C5A-46D8-995B-85E7C6AFD77E}"/>
    <cellStyle name="ป้อนค่า 3 2 6 3" xfId="39332" xr:uid="{8C0046D9-7EA7-4B5A-A0FF-BCD7D6D4064C}"/>
    <cellStyle name="ป้อนค่า 3 2 7" xfId="33722" xr:uid="{0F710662-E980-4F17-A170-A4BAA603495D}"/>
    <cellStyle name="ป้อนค่า 3 2 8" xfId="39317" xr:uid="{A7D1896D-2414-4D38-A3B8-C542493910D8}"/>
    <cellStyle name="ป้อนค่า 3 3" xfId="26783" xr:uid="{4C7DD953-761F-4DD9-B571-36FC0EDC62FC}"/>
    <cellStyle name="ป้อนค่า 3 3 2" xfId="26784" xr:uid="{6810AFB7-525D-4882-B4D8-F250D2842FF4}"/>
    <cellStyle name="ป้อนค่า 3 3 2 2" xfId="26785" xr:uid="{7F9A54E8-9E42-4098-B586-5FD436B8146B}"/>
    <cellStyle name="ป้อนค่า 3 3 2 2 2" xfId="26786" xr:uid="{11F800F4-DC19-495D-AD46-67FC7A960BA1}"/>
    <cellStyle name="ป้อนค่า 3 3 2 2 2 2" xfId="33741" xr:uid="{92CF933F-2307-467E-8274-2E4D3C15807B}"/>
    <cellStyle name="ป้อนค่า 3 3 2 2 2 3" xfId="39336" xr:uid="{D1B88CD7-214B-4001-A174-D0DB42D0213A}"/>
    <cellStyle name="ป้อนค่า 3 3 2 2 3" xfId="33740" xr:uid="{298B9FC2-A8D6-4A73-B325-8ACA345ED4AC}"/>
    <cellStyle name="ป้อนค่า 3 3 2 2 4" xfId="39335" xr:uid="{E1DA7B12-F49C-4745-A64F-1016A874FF49}"/>
    <cellStyle name="ป้อนค่า 3 3 2 3" xfId="26787" xr:uid="{601079DF-24BF-4D3C-B86C-BE929D40CE71}"/>
    <cellStyle name="ป้อนค่า 3 3 2 3 2" xfId="33742" xr:uid="{DF15DB14-2C4A-4C60-95E1-6CACB3D29D7F}"/>
    <cellStyle name="ป้อนค่า 3 3 2 3 3" xfId="39337" xr:uid="{6992F6F4-7CD0-4378-95BF-E766E0083DA3}"/>
    <cellStyle name="ป้อนค่า 3 3 2 4" xfId="33739" xr:uid="{8BDD5145-7EC3-4560-94AB-E53B3270BB80}"/>
    <cellStyle name="ป้อนค่า 3 3 2 5" xfId="39334" xr:uid="{08CDAC39-16CF-41CB-BB6C-619FF93B4F04}"/>
    <cellStyle name="ป้อนค่า 3 3 3" xfId="26788" xr:uid="{8DA87F71-C7EC-4EAE-BB82-A0CB0148DBBC}"/>
    <cellStyle name="ป้อนค่า 3 3 3 2" xfId="26789" xr:uid="{4518A104-0621-401E-B8BC-AD16821C2E06}"/>
    <cellStyle name="ป้อนค่า 3 3 3 2 2" xfId="26790" xr:uid="{3905D915-3DFB-4EF5-BB17-913FD6FF6BA8}"/>
    <cellStyle name="ป้อนค่า 3 3 3 2 2 2" xfId="33745" xr:uid="{09722525-5069-4648-96F6-9BC996BF2D6C}"/>
    <cellStyle name="ป้อนค่า 3 3 3 2 2 3" xfId="39340" xr:uid="{FB60063D-7C1A-4EFF-BD94-C8924C244BC1}"/>
    <cellStyle name="ป้อนค่า 3 3 3 2 3" xfId="33744" xr:uid="{BE490607-A837-4364-91CB-B89C18EE4B1D}"/>
    <cellStyle name="ป้อนค่า 3 3 3 2 4" xfId="39339" xr:uid="{1CADCE14-CB41-4682-844A-26A24138FC85}"/>
    <cellStyle name="ป้อนค่า 3 3 3 3" xfId="26791" xr:uid="{31DD795D-3132-4E1E-8CA4-5CC004F3D773}"/>
    <cellStyle name="ป้อนค่า 3 3 3 3 2" xfId="33746" xr:uid="{FCFFC099-013F-48C7-88B0-972E61B98930}"/>
    <cellStyle name="ป้อนค่า 3 3 3 3 3" xfId="39341" xr:uid="{62C89871-95B3-4268-A9DB-67C88DA74B34}"/>
    <cellStyle name="ป้อนค่า 3 3 3 4" xfId="33743" xr:uid="{44C2F282-C27D-4721-A34A-C9927188D0EA}"/>
    <cellStyle name="ป้อนค่า 3 3 3 5" xfId="39338" xr:uid="{7E10A347-CEE9-48AC-87BE-B1CD03CE5826}"/>
    <cellStyle name="ป้อนค่า 3 3 4" xfId="26792" xr:uid="{272CD357-ADD0-4F52-88EA-3CBD87AE6D2D}"/>
    <cellStyle name="ป้อนค่า 3 3 4 2" xfId="26793" xr:uid="{1838B127-1319-4251-A2F0-8A9FB70AB6DF}"/>
    <cellStyle name="ป้อนค่า 3 3 4 2 2" xfId="26794" xr:uid="{5D7A4877-581B-4943-8583-8FF22A530AD4}"/>
    <cellStyle name="ป้อนค่า 3 3 4 2 2 2" xfId="33749" xr:uid="{E25A9414-C285-4766-8652-8CA4FFD87928}"/>
    <cellStyle name="ป้อนค่า 3 3 4 2 2 3" xfId="39344" xr:uid="{DC23F90F-283E-4618-84CA-DDAD0EAEA6FB}"/>
    <cellStyle name="ป้อนค่า 3 3 4 2 3" xfId="33748" xr:uid="{72B499D8-0133-478B-9FBE-08F37AC170D2}"/>
    <cellStyle name="ป้อนค่า 3 3 4 2 4" xfId="39343" xr:uid="{834B4E09-3308-4729-894E-8075179B697B}"/>
    <cellStyle name="ป้อนค่า 3 3 4 3" xfId="26795" xr:uid="{8AA6210B-A163-4008-926B-02539DFA9A02}"/>
    <cellStyle name="ป้อนค่า 3 3 4 3 2" xfId="33750" xr:uid="{0300EE29-4DC7-49FB-BDB9-AEFE0616EACB}"/>
    <cellStyle name="ป้อนค่า 3 3 4 3 3" xfId="39345" xr:uid="{A212D4A8-AF9F-4F69-8FF6-B3E2C7F2B316}"/>
    <cellStyle name="ป้อนค่า 3 3 4 4" xfId="33747" xr:uid="{34024893-AEB2-4D1E-9B4F-84DBA4B35549}"/>
    <cellStyle name="ป้อนค่า 3 3 4 5" xfId="39342" xr:uid="{72671507-012D-451A-B177-400773235B9C}"/>
    <cellStyle name="ป้อนค่า 3 3 5" xfId="26796" xr:uid="{267C0D07-C3E1-46E9-A877-17555A1DAEF0}"/>
    <cellStyle name="ป้อนค่า 3 3 5 2" xfId="26797" xr:uid="{8B42BD4F-32C8-4A0D-9DA6-F2CEFD0DCB2C}"/>
    <cellStyle name="ป้อนค่า 3 3 5 2 2" xfId="33752" xr:uid="{A770C37B-D3E7-4326-999D-357B6DDFD47C}"/>
    <cellStyle name="ป้อนค่า 3 3 5 2 3" xfId="39347" xr:uid="{41BB7FAC-40B5-47DB-9C29-F482E1986222}"/>
    <cellStyle name="ป้อนค่า 3 3 5 3" xfId="33751" xr:uid="{F12E1283-941B-44B0-A31F-C75AF4CF2667}"/>
    <cellStyle name="ป้อนค่า 3 3 5 4" xfId="39346" xr:uid="{9368256E-1BE9-475A-9EA1-D48B8D5B1378}"/>
    <cellStyle name="ป้อนค่า 3 3 6" xfId="26798" xr:uid="{243ECE51-D43D-4F7E-AED8-F8AD6D8FD978}"/>
    <cellStyle name="ป้อนค่า 3 3 6 2" xfId="33753" xr:uid="{8935B255-DFB9-4266-B6B1-1FC0806B1F9A}"/>
    <cellStyle name="ป้อนค่า 3 3 6 3" xfId="39348" xr:uid="{0DEF9D94-B815-4A2D-8756-0FEB716B7A71}"/>
    <cellStyle name="ป้อนค่า 3 3 7" xfId="33738" xr:uid="{3E9D9855-6EF3-41A1-BBD1-EE98AE5C375E}"/>
    <cellStyle name="ป้อนค่า 3 3 8" xfId="39333" xr:uid="{7032BAFF-D442-499D-A786-96C713D2C8E4}"/>
    <cellStyle name="ป้อนค่า 3 4" xfId="26799" xr:uid="{AD6924CE-2C87-4727-98A3-DE1DE0D62B56}"/>
    <cellStyle name="ป้อนค่า 3 4 2" xfId="26800" xr:uid="{0E929626-9558-48FB-BDD1-23E271D06373}"/>
    <cellStyle name="ป้อนค่า 3 4 2 2" xfId="26801" xr:uid="{A103468E-7EEC-4CD2-8802-ACE8E7D29494}"/>
    <cellStyle name="ป้อนค่า 3 4 2 2 2" xfId="26802" xr:uid="{224EDFAD-02D0-4D30-A87C-594B34702F03}"/>
    <cellStyle name="ป้อนค่า 3 4 2 2 2 2" xfId="33757" xr:uid="{2E059813-B514-4A7D-A42C-C9D6723B9F38}"/>
    <cellStyle name="ป้อนค่า 3 4 2 2 2 3" xfId="39352" xr:uid="{F16A2C98-46CE-4AE7-9A3B-36784A0D8715}"/>
    <cellStyle name="ป้อนค่า 3 4 2 2 3" xfId="33756" xr:uid="{7982F2F6-A2CA-44DA-A1CF-49E23386F96D}"/>
    <cellStyle name="ป้อนค่า 3 4 2 2 4" xfId="39351" xr:uid="{054F7BC9-6A04-4140-9F81-54782A2B534D}"/>
    <cellStyle name="ป้อนค่า 3 4 2 3" xfId="26803" xr:uid="{ED5491D7-FDCC-4CD4-9C9F-6C5EDE495492}"/>
    <cellStyle name="ป้อนค่า 3 4 2 3 2" xfId="33758" xr:uid="{A9CEF40E-5206-4556-A5E5-4783A8AF808F}"/>
    <cellStyle name="ป้อนค่า 3 4 2 3 3" xfId="39353" xr:uid="{0FD395BA-7E6E-4E5A-8A4C-21BC83233D5A}"/>
    <cellStyle name="ป้อนค่า 3 4 2 4" xfId="33755" xr:uid="{AF0B82CB-3112-4EF2-9534-9CBA2A9E13DF}"/>
    <cellStyle name="ป้อนค่า 3 4 2 5" xfId="39350" xr:uid="{CD152F51-6C31-4979-87DB-1853E58E2800}"/>
    <cellStyle name="ป้อนค่า 3 4 3" xfId="26804" xr:uid="{E3D33554-4552-4D6A-AE35-AF995599BC75}"/>
    <cellStyle name="ป้อนค่า 3 4 3 2" xfId="26805" xr:uid="{FC2E35B5-D785-483A-9A6F-3171A65BF49F}"/>
    <cellStyle name="ป้อนค่า 3 4 3 2 2" xfId="26806" xr:uid="{4461E42A-2B26-47B6-B112-DA78810E64DA}"/>
    <cellStyle name="ป้อนค่า 3 4 3 2 2 2" xfId="33761" xr:uid="{EF09AB66-8121-4324-BF80-E61EF44DCA11}"/>
    <cellStyle name="ป้อนค่า 3 4 3 2 2 3" xfId="39356" xr:uid="{BBFC90CA-0DD6-4BF1-9DF2-7871C6F7FD5F}"/>
    <cellStyle name="ป้อนค่า 3 4 3 2 3" xfId="33760" xr:uid="{72BC8049-C00E-4915-B760-B8B849F04502}"/>
    <cellStyle name="ป้อนค่า 3 4 3 2 4" xfId="39355" xr:uid="{FE39B44B-4322-4E95-9C4B-EB1ED389CC0C}"/>
    <cellStyle name="ป้อนค่า 3 4 3 3" xfId="26807" xr:uid="{A6EAFAEC-A9FB-4479-9F2F-F91819BA598B}"/>
    <cellStyle name="ป้อนค่า 3 4 3 3 2" xfId="33762" xr:uid="{B087E5EA-2E12-4BD8-9125-15F82E9B92B6}"/>
    <cellStyle name="ป้อนค่า 3 4 3 3 3" xfId="39357" xr:uid="{4103DF49-1F0C-4F56-8DD2-CF32A9910643}"/>
    <cellStyle name="ป้อนค่า 3 4 3 4" xfId="33759" xr:uid="{AD03108B-68C7-4EE8-80DF-6DCCB3075986}"/>
    <cellStyle name="ป้อนค่า 3 4 3 5" xfId="39354" xr:uid="{489EF8CF-5892-4BB8-84B8-C249166B566A}"/>
    <cellStyle name="ป้อนค่า 3 4 4" xfId="26808" xr:uid="{26644E39-839E-4551-B780-6F511C4CA5F2}"/>
    <cellStyle name="ป้อนค่า 3 4 4 2" xfId="26809" xr:uid="{8B2C8D5E-A2E9-49B4-9BD8-2BB47EDC74C8}"/>
    <cellStyle name="ป้อนค่า 3 4 4 2 2" xfId="26810" xr:uid="{F74CACED-01B4-413B-83A9-0DAA1808DA7E}"/>
    <cellStyle name="ป้อนค่า 3 4 4 2 2 2" xfId="33765" xr:uid="{86B3AED8-41A6-43DD-AED6-4EBDA5218136}"/>
    <cellStyle name="ป้อนค่า 3 4 4 2 2 3" xfId="39360" xr:uid="{D6629392-DB98-49BE-8076-3327935FF2C2}"/>
    <cellStyle name="ป้อนค่า 3 4 4 2 3" xfId="33764" xr:uid="{67C97C9C-F892-4866-A5E1-4DFFAA9E2CD5}"/>
    <cellStyle name="ป้อนค่า 3 4 4 2 4" xfId="39359" xr:uid="{C3BFC9B5-7602-4C7C-B5F9-744DB4BABDA5}"/>
    <cellStyle name="ป้อนค่า 3 4 4 3" xfId="26811" xr:uid="{B2C13EB4-EF0D-441C-9B9A-978FC15F49A6}"/>
    <cellStyle name="ป้อนค่า 3 4 4 3 2" xfId="33766" xr:uid="{8A9A2134-AB87-4924-BE57-D685A7E4C157}"/>
    <cellStyle name="ป้อนค่า 3 4 4 3 3" xfId="39361" xr:uid="{9DE5E5F1-CFEE-41ED-93A3-115C08167D2C}"/>
    <cellStyle name="ป้อนค่า 3 4 4 4" xfId="33763" xr:uid="{A520E7BE-615C-402E-8D4A-D7EE1185E294}"/>
    <cellStyle name="ป้อนค่า 3 4 4 5" xfId="39358" xr:uid="{0EC39870-5E54-4370-9DE1-29DC37CE21D4}"/>
    <cellStyle name="ป้อนค่า 3 4 5" xfId="26812" xr:uid="{8DF84DB7-3E40-4584-A3A0-DBEF02A12CB2}"/>
    <cellStyle name="ป้อนค่า 3 4 5 2" xfId="26813" xr:uid="{D8073B97-B02E-4DD7-82E7-AB3623C181B7}"/>
    <cellStyle name="ป้อนค่า 3 4 5 2 2" xfId="33768" xr:uid="{33998084-82CD-4BAF-A37A-7FC93B480412}"/>
    <cellStyle name="ป้อนค่า 3 4 5 2 3" xfId="39363" xr:uid="{F98B9177-D4D8-4EC2-A913-EC96575D7054}"/>
    <cellStyle name="ป้อนค่า 3 4 5 3" xfId="33767" xr:uid="{DBFC5AEB-0117-4D95-B321-4029A9BED9AB}"/>
    <cellStyle name="ป้อนค่า 3 4 5 4" xfId="39362" xr:uid="{5AC6032E-06C7-4FE3-8833-F2E8D17DFD61}"/>
    <cellStyle name="ป้อนค่า 3 4 6" xfId="26814" xr:uid="{E3283FB8-59B3-43FB-A271-BCB8DEF8FB1D}"/>
    <cellStyle name="ป้อนค่า 3 4 6 2" xfId="33769" xr:uid="{08C64252-A541-454B-96F1-1D183917FB1E}"/>
    <cellStyle name="ป้อนค่า 3 4 6 3" xfId="39364" xr:uid="{BA36246F-9C66-4460-8D9A-314BE7328F7B}"/>
    <cellStyle name="ป้อนค่า 3 4 7" xfId="33754" xr:uid="{28EC1210-285F-4D7E-BC99-50ECC3D5370C}"/>
    <cellStyle name="ป้อนค่า 3 4 8" xfId="39349" xr:uid="{BFB9D735-FD05-4543-B1D3-A807B763D773}"/>
    <cellStyle name="ป้อนค่า 3 5" xfId="26815" xr:uid="{DD711A79-88DE-4229-A679-6766EA625DC1}"/>
    <cellStyle name="ป้อนค่า 3 5 2" xfId="26816" xr:uid="{CBBFDA22-7934-40D9-ADE4-7F0615267E5B}"/>
    <cellStyle name="ป้อนค่า 3 5 2 2" xfId="26817" xr:uid="{4575B9EA-586D-4C65-8159-41C4B8F03AD1}"/>
    <cellStyle name="ป้อนค่า 3 5 2 2 2" xfId="33772" xr:uid="{6DDF3AB1-53DE-4200-B9F9-C72EA458F5C2}"/>
    <cellStyle name="ป้อนค่า 3 5 2 2 3" xfId="39367" xr:uid="{C055B581-BD1B-4A30-B80A-BBBDD59D8E77}"/>
    <cellStyle name="ป้อนค่า 3 5 2 3" xfId="33771" xr:uid="{1E19D3A2-E755-4B6D-A50F-0B89BCC83388}"/>
    <cellStyle name="ป้อนค่า 3 5 2 4" xfId="39366" xr:uid="{41FF84EC-7443-4D78-87DF-47CFA45138BF}"/>
    <cellStyle name="ป้อนค่า 3 5 3" xfId="26818" xr:uid="{7E814670-BE5F-4C79-9881-3FBFBAE7BBF8}"/>
    <cellStyle name="ป้อนค่า 3 5 3 2" xfId="33773" xr:uid="{D5DBDF7D-0415-44FD-B268-87C55AEEBA12}"/>
    <cellStyle name="ป้อนค่า 3 5 3 3" xfId="39368" xr:uid="{B8B8F08A-D0CF-4D5D-8AC5-3DEA5B2CFA02}"/>
    <cellStyle name="ป้อนค่า 3 5 4" xfId="33770" xr:uid="{C8577F94-CCF1-40B7-B83E-3428510096B8}"/>
    <cellStyle name="ป้อนค่า 3 5 5" xfId="39365" xr:uid="{7AC89B9C-68E9-482C-A74F-7D29C373C59A}"/>
    <cellStyle name="ป้อนค่า 3 6" xfId="26819" xr:uid="{1CE8A2BB-7762-4E18-A8E4-30A975D84553}"/>
    <cellStyle name="ป้อนค่า 3 6 2" xfId="26820" xr:uid="{4FEC963B-D3B5-4AAF-B0C9-D28B08C37522}"/>
    <cellStyle name="ป้อนค่า 3 6 2 2" xfId="26821" xr:uid="{ED0077C7-C1A6-4D19-9901-EFEBB927C5DC}"/>
    <cellStyle name="ป้อนค่า 3 6 2 2 2" xfId="33776" xr:uid="{425010DD-A571-436A-A99F-D73D01F80E0E}"/>
    <cellStyle name="ป้อนค่า 3 6 2 2 3" xfId="39371" xr:uid="{551BBB03-C999-4039-B9AD-EECC1861A02D}"/>
    <cellStyle name="ป้อนค่า 3 6 2 3" xfId="33775" xr:uid="{13376CBA-7904-47AA-8251-28C887562A2C}"/>
    <cellStyle name="ป้อนค่า 3 6 2 4" xfId="39370" xr:uid="{88042565-78ED-4379-A540-6E84FBDF3DFE}"/>
    <cellStyle name="ป้อนค่า 3 6 3" xfId="26822" xr:uid="{5777F092-3C13-412A-9D4C-ED5F878B56FA}"/>
    <cellStyle name="ป้อนค่า 3 6 3 2" xfId="33777" xr:uid="{EBABF31B-8FED-4A5A-98F5-A8FF839E7ADD}"/>
    <cellStyle name="ป้อนค่า 3 6 3 3" xfId="39372" xr:uid="{ACB6905F-EEAE-4B08-976C-F6499C58B4F3}"/>
    <cellStyle name="ป้อนค่า 3 6 4" xfId="33774" xr:uid="{6C9271B6-48C6-44C4-AD01-4E766F89765A}"/>
    <cellStyle name="ป้อนค่า 3 6 5" xfId="39369" xr:uid="{076D7258-3DDB-4759-AF51-6D0872BA1BC0}"/>
    <cellStyle name="ป้อนค่า 3 7" xfId="26823" xr:uid="{7C1A891C-736E-4AB8-909E-D02CA5F7EC7A}"/>
    <cellStyle name="ป้อนค่า 3 7 2" xfId="26824" xr:uid="{E6343C6C-7216-455F-A873-84F0A6FD5E2E}"/>
    <cellStyle name="ป้อนค่า 3 7 2 2" xfId="26825" xr:uid="{97814C47-7206-4F97-B878-22AD04751C69}"/>
    <cellStyle name="ป้อนค่า 3 7 2 2 2" xfId="33780" xr:uid="{42ED3455-3FCB-4559-A5FE-FD380985B596}"/>
    <cellStyle name="ป้อนค่า 3 7 2 2 3" xfId="39375" xr:uid="{E28322AC-B73B-4FCC-84A2-9086288CCFEA}"/>
    <cellStyle name="ป้อนค่า 3 7 2 3" xfId="33779" xr:uid="{DC813BF6-9ADD-439E-A05A-A9661320DB76}"/>
    <cellStyle name="ป้อนค่า 3 7 2 4" xfId="39374" xr:uid="{03AD11C9-F127-4FDB-8619-E2BDCEF88BBB}"/>
    <cellStyle name="ป้อนค่า 3 7 3" xfId="26826" xr:uid="{340A9A24-E289-4C7F-8399-D2674FDED714}"/>
    <cellStyle name="ป้อนค่า 3 7 3 2" xfId="33781" xr:uid="{7AF5CDEB-99C1-4AC2-A435-AFB0F8B8934D}"/>
    <cellStyle name="ป้อนค่า 3 7 3 3" xfId="39376" xr:uid="{2C673F5B-9DAA-44A1-B051-77D09894A443}"/>
    <cellStyle name="ป้อนค่า 3 7 4" xfId="33778" xr:uid="{147D4EFE-F255-4368-B2D4-8BF824A2E227}"/>
    <cellStyle name="ป้อนค่า 3 7 5" xfId="39373" xr:uid="{FFDA2DC1-8A88-44D8-AA62-FCEBDCEF5D52}"/>
    <cellStyle name="ป้อนค่า 3 8" xfId="26827" xr:uid="{F72D35D8-5210-44FE-BC9B-733024FF7EC6}"/>
    <cellStyle name="ป้อนค่า 3 8 2" xfId="26828" xr:uid="{3BB846D5-F2B8-4F76-B68B-9F7366BC6DD0}"/>
    <cellStyle name="ป้อนค่า 3 8 2 2" xfId="33783" xr:uid="{4E1250F9-823E-4955-97D9-28892A2C8340}"/>
    <cellStyle name="ป้อนค่า 3 8 2 3" xfId="39378" xr:uid="{BC3BC532-6DE2-42B2-88EC-D918C69ABADB}"/>
    <cellStyle name="ป้อนค่า 3 8 3" xfId="33782" xr:uid="{0E91BCEF-FBC6-4EF4-B2CD-B06159AC5FA9}"/>
    <cellStyle name="ป้อนค่า 3 8 4" xfId="39377" xr:uid="{03F07F87-EA89-4B62-B592-044369D71DA1}"/>
    <cellStyle name="ป้อนค่า 3 9" xfId="26829" xr:uid="{0AA5696F-7C3D-403D-B73E-A4FD72748922}"/>
    <cellStyle name="ป้อนค่า 3 9 2" xfId="33784" xr:uid="{0AC67333-1008-4765-B952-C0761852E12E}"/>
    <cellStyle name="ป้อนค่า 3 9 3" xfId="39379" xr:uid="{F130C90B-CFBA-4158-87D9-AE96BACED976}"/>
    <cellStyle name="ป้อนค่า 4" xfId="26830" xr:uid="{CEB9AD1C-DFB3-4D61-92A8-FB5BC311B061}"/>
    <cellStyle name="ป้อนค่า 4 2" xfId="26831" xr:uid="{30E7D5E4-7874-4515-A67F-19A90EB897AD}"/>
    <cellStyle name="ป้อนค่า 4 2 2" xfId="26832" xr:uid="{E921A674-9FFD-410F-A1FE-EDA15766D07C}"/>
    <cellStyle name="ป้อนค่า 4 2 2 2" xfId="26833" xr:uid="{29AEF604-814C-4FE0-8718-3E093CA8FBF8}"/>
    <cellStyle name="ป้อนค่า 4 2 2 2 2" xfId="33788" xr:uid="{9986DC1F-4AD5-4DD7-BBBD-9FAB460C12D3}"/>
    <cellStyle name="ป้อนค่า 4 2 2 2 3" xfId="39383" xr:uid="{24D9742C-9E0B-47A4-BF38-9C921B7A23C5}"/>
    <cellStyle name="ป้อนค่า 4 2 2 3" xfId="33787" xr:uid="{3E135143-FEA7-4EF3-8DA4-E17A39248EAE}"/>
    <cellStyle name="ป้อนค่า 4 2 2 4" xfId="39382" xr:uid="{F1F69469-EDD9-4BDB-BB4C-72D513C16BCA}"/>
    <cellStyle name="ป้อนค่า 4 2 3" xfId="26834" xr:uid="{92F03F7B-FE30-4502-90AF-F59ECEE1E129}"/>
    <cellStyle name="ป้อนค่า 4 2 3 2" xfId="33789" xr:uid="{F0216894-A340-4158-AE10-C14E6B0201BF}"/>
    <cellStyle name="ป้อนค่า 4 2 3 3" xfId="39384" xr:uid="{71E6E071-FDA5-4B4E-964E-03D889D66167}"/>
    <cellStyle name="ป้อนค่า 4 2 4" xfId="33786" xr:uid="{093C5DDE-87B8-482C-86D6-2143AA580259}"/>
    <cellStyle name="ป้อนค่า 4 2 5" xfId="39381" xr:uid="{88E7615C-AA7F-4CE3-8366-9BA27B9C3633}"/>
    <cellStyle name="ป้อนค่า 4 3" xfId="26835" xr:uid="{072424B4-C220-43FB-9827-0EA3355E4458}"/>
    <cellStyle name="ป้อนค่า 4 3 2" xfId="26836" xr:uid="{85635642-BA8D-442B-BBE3-5A2931F802FC}"/>
    <cellStyle name="ป้อนค่า 4 3 2 2" xfId="26837" xr:uid="{C5BC9CE4-E824-4149-8A8A-5E24EFC365A6}"/>
    <cellStyle name="ป้อนค่า 4 3 2 2 2" xfId="33792" xr:uid="{F6875B10-92B7-4AD6-8854-1ECC8D98C693}"/>
    <cellStyle name="ป้อนค่า 4 3 2 2 3" xfId="39387" xr:uid="{B47D192D-1CCA-46A7-80FE-75BA164AF078}"/>
    <cellStyle name="ป้อนค่า 4 3 2 3" xfId="33791" xr:uid="{9B36384B-0C5A-48CF-9FB3-EB1BA5CB8AA6}"/>
    <cellStyle name="ป้อนค่า 4 3 2 4" xfId="39386" xr:uid="{DB63235A-829C-45AC-A75D-C19435164E8C}"/>
    <cellStyle name="ป้อนค่า 4 3 3" xfId="26838" xr:uid="{EF0E22A0-8AD3-4009-9950-25D353F2C44E}"/>
    <cellStyle name="ป้อนค่า 4 3 3 2" xfId="33793" xr:uid="{2A5BE6AB-0ED4-4A68-8855-4848F0547F28}"/>
    <cellStyle name="ป้อนค่า 4 3 3 3" xfId="39388" xr:uid="{5331B114-6CB0-41FB-A5F8-C05E78F7C3BC}"/>
    <cellStyle name="ป้อนค่า 4 3 4" xfId="33790" xr:uid="{4F253181-7AF8-4F48-B281-B43C3D1CEF19}"/>
    <cellStyle name="ป้อนค่า 4 3 5" xfId="39385" xr:uid="{A34431BA-8B4E-4333-AEAD-C9B0FB34B3BE}"/>
    <cellStyle name="ป้อนค่า 4 4" xfId="26839" xr:uid="{D39C0BF6-8CCE-4A22-97F5-86205890BB5F}"/>
    <cellStyle name="ป้อนค่า 4 4 2" xfId="26840" xr:uid="{2B72A313-2C88-478F-835E-CBB75608F24E}"/>
    <cellStyle name="ป้อนค่า 4 4 2 2" xfId="26841" xr:uid="{8005F8F6-0182-468F-B3D4-F6F9BB64B177}"/>
    <cellStyle name="ป้อนค่า 4 4 2 2 2" xfId="33796" xr:uid="{5AC37FD4-C615-4B4B-9FAD-4F1FAE6503C8}"/>
    <cellStyle name="ป้อนค่า 4 4 2 2 3" xfId="39391" xr:uid="{167E3B1D-80DF-44DE-A0F4-370B01DEC10C}"/>
    <cellStyle name="ป้อนค่า 4 4 2 3" xfId="33795" xr:uid="{8DC229A7-FD57-41E0-8184-F5A85A811157}"/>
    <cellStyle name="ป้อนค่า 4 4 2 4" xfId="39390" xr:uid="{8605905B-EB9D-4B96-817F-2803028E88A4}"/>
    <cellStyle name="ป้อนค่า 4 4 3" xfId="26842" xr:uid="{7F2EFD21-E919-4879-8A45-4E5725ECC2AA}"/>
    <cellStyle name="ป้อนค่า 4 4 3 2" xfId="33797" xr:uid="{CDDF9A22-BCDE-4CBC-9340-1AEA15FEDA85}"/>
    <cellStyle name="ป้อนค่า 4 4 3 3" xfId="39392" xr:uid="{96B0BD55-37BC-4B25-9072-CC37C4232D30}"/>
    <cellStyle name="ป้อนค่า 4 4 4" xfId="33794" xr:uid="{6067216B-F8C6-4FD1-BA12-F9133D599956}"/>
    <cellStyle name="ป้อนค่า 4 4 5" xfId="39389" xr:uid="{5B7EF91C-600D-491B-8249-31A22EB1F072}"/>
    <cellStyle name="ป้อนค่า 4 5" xfId="26843" xr:uid="{FAFF30D3-DCA0-4D63-94F1-F0758B77ADAF}"/>
    <cellStyle name="ป้อนค่า 4 5 2" xfId="26844" xr:uid="{99B2C70D-ACB7-476A-8324-1215FB27B3A4}"/>
    <cellStyle name="ป้อนค่า 4 5 2 2" xfId="33799" xr:uid="{9D259C43-DAE9-443F-980D-36B4FD140CD7}"/>
    <cellStyle name="ป้อนค่า 4 5 2 3" xfId="39394" xr:uid="{1360439B-DE73-4067-BFC1-8CC092D4EF93}"/>
    <cellStyle name="ป้อนค่า 4 5 3" xfId="33798" xr:uid="{F15B7700-7DE1-43CA-928F-48A2E044B260}"/>
    <cellStyle name="ป้อนค่า 4 5 4" xfId="39393" xr:uid="{BF01014D-3FF8-4B1D-8608-AE362A1F206E}"/>
    <cellStyle name="ป้อนค่า 4 6" xfId="26845" xr:uid="{95BF638B-ADA0-45D4-BD41-415CA4DADAAA}"/>
    <cellStyle name="ป้อนค่า 4 6 2" xfId="33800" xr:uid="{03120AE2-8A28-4051-B7B6-C6671DF93446}"/>
    <cellStyle name="ป้อนค่า 4 6 3" xfId="39395" xr:uid="{1BFAFBD2-2056-4B4A-94A2-DE714A720143}"/>
    <cellStyle name="ป้อนค่า 4 7" xfId="33785" xr:uid="{1DB8F60D-8777-44C5-86CB-2B413143F3C7}"/>
    <cellStyle name="ป้อนค่า 4 8" xfId="39380" xr:uid="{F5C63080-A7D0-4F43-92DE-DEF7944A496E}"/>
    <cellStyle name="ป้อนค่า 5" xfId="26846" xr:uid="{DA5611BD-9DEB-4024-A8E5-EECD42B05996}"/>
    <cellStyle name="ป้อนค่า 5 2" xfId="26847" xr:uid="{A86B7D4A-4A38-4F0C-8BD5-9BB6F9463CBA}"/>
    <cellStyle name="ป้อนค่า 5 2 2" xfId="26848" xr:uid="{B82DB206-D3E2-41C9-B923-6FC4455640AB}"/>
    <cellStyle name="ป้อนค่า 5 2 2 2" xfId="26849" xr:uid="{EF762BB3-D5B4-4699-B60C-146696467F17}"/>
    <cellStyle name="ป้อนค่า 5 2 2 2 2" xfId="33804" xr:uid="{8E23101D-4AA5-47B9-ADAB-6F6231860F9D}"/>
    <cellStyle name="ป้อนค่า 5 2 2 2 3" xfId="39399" xr:uid="{2AA790A4-9D92-4F60-9F49-EA9632A352F7}"/>
    <cellStyle name="ป้อนค่า 5 2 2 3" xfId="33803" xr:uid="{360ABFBE-87C0-42E4-8BA3-515A2E630E5C}"/>
    <cellStyle name="ป้อนค่า 5 2 2 4" xfId="39398" xr:uid="{6F11F1D0-AEF2-46FD-8397-D656A695BE74}"/>
    <cellStyle name="ป้อนค่า 5 2 3" xfId="26850" xr:uid="{C46EAEC8-AEB8-4059-9DEA-3CA1672164CB}"/>
    <cellStyle name="ป้อนค่า 5 2 3 2" xfId="33805" xr:uid="{3BFFA748-18F0-4FFD-9964-25D28B858830}"/>
    <cellStyle name="ป้อนค่า 5 2 3 3" xfId="39400" xr:uid="{E6332F26-F3ED-4938-8A97-141A5CE69D22}"/>
    <cellStyle name="ป้อนค่า 5 2 4" xfId="33802" xr:uid="{26010D3E-78D7-4D73-92FC-07DA0EFFFEA6}"/>
    <cellStyle name="ป้อนค่า 5 2 5" xfId="39397" xr:uid="{034053E6-1DD8-4C1C-9A7A-9CB7A83E810C}"/>
    <cellStyle name="ป้อนค่า 5 3" xfId="26851" xr:uid="{B9AFD3DA-A3A4-48EB-840E-61ADBCCA830F}"/>
    <cellStyle name="ป้อนค่า 5 3 2" xfId="26852" xr:uid="{524274CC-EED0-4424-8D8B-4D167A7C5D63}"/>
    <cellStyle name="ป้อนค่า 5 3 2 2" xfId="26853" xr:uid="{1149718B-A75A-4681-9607-81FADF6EF89B}"/>
    <cellStyle name="ป้อนค่า 5 3 2 2 2" xfId="33808" xr:uid="{14EC1DF1-0FA4-4D91-A209-447A10A393A1}"/>
    <cellStyle name="ป้อนค่า 5 3 2 2 3" xfId="39403" xr:uid="{9540DB18-5506-4A34-91DA-5BF35F5D5C3A}"/>
    <cellStyle name="ป้อนค่า 5 3 2 3" xfId="33807" xr:uid="{F0B9EF73-6B03-4F00-9F37-58EB5517B780}"/>
    <cellStyle name="ป้อนค่า 5 3 2 4" xfId="39402" xr:uid="{0CB3E0D2-6D80-4AC9-9959-53DBE2FD9D14}"/>
    <cellStyle name="ป้อนค่า 5 3 3" xfId="26854" xr:uid="{8A13ACB5-496B-46ED-97B1-B09ECEF4F784}"/>
    <cellStyle name="ป้อนค่า 5 3 3 2" xfId="33809" xr:uid="{DF0A0A61-874B-45FA-B991-7BD04E1D5292}"/>
    <cellStyle name="ป้อนค่า 5 3 3 3" xfId="39404" xr:uid="{092D21A6-EEEB-449B-9DF8-B6356ADB0188}"/>
    <cellStyle name="ป้อนค่า 5 3 4" xfId="33806" xr:uid="{12F6A8D1-F1ED-49DE-A11E-69F2FBF2CAC5}"/>
    <cellStyle name="ป้อนค่า 5 3 5" xfId="39401" xr:uid="{C744CA0F-49F9-43AB-83C3-7599DB0753B5}"/>
    <cellStyle name="ป้อนค่า 5 4" xfId="26855" xr:uid="{50823F66-828E-4ED8-B3E5-FE673C45A95E}"/>
    <cellStyle name="ป้อนค่า 5 4 2" xfId="26856" xr:uid="{FC434C68-22F6-4CD4-BCAD-21F1D3C05776}"/>
    <cellStyle name="ป้อนค่า 5 4 2 2" xfId="26857" xr:uid="{13C19EA7-CC4A-4D78-8A1D-D4C0452CB322}"/>
    <cellStyle name="ป้อนค่า 5 4 2 2 2" xfId="33812" xr:uid="{DAD7B1A7-C7A0-4A1F-9BBD-A94B70501B74}"/>
    <cellStyle name="ป้อนค่า 5 4 2 2 3" xfId="39407" xr:uid="{6A28C43F-BD03-4B10-BA95-27F915F67E54}"/>
    <cellStyle name="ป้อนค่า 5 4 2 3" xfId="33811" xr:uid="{3B1E91BD-F1BE-455D-AC41-DACD6AE3F7D6}"/>
    <cellStyle name="ป้อนค่า 5 4 2 4" xfId="39406" xr:uid="{C8AD4537-BD0A-4A73-9972-DA14B8C3DB94}"/>
    <cellStyle name="ป้อนค่า 5 4 3" xfId="26858" xr:uid="{0DFD63BE-BB07-42B2-8A15-55A2411D9D91}"/>
    <cellStyle name="ป้อนค่า 5 4 3 2" xfId="33813" xr:uid="{7A9F1B9F-7541-4084-A1BA-5E6961423E8C}"/>
    <cellStyle name="ป้อนค่า 5 4 3 3" xfId="39408" xr:uid="{5C3BA010-C356-470C-B1CB-1052B445235F}"/>
    <cellStyle name="ป้อนค่า 5 4 4" xfId="33810" xr:uid="{87AEAF2E-F9E7-4667-9D02-4DF55CB1F525}"/>
    <cellStyle name="ป้อนค่า 5 4 5" xfId="39405" xr:uid="{941B1F0A-E155-49D1-8014-0E73AF5AC0A2}"/>
    <cellStyle name="ป้อนค่า 5 5" xfId="26859" xr:uid="{1453D0AF-F379-4F51-B417-90FC8789AE7A}"/>
    <cellStyle name="ป้อนค่า 5 5 2" xfId="26860" xr:uid="{DAD185FA-9D4B-4FDA-86D9-34D4131764CD}"/>
    <cellStyle name="ป้อนค่า 5 5 2 2" xfId="33815" xr:uid="{5863BADB-E365-49E8-A3CD-928EE4F919A5}"/>
    <cellStyle name="ป้อนค่า 5 5 2 3" xfId="39410" xr:uid="{7D1A8BAA-EC17-4825-A2E7-A5386D448C59}"/>
    <cellStyle name="ป้อนค่า 5 5 3" xfId="33814" xr:uid="{20C0314C-6353-47C9-9FB9-9C6C09D281B1}"/>
    <cellStyle name="ป้อนค่า 5 5 4" xfId="39409" xr:uid="{CA2B8AB3-B8F6-4FF7-8F02-A365238F0635}"/>
    <cellStyle name="ป้อนค่า 5 6" xfId="26861" xr:uid="{13C299CA-B33D-4AD0-AD53-0334A4055213}"/>
    <cellStyle name="ป้อนค่า 5 6 2" xfId="33816" xr:uid="{49436886-B574-40AF-A397-CF1AD3723F7D}"/>
    <cellStyle name="ป้อนค่า 5 6 3" xfId="39411" xr:uid="{C03C4AE5-7CE2-4274-9D48-B500D8F4D4EA}"/>
    <cellStyle name="ป้อนค่า 5 7" xfId="33801" xr:uid="{0DE131A9-30C3-48C4-A473-51B1F1507AE0}"/>
    <cellStyle name="ป้อนค่า 5 8" xfId="39396" xr:uid="{144A3391-0C2B-42BC-B4DE-E943DF99F877}"/>
    <cellStyle name="ป้อนค่า 6" xfId="26862" xr:uid="{A2A924FA-1FB7-41BC-866D-42E40B3DA032}"/>
    <cellStyle name="ป้อนค่า 6 2" xfId="26863" xr:uid="{5177D70C-3257-45D6-AFC1-338C7128C2A0}"/>
    <cellStyle name="ป้อนค่า 6 2 2" xfId="26864" xr:uid="{6E040BC5-7275-4784-83D7-8B548F8789A1}"/>
    <cellStyle name="ป้อนค่า 6 2 2 2" xfId="26865" xr:uid="{B60EF8D6-4E13-4CBD-A149-86B2F0F1E9CD}"/>
    <cellStyle name="ป้อนค่า 6 2 2 2 2" xfId="33820" xr:uid="{EF6166B8-5B06-4366-91F5-9941DA3B9153}"/>
    <cellStyle name="ป้อนค่า 6 2 2 2 3" xfId="39415" xr:uid="{46F2ED2A-57B2-4B53-B6E4-D4DC74D53F89}"/>
    <cellStyle name="ป้อนค่า 6 2 2 3" xfId="33819" xr:uid="{FC64E26A-1BA4-47B9-8A86-34279C96DA7B}"/>
    <cellStyle name="ป้อนค่า 6 2 2 4" xfId="39414" xr:uid="{F0CDF7FD-6861-4793-B325-38BCCE0114DF}"/>
    <cellStyle name="ป้อนค่า 6 2 3" xfId="26866" xr:uid="{E1EC52CD-8463-4ADF-BAA0-F847218798E2}"/>
    <cellStyle name="ป้อนค่า 6 2 3 2" xfId="33821" xr:uid="{EFADCF6E-4CD0-416D-8CC8-EACC6FAB5B76}"/>
    <cellStyle name="ป้อนค่า 6 2 3 3" xfId="39416" xr:uid="{468A5ADF-395D-469F-84DB-1D1874FF3D2F}"/>
    <cellStyle name="ป้อนค่า 6 2 4" xfId="33818" xr:uid="{8B895246-C228-4D3D-AE60-6BA458A73AD7}"/>
    <cellStyle name="ป้อนค่า 6 2 5" xfId="39413" xr:uid="{026067BB-AEB4-4762-8C7F-2AD7837241BC}"/>
    <cellStyle name="ป้อนค่า 6 3" xfId="26867" xr:uid="{1F785C2E-E44C-419E-A261-C41EF4B87A67}"/>
    <cellStyle name="ป้อนค่า 6 3 2" xfId="26868" xr:uid="{32A60E78-3874-412B-A89C-CB1A9384B658}"/>
    <cellStyle name="ป้อนค่า 6 3 2 2" xfId="26869" xr:uid="{E3DBFF27-031D-4CB6-91C5-E3F2CAE3734D}"/>
    <cellStyle name="ป้อนค่า 6 3 2 2 2" xfId="33824" xr:uid="{51A5B85C-E93F-4920-B928-85ED59012850}"/>
    <cellStyle name="ป้อนค่า 6 3 2 2 3" xfId="39419" xr:uid="{AA96FAFA-C39A-40E4-8418-108E07B68CD7}"/>
    <cellStyle name="ป้อนค่า 6 3 2 3" xfId="33823" xr:uid="{5120C835-8A8B-42D2-82B3-5FDF5DEC1B92}"/>
    <cellStyle name="ป้อนค่า 6 3 2 4" xfId="39418" xr:uid="{889E98AB-91FC-4051-8F43-ED829B440652}"/>
    <cellStyle name="ป้อนค่า 6 3 3" xfId="26870" xr:uid="{55E2AACD-2F53-4D4A-8ABF-872A1DD08F46}"/>
    <cellStyle name="ป้อนค่า 6 3 3 2" xfId="33825" xr:uid="{A8E6A528-5D02-4A89-84C5-A8DEB01E9EAD}"/>
    <cellStyle name="ป้อนค่า 6 3 3 3" xfId="39420" xr:uid="{F8C8A5AB-EB22-4C55-BCFE-FFDB8F934245}"/>
    <cellStyle name="ป้อนค่า 6 3 4" xfId="33822" xr:uid="{E24EE7C5-9ADA-4ADC-AFC3-A9FC11CBB121}"/>
    <cellStyle name="ป้อนค่า 6 3 5" xfId="39417" xr:uid="{6CA03FA4-053B-4829-8936-0629C7CAC125}"/>
    <cellStyle name="ป้อนค่า 6 4" xfId="26871" xr:uid="{B7537118-077C-4E1C-8722-ACD3F7B8F610}"/>
    <cellStyle name="ป้อนค่า 6 4 2" xfId="26872" xr:uid="{23FE7114-EDE7-4C14-8291-B434AE36C6A0}"/>
    <cellStyle name="ป้อนค่า 6 4 2 2" xfId="26873" xr:uid="{FE288CBC-1ACE-43B3-98AB-8FCCDDF466AA}"/>
    <cellStyle name="ป้อนค่า 6 4 2 2 2" xfId="33828" xr:uid="{E8D96457-658C-464C-A4D4-EF2FD4F9B255}"/>
    <cellStyle name="ป้อนค่า 6 4 2 2 3" xfId="39423" xr:uid="{7EA14362-3920-4881-B88E-38B04108DE6C}"/>
    <cellStyle name="ป้อนค่า 6 4 2 3" xfId="33827" xr:uid="{908AF34F-3F96-4E39-AC34-015F52E55BBE}"/>
    <cellStyle name="ป้อนค่า 6 4 2 4" xfId="39422" xr:uid="{2DBE4AD2-068B-4BDB-A18D-B48AF611A8DF}"/>
    <cellStyle name="ป้อนค่า 6 4 3" xfId="26874" xr:uid="{9747B5F9-8CBA-4C10-845F-1DB30B415A5D}"/>
    <cellStyle name="ป้อนค่า 6 4 3 2" xfId="33829" xr:uid="{3AE8D518-6DBE-4E2E-90AC-B9FDB0C6FE7E}"/>
    <cellStyle name="ป้อนค่า 6 4 3 3" xfId="39424" xr:uid="{19A36ACC-886C-4496-BF99-8F8108A5F7EF}"/>
    <cellStyle name="ป้อนค่า 6 4 4" xfId="33826" xr:uid="{C72F6D13-D604-4B5A-B4AC-BF16D619810B}"/>
    <cellStyle name="ป้อนค่า 6 4 5" xfId="39421" xr:uid="{A2707330-1FCF-48E0-8CFF-A7B07068D902}"/>
    <cellStyle name="ป้อนค่า 6 5" xfId="26875" xr:uid="{4DD0842D-1A38-4D79-A58E-F6416DE2AB31}"/>
    <cellStyle name="ป้อนค่า 6 5 2" xfId="26876" xr:uid="{92917E9B-6783-4D5B-A7E7-44BA6AE0A334}"/>
    <cellStyle name="ป้อนค่า 6 5 2 2" xfId="33831" xr:uid="{1E6F8550-86B5-4255-BEAC-6C0DE17E63E5}"/>
    <cellStyle name="ป้อนค่า 6 5 2 3" xfId="39426" xr:uid="{9D201DF1-E41E-4903-9704-A089D7D4D278}"/>
    <cellStyle name="ป้อนค่า 6 5 3" xfId="33830" xr:uid="{29E40DA2-C842-4B88-865E-224DEE0E08F6}"/>
    <cellStyle name="ป้อนค่า 6 5 4" xfId="39425" xr:uid="{6DD6AC56-C985-4EEA-9748-122B779168F3}"/>
    <cellStyle name="ป้อนค่า 6 6" xfId="26877" xr:uid="{624A70BB-6EE0-457F-81C1-9D71FDC5298F}"/>
    <cellStyle name="ป้อนค่า 6 6 2" xfId="33832" xr:uid="{B77FFF7E-0B56-4D15-9572-F5998B3D8C18}"/>
    <cellStyle name="ป้อนค่า 6 6 3" xfId="39427" xr:uid="{20030F8C-C6AA-4168-B10D-B4F526AC1AFE}"/>
    <cellStyle name="ป้อนค่า 6 7" xfId="33817" xr:uid="{FE60A029-FC35-4AB0-B264-884EE5F1261E}"/>
    <cellStyle name="ป้อนค่า 6 8" xfId="39412" xr:uid="{E5252009-5D23-45A5-90E6-DF37B7A6A282}"/>
    <cellStyle name="ป้อนค่า 7" xfId="26878" xr:uid="{71821A24-339E-4876-9137-711143AD48A9}"/>
    <cellStyle name="ป้อนค่า 7 2" xfId="26879" xr:uid="{9C8C6503-E74B-4FA9-BCBD-02F1ED31A0AB}"/>
    <cellStyle name="ป้อนค่า 7 2 2" xfId="26880" xr:uid="{EF5A9B59-FD23-4EB7-8D52-C2AA0948853B}"/>
    <cellStyle name="ป้อนค่า 7 2 2 2" xfId="33835" xr:uid="{1C0720AD-02F4-46BD-B3CF-47DE50836CB2}"/>
    <cellStyle name="ป้อนค่า 7 2 2 3" xfId="39430" xr:uid="{410AFB4D-1BB4-4DDD-A3F4-C5C627DFEB90}"/>
    <cellStyle name="ป้อนค่า 7 2 3" xfId="33834" xr:uid="{E68375F1-068A-40FD-8A4E-2F99423E5FAC}"/>
    <cellStyle name="ป้อนค่า 7 2 4" xfId="39429" xr:uid="{5AE9CFDA-CBCC-4EB4-BE2B-2CE2BAB6C282}"/>
    <cellStyle name="ป้อนค่า 7 3" xfId="26881" xr:uid="{AC5444B6-21DD-4B26-8AC9-8EB03691DF89}"/>
    <cellStyle name="ป้อนค่า 7 3 2" xfId="33836" xr:uid="{EDBE5F7F-4F45-414F-BDF8-BD5358163117}"/>
    <cellStyle name="ป้อนค่า 7 3 3" xfId="39431" xr:uid="{478B8605-85F2-43E4-98CE-29FEBB337CC0}"/>
    <cellStyle name="ป้อนค่า 7 4" xfId="33833" xr:uid="{9DE39545-5190-4EF0-9CFA-C081D639F27E}"/>
    <cellStyle name="ป้อนค่า 7 5" xfId="39428" xr:uid="{1BA12819-31FD-4E41-9F17-8260B6D82334}"/>
    <cellStyle name="ป้อนค่า 8" xfId="26882" xr:uid="{64A1D281-1DE1-43CD-9F35-F4FB445C03DE}"/>
    <cellStyle name="ป้อนค่า 8 2" xfId="26883" xr:uid="{C84229CA-BD09-4C72-9648-24315450A96C}"/>
    <cellStyle name="ป้อนค่า 8 2 2" xfId="26884" xr:uid="{89C008D4-6606-4E77-B0A2-6B0E4B90963D}"/>
    <cellStyle name="ป้อนค่า 8 2 2 2" xfId="33839" xr:uid="{6604C64C-95B9-443E-8AE9-2A614F766250}"/>
    <cellStyle name="ป้อนค่า 8 2 2 3" xfId="39434" xr:uid="{EA15DADA-CF3A-4576-9C41-2DB9C9B7F3EC}"/>
    <cellStyle name="ป้อนค่า 8 2 3" xfId="33838" xr:uid="{FC165281-7D50-4CFA-913A-A848AB628979}"/>
    <cellStyle name="ป้อนค่า 8 2 4" xfId="39433" xr:uid="{36416938-2E98-4DC2-95F8-A7C18FC25CA6}"/>
    <cellStyle name="ป้อนค่า 8 3" xfId="26885" xr:uid="{B0ACD1B9-4D60-4AD9-A41B-CF59D5AED707}"/>
    <cellStyle name="ป้อนค่า 8 3 2" xfId="33840" xr:uid="{1E189258-3D50-4838-B393-2DC2556EEF30}"/>
    <cellStyle name="ป้อนค่า 8 3 3" xfId="39435" xr:uid="{06F83320-9BF2-45A0-B837-098F4632B461}"/>
    <cellStyle name="ป้อนค่า 8 4" xfId="33837" xr:uid="{2F7A5606-1CF6-476A-A76D-E0F5031E1FFB}"/>
    <cellStyle name="ป้อนค่า 8 5" xfId="39432" xr:uid="{5CA83266-1B56-48FE-99D7-8A9AA7965C28}"/>
    <cellStyle name="ป้อนค่า 9" xfId="26886" xr:uid="{0ACF6318-039B-4F4D-9D77-673C6C583C53}"/>
    <cellStyle name="ป้อนค่า 9 2" xfId="26887" xr:uid="{9152404B-4209-469C-9A39-0E9805782147}"/>
    <cellStyle name="ป้อนค่า 9 2 2" xfId="26888" xr:uid="{87AD4AD1-0126-413E-8A3A-C291CD102A64}"/>
    <cellStyle name="ป้อนค่า 9 2 2 2" xfId="33843" xr:uid="{3393D7D7-1299-4C1E-8244-5336DD7D1EBE}"/>
    <cellStyle name="ป้อนค่า 9 2 2 3" xfId="39438" xr:uid="{80B85005-8FE0-478D-99C1-C5AF2A8498C8}"/>
    <cellStyle name="ป้อนค่า 9 2 3" xfId="33842" xr:uid="{BABB3E25-3744-4970-8C44-28E27D2E7586}"/>
    <cellStyle name="ป้อนค่า 9 2 4" xfId="39437" xr:uid="{3294495D-E155-45DE-BA27-10D4F921C3FB}"/>
    <cellStyle name="ป้อนค่า 9 3" xfId="26889" xr:uid="{FBAFF55C-DD8D-42DE-A18F-32A1AA507619}"/>
    <cellStyle name="ป้อนค่า 9 3 2" xfId="33844" xr:uid="{02CDDFC2-3366-4D41-BD47-5E95BDAB361E}"/>
    <cellStyle name="ป้อนค่า 9 3 3" xfId="39439" xr:uid="{93B27F1D-3844-47A8-8424-FFFAD3CEA758}"/>
    <cellStyle name="ป้อนค่า 9 4" xfId="33841" xr:uid="{B92CC1E7-171F-4045-A62E-2845ECDAC95C}"/>
    <cellStyle name="ป้อนค่า 9 5" xfId="39436" xr:uid="{145F781C-1AF9-46B7-8B07-D59A8133CD73}"/>
    <cellStyle name="ปานกลาง" xfId="26890" xr:uid="{8A3103E9-F723-48AE-8B9D-B16C9E5B5DEC}"/>
    <cellStyle name="ผลรวม" xfId="26891" xr:uid="{F2AE8E3D-B2A4-4796-8151-A05D16996746}"/>
    <cellStyle name="ผลรวม 10" xfId="26892" xr:uid="{054994DE-0719-4D1E-BEFD-F284412E92C6}"/>
    <cellStyle name="ผลรวม 10 2" xfId="26893" xr:uid="{4B988FE3-1610-4E8E-B3D3-A16911500049}"/>
    <cellStyle name="ผลรวม 10 2 2" xfId="33847" xr:uid="{BED93924-2E22-493C-B604-7C59AD3B6F4F}"/>
    <cellStyle name="ผลรวม 10 2 3" xfId="39442" xr:uid="{7CC4740C-1326-472F-9FE3-55B752543ED3}"/>
    <cellStyle name="ผลรวม 10 3" xfId="33846" xr:uid="{1675C3DA-0990-44CD-BF4E-1ECF9636651E}"/>
    <cellStyle name="ผลรวม 10 4" xfId="39441" xr:uid="{05F5675A-0F0E-4B64-8BB0-78402650EC54}"/>
    <cellStyle name="ผลรวม 11" xfId="26894" xr:uid="{F8281D14-8FCF-4281-BEAF-DE5DFB441D33}"/>
    <cellStyle name="ผลรวม 11 2" xfId="33848" xr:uid="{276E1183-8264-4FE9-9DDB-5C67649BDABD}"/>
    <cellStyle name="ผลรวม 11 3" xfId="39443" xr:uid="{9E88A7A0-AE22-4347-9985-1029974997E8}"/>
    <cellStyle name="ผลรวม 12" xfId="33845" xr:uid="{93C1CB82-1CC6-4C87-8507-321EC6F0BD1E}"/>
    <cellStyle name="ผลรวม 13" xfId="39440" xr:uid="{C9E00245-2391-4184-B3A3-2993C74C057F}"/>
    <cellStyle name="ผลรวม 2" xfId="26895" xr:uid="{2375974E-F9C7-41E4-82BF-0D43249A26BB}"/>
    <cellStyle name="ผลรวม 2 10" xfId="26896" xr:uid="{0C4E255E-041E-4F0D-8CF8-2C7A26689B8B}"/>
    <cellStyle name="ผลรวม 2 10 2" xfId="33850" xr:uid="{AA03E51A-AC28-47BC-857E-D4A856694418}"/>
    <cellStyle name="ผลรวม 2 10 3" xfId="39445" xr:uid="{627B0582-2D1C-476F-B0B0-ED8F2059E662}"/>
    <cellStyle name="ผลรวม 2 11" xfId="33849" xr:uid="{1F64719D-1D22-4D79-B82F-EBAED580F169}"/>
    <cellStyle name="ผลรวม 2 12" xfId="39444" xr:uid="{50331999-15F9-445D-93E7-C9EEBBCAB203}"/>
    <cellStyle name="ผลรวม 2 2" xfId="26897" xr:uid="{A4C89EB3-8F80-49D4-AD65-EE2C765C48EC}"/>
    <cellStyle name="ผลรวม 2 2 10" xfId="33851" xr:uid="{B849B415-81C6-4086-BAA7-BDAB7223FE74}"/>
    <cellStyle name="ผลรวม 2 2 11" xfId="39446" xr:uid="{9C4401A3-CA9D-457A-B52A-D492D6767BE0}"/>
    <cellStyle name="ผลรวม 2 2 2" xfId="26898" xr:uid="{64C2595A-5897-4493-B3AA-398F85C60B53}"/>
    <cellStyle name="ผลรวม 2 2 2 2" xfId="26899" xr:uid="{C233B0E7-DDE6-4784-BC87-29FC9D8114DC}"/>
    <cellStyle name="ผลรวม 2 2 2 2 2" xfId="26900" xr:uid="{6954BAC0-2575-4B83-B589-773393B6FFA2}"/>
    <cellStyle name="ผลรวม 2 2 2 2 2 2" xfId="26901" xr:uid="{34154BC4-1C97-463F-99C2-A48BFE3D8816}"/>
    <cellStyle name="ผลรวม 2 2 2 2 2 2 2" xfId="33855" xr:uid="{695720F2-B1C0-4550-A0AC-1F009BD335DD}"/>
    <cellStyle name="ผลรวม 2 2 2 2 2 2 3" xfId="39450" xr:uid="{48D4CDCE-997B-4F1D-AFFA-253ECD50D2E1}"/>
    <cellStyle name="ผลรวม 2 2 2 2 2 3" xfId="33854" xr:uid="{0E18B091-75CD-43BD-83BB-637CB37403B4}"/>
    <cellStyle name="ผลรวม 2 2 2 2 2 4" xfId="39449" xr:uid="{C88F6D51-9326-4623-939F-C612193510F7}"/>
    <cellStyle name="ผลรวม 2 2 2 2 3" xfId="26902" xr:uid="{C093F51F-1166-4FAD-AC24-58DA910D03D2}"/>
    <cellStyle name="ผลรวม 2 2 2 2 3 2" xfId="33856" xr:uid="{057B7DB0-E2D5-41A7-9E48-E0BFE2804678}"/>
    <cellStyle name="ผลรวม 2 2 2 2 3 3" xfId="39451" xr:uid="{495C7704-9DDD-4A90-A87A-99911F80111C}"/>
    <cellStyle name="ผลรวม 2 2 2 2 4" xfId="33853" xr:uid="{8D438D97-DAAD-4BA0-8E91-EEFA7F817F3D}"/>
    <cellStyle name="ผลรวม 2 2 2 2 5" xfId="39448" xr:uid="{D09F5E9E-D0FF-4386-A9E7-4DF63417F159}"/>
    <cellStyle name="ผลรวม 2 2 2 3" xfId="26903" xr:uid="{87978335-A943-4F60-896C-5B72CFE0FCAC}"/>
    <cellStyle name="ผลรวม 2 2 2 3 2" xfId="26904" xr:uid="{98636E30-CC5B-4A6C-9FB9-FBA6A8B348AB}"/>
    <cellStyle name="ผลรวม 2 2 2 3 2 2" xfId="26905" xr:uid="{4475E88B-86A4-4113-A960-FDC277BC1A31}"/>
    <cellStyle name="ผลรวม 2 2 2 3 2 2 2" xfId="33859" xr:uid="{BF8601F1-7B2A-48DD-A16F-8688B1E151D6}"/>
    <cellStyle name="ผลรวม 2 2 2 3 2 2 3" xfId="39454" xr:uid="{3F82D792-3DBB-404C-9F5A-7600D363EE64}"/>
    <cellStyle name="ผลรวม 2 2 2 3 2 3" xfId="33858" xr:uid="{E4240675-A91D-417E-905A-49A07D2E59BD}"/>
    <cellStyle name="ผลรวม 2 2 2 3 2 4" xfId="39453" xr:uid="{23F6BC10-80BF-47C4-9DCC-7C72A6EFD3A8}"/>
    <cellStyle name="ผลรวม 2 2 2 3 3" xfId="26906" xr:uid="{F180C079-ADDE-423A-93B7-98943BA8A3E1}"/>
    <cellStyle name="ผลรวม 2 2 2 3 3 2" xfId="33860" xr:uid="{27570827-1418-4CD9-BB9F-2699DACB5FB1}"/>
    <cellStyle name="ผลรวม 2 2 2 3 3 3" xfId="39455" xr:uid="{46832F0E-DF47-4308-A427-94AB45862E21}"/>
    <cellStyle name="ผลรวม 2 2 2 3 4" xfId="33857" xr:uid="{6B650D60-9DB3-4704-84EA-340683BA3E3E}"/>
    <cellStyle name="ผลรวม 2 2 2 3 5" xfId="39452" xr:uid="{631F068D-9AAA-4906-B9FE-AA30D06A8AFD}"/>
    <cellStyle name="ผลรวม 2 2 2 4" xfId="26907" xr:uid="{321796E3-C38F-45EE-B477-D5544DE491BA}"/>
    <cellStyle name="ผลรวม 2 2 2 4 2" xfId="26908" xr:uid="{F75CAFA4-ACDC-489A-8901-4C385F48D004}"/>
    <cellStyle name="ผลรวม 2 2 2 4 2 2" xfId="26909" xr:uid="{88B9F9D0-A64D-4BE7-ADE4-0BC95BC120C4}"/>
    <cellStyle name="ผลรวม 2 2 2 4 2 2 2" xfId="33863" xr:uid="{F8D58669-70AE-4D4E-952C-9AA9B1BED411}"/>
    <cellStyle name="ผลรวม 2 2 2 4 2 2 3" xfId="39458" xr:uid="{E6ED250B-487F-4AE3-8443-448A73E0AB6A}"/>
    <cellStyle name="ผลรวม 2 2 2 4 2 3" xfId="33862" xr:uid="{C1783CCE-9739-45DD-AB6B-D77CAC04D0B7}"/>
    <cellStyle name="ผลรวม 2 2 2 4 2 4" xfId="39457" xr:uid="{2C0B2154-D651-4943-8540-1FB1681496A1}"/>
    <cellStyle name="ผลรวม 2 2 2 4 3" xfId="26910" xr:uid="{2A82A6FF-6A0D-465B-9D67-AC1DEE15DFB9}"/>
    <cellStyle name="ผลรวม 2 2 2 4 3 2" xfId="33864" xr:uid="{6CC370E1-2382-419C-ADA2-61AD68CE24CF}"/>
    <cellStyle name="ผลรวม 2 2 2 4 3 3" xfId="39459" xr:uid="{59EF407F-CE57-4FD8-8776-9545AF8175F0}"/>
    <cellStyle name="ผลรวม 2 2 2 4 4" xfId="33861" xr:uid="{E4724F8C-1AD5-4CF1-8A01-17BB5411D3E5}"/>
    <cellStyle name="ผลรวม 2 2 2 4 5" xfId="39456" xr:uid="{D2970AAE-D1A9-4A9C-AAB2-48629B598CE0}"/>
    <cellStyle name="ผลรวม 2 2 2 5" xfId="26911" xr:uid="{99BE018D-2A3A-4D5C-93B3-94E30444702A}"/>
    <cellStyle name="ผลรวม 2 2 2 5 2" xfId="26912" xr:uid="{7743A742-B892-4CC0-93DE-F595BE1A8CDE}"/>
    <cellStyle name="ผลรวม 2 2 2 5 2 2" xfId="33866" xr:uid="{E6E7EB6F-E45E-4FB9-867A-DFA9CEEEF472}"/>
    <cellStyle name="ผลรวม 2 2 2 5 2 3" xfId="39461" xr:uid="{F8640D8D-B954-4E2C-AB6A-E4C5C8BFC4D7}"/>
    <cellStyle name="ผลรวม 2 2 2 5 3" xfId="33865" xr:uid="{89ECB814-94B2-4F91-960E-511A62392700}"/>
    <cellStyle name="ผลรวม 2 2 2 5 4" xfId="39460" xr:uid="{BF691574-F808-4E52-9DA4-CDEB8BD4AD06}"/>
    <cellStyle name="ผลรวม 2 2 2 6" xfId="26913" xr:uid="{85C41611-D928-47FF-911C-F3D2D8ABC509}"/>
    <cellStyle name="ผลรวม 2 2 2 6 2" xfId="33867" xr:uid="{688358B7-1B66-45E7-81A8-5E9701A65759}"/>
    <cellStyle name="ผลรวม 2 2 2 6 3" xfId="39462" xr:uid="{64AF091C-C1E0-410A-BF4D-6DEA3EB3401D}"/>
    <cellStyle name="ผลรวม 2 2 2 7" xfId="33852" xr:uid="{8031AAFD-88F7-4135-9C1C-72D019F53CC5}"/>
    <cellStyle name="ผลรวม 2 2 2 8" xfId="39447" xr:uid="{FFAFC2F9-02C8-4B77-988D-44FCFA4C1A47}"/>
    <cellStyle name="ผลรวม 2 2 3" xfId="26914" xr:uid="{316980C9-9BA0-4982-AA23-57B786A144DF}"/>
    <cellStyle name="ผลรวม 2 2 3 2" xfId="26915" xr:uid="{B0530C18-0BA0-45BC-B5ED-E4BF34472958}"/>
    <cellStyle name="ผลรวม 2 2 3 2 2" xfId="26916" xr:uid="{D9452F87-7C35-4A55-BBD6-83AD0191B208}"/>
    <cellStyle name="ผลรวม 2 2 3 2 2 2" xfId="26917" xr:uid="{3020969E-5600-496D-8FFB-C8FD4239B063}"/>
    <cellStyle name="ผลรวม 2 2 3 2 2 2 2" xfId="33871" xr:uid="{AFACCE36-DEF9-4BFD-8883-7BB4A2776FE7}"/>
    <cellStyle name="ผลรวม 2 2 3 2 2 2 3" xfId="39466" xr:uid="{CC2F4CFD-D141-4AD3-9365-2D831A352186}"/>
    <cellStyle name="ผลรวม 2 2 3 2 2 3" xfId="33870" xr:uid="{188D897C-D448-48D7-A732-52906288B006}"/>
    <cellStyle name="ผลรวม 2 2 3 2 2 4" xfId="39465" xr:uid="{C3B9F68E-5E4E-4209-A76F-9A803A976D4C}"/>
    <cellStyle name="ผลรวม 2 2 3 2 3" xfId="26918" xr:uid="{50D19D20-BE2D-4A75-8266-5AFE03B4C455}"/>
    <cellStyle name="ผลรวม 2 2 3 2 3 2" xfId="33872" xr:uid="{67F6D10F-E84F-4CEB-8525-CD44B49EB7CE}"/>
    <cellStyle name="ผลรวม 2 2 3 2 3 3" xfId="39467" xr:uid="{ADB1705F-DCB8-444A-A90F-0ED91F3C0893}"/>
    <cellStyle name="ผลรวม 2 2 3 2 4" xfId="33869" xr:uid="{90058FB0-C409-44DD-BD21-496FAB0D7DCA}"/>
    <cellStyle name="ผลรวม 2 2 3 2 5" xfId="39464" xr:uid="{86483663-6B02-4DFE-88FB-A006E2B21FA3}"/>
    <cellStyle name="ผลรวม 2 2 3 3" xfId="26919" xr:uid="{0BA13992-4348-4A71-B64C-1A672642D7CC}"/>
    <cellStyle name="ผลรวม 2 2 3 3 2" xfId="26920" xr:uid="{E7D89296-7B1C-41F7-8E37-6CD9338F8648}"/>
    <cellStyle name="ผลรวม 2 2 3 3 2 2" xfId="26921" xr:uid="{FD9FA524-6E29-4AC6-9B85-3A3B92464D8E}"/>
    <cellStyle name="ผลรวม 2 2 3 3 2 2 2" xfId="33875" xr:uid="{6586B05B-670A-4F79-B48B-E0E227847743}"/>
    <cellStyle name="ผลรวม 2 2 3 3 2 2 3" xfId="39470" xr:uid="{5F775FB2-D6DA-4398-93E0-87962C5342D3}"/>
    <cellStyle name="ผลรวม 2 2 3 3 2 3" xfId="33874" xr:uid="{9211BF58-1617-4126-B8B4-0372E696250E}"/>
    <cellStyle name="ผลรวม 2 2 3 3 2 4" xfId="39469" xr:uid="{D9EF78B9-4549-45FA-8464-BC84271CB3F5}"/>
    <cellStyle name="ผลรวม 2 2 3 3 3" xfId="26922" xr:uid="{E1A183B3-12A4-4CB2-B2ED-CB1757A35A93}"/>
    <cellStyle name="ผลรวม 2 2 3 3 3 2" xfId="33876" xr:uid="{CFA30F5E-BDDA-4E6A-88A3-3A7229BDF852}"/>
    <cellStyle name="ผลรวม 2 2 3 3 3 3" xfId="39471" xr:uid="{DBA035A4-52E8-40F6-B992-CA3340A7C547}"/>
    <cellStyle name="ผลรวม 2 2 3 3 4" xfId="33873" xr:uid="{3F617D4B-BF7E-4280-A4BA-837CB2A20A4A}"/>
    <cellStyle name="ผลรวม 2 2 3 3 5" xfId="39468" xr:uid="{90CF64D3-FE26-4DFE-AF08-3F376F4BEAFD}"/>
    <cellStyle name="ผลรวม 2 2 3 4" xfId="26923" xr:uid="{BD6D0343-77F7-464F-8251-6CE5BEB5EAA7}"/>
    <cellStyle name="ผลรวม 2 2 3 4 2" xfId="26924" xr:uid="{BD8C4B66-FEB9-4B04-A1ED-CB8186C74008}"/>
    <cellStyle name="ผลรวม 2 2 3 4 2 2" xfId="26925" xr:uid="{1A285E88-020B-488F-8285-1B645D59147B}"/>
    <cellStyle name="ผลรวม 2 2 3 4 2 2 2" xfId="33879" xr:uid="{6453288B-90B3-4840-8D70-9144B5800642}"/>
    <cellStyle name="ผลรวม 2 2 3 4 2 2 3" xfId="39474" xr:uid="{C0B8E52E-3286-4339-B208-8441BBBAD788}"/>
    <cellStyle name="ผลรวม 2 2 3 4 2 3" xfId="33878" xr:uid="{B09FF13C-1D30-4E9F-A25A-494493FA5210}"/>
    <cellStyle name="ผลรวม 2 2 3 4 2 4" xfId="39473" xr:uid="{96799E28-AAB3-4AE0-9C2B-0AE9CDC7FA76}"/>
    <cellStyle name="ผลรวม 2 2 3 4 3" xfId="26926" xr:uid="{4D1A6947-03A0-4292-A09B-5BD8B3EA8FEC}"/>
    <cellStyle name="ผลรวม 2 2 3 4 3 2" xfId="33880" xr:uid="{02AE72C4-D15E-447F-B576-DB29FA501C35}"/>
    <cellStyle name="ผลรวม 2 2 3 4 3 3" xfId="39475" xr:uid="{B64D7B6A-55F7-4A63-8F04-972A4EDF457B}"/>
    <cellStyle name="ผลรวม 2 2 3 4 4" xfId="33877" xr:uid="{D1F0B3B7-C7BD-4873-881C-3A08316F9DFC}"/>
    <cellStyle name="ผลรวม 2 2 3 4 5" xfId="39472" xr:uid="{AAF4CF5A-48F5-48CC-9EE3-9D71FF724331}"/>
    <cellStyle name="ผลรวม 2 2 3 5" xfId="26927" xr:uid="{6480D8FF-C762-47D6-8143-6DF27A949207}"/>
    <cellStyle name="ผลรวม 2 2 3 5 2" xfId="26928" xr:uid="{66264FCC-B129-4AC0-8D7F-BC21DA8E805E}"/>
    <cellStyle name="ผลรวม 2 2 3 5 2 2" xfId="33882" xr:uid="{A6D944E2-CCD3-42F4-ACF7-EB9500C5C551}"/>
    <cellStyle name="ผลรวม 2 2 3 5 2 3" xfId="39477" xr:uid="{05C1E3F7-A528-45C7-B464-551683CCFAEB}"/>
    <cellStyle name="ผลรวม 2 2 3 5 3" xfId="33881" xr:uid="{0F906E55-83E7-4197-9ABA-95B48C5F46EF}"/>
    <cellStyle name="ผลรวม 2 2 3 5 4" xfId="39476" xr:uid="{582A6CB8-2CD3-4832-A019-8453D1255500}"/>
    <cellStyle name="ผลรวม 2 2 3 6" xfId="26929" xr:uid="{894A1724-7ED1-4755-B512-73F3BFC4D290}"/>
    <cellStyle name="ผลรวม 2 2 3 6 2" xfId="33883" xr:uid="{39483824-3A08-43A4-BBBF-18E2BF68A3D5}"/>
    <cellStyle name="ผลรวม 2 2 3 6 3" xfId="39478" xr:uid="{00DD834A-6DF3-4B97-9910-3558257F00BB}"/>
    <cellStyle name="ผลรวม 2 2 3 7" xfId="33868" xr:uid="{9F2C33A8-35B9-44AB-A9E6-C880171861F2}"/>
    <cellStyle name="ผลรวม 2 2 3 8" xfId="39463" xr:uid="{EF74753E-3311-43B2-81C1-A97F0803D746}"/>
    <cellStyle name="ผลรวม 2 2 4" xfId="26930" xr:uid="{D0D07561-1782-4CB5-A091-14EDDD3FEC2C}"/>
    <cellStyle name="ผลรวม 2 2 4 2" xfId="26931" xr:uid="{4D1D0548-12CC-4354-9877-DF606CFD9E5B}"/>
    <cellStyle name="ผลรวม 2 2 4 2 2" xfId="26932" xr:uid="{051494D5-42DD-4F7A-9079-FAD0E3082DFA}"/>
    <cellStyle name="ผลรวม 2 2 4 2 2 2" xfId="26933" xr:uid="{24CCE5AD-D1D6-4C89-8395-456CEDF52DB8}"/>
    <cellStyle name="ผลรวม 2 2 4 2 2 2 2" xfId="33887" xr:uid="{5F301032-33B4-4893-B5A0-6932D1DB1586}"/>
    <cellStyle name="ผลรวม 2 2 4 2 2 2 3" xfId="39482" xr:uid="{16992F04-54C6-4842-A391-AD79F4B515C4}"/>
    <cellStyle name="ผลรวม 2 2 4 2 2 3" xfId="33886" xr:uid="{4F0E7459-B2B9-419D-8BAF-177232208A33}"/>
    <cellStyle name="ผลรวม 2 2 4 2 2 4" xfId="39481" xr:uid="{893A7E4B-964E-4F07-BD33-E99BB8C65C53}"/>
    <cellStyle name="ผลรวม 2 2 4 2 3" xfId="26934" xr:uid="{1A88BF51-351E-45CF-93F4-395F3F0E9074}"/>
    <cellStyle name="ผลรวม 2 2 4 2 3 2" xfId="33888" xr:uid="{1FB72A1F-EBF2-4473-956E-D6233BBB5396}"/>
    <cellStyle name="ผลรวม 2 2 4 2 3 3" xfId="39483" xr:uid="{9B82F5CB-14CF-4C0A-940B-325AA96BF8DF}"/>
    <cellStyle name="ผลรวม 2 2 4 2 4" xfId="33885" xr:uid="{0F019735-D9CA-4106-B12E-B22F35C5022D}"/>
    <cellStyle name="ผลรวม 2 2 4 2 5" xfId="39480" xr:uid="{F990FB98-337F-4428-B22C-7627D7233613}"/>
    <cellStyle name="ผลรวม 2 2 4 3" xfId="26935" xr:uid="{C6AAD4BD-A038-44C6-9426-81D426A68C7F}"/>
    <cellStyle name="ผลรวม 2 2 4 3 2" xfId="26936" xr:uid="{6C070136-94FA-4B4B-AFD8-C18B1E3BB0B5}"/>
    <cellStyle name="ผลรวม 2 2 4 3 2 2" xfId="26937" xr:uid="{6943365E-37AE-4AF9-B116-6529C13770C0}"/>
    <cellStyle name="ผลรวม 2 2 4 3 2 2 2" xfId="33891" xr:uid="{54C20476-84A7-452A-ACE9-BB3521F988D5}"/>
    <cellStyle name="ผลรวม 2 2 4 3 2 2 3" xfId="39486" xr:uid="{625D201E-43A9-473C-A9B5-99D44BD4323D}"/>
    <cellStyle name="ผลรวม 2 2 4 3 2 3" xfId="33890" xr:uid="{74C2EEA7-BDEE-4360-AEC7-ED22B4EA47A0}"/>
    <cellStyle name="ผลรวม 2 2 4 3 2 4" xfId="39485" xr:uid="{994997D5-D23E-435B-84F0-94481E11E8E4}"/>
    <cellStyle name="ผลรวม 2 2 4 3 3" xfId="26938" xr:uid="{DA9D64EF-B15A-4A9F-904B-4EA33C22FB1C}"/>
    <cellStyle name="ผลรวม 2 2 4 3 3 2" xfId="33892" xr:uid="{81B73DF9-7CC3-4E26-B8D3-008BE629E9E7}"/>
    <cellStyle name="ผลรวม 2 2 4 3 3 3" xfId="39487" xr:uid="{477E532A-231D-4092-A051-2CB7A48B594B}"/>
    <cellStyle name="ผลรวม 2 2 4 3 4" xfId="33889" xr:uid="{AF3AF197-47D3-4384-8BFD-05BD236DC7D9}"/>
    <cellStyle name="ผลรวม 2 2 4 3 5" xfId="39484" xr:uid="{EC15D9EE-E56D-4338-AC95-49F948C8FA99}"/>
    <cellStyle name="ผลรวม 2 2 4 4" xfId="26939" xr:uid="{76BBEA3E-FC1D-4228-922C-35EB1AE7198A}"/>
    <cellStyle name="ผลรวม 2 2 4 4 2" xfId="26940" xr:uid="{037AC2D1-F903-4239-A5E7-AB8C85C4ADCF}"/>
    <cellStyle name="ผลรวม 2 2 4 4 2 2" xfId="26941" xr:uid="{77819F44-77CF-44DB-AC10-D9741F08F2BA}"/>
    <cellStyle name="ผลรวม 2 2 4 4 2 2 2" xfId="33895" xr:uid="{03052826-4569-4971-A571-20E48D0BACAE}"/>
    <cellStyle name="ผลรวม 2 2 4 4 2 2 3" xfId="39490" xr:uid="{21197186-437F-4460-8D65-526EAF41A9C9}"/>
    <cellStyle name="ผลรวม 2 2 4 4 2 3" xfId="33894" xr:uid="{ADF59A6E-F19B-44B6-9B3E-835D70FC85AD}"/>
    <cellStyle name="ผลรวม 2 2 4 4 2 4" xfId="39489" xr:uid="{05163D1E-913E-4F8D-9654-369B9B5BF06B}"/>
    <cellStyle name="ผลรวม 2 2 4 4 3" xfId="26942" xr:uid="{91273E2F-A959-46FE-8F54-2454534C9751}"/>
    <cellStyle name="ผลรวม 2 2 4 4 3 2" xfId="33896" xr:uid="{A45BBF06-614E-4871-A9D8-9EFF37C70D02}"/>
    <cellStyle name="ผลรวม 2 2 4 4 3 3" xfId="39491" xr:uid="{CC80D635-C5A8-44A1-A360-B9D8CA5F8052}"/>
    <cellStyle name="ผลรวม 2 2 4 4 4" xfId="33893" xr:uid="{030E3E97-E3DD-41E3-B2A5-95E919AB7EE8}"/>
    <cellStyle name="ผลรวม 2 2 4 4 5" xfId="39488" xr:uid="{8E9AA7D4-6CB8-4A2F-ADCB-AA8682733AED}"/>
    <cellStyle name="ผลรวม 2 2 4 5" xfId="26943" xr:uid="{E989DE03-47F2-49A3-B643-7F0A7C8429B8}"/>
    <cellStyle name="ผลรวม 2 2 4 5 2" xfId="26944" xr:uid="{2879C4A0-500E-41FD-8183-808F7809CE75}"/>
    <cellStyle name="ผลรวม 2 2 4 5 2 2" xfId="33898" xr:uid="{CED07BF6-A97C-4C85-B315-E350AD12B41F}"/>
    <cellStyle name="ผลรวม 2 2 4 5 2 3" xfId="39493" xr:uid="{585856BD-1116-47D7-8939-B46EC8E6C283}"/>
    <cellStyle name="ผลรวม 2 2 4 5 3" xfId="33897" xr:uid="{B2E3396C-773F-4360-9F81-93F0B1A0B7FD}"/>
    <cellStyle name="ผลรวม 2 2 4 5 4" xfId="39492" xr:uid="{04348EA9-26C0-4AC1-A383-51DF3C08217E}"/>
    <cellStyle name="ผลรวม 2 2 4 6" xfId="26945" xr:uid="{3B891647-8655-48D4-A25B-801B22274567}"/>
    <cellStyle name="ผลรวม 2 2 4 6 2" xfId="33899" xr:uid="{8C73CA73-8DB8-4768-9E74-09CE4D43C917}"/>
    <cellStyle name="ผลรวม 2 2 4 6 3" xfId="39494" xr:uid="{A26667B3-F985-470D-9A68-8848E6C8056A}"/>
    <cellStyle name="ผลรวม 2 2 4 7" xfId="33884" xr:uid="{A2B214B8-9507-40A4-908C-743C4CE93A5E}"/>
    <cellStyle name="ผลรวม 2 2 4 8" xfId="39479" xr:uid="{AFFCDF75-6BE7-4B08-85B1-3B9C373A71A9}"/>
    <cellStyle name="ผลรวม 2 2 5" xfId="26946" xr:uid="{EC268566-E070-436B-8ECD-166226D75807}"/>
    <cellStyle name="ผลรวม 2 2 5 2" xfId="26947" xr:uid="{BBFE9B4A-9C5D-4865-B964-15A3996584CF}"/>
    <cellStyle name="ผลรวม 2 2 5 2 2" xfId="26948" xr:uid="{F1189FA3-DCFB-4A12-9AC6-6C0EB31F062A}"/>
    <cellStyle name="ผลรวม 2 2 5 2 2 2" xfId="33902" xr:uid="{01992F5C-EBD5-46F8-9330-1565703C7F97}"/>
    <cellStyle name="ผลรวม 2 2 5 2 2 3" xfId="39497" xr:uid="{CC2E2810-7E6D-4C6D-A36E-153EF4BACC81}"/>
    <cellStyle name="ผลรวม 2 2 5 2 3" xfId="33901" xr:uid="{E83C3E55-015A-496F-BA57-B53095E103A7}"/>
    <cellStyle name="ผลรวม 2 2 5 2 4" xfId="39496" xr:uid="{26B3A889-569A-4743-B155-277E404755A1}"/>
    <cellStyle name="ผลรวม 2 2 5 3" xfId="26949" xr:uid="{F7BBA6E5-C499-4D17-95A4-4D8C860E0B79}"/>
    <cellStyle name="ผลรวม 2 2 5 3 2" xfId="33903" xr:uid="{5DEF73F0-E3C5-474B-9DB9-C099B6370AC3}"/>
    <cellStyle name="ผลรวม 2 2 5 3 3" xfId="39498" xr:uid="{88B3BFCF-8E4F-4C9A-9F77-AEDF4ADD7627}"/>
    <cellStyle name="ผลรวม 2 2 5 4" xfId="33900" xr:uid="{D19FC9AA-DF69-4A3D-A85D-56462F79F7C0}"/>
    <cellStyle name="ผลรวม 2 2 5 5" xfId="39495" xr:uid="{1D3BC4D2-AD2E-48EB-AA34-89BD5B3F5783}"/>
    <cellStyle name="ผลรวม 2 2 6" xfId="26950" xr:uid="{BCA2451F-4CF7-4C20-8793-B0C0E6DF4F18}"/>
    <cellStyle name="ผลรวม 2 2 6 2" xfId="26951" xr:uid="{2DAB09C5-9294-4EE9-ACFA-3079E7DD7EC8}"/>
    <cellStyle name="ผลรวม 2 2 6 2 2" xfId="26952" xr:uid="{6AA59B09-3823-46EE-8D77-A575FB318416}"/>
    <cellStyle name="ผลรวม 2 2 6 2 2 2" xfId="33906" xr:uid="{27ED3A2C-B89B-4ED4-A959-4E39A03CDA3B}"/>
    <cellStyle name="ผลรวม 2 2 6 2 2 3" xfId="39501" xr:uid="{A1626F1F-4141-4932-8BF2-4929DA0D54BB}"/>
    <cellStyle name="ผลรวม 2 2 6 2 3" xfId="33905" xr:uid="{B85F5466-F892-4C90-A14B-778F665D39FE}"/>
    <cellStyle name="ผลรวม 2 2 6 2 4" xfId="39500" xr:uid="{4EF25268-6A24-4FBC-B901-048A2E75069A}"/>
    <cellStyle name="ผลรวม 2 2 6 3" xfId="26953" xr:uid="{709778D2-53BC-4458-9DDA-91C6D6946037}"/>
    <cellStyle name="ผลรวม 2 2 6 3 2" xfId="33907" xr:uid="{427A40FE-6009-49DF-A2C6-92607D2E7EE5}"/>
    <cellStyle name="ผลรวม 2 2 6 3 3" xfId="39502" xr:uid="{20D0A9BD-8CD4-401E-9B8E-952FF88D0E24}"/>
    <cellStyle name="ผลรวม 2 2 6 4" xfId="33904" xr:uid="{6E820BF2-7BAF-4208-B809-4F3CDF26A610}"/>
    <cellStyle name="ผลรวม 2 2 6 5" xfId="39499" xr:uid="{C61CEA79-28C7-4297-966B-A44CF5578F51}"/>
    <cellStyle name="ผลรวม 2 2 7" xfId="26954" xr:uid="{1E33F03D-DD0F-4E86-9820-CFCEFD513B23}"/>
    <cellStyle name="ผลรวม 2 2 7 2" xfId="26955" xr:uid="{F8B1BCD3-C05C-431A-AEC0-6E1F1182C19D}"/>
    <cellStyle name="ผลรวม 2 2 7 2 2" xfId="26956" xr:uid="{227DDB17-60C2-4D7D-A737-99EDB6BB6E23}"/>
    <cellStyle name="ผลรวม 2 2 7 2 2 2" xfId="33910" xr:uid="{35BB7528-62F0-4298-9E22-3E3941DC8BF7}"/>
    <cellStyle name="ผลรวม 2 2 7 2 2 3" xfId="39505" xr:uid="{90801F93-4B11-4654-924D-6AF87DC6FEF1}"/>
    <cellStyle name="ผลรวม 2 2 7 2 3" xfId="33909" xr:uid="{4B437B50-3702-4DC0-B74A-3A4C66BFB4E2}"/>
    <cellStyle name="ผลรวม 2 2 7 2 4" xfId="39504" xr:uid="{0A146051-7D26-476F-BA45-120069DEBD8C}"/>
    <cellStyle name="ผลรวม 2 2 7 3" xfId="26957" xr:uid="{EFD896B5-A044-46BD-B770-F39F4D0DE29D}"/>
    <cellStyle name="ผลรวม 2 2 7 3 2" xfId="33911" xr:uid="{BC53E2FD-58AC-425C-BC9C-B50EF8A55918}"/>
    <cellStyle name="ผลรวม 2 2 7 3 3" xfId="39506" xr:uid="{20F2DFFE-3B91-4D65-9781-8F53A58ACADE}"/>
    <cellStyle name="ผลรวม 2 2 7 4" xfId="33908" xr:uid="{B8D5EF2F-E56D-49F4-9A5A-35D660221E70}"/>
    <cellStyle name="ผลรวม 2 2 7 5" xfId="39503" xr:uid="{F511271A-D981-49EA-9735-B61493E7008A}"/>
    <cellStyle name="ผลรวม 2 2 8" xfId="26958" xr:uid="{0885E4A0-400E-4BB8-B00E-714BEE8D1AB1}"/>
    <cellStyle name="ผลรวม 2 2 8 2" xfId="26959" xr:uid="{35F4AA8D-C20D-4B8D-AF13-9354AED05811}"/>
    <cellStyle name="ผลรวม 2 2 8 2 2" xfId="33913" xr:uid="{E121D6F3-A5A7-44F9-8AE1-38D7978E86B5}"/>
    <cellStyle name="ผลรวม 2 2 8 2 3" xfId="39508" xr:uid="{C4BEB782-793E-4D56-B74F-BE8D8D7C99E4}"/>
    <cellStyle name="ผลรวม 2 2 8 3" xfId="33912" xr:uid="{91FFE217-0F22-4B32-8BA7-549DF132C58D}"/>
    <cellStyle name="ผลรวม 2 2 8 4" xfId="39507" xr:uid="{C085CE45-1FEE-473B-AD1F-41840C489C4D}"/>
    <cellStyle name="ผลรวม 2 2 9" xfId="26960" xr:uid="{292FE216-144D-4D92-AEA6-FD1E995D1893}"/>
    <cellStyle name="ผลรวม 2 2 9 2" xfId="33914" xr:uid="{CD651566-58AF-4689-A1A6-B943F7CD8B5F}"/>
    <cellStyle name="ผลรวม 2 2 9 3" xfId="39509" xr:uid="{89BF0105-F33B-4C4A-905A-96E3C254E95C}"/>
    <cellStyle name="ผลรวม 2 3" xfId="26961" xr:uid="{F4F84375-B6CD-4B0A-A790-0A6EAAB02D20}"/>
    <cellStyle name="ผลรวม 2 3 2" xfId="26962" xr:uid="{EECBD70C-5B67-48FA-A4B3-F7E8F88DBDC1}"/>
    <cellStyle name="ผลรวม 2 3 2 2" xfId="26963" xr:uid="{944F5568-9EFB-4A19-987C-63931C6EB0E1}"/>
    <cellStyle name="ผลรวม 2 3 2 2 2" xfId="26964" xr:uid="{F26DF9B8-C4D4-43F9-8CCF-6675BE28F50A}"/>
    <cellStyle name="ผลรวม 2 3 2 2 2 2" xfId="33918" xr:uid="{C776F2B0-0788-46F8-BAEA-1D4137FC1050}"/>
    <cellStyle name="ผลรวม 2 3 2 2 2 3" xfId="39513" xr:uid="{2490FD72-CFA7-486B-84D1-AE5A01559666}"/>
    <cellStyle name="ผลรวม 2 3 2 2 3" xfId="33917" xr:uid="{52B818BA-9716-448C-B60D-F5D915A0CED1}"/>
    <cellStyle name="ผลรวม 2 3 2 2 4" xfId="39512" xr:uid="{FFC8F0BD-E22B-41E6-A0D2-C96503133644}"/>
    <cellStyle name="ผลรวม 2 3 2 3" xfId="26965" xr:uid="{88348F4C-815E-4899-8EE4-15ABE1617289}"/>
    <cellStyle name="ผลรวม 2 3 2 3 2" xfId="33919" xr:uid="{4B5D7D1A-08CC-4B01-AF6D-BA8766D2FE00}"/>
    <cellStyle name="ผลรวม 2 3 2 3 3" xfId="39514" xr:uid="{0D18C3FF-D40F-40A4-9182-F98C6CC5D945}"/>
    <cellStyle name="ผลรวม 2 3 2 4" xfId="33916" xr:uid="{BF22EAB0-AED1-48B1-A70B-289CD9B9D223}"/>
    <cellStyle name="ผลรวม 2 3 2 5" xfId="39511" xr:uid="{030FC67D-F6FE-4014-B749-9170090DD807}"/>
    <cellStyle name="ผลรวม 2 3 3" xfId="26966" xr:uid="{A1647B25-86C7-4228-B4DA-BF29C990B109}"/>
    <cellStyle name="ผลรวม 2 3 3 2" xfId="26967" xr:uid="{BA1C13AD-1389-433E-830F-81F13E77845A}"/>
    <cellStyle name="ผลรวม 2 3 3 2 2" xfId="26968" xr:uid="{4270F804-2075-47E5-96B5-21FB0CB256BB}"/>
    <cellStyle name="ผลรวม 2 3 3 2 2 2" xfId="33922" xr:uid="{BAD2BD47-17B9-432D-AF4C-C7FB4580F448}"/>
    <cellStyle name="ผลรวม 2 3 3 2 2 3" xfId="39517" xr:uid="{437A3BEF-C7AB-4121-BD54-7BD3C88B5A12}"/>
    <cellStyle name="ผลรวม 2 3 3 2 3" xfId="33921" xr:uid="{10504B39-6C1D-4358-9848-650046E820FF}"/>
    <cellStyle name="ผลรวม 2 3 3 2 4" xfId="39516" xr:uid="{AB0796A8-C223-46A9-9BB9-34DA5D653BB1}"/>
    <cellStyle name="ผลรวม 2 3 3 3" xfId="26969" xr:uid="{7151B2E5-05A5-4228-8E48-3BBBBB4DAC6F}"/>
    <cellStyle name="ผลรวม 2 3 3 3 2" xfId="33923" xr:uid="{0D1B26C1-C5F0-4FCB-98EA-5EA4EEEDFD79}"/>
    <cellStyle name="ผลรวม 2 3 3 3 3" xfId="39518" xr:uid="{270FCC4E-07D1-47EE-BB87-560289E25624}"/>
    <cellStyle name="ผลรวม 2 3 3 4" xfId="33920" xr:uid="{CC3C49E6-3D37-4E16-A275-A56C63D88F2D}"/>
    <cellStyle name="ผลรวม 2 3 3 5" xfId="39515" xr:uid="{19B41FE2-D540-4C80-943C-85AF7D51700C}"/>
    <cellStyle name="ผลรวม 2 3 4" xfId="26970" xr:uid="{590EB775-1782-4E73-BC10-9CD013F2FCD0}"/>
    <cellStyle name="ผลรวม 2 3 4 2" xfId="26971" xr:uid="{1046DDE9-D4D3-4F29-9E20-F3FBCBCF2D0B}"/>
    <cellStyle name="ผลรวม 2 3 4 2 2" xfId="26972" xr:uid="{5C854131-4942-4B70-A913-1F9A56B317C9}"/>
    <cellStyle name="ผลรวม 2 3 4 2 2 2" xfId="33926" xr:uid="{23CBB737-3DF0-4260-ABF7-825AC99622E6}"/>
    <cellStyle name="ผลรวม 2 3 4 2 2 3" xfId="39521" xr:uid="{95C81E01-B0A0-4466-BC29-1B67D7F29F7F}"/>
    <cellStyle name="ผลรวม 2 3 4 2 3" xfId="33925" xr:uid="{8EFB613D-E321-40D4-AD84-A7BD5B022C13}"/>
    <cellStyle name="ผลรวม 2 3 4 2 4" xfId="39520" xr:uid="{BA19FFEF-FF57-42C5-8DFF-9FD628501BE9}"/>
    <cellStyle name="ผลรวม 2 3 4 3" xfId="26973" xr:uid="{AA3A7699-1375-49C5-820E-CCB3905B518C}"/>
    <cellStyle name="ผลรวม 2 3 4 3 2" xfId="33927" xr:uid="{B583BD17-4E14-4843-B0F3-4CCEDBEECF90}"/>
    <cellStyle name="ผลรวม 2 3 4 3 3" xfId="39522" xr:uid="{80E1696C-4EA6-419A-84F6-15AA3BCF1FE8}"/>
    <cellStyle name="ผลรวม 2 3 4 4" xfId="33924" xr:uid="{77137615-8B31-4E63-95F6-EE88C9C14E5C}"/>
    <cellStyle name="ผลรวม 2 3 4 5" xfId="39519" xr:uid="{B0E2B47F-4B04-4899-8A8E-306AD32A8CA1}"/>
    <cellStyle name="ผลรวม 2 3 5" xfId="26974" xr:uid="{373D7605-8172-47B2-862B-D6DE56D48703}"/>
    <cellStyle name="ผลรวม 2 3 5 2" xfId="26975" xr:uid="{98AB98D1-F59E-4C83-8618-B6A64B0B2C98}"/>
    <cellStyle name="ผลรวม 2 3 5 2 2" xfId="33929" xr:uid="{2FAA0C06-5D99-4402-8022-A8745EC96223}"/>
    <cellStyle name="ผลรวม 2 3 5 2 3" xfId="39524" xr:uid="{41DE42D1-4169-429F-9B2E-24C01630ED62}"/>
    <cellStyle name="ผลรวม 2 3 5 3" xfId="33928" xr:uid="{BCBA7962-33B7-4D7B-9C3E-911AD4935FB5}"/>
    <cellStyle name="ผลรวม 2 3 5 4" xfId="39523" xr:uid="{9C5756D2-3C9B-4BC6-B743-C583D69DBE53}"/>
    <cellStyle name="ผลรวม 2 3 6" xfId="26976" xr:uid="{A8EB2642-634C-4266-B323-E8A381D7CF77}"/>
    <cellStyle name="ผลรวม 2 3 6 2" xfId="33930" xr:uid="{57A7E7EB-D1BD-42DD-AF9D-2DDB82AD7CD0}"/>
    <cellStyle name="ผลรวม 2 3 6 3" xfId="39525" xr:uid="{D3F666C0-9722-4C54-A3AF-7719353DC2B2}"/>
    <cellStyle name="ผลรวม 2 3 7" xfId="33915" xr:uid="{67AEF6DB-A775-4856-8546-9DC670E8921D}"/>
    <cellStyle name="ผลรวม 2 3 8" xfId="39510" xr:uid="{668F45CF-5015-443D-A88E-6B49C052E370}"/>
    <cellStyle name="ผลรวม 2 4" xfId="26977" xr:uid="{84CF8A03-72F3-4F6D-9B06-3C73A89F73BA}"/>
    <cellStyle name="ผลรวม 2 4 2" xfId="26978" xr:uid="{7A25B35E-01F9-417C-8144-3AFF8D59C66A}"/>
    <cellStyle name="ผลรวม 2 4 2 2" xfId="26979" xr:uid="{A90AD5D4-4AF4-4653-9C45-F09FD2FAD691}"/>
    <cellStyle name="ผลรวม 2 4 2 2 2" xfId="26980" xr:uid="{439D7401-BDA5-445B-8707-32C9B4418D81}"/>
    <cellStyle name="ผลรวม 2 4 2 2 2 2" xfId="33934" xr:uid="{99CCE0D8-8246-4E69-9C7C-94500CF33285}"/>
    <cellStyle name="ผลรวม 2 4 2 2 2 3" xfId="39529" xr:uid="{9310CBDC-5341-4840-9C6C-89137AC4107F}"/>
    <cellStyle name="ผลรวม 2 4 2 2 3" xfId="33933" xr:uid="{21C42727-32CC-4859-8969-ED7B868BF8B6}"/>
    <cellStyle name="ผลรวม 2 4 2 2 4" xfId="39528" xr:uid="{BAFCCC60-79BD-4FAF-A7B1-1DFCF3F6D072}"/>
    <cellStyle name="ผลรวม 2 4 2 3" xfId="26981" xr:uid="{DD2527BF-B97F-4311-904E-1B79EB04F162}"/>
    <cellStyle name="ผลรวม 2 4 2 3 2" xfId="33935" xr:uid="{4FD98585-8C16-4AE2-A2F6-FB018C3C77F3}"/>
    <cellStyle name="ผลรวม 2 4 2 3 3" xfId="39530" xr:uid="{1FF08C44-2D92-436D-9625-5CEE1DDEBA45}"/>
    <cellStyle name="ผลรวม 2 4 2 4" xfId="33932" xr:uid="{B35695A0-DB72-4F63-ADC3-12C7C0DCA893}"/>
    <cellStyle name="ผลรวม 2 4 2 5" xfId="39527" xr:uid="{F1473D2A-E285-4DBF-80B4-E4485133B527}"/>
    <cellStyle name="ผลรวม 2 4 3" xfId="26982" xr:uid="{C95E5731-E8CB-425D-B031-298B87FCFCC2}"/>
    <cellStyle name="ผลรวม 2 4 3 2" xfId="26983" xr:uid="{24B2C303-B2AA-40B3-A026-99E07A51B7E4}"/>
    <cellStyle name="ผลรวม 2 4 3 2 2" xfId="26984" xr:uid="{B63188D9-6C83-4EFC-B14C-DE1BD7C20619}"/>
    <cellStyle name="ผลรวม 2 4 3 2 2 2" xfId="33938" xr:uid="{334DCEB7-020B-4C2F-8ECD-C03990A460AB}"/>
    <cellStyle name="ผลรวม 2 4 3 2 2 3" xfId="39533" xr:uid="{FB7FDB55-A382-49EC-924C-B259661B9565}"/>
    <cellStyle name="ผลรวม 2 4 3 2 3" xfId="33937" xr:uid="{F663ED56-8662-4561-A261-00BED0DB0A17}"/>
    <cellStyle name="ผลรวม 2 4 3 2 4" xfId="39532" xr:uid="{592EF668-E406-4800-8D19-70AFAC6A807B}"/>
    <cellStyle name="ผลรวม 2 4 3 3" xfId="26985" xr:uid="{ECB41B1A-605D-4CC9-8834-8A98E52920F2}"/>
    <cellStyle name="ผลรวม 2 4 3 3 2" xfId="33939" xr:uid="{085373FD-6E99-49E9-8D7D-3B06F839CF93}"/>
    <cellStyle name="ผลรวม 2 4 3 3 3" xfId="39534" xr:uid="{538E79FB-F6C6-4CB5-9CA0-10C017663AEC}"/>
    <cellStyle name="ผลรวม 2 4 3 4" xfId="33936" xr:uid="{B189CF7E-DEFC-4200-9026-B6CC6275F565}"/>
    <cellStyle name="ผลรวม 2 4 3 5" xfId="39531" xr:uid="{C91BDEE4-0001-43D0-8007-2FB3D87C0E66}"/>
    <cellStyle name="ผลรวม 2 4 4" xfId="26986" xr:uid="{814D2EF1-DA5D-4FB0-89CF-0D67F23ED633}"/>
    <cellStyle name="ผลรวม 2 4 4 2" xfId="26987" xr:uid="{BCD15B6B-8ECB-4FDD-983C-DFE5613B4F61}"/>
    <cellStyle name="ผลรวม 2 4 4 2 2" xfId="26988" xr:uid="{86B85BDB-5969-4F2B-814F-BFDAFA4F5FD9}"/>
    <cellStyle name="ผลรวม 2 4 4 2 2 2" xfId="33942" xr:uid="{03D0B7AB-9E73-402A-94BD-5B2AE57A3F7F}"/>
    <cellStyle name="ผลรวม 2 4 4 2 2 3" xfId="39537" xr:uid="{3AECFA78-00F2-409B-9AA5-6CF20A727BED}"/>
    <cellStyle name="ผลรวม 2 4 4 2 3" xfId="33941" xr:uid="{610AFF2A-D40B-4D99-9EE9-6BD4F175E9E9}"/>
    <cellStyle name="ผลรวม 2 4 4 2 4" xfId="39536" xr:uid="{E168126F-2598-4EBB-A3EC-0D70D0C2DC7A}"/>
    <cellStyle name="ผลรวม 2 4 4 3" xfId="26989" xr:uid="{0C5C6873-FA03-43F6-8801-A4C8F6DA444F}"/>
    <cellStyle name="ผลรวม 2 4 4 3 2" xfId="33943" xr:uid="{47692DD4-3805-4C46-AB1F-7DB04FFF5BF3}"/>
    <cellStyle name="ผลรวม 2 4 4 3 3" xfId="39538" xr:uid="{22B6B363-B149-44CD-B804-357B288DB4B6}"/>
    <cellStyle name="ผลรวม 2 4 4 4" xfId="33940" xr:uid="{87F395AE-1DEF-475D-964B-109D5FC0FCFB}"/>
    <cellStyle name="ผลรวม 2 4 4 5" xfId="39535" xr:uid="{D2D6A697-5E8F-4414-9D07-733C00B84C88}"/>
    <cellStyle name="ผลรวม 2 4 5" xfId="26990" xr:uid="{EEAC706D-2677-4A50-AEA3-01D0BB58D6D1}"/>
    <cellStyle name="ผลรวม 2 4 5 2" xfId="26991" xr:uid="{7D2B4BF5-16B9-473B-B2F6-69F62DB30315}"/>
    <cellStyle name="ผลรวม 2 4 5 2 2" xfId="33945" xr:uid="{5BE911C4-AE8E-4CC8-8609-BD186F2EEEF8}"/>
    <cellStyle name="ผลรวม 2 4 5 2 3" xfId="39540" xr:uid="{2F67DCB1-701B-4C64-BD41-D49CA344359A}"/>
    <cellStyle name="ผลรวม 2 4 5 3" xfId="33944" xr:uid="{A5D40723-831C-48EA-959C-1055A9044F70}"/>
    <cellStyle name="ผลรวม 2 4 5 4" xfId="39539" xr:uid="{07017E4D-E969-420E-B45B-A7013C49EBF3}"/>
    <cellStyle name="ผลรวม 2 4 6" xfId="26992" xr:uid="{2913B509-916E-4D6B-BAC6-1E50DD7824AB}"/>
    <cellStyle name="ผลรวม 2 4 6 2" xfId="33946" xr:uid="{B919FDEA-72AA-43FE-A28B-39E4E98D7A8D}"/>
    <cellStyle name="ผลรวม 2 4 6 3" xfId="39541" xr:uid="{4FC30BAA-01C1-4E89-9FF5-CCC2F4924034}"/>
    <cellStyle name="ผลรวม 2 4 7" xfId="33931" xr:uid="{D1D6DBDB-5A51-4B9F-9B60-ACCE3DE4D15E}"/>
    <cellStyle name="ผลรวม 2 4 8" xfId="39526" xr:uid="{6D065949-140A-48B8-A126-1E32F541B301}"/>
    <cellStyle name="ผลรวม 2 5" xfId="26993" xr:uid="{85B40A72-567A-4CCD-AF11-09389564C4D5}"/>
    <cellStyle name="ผลรวม 2 5 2" xfId="26994" xr:uid="{22123608-E33E-4CCC-A896-8DCD2CAF1886}"/>
    <cellStyle name="ผลรวม 2 5 2 2" xfId="26995" xr:uid="{5747841B-32BA-4815-8102-238A40E4CE5F}"/>
    <cellStyle name="ผลรวม 2 5 2 2 2" xfId="26996" xr:uid="{2EBA5126-9AD4-4588-AFE3-5E1C69EEEE41}"/>
    <cellStyle name="ผลรวม 2 5 2 2 2 2" xfId="33950" xr:uid="{9977ED2A-1949-4D97-8672-BF298891FDCF}"/>
    <cellStyle name="ผลรวม 2 5 2 2 2 3" xfId="39545" xr:uid="{D780CBB5-342D-4E0D-A9B2-44330F7D4DD8}"/>
    <cellStyle name="ผลรวม 2 5 2 2 3" xfId="33949" xr:uid="{FA6E3B7F-A69D-4A97-B5B9-62298B0BF2EA}"/>
    <cellStyle name="ผลรวม 2 5 2 2 4" xfId="39544" xr:uid="{369F6B6C-90E3-4E48-B834-22D03822CD92}"/>
    <cellStyle name="ผลรวม 2 5 2 3" xfId="26997" xr:uid="{1DF10AB5-D0AE-4244-B29B-2A329BEF4D30}"/>
    <cellStyle name="ผลรวม 2 5 2 3 2" xfId="33951" xr:uid="{6B58BB68-0CE4-49CF-8AEE-8BD7783076C3}"/>
    <cellStyle name="ผลรวม 2 5 2 3 3" xfId="39546" xr:uid="{769786CA-60C8-48B4-AC95-A0BEE77DBAC8}"/>
    <cellStyle name="ผลรวม 2 5 2 4" xfId="33948" xr:uid="{F6F2B846-9033-415C-97A9-08EE653AD1C7}"/>
    <cellStyle name="ผลรวม 2 5 2 5" xfId="39543" xr:uid="{152F3864-02BA-4EC4-A3C8-62F2C812B914}"/>
    <cellStyle name="ผลรวม 2 5 3" xfId="26998" xr:uid="{FA4FFED2-B255-4801-ADDF-4A4B204EF961}"/>
    <cellStyle name="ผลรวม 2 5 3 2" xfId="26999" xr:uid="{C9955D34-F8B2-441B-BF82-ABFFD9A572FF}"/>
    <cellStyle name="ผลรวม 2 5 3 2 2" xfId="27000" xr:uid="{C182306A-EE03-4EA7-B9B9-011916FA9B66}"/>
    <cellStyle name="ผลรวม 2 5 3 2 2 2" xfId="33954" xr:uid="{2EF095C7-9DB0-4206-B645-A0C98AFA715C}"/>
    <cellStyle name="ผลรวม 2 5 3 2 2 3" xfId="39549" xr:uid="{485D1D75-3963-458F-8733-B1CA3A7500F9}"/>
    <cellStyle name="ผลรวม 2 5 3 2 3" xfId="33953" xr:uid="{9A458390-3AEA-4916-9304-9FE1E04105FD}"/>
    <cellStyle name="ผลรวม 2 5 3 2 4" xfId="39548" xr:uid="{D76278A1-ED1F-41E6-8596-7213FD8D58E5}"/>
    <cellStyle name="ผลรวม 2 5 3 3" xfId="27001" xr:uid="{942B7C49-A0E5-4A58-88A8-7110A276D282}"/>
    <cellStyle name="ผลรวม 2 5 3 3 2" xfId="33955" xr:uid="{2E995859-D688-4AC3-B28D-652EC89D13E6}"/>
    <cellStyle name="ผลรวม 2 5 3 3 3" xfId="39550" xr:uid="{0651F7AC-6A1A-41A5-9582-2176CFA5465D}"/>
    <cellStyle name="ผลรวม 2 5 3 4" xfId="33952" xr:uid="{13B51147-3E94-4D43-BC36-E7ABC2AE4BB4}"/>
    <cellStyle name="ผลรวม 2 5 3 5" xfId="39547" xr:uid="{7C3A8845-04FC-437F-B974-546891C82867}"/>
    <cellStyle name="ผลรวม 2 5 4" xfId="27002" xr:uid="{85EE8D0A-0A87-4E93-B490-3B70F86B45C2}"/>
    <cellStyle name="ผลรวม 2 5 4 2" xfId="27003" xr:uid="{5B40EDAC-F3D1-442C-83B2-ED40CA502B50}"/>
    <cellStyle name="ผลรวม 2 5 4 2 2" xfId="27004" xr:uid="{BFA2CDDD-A9B4-4120-87DB-53741310C3D7}"/>
    <cellStyle name="ผลรวม 2 5 4 2 2 2" xfId="33958" xr:uid="{EC434B6D-3933-4B76-A662-4CBF9749981F}"/>
    <cellStyle name="ผลรวม 2 5 4 2 2 3" xfId="39553" xr:uid="{47E27A61-C8BF-4035-B0B7-93888CE732FB}"/>
    <cellStyle name="ผลรวม 2 5 4 2 3" xfId="33957" xr:uid="{16B94525-12EC-4DF2-9D14-7364C2E43292}"/>
    <cellStyle name="ผลรวม 2 5 4 2 4" xfId="39552" xr:uid="{715DA77F-5C50-4B60-BEC5-76FCD6E9AEFE}"/>
    <cellStyle name="ผลรวม 2 5 4 3" xfId="27005" xr:uid="{9760BB6B-97D6-44C9-A53C-07D40B76F9E3}"/>
    <cellStyle name="ผลรวม 2 5 4 3 2" xfId="33959" xr:uid="{E7F8D1A6-5E44-42D9-8C83-82D598F0430B}"/>
    <cellStyle name="ผลรวม 2 5 4 3 3" xfId="39554" xr:uid="{B52DFAD7-1B91-4DFB-BCC4-F08B39911BC5}"/>
    <cellStyle name="ผลรวม 2 5 4 4" xfId="33956" xr:uid="{8D0FCA27-78C1-4912-80DB-BED66186A7DA}"/>
    <cellStyle name="ผลรวม 2 5 4 5" xfId="39551" xr:uid="{E025E7CF-5143-4867-B51E-96FCF2D9FB21}"/>
    <cellStyle name="ผลรวม 2 5 5" xfId="27006" xr:uid="{5B068EC9-4018-4FBE-A75E-CA5CD73C57E6}"/>
    <cellStyle name="ผลรวม 2 5 5 2" xfId="27007" xr:uid="{86006CD5-39FD-49C9-B994-706BA650A90A}"/>
    <cellStyle name="ผลรวม 2 5 5 2 2" xfId="33961" xr:uid="{72D5E877-3B1A-4B53-B90F-5689B3B367BC}"/>
    <cellStyle name="ผลรวม 2 5 5 2 3" xfId="39556" xr:uid="{199AD34E-0553-4A6F-8C96-ED37B97D6093}"/>
    <cellStyle name="ผลรวม 2 5 5 3" xfId="33960" xr:uid="{F0C0B618-5AC3-4ED9-BC5C-E319F540A38E}"/>
    <cellStyle name="ผลรวม 2 5 5 4" xfId="39555" xr:uid="{938B98CD-7792-42B9-A4C7-169AEABA3FF2}"/>
    <cellStyle name="ผลรวม 2 5 6" xfId="27008" xr:uid="{B999873D-BB5C-4BA9-B45B-5BBC03B2432B}"/>
    <cellStyle name="ผลรวม 2 5 6 2" xfId="33962" xr:uid="{FCEF58AB-4F63-4528-B1E8-43FF5270368B}"/>
    <cellStyle name="ผลรวม 2 5 6 3" xfId="39557" xr:uid="{6347CFA1-03BA-4FED-957F-B0BDAEEE1136}"/>
    <cellStyle name="ผลรวม 2 5 7" xfId="33947" xr:uid="{76C1A85A-813A-43B4-BB33-0CA9BD8315A5}"/>
    <cellStyle name="ผลรวม 2 5 8" xfId="39542" xr:uid="{7354CF3A-4CC6-46C0-B336-367D19432282}"/>
    <cellStyle name="ผลรวม 2 6" xfId="27009" xr:uid="{397357F0-D431-4C5B-8273-9AAC2D1F1FB7}"/>
    <cellStyle name="ผลรวม 2 6 2" xfId="27010" xr:uid="{FC30D077-40B5-47AD-B996-9DBAA5A7DFCB}"/>
    <cellStyle name="ผลรวม 2 6 2 2" xfId="27011" xr:uid="{F29A22D6-3A19-4A24-8AB7-9586D6266F41}"/>
    <cellStyle name="ผลรวม 2 6 2 2 2" xfId="33965" xr:uid="{6ED0BA3C-E731-48A0-80B0-51B24388463F}"/>
    <cellStyle name="ผลรวม 2 6 2 2 3" xfId="39560" xr:uid="{74E496A3-6A97-4589-9B3C-FB0D91618913}"/>
    <cellStyle name="ผลรวม 2 6 2 3" xfId="33964" xr:uid="{AB7456F7-A71F-4EFF-910C-5606A0109419}"/>
    <cellStyle name="ผลรวม 2 6 2 4" xfId="39559" xr:uid="{21A9A487-F2B3-4D86-B24C-073C71EE3365}"/>
    <cellStyle name="ผลรวม 2 6 3" xfId="27012" xr:uid="{21D8E64C-5502-441B-861C-A15D49553B1C}"/>
    <cellStyle name="ผลรวม 2 6 3 2" xfId="33966" xr:uid="{8B17729A-0B22-402E-BD21-150310D3170D}"/>
    <cellStyle name="ผลรวม 2 6 3 3" xfId="39561" xr:uid="{15862C63-879D-4803-AF40-6A44FB1A44BA}"/>
    <cellStyle name="ผลรวม 2 6 4" xfId="33963" xr:uid="{0DA40CF1-186B-4590-848D-338035452EE8}"/>
    <cellStyle name="ผลรวม 2 6 5" xfId="39558" xr:uid="{E0235C42-79C5-4DBE-AC87-1CE9F3DAB4F4}"/>
    <cellStyle name="ผลรวม 2 7" xfId="27013" xr:uid="{8524D5CA-6391-4B36-94D5-E68EB8600307}"/>
    <cellStyle name="ผลรวม 2 7 2" xfId="27014" xr:uid="{E0E3C60A-F2CF-4C0D-BE8B-A525C9B364C8}"/>
    <cellStyle name="ผลรวม 2 7 2 2" xfId="27015" xr:uid="{2B775D13-0D16-4CF5-A0A0-C6D88BB35994}"/>
    <cellStyle name="ผลรวม 2 7 2 2 2" xfId="33969" xr:uid="{A5BC369C-2B30-499C-90BF-EFFF8A6F4831}"/>
    <cellStyle name="ผลรวม 2 7 2 2 3" xfId="39564" xr:uid="{91306280-A31B-4B30-AC67-05B61390940D}"/>
    <cellStyle name="ผลรวม 2 7 2 3" xfId="33968" xr:uid="{037526B2-F4CF-4E71-BE50-ED34B743182B}"/>
    <cellStyle name="ผลรวม 2 7 2 4" xfId="39563" xr:uid="{C0CABE7F-46B0-4A86-9D55-9CAFF38A3F69}"/>
    <cellStyle name="ผลรวม 2 7 3" xfId="27016" xr:uid="{2ED5BA4E-36AD-49FD-A2E2-5907F19A9254}"/>
    <cellStyle name="ผลรวม 2 7 3 2" xfId="33970" xr:uid="{D1278FA8-95E9-4FFD-AFA8-D41B36CB8901}"/>
    <cellStyle name="ผลรวม 2 7 3 3" xfId="39565" xr:uid="{D7783DA0-A396-4063-A6CA-25F0F1835FF7}"/>
    <cellStyle name="ผลรวม 2 7 4" xfId="33967" xr:uid="{3A61EC7B-7908-481F-9262-A5F88D74697B}"/>
    <cellStyle name="ผลรวม 2 7 5" xfId="39562" xr:uid="{92876E41-AF79-4CC3-9C0C-71C695FA971B}"/>
    <cellStyle name="ผลรวม 2 8" xfId="27017" xr:uid="{F0DBBF29-B38D-401D-8F74-1056712E7959}"/>
    <cellStyle name="ผลรวม 2 8 2" xfId="27018" xr:uid="{16169A98-AF5A-405D-9D5B-32F7D933BC70}"/>
    <cellStyle name="ผลรวม 2 8 2 2" xfId="27019" xr:uid="{5C28B55A-E5D3-4689-8604-2BBB8F0B8A02}"/>
    <cellStyle name="ผลรวม 2 8 2 2 2" xfId="33973" xr:uid="{9F5CB1B1-0DBF-4916-A616-56DD9FE7FAC7}"/>
    <cellStyle name="ผลรวม 2 8 2 2 3" xfId="39568" xr:uid="{389C1245-028D-42E5-98A4-1F95B31BE7BC}"/>
    <cellStyle name="ผลรวม 2 8 2 3" xfId="33972" xr:uid="{6001E5DC-757B-4909-B6D6-6758ECDF7C14}"/>
    <cellStyle name="ผลรวม 2 8 2 4" xfId="39567" xr:uid="{A4178737-1617-4433-8E17-74A491E7BABE}"/>
    <cellStyle name="ผลรวม 2 8 3" xfId="27020" xr:uid="{5190B8FA-5326-4432-A543-AE4D9146B35B}"/>
    <cellStyle name="ผลรวม 2 8 3 2" xfId="33974" xr:uid="{1DE21DAC-7DA1-49F0-BE31-916E64E68F33}"/>
    <cellStyle name="ผลรวม 2 8 3 3" xfId="39569" xr:uid="{0E6D6E6C-1A29-477B-8DC0-DEF19C3BD7D9}"/>
    <cellStyle name="ผลรวม 2 8 4" xfId="33971" xr:uid="{75818246-D583-49DF-9EED-15614D3C1E1B}"/>
    <cellStyle name="ผลรวม 2 8 5" xfId="39566" xr:uid="{87FAB851-EA94-4A1A-B522-EED76D34A5CB}"/>
    <cellStyle name="ผลรวม 2 9" xfId="27021" xr:uid="{3EC1B334-380D-473C-8616-DAA4EB0609C6}"/>
    <cellStyle name="ผลรวม 2 9 2" xfId="27022" xr:uid="{AF74A5A3-3E92-4951-8BEE-EB907392459F}"/>
    <cellStyle name="ผลรวม 2 9 2 2" xfId="33976" xr:uid="{4B2550A8-0D8A-402F-AB91-55DE035F5670}"/>
    <cellStyle name="ผลรวม 2 9 2 3" xfId="39571" xr:uid="{2CBD4D79-6E4E-4217-829B-3FEEAEAC02D8}"/>
    <cellStyle name="ผลรวม 2 9 3" xfId="33975" xr:uid="{53B96C2D-F418-45B0-AA83-F08BC77CDE8F}"/>
    <cellStyle name="ผลรวม 2 9 4" xfId="39570" xr:uid="{216CD40B-C4A1-490B-9C6D-F1EDFC8598EC}"/>
    <cellStyle name="ผลรวม 3" xfId="27023" xr:uid="{AE86BCDF-C638-4281-86B9-F6E867208655}"/>
    <cellStyle name="ผลรวม 3 10" xfId="33977" xr:uid="{4870B93B-6B97-4412-89AB-6392B3BC86C3}"/>
    <cellStyle name="ผลรวม 3 11" xfId="39572" xr:uid="{F0BB0CC0-A8CB-44F1-8D95-894FD5D885E2}"/>
    <cellStyle name="ผลรวม 3 2" xfId="27024" xr:uid="{98DCC15E-4267-4CAA-8D81-9E68412D9DAC}"/>
    <cellStyle name="ผลรวม 3 2 2" xfId="27025" xr:uid="{6CAD48A1-1F5D-4062-A088-518692F3EF6B}"/>
    <cellStyle name="ผลรวม 3 2 2 2" xfId="27026" xr:uid="{FE80B0DF-2E65-4A34-A2C1-379A0AD352E5}"/>
    <cellStyle name="ผลรวม 3 2 2 2 2" xfId="27027" xr:uid="{DE2B22ED-5C2D-4FA2-8DED-3AA0C2C73420}"/>
    <cellStyle name="ผลรวม 3 2 2 2 2 2" xfId="33981" xr:uid="{C3F8A9C6-2796-484A-AEAD-2910C115A82A}"/>
    <cellStyle name="ผลรวม 3 2 2 2 2 3" xfId="39576" xr:uid="{4E59F760-A45C-49AB-A9FD-E6F4723AFA97}"/>
    <cellStyle name="ผลรวม 3 2 2 2 3" xfId="33980" xr:uid="{96A05595-AB8B-4E17-AD19-D88EC2B5BD2A}"/>
    <cellStyle name="ผลรวม 3 2 2 2 4" xfId="39575" xr:uid="{119C24E3-A78B-4B2F-B173-DDD2A54DF7FA}"/>
    <cellStyle name="ผลรวม 3 2 2 3" xfId="27028" xr:uid="{5526BD1A-2D52-4E86-AF07-669325D7B245}"/>
    <cellStyle name="ผลรวม 3 2 2 3 2" xfId="33982" xr:uid="{949926F3-F09A-4BF3-B126-2EA6D5106004}"/>
    <cellStyle name="ผลรวม 3 2 2 3 3" xfId="39577" xr:uid="{A200A759-53DE-4AB5-BF09-C4268AB8EC8E}"/>
    <cellStyle name="ผลรวม 3 2 2 4" xfId="33979" xr:uid="{0B7D9E98-EB5D-4169-9E7F-070AB14B43BD}"/>
    <cellStyle name="ผลรวม 3 2 2 5" xfId="39574" xr:uid="{CA4488F0-BA3C-4DE2-B242-D839CA8E6D45}"/>
    <cellStyle name="ผลรวม 3 2 3" xfId="27029" xr:uid="{E95E4036-2C3C-4344-BE9E-87AED13D273A}"/>
    <cellStyle name="ผลรวม 3 2 3 2" xfId="27030" xr:uid="{D82A72FD-1E8D-49B9-9E75-54787E713746}"/>
    <cellStyle name="ผลรวม 3 2 3 2 2" xfId="27031" xr:uid="{E39F2F32-BCE8-4A2B-8A37-11C004912E70}"/>
    <cellStyle name="ผลรวม 3 2 3 2 2 2" xfId="33985" xr:uid="{29270C4B-7A31-4A5C-9DFF-553454BE4666}"/>
    <cellStyle name="ผลรวม 3 2 3 2 2 3" xfId="39580" xr:uid="{CAF4B309-49EB-48E0-BFB1-1A2D2E8C4A8F}"/>
    <cellStyle name="ผลรวม 3 2 3 2 3" xfId="33984" xr:uid="{0858E607-E290-4DC2-87DF-D3AF485F73AF}"/>
    <cellStyle name="ผลรวม 3 2 3 2 4" xfId="39579" xr:uid="{CF0D70E4-75FD-452A-8E97-CD601CFAF2CC}"/>
    <cellStyle name="ผลรวม 3 2 3 3" xfId="27032" xr:uid="{F6FAA323-DA66-44ED-9719-52992446A3C5}"/>
    <cellStyle name="ผลรวม 3 2 3 3 2" xfId="33986" xr:uid="{CB61FDDA-6AF6-4CA3-895A-365EFD7B9265}"/>
    <cellStyle name="ผลรวม 3 2 3 3 3" xfId="39581" xr:uid="{B87D35EF-F704-4FA4-B57F-3D60B432C997}"/>
    <cellStyle name="ผลรวม 3 2 3 4" xfId="33983" xr:uid="{73AFCD55-3E9B-4480-9B37-8390DB39642F}"/>
    <cellStyle name="ผลรวม 3 2 3 5" xfId="39578" xr:uid="{E9435B4B-A956-4B88-8D27-5CFD18A692D1}"/>
    <cellStyle name="ผลรวม 3 2 4" xfId="27033" xr:uid="{E0F7D7A6-41F8-441F-98D9-06003C205FD0}"/>
    <cellStyle name="ผลรวม 3 2 4 2" xfId="27034" xr:uid="{E765E31E-B53E-49B5-AC04-C0C6F7D3CC2E}"/>
    <cellStyle name="ผลรวม 3 2 4 2 2" xfId="27035" xr:uid="{786F961B-88DA-485F-8A9A-45A3D95042CE}"/>
    <cellStyle name="ผลรวม 3 2 4 2 2 2" xfId="33989" xr:uid="{7E7790D9-68DB-4DB3-9E39-B9F32B54B47A}"/>
    <cellStyle name="ผลรวม 3 2 4 2 2 3" xfId="39584" xr:uid="{1E71A214-490D-4B93-8A89-162E584E1C43}"/>
    <cellStyle name="ผลรวม 3 2 4 2 3" xfId="33988" xr:uid="{71E1EE4B-DBE2-4D69-8160-B7EF293AAA6E}"/>
    <cellStyle name="ผลรวม 3 2 4 2 4" xfId="39583" xr:uid="{87E9E484-5B01-49A6-B351-868D72209588}"/>
    <cellStyle name="ผลรวม 3 2 4 3" xfId="27036" xr:uid="{7E39E004-EF14-4CC9-988B-EF7B19B0E740}"/>
    <cellStyle name="ผลรวม 3 2 4 3 2" xfId="33990" xr:uid="{B322C608-4275-4616-9231-DCFC8F914AB9}"/>
    <cellStyle name="ผลรวม 3 2 4 3 3" xfId="39585" xr:uid="{288FFF11-60D4-4858-BC17-1C53B1725007}"/>
    <cellStyle name="ผลรวม 3 2 4 4" xfId="33987" xr:uid="{91EB0DC9-E6A3-49B6-8827-97E9D025E056}"/>
    <cellStyle name="ผลรวม 3 2 4 5" xfId="39582" xr:uid="{4ED2BB88-A5A2-4367-A2B5-C097B8B09781}"/>
    <cellStyle name="ผลรวม 3 2 5" xfId="27037" xr:uid="{7C99939C-4865-43BA-9A22-325376F097F0}"/>
    <cellStyle name="ผลรวม 3 2 5 2" xfId="27038" xr:uid="{756E3230-13F1-498E-827C-98785AA68D55}"/>
    <cellStyle name="ผลรวม 3 2 5 2 2" xfId="33992" xr:uid="{300E0A05-90C9-4C22-B81E-6294D58B37B9}"/>
    <cellStyle name="ผลรวม 3 2 5 2 3" xfId="39587" xr:uid="{D01DC1D8-7233-4C43-A75B-72E053933AF9}"/>
    <cellStyle name="ผลรวม 3 2 5 3" xfId="33991" xr:uid="{B45FA17F-482B-4CF2-8CFB-B28ED493102F}"/>
    <cellStyle name="ผลรวม 3 2 5 4" xfId="39586" xr:uid="{F2096139-0D34-4319-973F-091D4FEF13AC}"/>
    <cellStyle name="ผลรวม 3 2 6" xfId="27039" xr:uid="{8B24ACE8-E512-47B0-8133-667261DD3ECF}"/>
    <cellStyle name="ผลรวม 3 2 6 2" xfId="33993" xr:uid="{9EFF3072-D21F-4EAD-9E4D-A3E4986E2B9B}"/>
    <cellStyle name="ผลรวม 3 2 6 3" xfId="39588" xr:uid="{079274AB-1477-439F-B0D3-9235C93CAD23}"/>
    <cellStyle name="ผลรวม 3 2 7" xfId="33978" xr:uid="{FECDAD61-BC95-4B05-9DD2-D367E8A6BF52}"/>
    <cellStyle name="ผลรวม 3 2 8" xfId="39573" xr:uid="{D17CC751-0ACE-48F8-AC25-25CEE6D58298}"/>
    <cellStyle name="ผลรวม 3 3" xfId="27040" xr:uid="{A3BB6A7E-2528-456C-8694-5F311798CB00}"/>
    <cellStyle name="ผลรวม 3 3 2" xfId="27041" xr:uid="{F0EE84CE-6D47-4862-BDE0-FA51A8F3598C}"/>
    <cellStyle name="ผลรวม 3 3 2 2" xfId="27042" xr:uid="{03415E1C-0DD6-44FE-9559-A8B8A26267C7}"/>
    <cellStyle name="ผลรวม 3 3 2 2 2" xfId="27043" xr:uid="{16EB9F6F-FE2F-4F51-952E-46E869E0BFD0}"/>
    <cellStyle name="ผลรวม 3 3 2 2 2 2" xfId="33997" xr:uid="{5F1E4BEC-09A0-4848-9A26-B650AC5B0549}"/>
    <cellStyle name="ผลรวม 3 3 2 2 2 3" xfId="39592" xr:uid="{E5F3DAEC-3886-43AF-86F0-6401A19A51F9}"/>
    <cellStyle name="ผลรวม 3 3 2 2 3" xfId="33996" xr:uid="{0E564731-52E3-4941-9929-EC3EC09657A7}"/>
    <cellStyle name="ผลรวม 3 3 2 2 4" xfId="39591" xr:uid="{1F791818-1207-4D8B-9592-5917B458453B}"/>
    <cellStyle name="ผลรวม 3 3 2 3" xfId="27044" xr:uid="{03510B6F-C447-4778-A033-BC98932195BD}"/>
    <cellStyle name="ผลรวม 3 3 2 3 2" xfId="33998" xr:uid="{5D23F87B-6674-4595-867E-B3D1FF048232}"/>
    <cellStyle name="ผลรวม 3 3 2 3 3" xfId="39593" xr:uid="{C6F3542D-C290-418A-B50D-35454C175509}"/>
    <cellStyle name="ผลรวม 3 3 2 4" xfId="33995" xr:uid="{CCECFB81-3843-457A-B0DE-0DCAA901A6DA}"/>
    <cellStyle name="ผลรวม 3 3 2 5" xfId="39590" xr:uid="{7659ED27-C12E-41FB-8D00-8CC94E948A13}"/>
    <cellStyle name="ผลรวม 3 3 3" xfId="27045" xr:uid="{21AF1196-274C-4702-AC88-10A29D7DF636}"/>
    <cellStyle name="ผลรวม 3 3 3 2" xfId="27046" xr:uid="{E5573BD8-991A-46E3-88DB-7A8374A97B27}"/>
    <cellStyle name="ผลรวม 3 3 3 2 2" xfId="27047" xr:uid="{F7D4ACD8-0A70-467E-B8F4-3984633AB7C9}"/>
    <cellStyle name="ผลรวม 3 3 3 2 2 2" xfId="34001" xr:uid="{5D733BB3-96F1-4EBE-9AD1-64DBE2220979}"/>
    <cellStyle name="ผลรวม 3 3 3 2 2 3" xfId="39596" xr:uid="{2FCC375F-5D9F-4608-A860-B1BB6F7BD878}"/>
    <cellStyle name="ผลรวม 3 3 3 2 3" xfId="34000" xr:uid="{7F1F96F9-B246-44DA-BFF2-23EFD816D8CB}"/>
    <cellStyle name="ผลรวม 3 3 3 2 4" xfId="39595" xr:uid="{82D66A3D-7F2F-4B91-849B-24596849668A}"/>
    <cellStyle name="ผลรวม 3 3 3 3" xfId="27048" xr:uid="{2142266C-CEA5-4F84-8696-BA2A4D2EC993}"/>
    <cellStyle name="ผลรวม 3 3 3 3 2" xfId="34002" xr:uid="{9B9BD176-D059-489F-951C-7963D6238796}"/>
    <cellStyle name="ผลรวม 3 3 3 3 3" xfId="39597" xr:uid="{5B06636A-3E40-46DD-B8B5-6454A78579F3}"/>
    <cellStyle name="ผลรวม 3 3 3 4" xfId="33999" xr:uid="{A91D097A-6AA1-4D09-A122-41EC01BBE19B}"/>
    <cellStyle name="ผลรวม 3 3 3 5" xfId="39594" xr:uid="{FD1217C8-C91C-409C-901A-7DB2012716CB}"/>
    <cellStyle name="ผลรวม 3 3 4" xfId="27049" xr:uid="{7A5AA2B4-0A37-4CC1-8FD6-6A1A885546A0}"/>
    <cellStyle name="ผลรวม 3 3 4 2" xfId="27050" xr:uid="{6858A36E-F65F-47C0-BEA9-AB7A038A790F}"/>
    <cellStyle name="ผลรวม 3 3 4 2 2" xfId="27051" xr:uid="{EF09D66C-1E6C-4D77-8BD1-7C15BEAF2BCE}"/>
    <cellStyle name="ผลรวม 3 3 4 2 2 2" xfId="34005" xr:uid="{B27F2CDB-16C7-4C3E-AD64-5057D45B197D}"/>
    <cellStyle name="ผลรวม 3 3 4 2 2 3" xfId="39600" xr:uid="{AFEEC006-DD71-4F69-8C10-2C935DED0823}"/>
    <cellStyle name="ผลรวม 3 3 4 2 3" xfId="34004" xr:uid="{18FADEF0-58B3-4495-A4DD-BD300486FA6A}"/>
    <cellStyle name="ผลรวม 3 3 4 2 4" xfId="39599" xr:uid="{FDBD664B-BB32-4AE8-B424-A5E367AD6969}"/>
    <cellStyle name="ผลรวม 3 3 4 3" xfId="27052" xr:uid="{2DDE4801-BF5A-4E9F-95E2-264F8BF4506C}"/>
    <cellStyle name="ผลรวม 3 3 4 3 2" xfId="34006" xr:uid="{0E208F36-19E1-40D4-84F6-BA1807B746CE}"/>
    <cellStyle name="ผลรวม 3 3 4 3 3" xfId="39601" xr:uid="{451B9C45-FDC5-4E30-A398-616C1B8129BA}"/>
    <cellStyle name="ผลรวม 3 3 4 4" xfId="34003" xr:uid="{7FCF70D8-05A3-4857-8E23-37926C6A689B}"/>
    <cellStyle name="ผลรวม 3 3 4 5" xfId="39598" xr:uid="{5D49A384-67AB-4A8B-ACD5-3D1F4424FC7C}"/>
    <cellStyle name="ผลรวม 3 3 5" xfId="27053" xr:uid="{A90DD28F-7EFE-44B5-9CBF-B79A37CE99FB}"/>
    <cellStyle name="ผลรวม 3 3 5 2" xfId="27054" xr:uid="{846FBA8C-BB11-4FED-9855-B561C3AD84C1}"/>
    <cellStyle name="ผลรวม 3 3 5 2 2" xfId="34008" xr:uid="{36FE3F07-0724-4DEC-BC03-0349B603CADB}"/>
    <cellStyle name="ผลรวม 3 3 5 2 3" xfId="39603" xr:uid="{1F49A552-1EF6-4018-8CB2-4713435B91BF}"/>
    <cellStyle name="ผลรวม 3 3 5 3" xfId="34007" xr:uid="{B4FBB235-0221-48AC-AC36-A9A9D7815914}"/>
    <cellStyle name="ผลรวม 3 3 5 4" xfId="39602" xr:uid="{ABED2BFC-7601-42B9-9368-B0D019597A93}"/>
    <cellStyle name="ผลรวม 3 3 6" xfId="27055" xr:uid="{01049670-61F8-446D-A10E-765EA41763B6}"/>
    <cellStyle name="ผลรวม 3 3 6 2" xfId="34009" xr:uid="{6850F238-31A2-400A-930E-8BF936EC6354}"/>
    <cellStyle name="ผลรวม 3 3 6 3" xfId="39604" xr:uid="{B745610A-2638-4B7E-BA7E-1B4EB8B6FFFC}"/>
    <cellStyle name="ผลรวม 3 3 7" xfId="33994" xr:uid="{98AAEE1C-38B3-452F-AD44-0EF2A9D74BD3}"/>
    <cellStyle name="ผลรวม 3 3 8" xfId="39589" xr:uid="{DF4CAE3A-ED37-4F70-9D12-F1A5E22BED85}"/>
    <cellStyle name="ผลรวม 3 4" xfId="27056" xr:uid="{3918EAEF-FB94-47B2-B98D-28C40210BB39}"/>
    <cellStyle name="ผลรวม 3 4 2" xfId="27057" xr:uid="{9A41394E-A434-4027-BB0D-B9EAEA9C64B3}"/>
    <cellStyle name="ผลรวม 3 4 2 2" xfId="27058" xr:uid="{9C7E5C26-4CB3-401E-BE36-408F8A6F270A}"/>
    <cellStyle name="ผลรวม 3 4 2 2 2" xfId="27059" xr:uid="{326281DA-4D3B-4389-8A9B-4B7AF3E7EB8D}"/>
    <cellStyle name="ผลรวม 3 4 2 2 2 2" xfId="34013" xr:uid="{5B6F6251-8234-41DA-8052-A1E612B5871E}"/>
    <cellStyle name="ผลรวม 3 4 2 2 2 3" xfId="39608" xr:uid="{23BD9D04-5BA2-4154-974B-BCAAA3BBE52E}"/>
    <cellStyle name="ผลรวม 3 4 2 2 3" xfId="34012" xr:uid="{A6D2A42E-6A2D-49F7-A252-7BBD6E96FCDF}"/>
    <cellStyle name="ผลรวม 3 4 2 2 4" xfId="39607" xr:uid="{5B2A7EEB-F5E3-44ED-B419-3C442C32656E}"/>
    <cellStyle name="ผลรวม 3 4 2 3" xfId="27060" xr:uid="{0866E633-C0E8-436D-BD01-EA9CCD5BDF0C}"/>
    <cellStyle name="ผลรวม 3 4 2 3 2" xfId="34014" xr:uid="{CB37840E-2AD4-4D35-9891-FB7D9935793D}"/>
    <cellStyle name="ผลรวม 3 4 2 3 3" xfId="39609" xr:uid="{6318C3A6-1B74-4763-A3C1-ECABDCE81868}"/>
    <cellStyle name="ผลรวม 3 4 2 4" xfId="34011" xr:uid="{54484B01-4B66-4C11-B996-2DEE87A5A4D5}"/>
    <cellStyle name="ผลรวม 3 4 2 5" xfId="39606" xr:uid="{EDD75EA4-EA86-4BC2-B64B-FAB42A077AB3}"/>
    <cellStyle name="ผลรวม 3 4 3" xfId="27061" xr:uid="{ACEA2F8E-6DFF-46F9-9DCF-37D45703F70B}"/>
    <cellStyle name="ผลรวม 3 4 3 2" xfId="27062" xr:uid="{BE47BB3C-049A-4BA1-A4C3-143B8FACDF08}"/>
    <cellStyle name="ผลรวม 3 4 3 2 2" xfId="27063" xr:uid="{CEF7F29D-1FD7-43E4-8D35-B9B9260AEB24}"/>
    <cellStyle name="ผลรวม 3 4 3 2 2 2" xfId="34017" xr:uid="{E8FBC83F-1CB5-474C-94D2-34C1AD2621EB}"/>
    <cellStyle name="ผลรวม 3 4 3 2 2 3" xfId="39612" xr:uid="{5D42EDC4-779B-4955-8B1A-096B22A17676}"/>
    <cellStyle name="ผลรวม 3 4 3 2 3" xfId="34016" xr:uid="{85D59239-CC12-46DC-A57E-8055F45D6A8A}"/>
    <cellStyle name="ผลรวม 3 4 3 2 4" xfId="39611" xr:uid="{4D468B5A-CF76-40C9-9015-93D730385844}"/>
    <cellStyle name="ผลรวม 3 4 3 3" xfId="27064" xr:uid="{7C13C615-8E19-4A33-9B6B-B5602AE0683B}"/>
    <cellStyle name="ผลรวม 3 4 3 3 2" xfId="34018" xr:uid="{54A8F45C-6A32-4EB3-BE8B-2A631FDE47C7}"/>
    <cellStyle name="ผลรวม 3 4 3 3 3" xfId="39613" xr:uid="{03B72BEE-9384-49C3-A797-7013F25EA8CD}"/>
    <cellStyle name="ผลรวม 3 4 3 4" xfId="34015" xr:uid="{345F668D-89F4-4947-86C4-F20042BA5E1F}"/>
    <cellStyle name="ผลรวม 3 4 3 5" xfId="39610" xr:uid="{AD2ABDFE-D2E3-4097-9215-0830374B6244}"/>
    <cellStyle name="ผลรวม 3 4 4" xfId="27065" xr:uid="{77398087-F634-4E65-94F5-477AEE8ABAE9}"/>
    <cellStyle name="ผลรวม 3 4 4 2" xfId="27066" xr:uid="{0A9387CD-52CA-47F0-AB0C-FD33B33221CA}"/>
    <cellStyle name="ผลรวม 3 4 4 2 2" xfId="27067" xr:uid="{EC13B1C7-A159-4E47-B192-84C967F28F76}"/>
    <cellStyle name="ผลรวม 3 4 4 2 2 2" xfId="34021" xr:uid="{FFC25729-9AD3-40D1-88DD-E21BB7C1A1C7}"/>
    <cellStyle name="ผลรวม 3 4 4 2 2 3" xfId="39616" xr:uid="{6E34ECBE-9A24-4FE0-9758-1C5571E7C865}"/>
    <cellStyle name="ผลรวม 3 4 4 2 3" xfId="34020" xr:uid="{27A83F5E-5AD3-45D9-919C-7ED77E276F9C}"/>
    <cellStyle name="ผลรวม 3 4 4 2 4" xfId="39615" xr:uid="{03242259-C43C-44F3-9CC3-DA21F9CDA33C}"/>
    <cellStyle name="ผลรวม 3 4 4 3" xfId="27068" xr:uid="{92721D9D-C81F-4538-B87C-5F3B1E3231E7}"/>
    <cellStyle name="ผลรวม 3 4 4 3 2" xfId="34022" xr:uid="{0DCFEFB7-3929-4666-84D0-17F533A88B94}"/>
    <cellStyle name="ผลรวม 3 4 4 3 3" xfId="39617" xr:uid="{DD0FD6A5-CFA7-4D3A-BEC5-38B707628C46}"/>
    <cellStyle name="ผลรวม 3 4 4 4" xfId="34019" xr:uid="{58A11E51-0B7E-4640-80D1-562CB00A0D2B}"/>
    <cellStyle name="ผลรวม 3 4 4 5" xfId="39614" xr:uid="{9668D3F8-5D03-4220-A5F0-6999A0E6FBE1}"/>
    <cellStyle name="ผลรวม 3 4 5" xfId="27069" xr:uid="{119F0246-2E8A-4921-AFF1-36F292F18AE0}"/>
    <cellStyle name="ผลรวม 3 4 5 2" xfId="27070" xr:uid="{43C36C2B-3B1B-4E9B-9C3C-31435AB790E0}"/>
    <cellStyle name="ผลรวม 3 4 5 2 2" xfId="34024" xr:uid="{C4154CFE-2DFF-4C29-981E-81B0CB1ED4EE}"/>
    <cellStyle name="ผลรวม 3 4 5 2 3" xfId="39619" xr:uid="{6D548E59-B2E9-4EF1-A3E9-277F2FC206A5}"/>
    <cellStyle name="ผลรวม 3 4 5 3" xfId="34023" xr:uid="{D455328B-002A-4BF0-A03F-D45F4648FC95}"/>
    <cellStyle name="ผลรวม 3 4 5 4" xfId="39618" xr:uid="{8117EA31-5143-4438-8434-AC647FB1956C}"/>
    <cellStyle name="ผลรวม 3 4 6" xfId="27071" xr:uid="{BBF322E8-B4F9-488B-948D-828217C2678F}"/>
    <cellStyle name="ผลรวม 3 4 6 2" xfId="34025" xr:uid="{DFEB5FF0-C921-4235-841B-21A144210671}"/>
    <cellStyle name="ผลรวม 3 4 6 3" xfId="39620" xr:uid="{68D5FDD3-D2EC-4A8F-8FA3-657E23A926E1}"/>
    <cellStyle name="ผลรวม 3 4 7" xfId="34010" xr:uid="{FD883B9B-ACE1-432E-A604-54B1C8F86C9F}"/>
    <cellStyle name="ผลรวม 3 4 8" xfId="39605" xr:uid="{75225015-B7D2-4058-9175-4CB3E7CC59C3}"/>
    <cellStyle name="ผลรวม 3 5" xfId="27072" xr:uid="{035C93A4-E60E-464A-84FE-2D97AE2C5B77}"/>
    <cellStyle name="ผลรวม 3 5 2" xfId="27073" xr:uid="{1BEB7E96-E4D8-4734-B951-8210B7C09489}"/>
    <cellStyle name="ผลรวม 3 5 2 2" xfId="27074" xr:uid="{6DA93520-0738-4A57-8D06-9BDAC41DCE73}"/>
    <cellStyle name="ผลรวม 3 5 2 2 2" xfId="34028" xr:uid="{6B8DBF61-42FD-4F9F-ADD2-00F9229B5142}"/>
    <cellStyle name="ผลรวม 3 5 2 2 3" xfId="39623" xr:uid="{9CFAAD2F-5FB7-4554-A6DB-E5DD9F41D098}"/>
    <cellStyle name="ผลรวม 3 5 2 3" xfId="34027" xr:uid="{3A284AE5-6ACE-4F79-A7B8-E17E4166765D}"/>
    <cellStyle name="ผลรวม 3 5 2 4" xfId="39622" xr:uid="{85A91CDA-7156-4758-BDAC-ADDFFC66B5DA}"/>
    <cellStyle name="ผลรวม 3 5 3" xfId="27075" xr:uid="{C5E4DE4C-AE09-41BD-9266-165F613C8CBF}"/>
    <cellStyle name="ผลรวม 3 5 3 2" xfId="34029" xr:uid="{3B6CF265-94EE-43FF-986E-E164E72C5D39}"/>
    <cellStyle name="ผลรวม 3 5 3 3" xfId="39624" xr:uid="{FF4FC368-0231-426C-A7B8-629F6B711A62}"/>
    <cellStyle name="ผลรวม 3 5 4" xfId="34026" xr:uid="{6ABF4535-87DC-477A-BCA3-9C0F62A5EC9E}"/>
    <cellStyle name="ผลรวม 3 5 5" xfId="39621" xr:uid="{10301542-B776-41B4-B4C0-EACCDE85DCF4}"/>
    <cellStyle name="ผลรวม 3 6" xfId="27076" xr:uid="{98C05BE9-3D0A-4585-A1B1-9DE098A4F352}"/>
    <cellStyle name="ผลรวม 3 6 2" xfId="27077" xr:uid="{DBFC8A12-A103-47EA-8BC9-AA725367CC6C}"/>
    <cellStyle name="ผลรวม 3 6 2 2" xfId="27078" xr:uid="{01BE3585-3E09-4389-9CFA-67945CAC639B}"/>
    <cellStyle name="ผลรวม 3 6 2 2 2" xfId="34032" xr:uid="{FE4F4A6B-977B-4F2D-BA1D-1E5C6997F92C}"/>
    <cellStyle name="ผลรวม 3 6 2 2 3" xfId="39627" xr:uid="{F465AF28-777E-4E5E-AFD3-3A67F678536A}"/>
    <cellStyle name="ผลรวม 3 6 2 3" xfId="34031" xr:uid="{F24D3564-7469-4E5F-9AE4-B957B4041C8E}"/>
    <cellStyle name="ผลรวม 3 6 2 4" xfId="39626" xr:uid="{15D66658-CF29-43B2-84DF-E402F429F661}"/>
    <cellStyle name="ผลรวม 3 6 3" xfId="27079" xr:uid="{B9548D8C-25DC-4984-9FC5-7B34A9568487}"/>
    <cellStyle name="ผลรวม 3 6 3 2" xfId="34033" xr:uid="{FA35D592-A4D4-4145-B39A-F9B9B0045FE1}"/>
    <cellStyle name="ผลรวม 3 6 3 3" xfId="39628" xr:uid="{9E6D671B-E638-403D-9630-9BE12EBA7B74}"/>
    <cellStyle name="ผลรวม 3 6 4" xfId="34030" xr:uid="{6F2F7AA3-54DA-44E0-9B97-5016687539BB}"/>
    <cellStyle name="ผลรวม 3 6 5" xfId="39625" xr:uid="{116BA59F-E784-48F8-962C-9E8B7B48781E}"/>
    <cellStyle name="ผลรวม 3 7" xfId="27080" xr:uid="{D36F33BE-A59B-413C-9A76-C2C2602A0318}"/>
    <cellStyle name="ผลรวม 3 7 2" xfId="27081" xr:uid="{6FD2E354-77B5-4A7B-85B3-7B3CD9DF19AF}"/>
    <cellStyle name="ผลรวม 3 7 2 2" xfId="27082" xr:uid="{68CE7D49-CD91-4071-A170-1164681C2916}"/>
    <cellStyle name="ผลรวม 3 7 2 2 2" xfId="34036" xr:uid="{5916E9B7-9F76-4BBF-A6DD-476DFB8B0249}"/>
    <cellStyle name="ผลรวม 3 7 2 2 3" xfId="39631" xr:uid="{50DB8BDE-B7C1-4890-BB52-CE9823320B93}"/>
    <cellStyle name="ผลรวม 3 7 2 3" xfId="34035" xr:uid="{2CD05F86-8FC3-4809-9C63-3F603BF3B3F3}"/>
    <cellStyle name="ผลรวม 3 7 2 4" xfId="39630" xr:uid="{D4A2FF2F-3FE6-4B88-A4B7-0E4F69F45C71}"/>
    <cellStyle name="ผลรวม 3 7 3" xfId="27083" xr:uid="{BDE0A415-E674-4997-9B2F-4991F9ECE9D7}"/>
    <cellStyle name="ผลรวม 3 7 3 2" xfId="34037" xr:uid="{DB543569-B0D2-4008-9B23-68AAE8D65C49}"/>
    <cellStyle name="ผลรวม 3 7 3 3" xfId="39632" xr:uid="{5AFD3680-7F92-44EC-94FE-984567CB50C1}"/>
    <cellStyle name="ผลรวม 3 7 4" xfId="34034" xr:uid="{53774637-14B1-4018-9FFC-B43052E05FFF}"/>
    <cellStyle name="ผลรวม 3 7 5" xfId="39629" xr:uid="{6A53A649-6050-4EE2-9431-28EDC3B7A71E}"/>
    <cellStyle name="ผลรวม 3 8" xfId="27084" xr:uid="{6CE56B05-BFF0-466F-A94F-0DC4B8708B7A}"/>
    <cellStyle name="ผลรวม 3 8 2" xfId="27085" xr:uid="{149902FC-A898-4B61-9432-758716F57DE9}"/>
    <cellStyle name="ผลรวม 3 8 2 2" xfId="34039" xr:uid="{AF3BD22E-EF66-4E0F-B990-309854DF0EA0}"/>
    <cellStyle name="ผลรวม 3 8 2 3" xfId="39634" xr:uid="{CAA5C014-341F-4458-B754-1562BCCF0B30}"/>
    <cellStyle name="ผลรวม 3 8 3" xfId="34038" xr:uid="{BEAD2F91-B764-4664-B8D6-2493A9602E7E}"/>
    <cellStyle name="ผลรวม 3 8 4" xfId="39633" xr:uid="{4A8C1D1F-740A-4426-B71D-E77EEFB74385}"/>
    <cellStyle name="ผลรวม 3 9" xfId="27086" xr:uid="{AE30DE0B-F2CC-413E-BDC4-F10AE1E58224}"/>
    <cellStyle name="ผลรวม 3 9 2" xfId="34040" xr:uid="{7CBE34DA-7C9F-47EC-9FF9-AA2A327BB414}"/>
    <cellStyle name="ผลรวม 3 9 3" xfId="39635" xr:uid="{939D67DB-4D83-4A6C-B7A6-3B496FE5217F}"/>
    <cellStyle name="ผลรวม 4" xfId="27087" xr:uid="{3D50B6E8-4778-42D6-9BE3-C5503563654F}"/>
    <cellStyle name="ผลรวม 4 2" xfId="27088" xr:uid="{BF6D5F94-5E6E-43F5-A782-810D8B55FB01}"/>
    <cellStyle name="ผลรวม 4 2 2" xfId="27089" xr:uid="{CCA0CB33-B5E2-4DF4-9512-06CBEC9D1A6B}"/>
    <cellStyle name="ผลรวม 4 2 2 2" xfId="27090" xr:uid="{48C00219-595F-4C5B-B085-DAD663DDB196}"/>
    <cellStyle name="ผลรวม 4 2 2 2 2" xfId="34044" xr:uid="{12538106-F57A-419D-B144-55F0A6A3161F}"/>
    <cellStyle name="ผลรวม 4 2 2 2 3" xfId="39639" xr:uid="{52531DEA-B628-42AF-8569-9FFA5EA2439B}"/>
    <cellStyle name="ผลรวม 4 2 2 3" xfId="34043" xr:uid="{32DC70B5-A195-41CF-8354-9765C80F6EB8}"/>
    <cellStyle name="ผลรวม 4 2 2 4" xfId="39638" xr:uid="{CE8AE860-D480-4CF1-85CD-AD6C2A9D0175}"/>
    <cellStyle name="ผลรวม 4 2 3" xfId="27091" xr:uid="{348F4951-3432-4B9D-8692-DF88EC9C297B}"/>
    <cellStyle name="ผลรวม 4 2 3 2" xfId="34045" xr:uid="{4BF3C95B-FEA8-4F44-9A3B-A42898B6BD2D}"/>
    <cellStyle name="ผลรวม 4 2 3 3" xfId="39640" xr:uid="{4249992A-2BC0-40F7-855E-5F89A369F432}"/>
    <cellStyle name="ผลรวม 4 2 4" xfId="27092" xr:uid="{F3488005-CF88-4719-8DE6-B42D0050055C}"/>
    <cellStyle name="ผลรวม 4 2 4 2" xfId="34046" xr:uid="{F618A6D6-E35D-47FA-9FB0-0CA22D7BCB53}"/>
    <cellStyle name="ผลรวม 4 2 4 3" xfId="39641" xr:uid="{2D99F68D-289A-42B6-94ED-43CA894F436D}"/>
    <cellStyle name="ผลรวม 4 2 5" xfId="34042" xr:uid="{C3A4F010-2573-45BF-92C4-4DFF22D1D31F}"/>
    <cellStyle name="ผลรวม 4 2 6" xfId="39637" xr:uid="{D75CF9EA-3C75-45F8-892D-50A9E28A0FBC}"/>
    <cellStyle name="ผลรวม 4 3" xfId="27093" xr:uid="{EE8018B5-A98C-49BF-B24C-EC670AF62B10}"/>
    <cellStyle name="ผลรวม 4 3 2" xfId="27094" xr:uid="{87D83874-3A27-423C-A897-BB86C7E7EBEC}"/>
    <cellStyle name="ผลรวม 4 3 2 2" xfId="27095" xr:uid="{0A3B5E45-9B46-4821-8919-31D6E952241E}"/>
    <cellStyle name="ผลรวม 4 3 2 2 2" xfId="34049" xr:uid="{883CAC58-4D7B-42F1-9757-0CA603058DF1}"/>
    <cellStyle name="ผลรวม 4 3 2 2 3" xfId="39644" xr:uid="{0AB0C11D-EA26-4186-B3DA-462A51E7C47C}"/>
    <cellStyle name="ผลรวม 4 3 2 3" xfId="34048" xr:uid="{05BE9A6B-41F6-494D-92FA-3F5F986885DB}"/>
    <cellStyle name="ผลรวม 4 3 2 4" xfId="39643" xr:uid="{24E020A3-0C12-4D4C-B287-5347FF6D1DBA}"/>
    <cellStyle name="ผลรวม 4 3 3" xfId="27096" xr:uid="{937491E2-343B-424B-B8D6-EF40B14D5FAF}"/>
    <cellStyle name="ผลรวม 4 3 3 2" xfId="34050" xr:uid="{9EE615B3-F14B-45A8-86B2-4AF1973744AD}"/>
    <cellStyle name="ผลรวม 4 3 3 3" xfId="39645" xr:uid="{17111F8F-0905-4250-87B2-B7C4690C7011}"/>
    <cellStyle name="ผลรวม 4 3 4" xfId="34047" xr:uid="{BFA063DA-B512-4995-BD29-E983B0320FBC}"/>
    <cellStyle name="ผลรวม 4 3 5" xfId="39642" xr:uid="{8F716794-F39C-4559-86C7-A8DF5C94253F}"/>
    <cellStyle name="ผลรวม 4 4" xfId="27097" xr:uid="{CC2991EF-704D-4BB5-8CF6-01C1B5FF4734}"/>
    <cellStyle name="ผลรวม 4 4 2" xfId="27098" xr:uid="{E1873E47-43F6-48EA-B355-13B0E3F21327}"/>
    <cellStyle name="ผลรวม 4 4 2 2" xfId="27099" xr:uid="{1C8C8139-9F14-4587-892E-05E75D02485A}"/>
    <cellStyle name="ผลรวม 4 4 2 2 2" xfId="34053" xr:uid="{27B1C28B-D777-4304-974E-51F6FE1C130C}"/>
    <cellStyle name="ผลรวม 4 4 2 2 3" xfId="39648" xr:uid="{A85959CD-0FA1-4CF9-A2A6-437F59092FF1}"/>
    <cellStyle name="ผลรวม 4 4 2 3" xfId="34052" xr:uid="{7D61650A-5CBF-4E8F-A5DD-32BC78A9479B}"/>
    <cellStyle name="ผลรวม 4 4 2 4" xfId="39647" xr:uid="{EAD11E64-3AE6-42F3-AABB-AB6D9221A4E8}"/>
    <cellStyle name="ผลรวม 4 4 3" xfId="27100" xr:uid="{2DB1B596-5697-484F-BC71-2CAE18C3D969}"/>
    <cellStyle name="ผลรวม 4 4 3 2" xfId="34054" xr:uid="{B61931D4-3FD6-420E-9983-2418B2A3E6A4}"/>
    <cellStyle name="ผลรวม 4 4 3 3" xfId="39649" xr:uid="{0AE844E3-84BE-4398-831A-3C44065AC8DE}"/>
    <cellStyle name="ผลรวม 4 4 4" xfId="34051" xr:uid="{CA5300A9-AC1F-45EE-BD5E-64DFF408780F}"/>
    <cellStyle name="ผลรวม 4 4 5" xfId="39646" xr:uid="{FBCAA030-B9C8-4D2C-A8B6-EECFDE2DE0C2}"/>
    <cellStyle name="ผลรวม 4 5" xfId="27101" xr:uid="{553F90BD-32A4-451E-BB60-CEA033E267CA}"/>
    <cellStyle name="ผลรวม 4 5 2" xfId="27102" xr:uid="{BB02700A-8D6E-4631-9A8B-F7A290A155EC}"/>
    <cellStyle name="ผลรวม 4 5 2 2" xfId="34056" xr:uid="{808570A7-5AE1-477E-9CEE-F8CB385A6BFB}"/>
    <cellStyle name="ผลรวม 4 5 2 3" xfId="39651" xr:uid="{2BA7D24C-F03F-4825-8484-07E2BA6E6762}"/>
    <cellStyle name="ผลรวม 4 5 3" xfId="34055" xr:uid="{98CC5F4D-3833-491B-940B-F2936C031850}"/>
    <cellStyle name="ผลรวม 4 5 4" xfId="39650" xr:uid="{96749698-911B-487C-9C9D-15A4D5EBC2A3}"/>
    <cellStyle name="ผลรวม 4 6" xfId="27103" xr:uid="{D2DC1C86-22BF-432F-960D-06DD327E4435}"/>
    <cellStyle name="ผลรวม 4 6 2" xfId="34057" xr:uid="{775CA29D-5201-4D69-80DF-B8DAFC156396}"/>
    <cellStyle name="ผลรวม 4 6 3" xfId="39652" xr:uid="{DB46EDB9-2463-49A1-9C36-7115A1308620}"/>
    <cellStyle name="ผลรวม 4 7" xfId="27104" xr:uid="{F5128CF7-E686-483C-B88B-A23838C0FE93}"/>
    <cellStyle name="ผลรวม 4 7 2" xfId="34058" xr:uid="{F1585AC3-92E0-4807-90F6-C189680ACB69}"/>
    <cellStyle name="ผลรวม 4 7 3" xfId="39653" xr:uid="{B1179CE1-E290-45E2-A3CC-9C4F7BDDB784}"/>
    <cellStyle name="ผลรวม 4 8" xfId="34041" xr:uid="{B54C5159-9441-4FCE-887F-F6BB3DE68A2C}"/>
    <cellStyle name="ผลรวม 4 9" xfId="39636" xr:uid="{39B338C8-ABED-4BF7-B79B-3B87EB1B778B}"/>
    <cellStyle name="ผลรวม 5" xfId="27105" xr:uid="{129A91FA-93D9-4E7C-A6C5-C7AC36451EF1}"/>
    <cellStyle name="ผลรวม 5 2" xfId="27106" xr:uid="{DB257B83-4E58-4C77-AE4D-692CC7EBE990}"/>
    <cellStyle name="ผลรวม 5 2 2" xfId="27107" xr:uid="{C8BB9476-407B-4E76-8D91-E440F192A61A}"/>
    <cellStyle name="ผลรวม 5 2 2 2" xfId="27108" xr:uid="{A7074076-4F6D-436C-AF5F-CE604BE72FC5}"/>
    <cellStyle name="ผลรวม 5 2 2 2 2" xfId="34062" xr:uid="{19D97A6F-FA3F-4FD6-AF74-AE39AA6C378A}"/>
    <cellStyle name="ผลรวม 5 2 2 2 3" xfId="39657" xr:uid="{0840E480-0885-4458-9612-5244F428C2E0}"/>
    <cellStyle name="ผลรวม 5 2 2 3" xfId="34061" xr:uid="{3CB8F39A-82D1-4527-A497-E056E00F4AE4}"/>
    <cellStyle name="ผลรวม 5 2 2 4" xfId="39656" xr:uid="{AC17BB0C-9433-4B0D-88BD-B293F88C0D07}"/>
    <cellStyle name="ผลรวม 5 2 3" xfId="27109" xr:uid="{CAE9DE1D-E985-4905-A528-3BC64856B664}"/>
    <cellStyle name="ผลรวม 5 2 3 2" xfId="34063" xr:uid="{72D81DB1-713A-4886-B952-34488F60D5D9}"/>
    <cellStyle name="ผลรวม 5 2 3 3" xfId="39658" xr:uid="{B1335D2E-5378-4739-B6DA-DE45E14FD1E1}"/>
    <cellStyle name="ผลรวม 5 2 4" xfId="34060" xr:uid="{08E9487B-C535-4C2A-BE0B-CC35CC91D9F2}"/>
    <cellStyle name="ผลรวม 5 2 5" xfId="39655" xr:uid="{AF3CA8BB-A9CC-4AEE-A45B-89C6EF99FD50}"/>
    <cellStyle name="ผลรวม 5 3" xfId="27110" xr:uid="{3414EAC8-5439-4E01-B363-99934B63E8C9}"/>
    <cellStyle name="ผลรวม 5 3 2" xfId="27111" xr:uid="{2C54538C-22DC-444C-9B78-7F1B7ACE3F4B}"/>
    <cellStyle name="ผลรวม 5 3 2 2" xfId="27112" xr:uid="{5214351F-DB28-43FD-8F31-DBEBC4827454}"/>
    <cellStyle name="ผลรวม 5 3 2 2 2" xfId="34066" xr:uid="{8C5F5401-1F56-4210-8FE6-A1647A43876F}"/>
    <cellStyle name="ผลรวม 5 3 2 2 3" xfId="39661" xr:uid="{6BF8FACE-1976-41E0-8E2E-26F3A1243BAB}"/>
    <cellStyle name="ผลรวม 5 3 2 3" xfId="34065" xr:uid="{7AF47C1B-4532-4F56-9561-D1BD441E885B}"/>
    <cellStyle name="ผลรวม 5 3 2 4" xfId="39660" xr:uid="{5DC4D6F2-14F4-4F35-B77A-466F9D695504}"/>
    <cellStyle name="ผลรวม 5 3 3" xfId="27113" xr:uid="{E12B4B8D-A045-4F0B-8868-52FE7709106C}"/>
    <cellStyle name="ผลรวม 5 3 3 2" xfId="34067" xr:uid="{8D408BEF-F23D-4B7C-A960-E6F119CDDA7C}"/>
    <cellStyle name="ผลรวม 5 3 3 3" xfId="39662" xr:uid="{705E6B71-83FB-4208-9AE6-737FE3FBB732}"/>
    <cellStyle name="ผลรวม 5 3 4" xfId="34064" xr:uid="{B433EF4C-28BC-4C65-B0C3-515A86223E2D}"/>
    <cellStyle name="ผลรวม 5 3 5" xfId="39659" xr:uid="{2B4B920F-0B1C-479E-B243-092E813A5B7B}"/>
    <cellStyle name="ผลรวม 5 4" xfId="27114" xr:uid="{30439E90-70B8-475F-B590-854BDFA65547}"/>
    <cellStyle name="ผลรวม 5 4 2" xfId="27115" xr:uid="{32E147FF-1687-427B-82CF-AA3BF40464B7}"/>
    <cellStyle name="ผลรวม 5 4 2 2" xfId="27116" xr:uid="{201A5E1C-27B1-4AD1-A5A3-809B58AE4E69}"/>
    <cellStyle name="ผลรวม 5 4 2 2 2" xfId="34070" xr:uid="{098F93A0-C67E-448F-A95E-2B43288174F1}"/>
    <cellStyle name="ผลรวม 5 4 2 2 3" xfId="39665" xr:uid="{5418CD53-A714-4DD4-9A94-05D00C31224D}"/>
    <cellStyle name="ผลรวม 5 4 2 3" xfId="34069" xr:uid="{ECED8F7E-C757-4879-A100-D56AC216776F}"/>
    <cellStyle name="ผลรวม 5 4 2 4" xfId="39664" xr:uid="{52E03BAF-4A67-4085-A5C6-B7AD064E1E8A}"/>
    <cellStyle name="ผลรวม 5 4 3" xfId="27117" xr:uid="{E7876DAD-851F-4A86-B61C-3704284CE785}"/>
    <cellStyle name="ผลรวม 5 4 3 2" xfId="34071" xr:uid="{1D5D0132-C6BC-4BA2-B338-9BE8C3759AF5}"/>
    <cellStyle name="ผลรวม 5 4 3 3" xfId="39666" xr:uid="{BB4F2693-49A4-4211-A545-0F3EC6E8858A}"/>
    <cellStyle name="ผลรวม 5 4 4" xfId="34068" xr:uid="{C5D4DB7A-DF83-4270-9206-13B8AE465528}"/>
    <cellStyle name="ผลรวม 5 4 5" xfId="39663" xr:uid="{D64426BA-52BD-481D-AD2B-D117EFB376CD}"/>
    <cellStyle name="ผลรวม 5 5" xfId="27118" xr:uid="{7D6173D8-B8C3-4709-84D1-3978AF730E46}"/>
    <cellStyle name="ผลรวม 5 5 2" xfId="27119" xr:uid="{BF45D517-A0D9-4D90-AD9F-320C7117C231}"/>
    <cellStyle name="ผลรวม 5 5 2 2" xfId="34073" xr:uid="{E6BB4FA2-16D0-413E-ACE1-581644295D85}"/>
    <cellStyle name="ผลรวม 5 5 2 3" xfId="39668" xr:uid="{EAA3A51D-3A42-46F0-9492-9DFB814F850A}"/>
    <cellStyle name="ผลรวม 5 5 3" xfId="34072" xr:uid="{0C0ABEFC-723C-44A6-A9B4-D856CA994D57}"/>
    <cellStyle name="ผลรวม 5 5 4" xfId="39667" xr:uid="{8DF2EE59-D01F-47F6-ACEA-410AD8A25A84}"/>
    <cellStyle name="ผลรวม 5 6" xfId="27120" xr:uid="{CED85D08-06B1-42FC-B389-2F55A341A01F}"/>
    <cellStyle name="ผลรวม 5 6 2" xfId="34074" xr:uid="{B7D02373-5762-4493-991D-F175DB1FC946}"/>
    <cellStyle name="ผลรวม 5 6 3" xfId="39669" xr:uid="{C339C142-4A5E-483F-96F8-6B7A636690ED}"/>
    <cellStyle name="ผลรวม 5 7" xfId="34059" xr:uid="{E12D02D3-10F0-4E1C-8658-99514F61D06A}"/>
    <cellStyle name="ผลรวม 5 8" xfId="39654" xr:uid="{534322A4-2DA4-4253-AACB-8EC6C391CEB0}"/>
    <cellStyle name="ผลรวม 6" xfId="27121" xr:uid="{6AE16D56-2DF4-44C7-B5D3-C2DECDEB85FE}"/>
    <cellStyle name="ผลรวม 6 2" xfId="27122" xr:uid="{BF857247-AED3-4C50-8E07-41543579BDB4}"/>
    <cellStyle name="ผลรวม 6 2 2" xfId="27123" xr:uid="{DA96DDFA-F42B-4642-B54F-82144F513F42}"/>
    <cellStyle name="ผลรวม 6 2 2 2" xfId="27124" xr:uid="{4F7C9453-EE74-49BF-A1B5-D61277C63EF0}"/>
    <cellStyle name="ผลรวม 6 2 2 2 2" xfId="34078" xr:uid="{534738E2-D1B7-49F1-895B-88BD15C0A47E}"/>
    <cellStyle name="ผลรวม 6 2 2 2 3" xfId="39673" xr:uid="{28C92B4D-A036-4FE6-BD7B-D57A4CF129D3}"/>
    <cellStyle name="ผลรวม 6 2 2 3" xfId="34077" xr:uid="{0F482F2A-92C4-493A-AD75-7FFB66609486}"/>
    <cellStyle name="ผลรวม 6 2 2 4" xfId="39672" xr:uid="{2C352C5B-A21E-4138-A69B-8B7AA3ADB9E5}"/>
    <cellStyle name="ผลรวม 6 2 3" xfId="27125" xr:uid="{147F66CB-BC01-414E-B10A-7A9172F1B5AD}"/>
    <cellStyle name="ผลรวม 6 2 3 2" xfId="34079" xr:uid="{812CEE36-D562-4EFB-BCED-A1AEE733505D}"/>
    <cellStyle name="ผลรวม 6 2 3 3" xfId="39674" xr:uid="{1E9EEB0D-5101-44DC-A2DE-C0A06150943A}"/>
    <cellStyle name="ผลรวม 6 2 4" xfId="34076" xr:uid="{817A224D-EC2C-440E-B4D3-BE31865B5CC3}"/>
    <cellStyle name="ผลรวม 6 2 5" xfId="39671" xr:uid="{981E6D5C-890B-4EA7-A7F3-B8270BDB70E0}"/>
    <cellStyle name="ผลรวม 6 3" xfId="27126" xr:uid="{FEB1D201-C6F7-45A8-8308-EC70338F5566}"/>
    <cellStyle name="ผลรวม 6 3 2" xfId="27127" xr:uid="{D780D667-A431-4F8A-BF09-3E8CDAB66F78}"/>
    <cellStyle name="ผลรวม 6 3 2 2" xfId="27128" xr:uid="{47DC003C-EF29-425E-B855-BF773F9AFE44}"/>
    <cellStyle name="ผลรวม 6 3 2 2 2" xfId="34082" xr:uid="{343B8BD2-4717-4B8B-9C15-BF16669A0A23}"/>
    <cellStyle name="ผลรวม 6 3 2 2 3" xfId="39677" xr:uid="{59B2DADB-6290-4A8E-97D0-CF8576C15834}"/>
    <cellStyle name="ผลรวม 6 3 2 3" xfId="34081" xr:uid="{ADF1BAB2-C3BE-4F26-A518-1BA88C36F2EC}"/>
    <cellStyle name="ผลรวม 6 3 2 4" xfId="39676" xr:uid="{B4582A97-8AA7-4C5C-A6A3-A6D53DC7FD15}"/>
    <cellStyle name="ผลรวม 6 3 3" xfId="27129" xr:uid="{3F8F1B35-F29D-462D-8985-D8FA86E53BC4}"/>
    <cellStyle name="ผลรวม 6 3 3 2" xfId="34083" xr:uid="{A0B95DDD-F1BA-4B67-B200-3F38D8E4F15F}"/>
    <cellStyle name="ผลรวม 6 3 3 3" xfId="39678" xr:uid="{6527F01B-D2C7-4D4C-8DCB-D766A988AA67}"/>
    <cellStyle name="ผลรวม 6 3 4" xfId="34080" xr:uid="{EF750278-C342-4D8F-92DF-26F57E9E0B83}"/>
    <cellStyle name="ผลรวม 6 3 5" xfId="39675" xr:uid="{6EAB4E67-9AF0-4AE9-99E4-B697B1BBFBC0}"/>
    <cellStyle name="ผลรวม 6 4" xfId="27130" xr:uid="{9E87CCAB-5509-4D5B-8CB6-9A499F7DF251}"/>
    <cellStyle name="ผลรวม 6 4 2" xfId="27131" xr:uid="{459FE0F8-D682-4631-B0B3-F121020FB187}"/>
    <cellStyle name="ผลรวม 6 4 2 2" xfId="27132" xr:uid="{0B6EB46A-7CC4-4EEB-81D5-B4BB3D20FA44}"/>
    <cellStyle name="ผลรวม 6 4 2 2 2" xfId="34086" xr:uid="{808FE6F4-5F51-46AE-8D72-D358F96595A8}"/>
    <cellStyle name="ผลรวม 6 4 2 2 3" xfId="39681" xr:uid="{2FBF0160-FBB9-41E3-9C28-2C4FBDB6EACA}"/>
    <cellStyle name="ผลรวม 6 4 2 3" xfId="34085" xr:uid="{65D679E4-4A89-47CC-8FAC-B0E756BC2F12}"/>
    <cellStyle name="ผลรวม 6 4 2 4" xfId="39680" xr:uid="{0A8729F0-0A69-4F08-B942-120608CDAF28}"/>
    <cellStyle name="ผลรวม 6 4 3" xfId="27133" xr:uid="{BFB3B1F0-7AC4-4431-A326-34051ECC6635}"/>
    <cellStyle name="ผลรวม 6 4 3 2" xfId="34087" xr:uid="{13465B6D-3F53-424F-8AB3-83B2E2623D66}"/>
    <cellStyle name="ผลรวม 6 4 3 3" xfId="39682" xr:uid="{62714A1D-2E1D-4B3A-8715-6ED5A1E55E0D}"/>
    <cellStyle name="ผลรวม 6 4 4" xfId="34084" xr:uid="{20332A42-D1C4-4CDB-AE48-A52B9AB2F82C}"/>
    <cellStyle name="ผลรวม 6 4 5" xfId="39679" xr:uid="{3CC57C29-C832-4DBC-8979-2F1F75B2D2F3}"/>
    <cellStyle name="ผลรวม 6 5" xfId="27134" xr:uid="{AD9F0018-5A8A-4143-B3BB-822494B736A2}"/>
    <cellStyle name="ผลรวม 6 5 2" xfId="27135" xr:uid="{6D843839-CAB4-440E-8C8E-E64E6A6AF8EF}"/>
    <cellStyle name="ผลรวม 6 5 2 2" xfId="34089" xr:uid="{C2219294-0283-4CFA-8B9A-8097777BD4A0}"/>
    <cellStyle name="ผลรวม 6 5 2 3" xfId="39684" xr:uid="{DC04F75D-600F-46D7-8A25-77FC8FA6AB47}"/>
    <cellStyle name="ผลรวม 6 5 3" xfId="34088" xr:uid="{FE129476-F316-49F0-8B17-242B69BD62FE}"/>
    <cellStyle name="ผลรวม 6 5 4" xfId="39683" xr:uid="{B5221BBC-57C4-496D-B6F4-711D9423DCAD}"/>
    <cellStyle name="ผลรวม 6 6" xfId="27136" xr:uid="{13FB51B4-F25F-47EB-93C2-BB3CE2DBB39E}"/>
    <cellStyle name="ผลรวม 6 6 2" xfId="34090" xr:uid="{89B17BA0-199A-4200-AD43-852A1B801598}"/>
    <cellStyle name="ผลรวม 6 6 3" xfId="39685" xr:uid="{108533F2-9846-4F84-92AA-A5645BBCDCD8}"/>
    <cellStyle name="ผลรวม 6 7" xfId="34075" xr:uid="{6DD52599-2AFD-4808-9B2E-A6E5DD996C66}"/>
    <cellStyle name="ผลรวม 6 8" xfId="39670" xr:uid="{85C0B1B8-4F0F-4B76-A165-55639A076AD1}"/>
    <cellStyle name="ผลรวม 7" xfId="27137" xr:uid="{6C156064-EE17-4C0B-8FE6-32836888156A}"/>
    <cellStyle name="ผลรวม 7 2" xfId="27138" xr:uid="{CEB0C5FB-FA82-4D6E-8AB0-B34021E63520}"/>
    <cellStyle name="ผลรวม 7 2 2" xfId="27139" xr:uid="{807824FF-1207-4D95-BCD6-19BEC707949D}"/>
    <cellStyle name="ผลรวม 7 2 2 2" xfId="34093" xr:uid="{2B7C929A-2692-48A2-B223-A8E545E4676B}"/>
    <cellStyle name="ผลรวม 7 2 2 3" xfId="39688" xr:uid="{96D5C7D8-7761-49CD-AF0C-6825AA263B2B}"/>
    <cellStyle name="ผลรวม 7 2 3" xfId="34092" xr:uid="{EC16A2E9-8D10-45CE-9A1D-3056AE3AA0E1}"/>
    <cellStyle name="ผลรวม 7 2 4" xfId="39687" xr:uid="{956407FE-107D-4628-B575-181E362D96F7}"/>
    <cellStyle name="ผลรวม 7 3" xfId="27140" xr:uid="{DDF32263-0A6B-40B8-A366-0CCDDC02EE66}"/>
    <cellStyle name="ผลรวม 7 3 2" xfId="34094" xr:uid="{1ED2E926-9E37-458D-B0D0-57E6D0764004}"/>
    <cellStyle name="ผลรวม 7 3 3" xfId="39689" xr:uid="{B6F30E8E-4F46-4FBA-BF3C-E835540475DD}"/>
    <cellStyle name="ผลรวม 7 4" xfId="34091" xr:uid="{3706A411-BA65-40F4-8196-6D8D9C18F7B6}"/>
    <cellStyle name="ผลรวม 7 5" xfId="39686" xr:uid="{451CBEB8-8B0E-41FA-B825-2BD1FB542200}"/>
    <cellStyle name="ผลรวม 8" xfId="27141" xr:uid="{B29428C9-C922-47C7-9536-C7C4369999E4}"/>
    <cellStyle name="ผลรวม 8 2" xfId="27142" xr:uid="{099D1213-BA12-4B2B-BF32-A7458F800F95}"/>
    <cellStyle name="ผลรวม 8 2 2" xfId="27143" xr:uid="{477159E0-B892-49CC-BF2F-EDA915930E91}"/>
    <cellStyle name="ผลรวม 8 2 2 2" xfId="34097" xr:uid="{91B4F8F7-CC9F-4301-BAE8-0512BBDC8E2B}"/>
    <cellStyle name="ผลรวม 8 2 2 3" xfId="39692" xr:uid="{1A99E9D1-0CB4-4BB1-AB18-335D91F1B004}"/>
    <cellStyle name="ผลรวม 8 2 3" xfId="34096" xr:uid="{3573CE43-E5BC-4281-B8B7-21DA0649F314}"/>
    <cellStyle name="ผลรวม 8 2 4" xfId="39691" xr:uid="{C0DCB0CB-5D85-438F-9E23-00A13461720A}"/>
    <cellStyle name="ผลรวม 8 3" xfId="27144" xr:uid="{9D396064-0ACC-4DF2-B28D-C086A8817D91}"/>
    <cellStyle name="ผลรวม 8 3 2" xfId="34098" xr:uid="{1CECE110-1468-40B9-9C1F-7F07158630FF}"/>
    <cellStyle name="ผลรวม 8 3 3" xfId="39693" xr:uid="{74F15BC5-8D58-41C5-B22C-83953853B7EF}"/>
    <cellStyle name="ผลรวม 8 4" xfId="34095" xr:uid="{9077CD4E-0254-48CC-90D9-CB7E57DDAEED}"/>
    <cellStyle name="ผลรวม 8 5" xfId="39690" xr:uid="{8CB9D88C-FD9C-4F59-A392-F438A385312A}"/>
    <cellStyle name="ผลรวม 9" xfId="27145" xr:uid="{D85FBCB7-B790-4A5A-936D-844E0F125FC2}"/>
    <cellStyle name="ผลรวม 9 2" xfId="27146" xr:uid="{D8133E89-07FA-4DF5-92E3-353910E1BBD6}"/>
    <cellStyle name="ผลรวม 9 2 2" xfId="27147" xr:uid="{5AF714F6-1199-4B69-9ED3-6DA54871139F}"/>
    <cellStyle name="ผลรวม 9 2 2 2" xfId="34101" xr:uid="{446E9DB6-5744-455B-AF58-78FB9CDE2541}"/>
    <cellStyle name="ผลรวม 9 2 2 3" xfId="39696" xr:uid="{00A2465D-3C60-4AAC-A2C4-ED9FEA7C9505}"/>
    <cellStyle name="ผลรวม 9 2 3" xfId="34100" xr:uid="{9609ED07-C3FE-42D4-A3A1-234957372114}"/>
    <cellStyle name="ผลรวม 9 2 4" xfId="39695" xr:uid="{19827E14-B06C-42B3-B4A8-A0FA9C54BA49}"/>
    <cellStyle name="ผลรวม 9 3" xfId="27148" xr:uid="{CBC504B8-8D3B-4C79-A7ED-B7447C9B678E}"/>
    <cellStyle name="ผลรวม 9 3 2" xfId="34102" xr:uid="{9CC1E99B-B1D9-4535-AC52-8A01379B009A}"/>
    <cellStyle name="ผลรวม 9 3 3" xfId="39697" xr:uid="{32570E5B-30E1-4E48-8AE2-3FC394EAD565}"/>
    <cellStyle name="ผลรวม 9 4" xfId="34099" xr:uid="{1C8F5CBD-34CE-4EAE-B85A-B400C077A0A7}"/>
    <cellStyle name="ผลรวม 9 5" xfId="39694" xr:uid="{7D2455C1-7D4A-421C-9C3B-CA47768A9DE9}"/>
    <cellStyle name="ฤธถ [0]_95" xfId="750" xr:uid="{6E37BD22-10B2-418E-9D51-7A53A7D28735}"/>
    <cellStyle name="ฤธถ_95" xfId="751" xr:uid="{1E483C5B-A3AB-452D-B884-5C5E67725501}"/>
    <cellStyle name="ลวดลาย_CONSOL DEC.38 (2)" xfId="27149" xr:uid="{07E9C2D9-8550-4560-BCB6-FE3C165ECD5A}"/>
    <cellStyle name="ล๋ศญ [0]_95" xfId="752" xr:uid="{651BB0D5-D0C9-437A-BF52-573F716F6006}"/>
    <cellStyle name="ล๋ศญ_95" xfId="753" xr:uid="{C908216D-E914-40B0-B11E-4B4899D38EB4}"/>
    <cellStyle name="วฅมุ_4ฟ๙ฝวภ๛" xfId="754" xr:uid="{0BF54DFB-D468-4533-8358-2220B2EB49F1}"/>
    <cellStyle name="ส่วนที่ถูกเน้น1" xfId="27150" xr:uid="{67017BED-FDCF-4FF1-AA89-A35A220AEE2A}"/>
    <cellStyle name="ส่วนที่ถูกเน้น2" xfId="27151" xr:uid="{1CA5EFC0-8228-4CE2-BC45-3ADE368A9AF8}"/>
    <cellStyle name="ส่วนที่ถูกเน้น3" xfId="27152" xr:uid="{6EFD4F78-D188-4716-8710-43EE5D97CD22}"/>
    <cellStyle name="ส่วนที่ถูกเน้น4" xfId="27153" xr:uid="{C871F2E9-F11F-4F52-A3B4-E120B4A49462}"/>
    <cellStyle name="ส่วนที่ถูกเน้น5" xfId="27154" xr:uid="{0EB887B9-9CF5-4FE1-AF2F-D27D5494BE12}"/>
    <cellStyle name="ส่วนที่ถูกเน้น6" xfId="27155" xr:uid="{C118110D-CC42-4E38-90DE-C74A33CC2E6F}"/>
    <cellStyle name="หมายเหตุ" xfId="27156" xr:uid="{8484817B-6AA1-43DE-9A9D-A2F333E0E7E0}"/>
    <cellStyle name="หมายเหตุ 10" xfId="27157" xr:uid="{B61C2560-F73B-4ADE-A606-2786852483C7}"/>
    <cellStyle name="หมายเหตุ 10 2" xfId="27158" xr:uid="{DAF96BAE-B59F-43C8-8C66-A44CBD889426}"/>
    <cellStyle name="หมายเหตุ 10 2 2" xfId="34108" xr:uid="{906753D5-AEFE-4AA1-94E2-FE5E8384EC54}"/>
    <cellStyle name="หมายเหตุ 10 2 3" xfId="39700" xr:uid="{63A95A2B-349F-43FB-A408-DD8B1E2A1853}"/>
    <cellStyle name="หมายเหตุ 10 3" xfId="34107" xr:uid="{26FDF3EF-5AD0-447B-BF32-74469310AA82}"/>
    <cellStyle name="หมายเหตุ 10 4" xfId="39699" xr:uid="{690610D9-F100-405F-97E2-58D33A4F4F0F}"/>
    <cellStyle name="หมายเหตุ 11" xfId="27159" xr:uid="{DDD19849-F6CD-4998-8704-1C16E547B0D7}"/>
    <cellStyle name="หมายเหตุ 11 2" xfId="34109" xr:uid="{AAAC1E95-B3AA-44BC-952A-861972D8E3F1}"/>
    <cellStyle name="หมายเหตุ 11 3" xfId="39701" xr:uid="{FA49E57E-C37A-4DF9-AA5D-7B2ED9219CEA}"/>
    <cellStyle name="หมายเหตุ 12" xfId="27160" xr:uid="{3DFA14FB-8322-421A-B91E-2B603A5400CB}"/>
    <cellStyle name="หมายเหตุ 12 2" xfId="34110" xr:uid="{E2B72C1A-1972-4D7C-A839-5DE63A6FB7EF}"/>
    <cellStyle name="หมายเหตุ 12 3" xfId="39702" xr:uid="{5C9CF538-5177-42AF-A715-02B4C094BB89}"/>
    <cellStyle name="หมายเหตุ 13" xfId="34106" xr:uid="{49643CCC-CCBA-4AA3-80BB-AB01D9A1D66A}"/>
    <cellStyle name="หมายเหตุ 14" xfId="39698" xr:uid="{67579891-5719-4858-84EA-51BCCECC5025}"/>
    <cellStyle name="หมายเหตุ 2" xfId="27161" xr:uid="{E651150A-131D-4ECC-84FE-90960A6EB26D}"/>
    <cellStyle name="หมายเหตุ 2 10" xfId="27162" xr:uid="{8E4E3862-732A-40BD-A4ED-6BAE4114B6E3}"/>
    <cellStyle name="หมายเหตุ 2 10 2" xfId="34112" xr:uid="{D02541EB-E82F-423A-956D-609A8F10687C}"/>
    <cellStyle name="หมายเหตุ 2 10 3" xfId="39704" xr:uid="{13005AB4-C094-450D-A080-6565F6D78846}"/>
    <cellStyle name="หมายเหตุ 2 11" xfId="27163" xr:uid="{4D94E704-9AAF-4D19-9457-BCD6EB2847D4}"/>
    <cellStyle name="หมายเหตุ 2 11 2" xfId="34113" xr:uid="{D3D48352-F9C4-450F-8457-92F6CF403455}"/>
    <cellStyle name="หมายเหตุ 2 11 3" xfId="39705" xr:uid="{001B5A5D-95D4-433A-9A63-EE73864261D8}"/>
    <cellStyle name="หมายเหตุ 2 12" xfId="34111" xr:uid="{01F2CB4F-5305-4E36-BE63-41A91EC92685}"/>
    <cellStyle name="หมายเหตุ 2 13" xfId="39703" xr:uid="{5AE4CE38-248A-4C42-8140-7873856CA187}"/>
    <cellStyle name="หมายเหตุ 2 2" xfId="27164" xr:uid="{2442A795-6575-4E0E-ABA5-623992CE03D7}"/>
    <cellStyle name="หมายเหตุ 2 2 10" xfId="27165" xr:uid="{B9035C1E-F5D4-4B89-BC0C-B6F2A1CF0C2F}"/>
    <cellStyle name="หมายเหตุ 2 2 10 2" xfId="34115" xr:uid="{DA281851-E5A5-4274-B3DF-ACC2A5AB5750}"/>
    <cellStyle name="หมายเหตุ 2 2 10 3" xfId="39707" xr:uid="{73196BE0-530A-46B1-BA6B-E4AFB1436601}"/>
    <cellStyle name="หมายเหตุ 2 2 11" xfId="34114" xr:uid="{7876C8D1-FB91-4165-82F6-4C02DD3800D2}"/>
    <cellStyle name="หมายเหตุ 2 2 12" xfId="39706" xr:uid="{AB995571-5D17-44A8-B958-965F2D9F466A}"/>
    <cellStyle name="หมายเหตุ 2 2 2" xfId="27166" xr:uid="{BAC1D3F2-CBD9-4772-B628-87B5E7873487}"/>
    <cellStyle name="หมายเหตุ 2 2 2 2" xfId="27167" xr:uid="{BE1B42A2-8499-49F5-814D-5C2176DB2381}"/>
    <cellStyle name="หมายเหตุ 2 2 2 2 2" xfId="27168" xr:uid="{CEF4AE37-EA6C-4D65-92FA-CF6DEBBD6A96}"/>
    <cellStyle name="หมายเหตุ 2 2 2 2 2 2" xfId="27169" xr:uid="{ED6881E4-B5D2-42C7-97FC-6F66CFB5B450}"/>
    <cellStyle name="หมายเหตุ 2 2 2 2 2 2 2" xfId="34119" xr:uid="{64906496-0C84-409B-8F5E-6F1AB57264D9}"/>
    <cellStyle name="หมายเหตุ 2 2 2 2 2 2 3" xfId="39711" xr:uid="{39E8C98B-43E3-430D-A25A-064073F9C337}"/>
    <cellStyle name="หมายเหตุ 2 2 2 2 2 3" xfId="34118" xr:uid="{EDDB3EA9-DB1A-45BC-ADDE-137375D25A3A}"/>
    <cellStyle name="หมายเหตุ 2 2 2 2 2 4" xfId="39710" xr:uid="{DF06D605-DD31-418A-A2CA-27393E90514D}"/>
    <cellStyle name="หมายเหตุ 2 2 2 2 3" xfId="27170" xr:uid="{C175EC50-C670-4FEC-853A-8391E18E0D59}"/>
    <cellStyle name="หมายเหตุ 2 2 2 2 3 2" xfId="34120" xr:uid="{3D235CF1-DA7D-4C81-9A71-6A74E28C4500}"/>
    <cellStyle name="หมายเหตุ 2 2 2 2 3 3" xfId="39712" xr:uid="{B5403E75-5F0B-4865-A7DB-F98FE1B78BAB}"/>
    <cellStyle name="หมายเหตุ 2 2 2 2 4" xfId="34117" xr:uid="{25480111-8BE9-4106-B5AF-36F4EAF93069}"/>
    <cellStyle name="หมายเหตุ 2 2 2 2 5" xfId="39709" xr:uid="{4B96BBAA-62B2-45A9-98E5-AB8F9516AD04}"/>
    <cellStyle name="หมายเหตุ 2 2 2 3" xfId="27171" xr:uid="{67D53ECF-A49C-45CB-AD78-A8EA753D800E}"/>
    <cellStyle name="หมายเหตุ 2 2 2 3 2" xfId="27172" xr:uid="{B98AC6A0-B6C6-4674-A103-9683039455D2}"/>
    <cellStyle name="หมายเหตุ 2 2 2 3 2 2" xfId="27173" xr:uid="{F53D4C72-D7BA-437E-854A-A194952EE430}"/>
    <cellStyle name="หมายเหตุ 2 2 2 3 2 2 2" xfId="34123" xr:uid="{9B557586-0B05-457E-BF6D-DAE85D82F59E}"/>
    <cellStyle name="หมายเหตุ 2 2 2 3 2 2 3" xfId="39715" xr:uid="{B4C7D630-BB8B-44E9-8693-B5C35DDE4D7C}"/>
    <cellStyle name="หมายเหตุ 2 2 2 3 2 3" xfId="34122" xr:uid="{B1C9A4D9-BC7C-4453-B8E0-72363B554205}"/>
    <cellStyle name="หมายเหตุ 2 2 2 3 2 4" xfId="39714" xr:uid="{756DB497-3670-4CD5-9891-6661CB744561}"/>
    <cellStyle name="หมายเหตุ 2 2 2 3 3" xfId="27174" xr:uid="{4C309F00-0D6F-4265-A4F4-4646BAFF84FF}"/>
    <cellStyle name="หมายเหตุ 2 2 2 3 3 2" xfId="34124" xr:uid="{6B2E0CD6-38F7-4FE3-9BEC-14E4B55F9359}"/>
    <cellStyle name="หมายเหตุ 2 2 2 3 3 3" xfId="39716" xr:uid="{3F65FF52-B1B0-4BE4-9B91-C33D5CF9E2A3}"/>
    <cellStyle name="หมายเหตุ 2 2 2 3 4" xfId="34121" xr:uid="{0F6D0E46-FBFC-4A5A-8045-30F3E8F1B920}"/>
    <cellStyle name="หมายเหตุ 2 2 2 3 5" xfId="39713" xr:uid="{49231103-F6AD-4EB4-BBBE-9BF3A3D6A514}"/>
    <cellStyle name="หมายเหตุ 2 2 2 4" xfId="27175" xr:uid="{24FA6E71-0B02-4B56-B4D8-DF514F7C16A6}"/>
    <cellStyle name="หมายเหตุ 2 2 2 4 2" xfId="27176" xr:uid="{58B38CEE-7FD2-4B77-B926-89E6527E4CEE}"/>
    <cellStyle name="หมายเหตุ 2 2 2 4 2 2" xfId="27177" xr:uid="{BF3607CD-4DB0-4866-B391-7F49C7139357}"/>
    <cellStyle name="หมายเหตุ 2 2 2 4 2 2 2" xfId="34127" xr:uid="{CC72917D-1A03-4945-BB2F-335CB5760611}"/>
    <cellStyle name="หมายเหตุ 2 2 2 4 2 2 3" xfId="39719" xr:uid="{F0A9CA59-D806-4DB2-BC9E-30F17BAF851F}"/>
    <cellStyle name="หมายเหตุ 2 2 2 4 2 3" xfId="34126" xr:uid="{888AFBC0-3B8B-4469-B056-1ECD7361C628}"/>
    <cellStyle name="หมายเหตุ 2 2 2 4 2 4" xfId="39718" xr:uid="{CBFA10EE-7B5F-4BF9-9684-42F3AA080A9F}"/>
    <cellStyle name="หมายเหตุ 2 2 2 4 3" xfId="27178" xr:uid="{62FE4D9A-5777-47FC-8951-049C82E02D21}"/>
    <cellStyle name="หมายเหตุ 2 2 2 4 3 2" xfId="34128" xr:uid="{B8C7E51B-FB83-488D-A80E-60DD4180AB54}"/>
    <cellStyle name="หมายเหตุ 2 2 2 4 3 3" xfId="39720" xr:uid="{C906F2DC-82B7-4D53-A0F6-57A018250C59}"/>
    <cellStyle name="หมายเหตุ 2 2 2 4 4" xfId="34125" xr:uid="{79E3D4CF-8951-45C9-BC0F-27E221928781}"/>
    <cellStyle name="หมายเหตุ 2 2 2 4 5" xfId="39717" xr:uid="{3447766F-7FD8-4CA3-A345-7C85BD19DA27}"/>
    <cellStyle name="หมายเหตุ 2 2 2 5" xfId="27179" xr:uid="{194BFC6E-7E00-4925-BB20-0742219517A7}"/>
    <cellStyle name="หมายเหตุ 2 2 2 5 2" xfId="27180" xr:uid="{32945DF1-E6A8-44B8-9256-7F1D3E6D79F8}"/>
    <cellStyle name="หมายเหตุ 2 2 2 5 2 2" xfId="34130" xr:uid="{D6BCBA04-77DC-44B8-8F97-05D0238C2ACD}"/>
    <cellStyle name="หมายเหตุ 2 2 2 5 2 3" xfId="39722" xr:uid="{5AF481E6-FBCD-4646-8CF5-5EB4D84EF267}"/>
    <cellStyle name="หมายเหตุ 2 2 2 5 3" xfId="34129" xr:uid="{7311D75E-9D74-4C60-9ED1-22955428DB67}"/>
    <cellStyle name="หมายเหตุ 2 2 2 5 4" xfId="39721" xr:uid="{E0E66E80-2079-4718-988C-817FE11AFA48}"/>
    <cellStyle name="หมายเหตุ 2 2 2 6" xfId="27181" xr:uid="{A1070BFB-AC7C-4D0E-B0BF-0BB97F854F89}"/>
    <cellStyle name="หมายเหตุ 2 2 2 6 2" xfId="34131" xr:uid="{C609FDDE-DC7D-4826-816B-142DC2764EE3}"/>
    <cellStyle name="หมายเหตุ 2 2 2 6 3" xfId="39723" xr:uid="{34ED1435-1AB7-4491-93F0-5885A6D5957D}"/>
    <cellStyle name="หมายเหตุ 2 2 2 7" xfId="27182" xr:uid="{E5E7221D-3957-48B6-96B2-CF9D98D1DAC2}"/>
    <cellStyle name="หมายเหตุ 2 2 2 7 2" xfId="34132" xr:uid="{3172690E-9E20-4D96-9FB1-C8B4A7F4C026}"/>
    <cellStyle name="หมายเหตุ 2 2 2 7 3" xfId="39724" xr:uid="{A8BF99A6-3B2E-4DC4-ADD7-805479A330BD}"/>
    <cellStyle name="หมายเหตุ 2 2 2 8" xfId="34116" xr:uid="{0A32406B-71E5-4C75-B043-4A78002898ED}"/>
    <cellStyle name="หมายเหตุ 2 2 2 9" xfId="39708" xr:uid="{AC6CBE55-849A-48FB-B48C-6A8C108853DD}"/>
    <cellStyle name="หมายเหตุ 2 2 3" xfId="27183" xr:uid="{424D31FF-CF71-43D7-8B55-8E836DA79CE9}"/>
    <cellStyle name="หมายเหตุ 2 2 3 2" xfId="27184" xr:uid="{58CE439B-4782-4786-BE14-B8993FD0B301}"/>
    <cellStyle name="หมายเหตุ 2 2 3 2 2" xfId="27185" xr:uid="{1B0656F0-7CD9-4005-A76A-489DA983EFCA}"/>
    <cellStyle name="หมายเหตุ 2 2 3 2 2 2" xfId="27186" xr:uid="{05A80687-CCE9-48DE-847E-E22202A5BC7A}"/>
    <cellStyle name="หมายเหตุ 2 2 3 2 2 2 2" xfId="34136" xr:uid="{EE9BF78B-89B9-4A52-8F1E-15DDE0F05F5E}"/>
    <cellStyle name="หมายเหตุ 2 2 3 2 2 2 3" xfId="39728" xr:uid="{E5516A80-68B7-42C0-B92F-36E7D3581F71}"/>
    <cellStyle name="หมายเหตุ 2 2 3 2 2 3" xfId="34135" xr:uid="{AF624AAB-0CFC-4F7B-8581-9DCBF15D424B}"/>
    <cellStyle name="หมายเหตุ 2 2 3 2 2 4" xfId="39727" xr:uid="{7AB758BB-3DE8-4AF6-8E96-0CEC050AC448}"/>
    <cellStyle name="หมายเหตุ 2 2 3 2 3" xfId="27187" xr:uid="{ABB6EC1D-28BA-4839-855D-755AFE44FC1A}"/>
    <cellStyle name="หมายเหตุ 2 2 3 2 3 2" xfId="34137" xr:uid="{074F16F6-0B8B-473A-8124-EF4F1EAF36C6}"/>
    <cellStyle name="หมายเหตุ 2 2 3 2 3 3" xfId="39729" xr:uid="{421AF29F-03C3-4A52-9740-3163AA37D230}"/>
    <cellStyle name="หมายเหตุ 2 2 3 2 4" xfId="34134" xr:uid="{DE9BBD24-3F84-44C5-B654-20CC4A6D46EF}"/>
    <cellStyle name="หมายเหตุ 2 2 3 2 5" xfId="39726" xr:uid="{5479BF9F-8367-4CE6-B0B6-BF5AFBAEE903}"/>
    <cellStyle name="หมายเหตุ 2 2 3 3" xfId="27188" xr:uid="{26C532BD-F790-45AE-92DC-D5FB96975E01}"/>
    <cellStyle name="หมายเหตุ 2 2 3 3 2" xfId="27189" xr:uid="{EF35712E-CDB0-45C1-9434-8A7584F2913B}"/>
    <cellStyle name="หมายเหตุ 2 2 3 3 2 2" xfId="27190" xr:uid="{B77C0826-D3D9-43D2-A4D1-54DA5DA646AC}"/>
    <cellStyle name="หมายเหตุ 2 2 3 3 2 2 2" xfId="34140" xr:uid="{8F930A84-20AA-41F5-BFCD-84760BE953C3}"/>
    <cellStyle name="หมายเหตุ 2 2 3 3 2 2 3" xfId="39732" xr:uid="{93424A7B-6092-40CB-9341-BADB2CC9CE61}"/>
    <cellStyle name="หมายเหตุ 2 2 3 3 2 3" xfId="34139" xr:uid="{3EDEA798-E67F-4241-86A6-A1197199798B}"/>
    <cellStyle name="หมายเหตุ 2 2 3 3 2 4" xfId="39731" xr:uid="{0EA118F2-CBCD-4F00-B3F2-6A8A5849668E}"/>
    <cellStyle name="หมายเหตุ 2 2 3 3 3" xfId="27191" xr:uid="{60D990D3-F4C2-481A-9796-F8CC72C314C2}"/>
    <cellStyle name="หมายเหตุ 2 2 3 3 3 2" xfId="34141" xr:uid="{E7158EDD-4230-479E-90F6-15B31590FB7B}"/>
    <cellStyle name="หมายเหตุ 2 2 3 3 3 3" xfId="39733" xr:uid="{3C6E0D75-7188-4C1A-B14B-4B7235C0DEC9}"/>
    <cellStyle name="หมายเหตุ 2 2 3 3 4" xfId="34138" xr:uid="{9B7CC5EA-82BB-4A2A-A434-2FE2FA073B07}"/>
    <cellStyle name="หมายเหตุ 2 2 3 3 5" xfId="39730" xr:uid="{4BCAD4D3-C6D1-446E-8B89-5DD51AD3CB92}"/>
    <cellStyle name="หมายเหตุ 2 2 3 4" xfId="27192" xr:uid="{4334465F-A232-42EB-8B98-A1793E6733DA}"/>
    <cellStyle name="หมายเหตุ 2 2 3 4 2" xfId="27193" xr:uid="{6756EE1C-10D2-4FEB-848C-FADAAB941749}"/>
    <cellStyle name="หมายเหตุ 2 2 3 4 2 2" xfId="27194" xr:uid="{99CAF31C-0F79-4D69-B6E1-271D49E5A86B}"/>
    <cellStyle name="หมายเหตุ 2 2 3 4 2 2 2" xfId="34144" xr:uid="{730276B4-F506-419A-B634-45D8B86B8127}"/>
    <cellStyle name="หมายเหตุ 2 2 3 4 2 2 3" xfId="39736" xr:uid="{9C2EDE6A-1835-4800-9C6C-160C4819704C}"/>
    <cellStyle name="หมายเหตุ 2 2 3 4 2 3" xfId="34143" xr:uid="{211634AB-3CD7-45DF-88F1-1D915E7A613F}"/>
    <cellStyle name="หมายเหตุ 2 2 3 4 2 4" xfId="39735" xr:uid="{8C0A20FC-8667-49DC-948A-3FEF8F780A66}"/>
    <cellStyle name="หมายเหตุ 2 2 3 4 3" xfId="27195" xr:uid="{8740A6D8-A677-4FDB-81B7-093AA7E75C41}"/>
    <cellStyle name="หมายเหตุ 2 2 3 4 3 2" xfId="34145" xr:uid="{CA839701-CB9C-4193-B067-77D366DAFEEC}"/>
    <cellStyle name="หมายเหตุ 2 2 3 4 3 3" xfId="39737" xr:uid="{66F1E300-230B-4D25-BC1D-D0DFD359F2E8}"/>
    <cellStyle name="หมายเหตุ 2 2 3 4 4" xfId="34142" xr:uid="{D04EEB03-DEF0-407E-81FB-2FFFA536071F}"/>
    <cellStyle name="หมายเหตุ 2 2 3 4 5" xfId="39734" xr:uid="{DDCD8891-D3A0-4CD5-A8AA-601567C1A50F}"/>
    <cellStyle name="หมายเหตุ 2 2 3 5" xfId="27196" xr:uid="{C8DE81FE-C0F1-4ADD-AAF6-74DDECDA0B11}"/>
    <cellStyle name="หมายเหตุ 2 2 3 5 2" xfId="27197" xr:uid="{DDE5DA42-0BFE-4A76-8C8A-6AB1410F1632}"/>
    <cellStyle name="หมายเหตุ 2 2 3 5 2 2" xfId="34147" xr:uid="{B11F4370-FF04-4C92-AE74-55236215FA58}"/>
    <cellStyle name="หมายเหตุ 2 2 3 5 2 3" xfId="39739" xr:uid="{237CA3CC-ABED-47FE-B967-4A01CCAA276A}"/>
    <cellStyle name="หมายเหตุ 2 2 3 5 3" xfId="34146" xr:uid="{885437DC-2FCB-427A-B867-E7A3CEE5116E}"/>
    <cellStyle name="หมายเหตุ 2 2 3 5 4" xfId="39738" xr:uid="{854EBD6E-7541-45BC-8786-C919441C0A3B}"/>
    <cellStyle name="หมายเหตุ 2 2 3 6" xfId="27198" xr:uid="{5B270F41-9D35-4984-9367-63A06FDB3CCC}"/>
    <cellStyle name="หมายเหตุ 2 2 3 6 2" xfId="34148" xr:uid="{4042BB7B-CE02-418A-92EA-E95BD9AEFCAE}"/>
    <cellStyle name="หมายเหตุ 2 2 3 6 3" xfId="39740" xr:uid="{1C786F4A-17AB-4BF2-B90F-8A479DD6CB62}"/>
    <cellStyle name="หมายเหตุ 2 2 3 7" xfId="34133" xr:uid="{9B21F772-B295-449D-804A-C625EE54C395}"/>
    <cellStyle name="หมายเหตุ 2 2 3 8" xfId="39725" xr:uid="{14133665-9745-41BE-9FCF-45C9834876F2}"/>
    <cellStyle name="หมายเหตุ 2 2 4" xfId="27199" xr:uid="{210EADB9-6DAF-46C7-9F46-50301EF696AA}"/>
    <cellStyle name="หมายเหตุ 2 2 4 2" xfId="27200" xr:uid="{8552A7A2-F37A-41E1-8A59-FD67B107420E}"/>
    <cellStyle name="หมายเหตุ 2 2 4 2 2" xfId="27201" xr:uid="{B1F181BE-9D81-4493-9DAE-09770AB97D54}"/>
    <cellStyle name="หมายเหตุ 2 2 4 2 2 2" xfId="27202" xr:uid="{6824FC5E-92EE-4F99-8E84-AAC2D41CB849}"/>
    <cellStyle name="หมายเหตุ 2 2 4 2 2 2 2" xfId="34152" xr:uid="{93B2791C-7C57-4F55-B864-E0FD3F38B655}"/>
    <cellStyle name="หมายเหตุ 2 2 4 2 2 2 3" xfId="39744" xr:uid="{4EA52137-EE64-4A86-8386-BBAB18C7E17B}"/>
    <cellStyle name="หมายเหตุ 2 2 4 2 2 3" xfId="34151" xr:uid="{50810070-9C9E-4125-B799-39A1F9C8D1E8}"/>
    <cellStyle name="หมายเหตุ 2 2 4 2 2 4" xfId="39743" xr:uid="{7469C9EE-2A28-49D6-B297-9D40EBEF1A97}"/>
    <cellStyle name="หมายเหตุ 2 2 4 2 3" xfId="27203" xr:uid="{32407CA5-EA6E-4092-A399-A6D5764061A6}"/>
    <cellStyle name="หมายเหตุ 2 2 4 2 3 2" xfId="34153" xr:uid="{115BB2B7-F606-4043-94D0-9DE134201450}"/>
    <cellStyle name="หมายเหตุ 2 2 4 2 3 3" xfId="39745" xr:uid="{2D64C1EB-05FC-4C6D-9268-D65CB0AF2983}"/>
    <cellStyle name="หมายเหตุ 2 2 4 2 4" xfId="34150" xr:uid="{3FA18EDE-4B88-4D7D-AD5B-82573BFCFD47}"/>
    <cellStyle name="หมายเหตุ 2 2 4 2 5" xfId="39742" xr:uid="{F29A7470-9247-46FE-8733-4486E10F177F}"/>
    <cellStyle name="หมายเหตุ 2 2 4 3" xfId="27204" xr:uid="{7156F380-BCE4-4D36-8096-9B3D2940BC0E}"/>
    <cellStyle name="หมายเหตุ 2 2 4 3 2" xfId="27205" xr:uid="{6EAB6D36-81A3-4BEA-A2D6-446D662E6089}"/>
    <cellStyle name="หมายเหตุ 2 2 4 3 2 2" xfId="27206" xr:uid="{317AEBF0-2886-4A15-89B5-C3A8354C965A}"/>
    <cellStyle name="หมายเหตุ 2 2 4 3 2 2 2" xfId="34156" xr:uid="{9EBED7D0-23E9-4424-B813-FAF162BF8584}"/>
    <cellStyle name="หมายเหตุ 2 2 4 3 2 2 3" xfId="39748" xr:uid="{8E7446EC-4965-4855-A6E7-D19E677357FF}"/>
    <cellStyle name="หมายเหตุ 2 2 4 3 2 3" xfId="34155" xr:uid="{7E5171F3-B376-4993-BE0D-1D5B6D2F35F0}"/>
    <cellStyle name="หมายเหตุ 2 2 4 3 2 4" xfId="39747" xr:uid="{13E213F6-9167-45E6-8E46-495D7C55D849}"/>
    <cellStyle name="หมายเหตุ 2 2 4 3 3" xfId="27207" xr:uid="{CE3D198B-2EFF-41A2-B5D9-A3016C28251B}"/>
    <cellStyle name="หมายเหตุ 2 2 4 3 3 2" xfId="34157" xr:uid="{C31B47FA-39FF-4375-BD5A-2969139494EE}"/>
    <cellStyle name="หมายเหตุ 2 2 4 3 3 3" xfId="39749" xr:uid="{7C417A34-5B90-4E43-BE39-5752CBF47876}"/>
    <cellStyle name="หมายเหตุ 2 2 4 3 4" xfId="34154" xr:uid="{7B896813-1642-4B7B-A351-E2D1C34BAEB0}"/>
    <cellStyle name="หมายเหตุ 2 2 4 3 5" xfId="39746" xr:uid="{0A7E7AF8-00D9-40B9-B114-54C90FA75B02}"/>
    <cellStyle name="หมายเหตุ 2 2 4 4" xfId="27208" xr:uid="{2C417E2C-EFB6-4A92-9462-48B889400DDC}"/>
    <cellStyle name="หมายเหตุ 2 2 4 4 2" xfId="27209" xr:uid="{B89D63A0-C570-4FA1-B34C-5E81C5916CFA}"/>
    <cellStyle name="หมายเหตุ 2 2 4 4 2 2" xfId="27210" xr:uid="{E98D5EB3-30C4-45BC-9B3B-40AD1CDDA364}"/>
    <cellStyle name="หมายเหตุ 2 2 4 4 2 2 2" xfId="34160" xr:uid="{26A11B06-4670-404D-8870-B3FE9A537123}"/>
    <cellStyle name="หมายเหตุ 2 2 4 4 2 2 3" xfId="39752" xr:uid="{3F23FD94-FCA1-46DA-9C04-D9B628572338}"/>
    <cellStyle name="หมายเหตุ 2 2 4 4 2 3" xfId="34159" xr:uid="{82B01EBC-34E0-46D0-AA66-A76EAA452B17}"/>
    <cellStyle name="หมายเหตุ 2 2 4 4 2 4" xfId="39751" xr:uid="{10032E0D-433F-4DC8-A166-D688E55A918E}"/>
    <cellStyle name="หมายเหตุ 2 2 4 4 3" xfId="27211" xr:uid="{B5AA693F-E4DD-4A6D-B285-03667E1A93C6}"/>
    <cellStyle name="หมายเหตุ 2 2 4 4 3 2" xfId="34161" xr:uid="{0D2F66D2-1D7E-4D56-84DF-F6658F5B56B1}"/>
    <cellStyle name="หมายเหตุ 2 2 4 4 3 3" xfId="39753" xr:uid="{3E9F24AC-0CE9-4DA2-BB67-E96A6E29EB38}"/>
    <cellStyle name="หมายเหตุ 2 2 4 4 4" xfId="34158" xr:uid="{6DE09A50-F12B-458F-B0C9-87294FD0FD86}"/>
    <cellStyle name="หมายเหตุ 2 2 4 4 5" xfId="39750" xr:uid="{89008A8C-F78E-4F9B-833E-D423C4384555}"/>
    <cellStyle name="หมายเหตุ 2 2 4 5" xfId="27212" xr:uid="{F62739F8-2E06-40A4-9A28-7CA29E25F9C5}"/>
    <cellStyle name="หมายเหตุ 2 2 4 5 2" xfId="27213" xr:uid="{3AEC8E3C-BDE4-4B19-9F84-73A28669AEB6}"/>
    <cellStyle name="หมายเหตุ 2 2 4 5 2 2" xfId="34163" xr:uid="{80A97A28-6695-475E-ABB1-6AD5A12AFBF4}"/>
    <cellStyle name="หมายเหตุ 2 2 4 5 2 3" xfId="39755" xr:uid="{980A16F1-53EF-41F9-9FF5-B5906801D1A4}"/>
    <cellStyle name="หมายเหตุ 2 2 4 5 3" xfId="34162" xr:uid="{B8688B6D-01D8-47E4-8018-BAB39C78E058}"/>
    <cellStyle name="หมายเหตุ 2 2 4 5 4" xfId="39754" xr:uid="{7E0C87E1-FA37-4A06-9AAE-58C1FC1158CD}"/>
    <cellStyle name="หมายเหตุ 2 2 4 6" xfId="27214" xr:uid="{E4F59B6D-1117-4733-B64A-60565EDC6F7C}"/>
    <cellStyle name="หมายเหตุ 2 2 4 6 2" xfId="34164" xr:uid="{56767216-3189-4228-B4F6-ACC6F84B0E12}"/>
    <cellStyle name="หมายเหตุ 2 2 4 6 3" xfId="39756" xr:uid="{F37D66D3-74D0-46E5-9E36-B365E6D5C743}"/>
    <cellStyle name="หมายเหตุ 2 2 4 7" xfId="34149" xr:uid="{079717D8-4326-4154-B403-F714B6910DAB}"/>
    <cellStyle name="หมายเหตุ 2 2 4 8" xfId="39741" xr:uid="{A335A74F-B077-4C7B-A0BF-C8E8F3B30112}"/>
    <cellStyle name="หมายเหตุ 2 2 5" xfId="27215" xr:uid="{AEEB56B3-F805-4028-BA3E-B7BD9E6B4781}"/>
    <cellStyle name="หมายเหตุ 2 2 5 2" xfId="27216" xr:uid="{0967A98F-DA07-4A11-8737-2AF686ED1A12}"/>
    <cellStyle name="หมายเหตุ 2 2 5 2 2" xfId="27217" xr:uid="{8A0A592E-5191-42A9-92B6-1E0E1CFA25A4}"/>
    <cellStyle name="หมายเหตุ 2 2 5 2 2 2" xfId="34167" xr:uid="{274DEFF1-E2CE-45C0-8B97-490D65CC4F06}"/>
    <cellStyle name="หมายเหตุ 2 2 5 2 2 3" xfId="39759" xr:uid="{D63C374F-F14A-4CBD-9C5E-FF49AE8361CB}"/>
    <cellStyle name="หมายเหตุ 2 2 5 2 3" xfId="34166" xr:uid="{BFAC97B4-5EDC-4903-B6F5-2B9500CE07B7}"/>
    <cellStyle name="หมายเหตุ 2 2 5 2 4" xfId="39758" xr:uid="{BC498867-B618-43B8-86B7-6537B5A35201}"/>
    <cellStyle name="หมายเหตุ 2 2 5 3" xfId="27218" xr:uid="{1DEE92A9-2160-4DCD-A29D-C08CC601D8A9}"/>
    <cellStyle name="หมายเหตุ 2 2 5 3 2" xfId="34168" xr:uid="{851E7652-9B73-46C9-86AD-1FFCE27C1873}"/>
    <cellStyle name="หมายเหตุ 2 2 5 3 3" xfId="39760" xr:uid="{8E9DAD2B-8F24-4831-80A2-994F01C47537}"/>
    <cellStyle name="หมายเหตุ 2 2 5 4" xfId="34165" xr:uid="{64F2F669-2DAA-4EDE-9537-82D5672DEFAE}"/>
    <cellStyle name="หมายเหตุ 2 2 5 5" xfId="39757" xr:uid="{EB1415FD-3BD2-4C73-976B-98175A69F3CA}"/>
    <cellStyle name="หมายเหตุ 2 2 6" xfId="27219" xr:uid="{77554DF9-02ED-4F25-85DA-BBDBA5928877}"/>
    <cellStyle name="หมายเหตุ 2 2 6 2" xfId="27220" xr:uid="{F972F2EC-1C66-40A8-BE76-A498FCFDC81B}"/>
    <cellStyle name="หมายเหตุ 2 2 6 2 2" xfId="27221" xr:uid="{CA551D6E-6A6B-41DA-9D27-9DE410C2862D}"/>
    <cellStyle name="หมายเหตุ 2 2 6 2 2 2" xfId="34171" xr:uid="{58E7EED1-993F-481A-B29D-EAD8CF89DECF}"/>
    <cellStyle name="หมายเหตุ 2 2 6 2 2 3" xfId="39763" xr:uid="{04B1044C-34D7-40EF-830B-E8FBDA637740}"/>
    <cellStyle name="หมายเหตุ 2 2 6 2 3" xfId="34170" xr:uid="{2AF8AF89-CE86-43FC-BD36-61B11045594E}"/>
    <cellStyle name="หมายเหตุ 2 2 6 2 4" xfId="39762" xr:uid="{28DC394F-2145-4E75-8492-389E49B45DD4}"/>
    <cellStyle name="หมายเหตุ 2 2 6 3" xfId="27222" xr:uid="{A3B5380E-1E57-452D-9E4D-D304775A7659}"/>
    <cellStyle name="หมายเหตุ 2 2 6 3 2" xfId="34172" xr:uid="{5BF36539-FBF0-4FA7-91F8-04729307661C}"/>
    <cellStyle name="หมายเหตุ 2 2 6 3 3" xfId="39764" xr:uid="{A18DFFF5-4B0D-4EF2-AF2F-D930D8AEEBA9}"/>
    <cellStyle name="หมายเหตุ 2 2 6 4" xfId="34169" xr:uid="{318F10DA-271F-43D9-B071-DCB54B530694}"/>
    <cellStyle name="หมายเหตุ 2 2 6 5" xfId="39761" xr:uid="{57A71F12-1261-4F02-85C7-BC40E5EBD172}"/>
    <cellStyle name="หมายเหตุ 2 2 7" xfId="27223" xr:uid="{9E44D8ED-016A-423F-A833-713C720BD4DE}"/>
    <cellStyle name="หมายเหตุ 2 2 7 2" xfId="27224" xr:uid="{876C6985-E57D-4D5E-87F1-DBD5DBBDFD4E}"/>
    <cellStyle name="หมายเหตุ 2 2 7 2 2" xfId="27225" xr:uid="{B4584472-A74B-42A1-AABE-708B58DBD147}"/>
    <cellStyle name="หมายเหตุ 2 2 7 2 2 2" xfId="34175" xr:uid="{86924C07-BA98-4E17-B4C3-7AB39F61B678}"/>
    <cellStyle name="หมายเหตุ 2 2 7 2 2 3" xfId="39767" xr:uid="{7A0079A1-9934-42FE-9A15-3F8CE36DE6F5}"/>
    <cellStyle name="หมายเหตุ 2 2 7 2 3" xfId="34174" xr:uid="{831C8C7A-9A67-4148-991C-982E61121CAF}"/>
    <cellStyle name="หมายเหตุ 2 2 7 2 4" xfId="39766" xr:uid="{7DE64E1C-9D7B-4E13-BF46-D6AB58812EBF}"/>
    <cellStyle name="หมายเหตุ 2 2 7 3" xfId="27226" xr:uid="{AF120D08-2999-43DB-89FE-88A8B18271E9}"/>
    <cellStyle name="หมายเหตุ 2 2 7 3 2" xfId="34176" xr:uid="{D128ED9A-D469-4245-83F0-99A5F169E945}"/>
    <cellStyle name="หมายเหตุ 2 2 7 3 3" xfId="39768" xr:uid="{43BEFA23-98DD-42F7-A7DB-E2A4852FCF8B}"/>
    <cellStyle name="หมายเหตุ 2 2 7 4" xfId="34173" xr:uid="{86DAE66C-A5DF-4A1F-95B4-DCD024E83213}"/>
    <cellStyle name="หมายเหตุ 2 2 7 5" xfId="39765" xr:uid="{E112EB84-D2BF-4CC5-8594-1876783DB6BE}"/>
    <cellStyle name="หมายเหตุ 2 2 8" xfId="27227" xr:uid="{78A0DBB5-C888-4ECB-BCD0-42530B6F4964}"/>
    <cellStyle name="หมายเหตุ 2 2 8 2" xfId="27228" xr:uid="{D01FA703-BDC5-458C-81F5-C666EF8E7632}"/>
    <cellStyle name="หมายเหตุ 2 2 8 2 2" xfId="34178" xr:uid="{790BE458-3DE4-46DC-9740-61888DB64B76}"/>
    <cellStyle name="หมายเหตุ 2 2 8 2 3" xfId="39770" xr:uid="{8C15DDBC-6266-4B3B-AED1-E40DDA24FA3E}"/>
    <cellStyle name="หมายเหตุ 2 2 8 3" xfId="34177" xr:uid="{E220A88A-2E3B-49C5-A256-2519FB425515}"/>
    <cellStyle name="หมายเหตุ 2 2 8 4" xfId="39769" xr:uid="{864BF45D-69DB-4F0A-8D8E-CE3E944AD7E6}"/>
    <cellStyle name="หมายเหตุ 2 2 9" xfId="27229" xr:uid="{CFC757BD-D26B-45BB-BB46-D985ADD638EC}"/>
    <cellStyle name="หมายเหตุ 2 2 9 2" xfId="34179" xr:uid="{E72F74B5-E550-47D7-97C6-A20808BD0C2F}"/>
    <cellStyle name="หมายเหตุ 2 2 9 3" xfId="39771" xr:uid="{3E08A6D4-B916-4652-B945-0053E32A4C80}"/>
    <cellStyle name="หมายเหตุ 2 3" xfId="27230" xr:uid="{9C830139-46F6-401C-A149-44A170F70808}"/>
    <cellStyle name="หมายเหตุ 2 3 2" xfId="27231" xr:uid="{75645C58-E6CE-4BD6-8070-5E62358D04AA}"/>
    <cellStyle name="หมายเหตุ 2 3 2 2" xfId="27232" xr:uid="{E9E22058-491E-474C-93E5-2629385CE529}"/>
    <cellStyle name="หมายเหตุ 2 3 2 2 2" xfId="27233" xr:uid="{4B578F06-C80C-481A-AEF3-5B376C14D9FA}"/>
    <cellStyle name="หมายเหตุ 2 3 2 2 2 2" xfId="34183" xr:uid="{56735570-C262-4E3A-B1BB-97890BA5D90A}"/>
    <cellStyle name="หมายเหตุ 2 3 2 2 2 3" xfId="39775" xr:uid="{6BC2C880-244A-4F8F-85BC-5FBDB64051A1}"/>
    <cellStyle name="หมายเหตุ 2 3 2 2 3" xfId="34182" xr:uid="{55E41407-8D3F-4FFB-BB9F-76FA67AD02FB}"/>
    <cellStyle name="หมายเหตุ 2 3 2 2 4" xfId="39774" xr:uid="{A4719B40-9D9D-45B6-8DD4-AB66B5ECB857}"/>
    <cellStyle name="หมายเหตุ 2 3 2 3" xfId="27234" xr:uid="{FFB3492A-8E2F-45AF-A213-CC1968F9F53A}"/>
    <cellStyle name="หมายเหตุ 2 3 2 3 2" xfId="34184" xr:uid="{B0F9AAD4-A281-44D6-B813-7DDFC6E85689}"/>
    <cellStyle name="หมายเหตุ 2 3 2 3 3" xfId="39776" xr:uid="{7C6F8196-2B7F-44F7-9E12-22102C89E450}"/>
    <cellStyle name="หมายเหตุ 2 3 2 4" xfId="34181" xr:uid="{EE3FC90C-789C-4A03-8A7F-5DF958A6F05E}"/>
    <cellStyle name="หมายเหตุ 2 3 2 5" xfId="39773" xr:uid="{8FD38B25-DF08-46D1-88F2-0DA649448E9A}"/>
    <cellStyle name="หมายเหตุ 2 3 3" xfId="27235" xr:uid="{D1731D8A-F876-4804-8787-1D7528511999}"/>
    <cellStyle name="หมายเหตุ 2 3 3 2" xfId="27236" xr:uid="{08114DCC-9BB6-44BA-9E1C-E8049BBB8B27}"/>
    <cellStyle name="หมายเหตุ 2 3 3 2 2" xfId="27237" xr:uid="{56E35C5E-DA7D-4059-A0D1-0214A18D819E}"/>
    <cellStyle name="หมายเหตุ 2 3 3 2 2 2" xfId="34187" xr:uid="{E465C3C6-1249-4738-9190-928CC770B03D}"/>
    <cellStyle name="หมายเหตุ 2 3 3 2 2 3" xfId="39779" xr:uid="{01BA95F2-BC15-4D24-A6BE-8CB563528894}"/>
    <cellStyle name="หมายเหตุ 2 3 3 2 3" xfId="34186" xr:uid="{F3546565-1A48-4105-A24E-825855D86C32}"/>
    <cellStyle name="หมายเหตุ 2 3 3 2 4" xfId="39778" xr:uid="{B8142242-F53D-4086-A9DB-BFF0FD807017}"/>
    <cellStyle name="หมายเหตุ 2 3 3 3" xfId="27238" xr:uid="{38F92286-068B-4E11-A791-5FA83B660E21}"/>
    <cellStyle name="หมายเหตุ 2 3 3 3 2" xfId="34188" xr:uid="{DA0024B2-AED1-491A-8DC9-46546F117BF4}"/>
    <cellStyle name="หมายเหตุ 2 3 3 3 3" xfId="39780" xr:uid="{8D74CCC5-55D6-44C0-813F-8CF8B2628F47}"/>
    <cellStyle name="หมายเหตุ 2 3 3 4" xfId="34185" xr:uid="{7EAFBFDC-A5AD-46ED-AC03-09FE968790BB}"/>
    <cellStyle name="หมายเหตุ 2 3 3 5" xfId="39777" xr:uid="{5E5AC08B-BE4B-470D-943E-9B5DF7F4ED5C}"/>
    <cellStyle name="หมายเหตุ 2 3 4" xfId="27239" xr:uid="{C391B2B0-43C6-470E-A33B-93EEA7097BB3}"/>
    <cellStyle name="หมายเหตุ 2 3 4 2" xfId="27240" xr:uid="{379CCB14-3100-4CA9-B627-0FCF8DABECF8}"/>
    <cellStyle name="หมายเหตุ 2 3 4 2 2" xfId="27241" xr:uid="{5C27B22C-A6BD-4E7D-9903-3DF8C449194A}"/>
    <cellStyle name="หมายเหตุ 2 3 4 2 2 2" xfId="34191" xr:uid="{07B63C21-8A20-4035-B29B-A2C5AB323ED7}"/>
    <cellStyle name="หมายเหตุ 2 3 4 2 2 3" xfId="39783" xr:uid="{A5F9517C-D9AE-4626-A671-9C0A8CF5AFCD}"/>
    <cellStyle name="หมายเหตุ 2 3 4 2 3" xfId="34190" xr:uid="{3AB68746-BA16-45EC-A636-C833D8842B36}"/>
    <cellStyle name="หมายเหตุ 2 3 4 2 4" xfId="39782" xr:uid="{DBD2621B-8709-4C3B-9921-4677B5D43553}"/>
    <cellStyle name="หมายเหตุ 2 3 4 3" xfId="27242" xr:uid="{E1A311CE-7BC0-4337-AF2B-502024DB9818}"/>
    <cellStyle name="หมายเหตุ 2 3 4 3 2" xfId="34192" xr:uid="{E203ED1D-EFE4-40B2-A7FD-1CAC9731CD5F}"/>
    <cellStyle name="หมายเหตุ 2 3 4 3 3" xfId="39784" xr:uid="{E149C24C-5657-4EFD-80CA-FDB0565D8317}"/>
    <cellStyle name="หมายเหตุ 2 3 4 4" xfId="34189" xr:uid="{85460F4D-D988-4582-9929-6ED751AFDB3C}"/>
    <cellStyle name="หมายเหตุ 2 3 4 5" xfId="39781" xr:uid="{985E9CEF-5DF9-402B-89CD-F638086BC487}"/>
    <cellStyle name="หมายเหตุ 2 3 5" xfId="27243" xr:uid="{D3786A9F-D697-4D58-BD2A-6D7AB1FAFA8D}"/>
    <cellStyle name="หมายเหตุ 2 3 5 2" xfId="27244" xr:uid="{04FB6354-3FED-40E5-9DD4-C5101EAF5A63}"/>
    <cellStyle name="หมายเหตุ 2 3 5 2 2" xfId="34194" xr:uid="{CC8A56BE-4E86-4652-84AD-3E1ADB2DEF91}"/>
    <cellStyle name="หมายเหตุ 2 3 5 2 3" xfId="39786" xr:uid="{3791A4B8-DF55-4D7E-95E5-EAC09DFA309A}"/>
    <cellStyle name="หมายเหตุ 2 3 5 3" xfId="34193" xr:uid="{1BF983DD-3C7C-428B-A904-0FBF35A47E3A}"/>
    <cellStyle name="หมายเหตุ 2 3 5 4" xfId="39785" xr:uid="{D840FD12-46BA-420D-85CD-D2D82F0C120D}"/>
    <cellStyle name="หมายเหตุ 2 3 6" xfId="27245" xr:uid="{AEC716CD-B47A-44A6-B9EC-366FDE839312}"/>
    <cellStyle name="หมายเหตุ 2 3 6 2" xfId="34195" xr:uid="{28486EBE-D9F1-4683-8DC0-EB5E47635079}"/>
    <cellStyle name="หมายเหตุ 2 3 6 3" xfId="39787" xr:uid="{A1D659B6-55EC-4D47-B5D6-8DA321A9D8FF}"/>
    <cellStyle name="หมายเหตุ 2 3 7" xfId="27246" xr:uid="{4CFB36E7-F1FB-4F26-B5AA-1BE0D9474F5A}"/>
    <cellStyle name="หมายเหตุ 2 3 7 2" xfId="34196" xr:uid="{29D149DD-9279-47DC-BBA7-D3DA726F13B1}"/>
    <cellStyle name="หมายเหตุ 2 3 7 3" xfId="39788" xr:uid="{B8A14FC0-6FE2-4BF3-A5B9-89972B44E2C6}"/>
    <cellStyle name="หมายเหตุ 2 3 8" xfId="34180" xr:uid="{375ED5B1-5694-4AD0-8BFF-784A5EEE26B9}"/>
    <cellStyle name="หมายเหตุ 2 3 9" xfId="39772" xr:uid="{1311C10C-2790-4364-9953-6A5CF2FBA76D}"/>
    <cellStyle name="หมายเหตุ 2 4" xfId="27247" xr:uid="{C31DF7A1-1855-4C87-B09E-DB2077346DF5}"/>
    <cellStyle name="หมายเหตุ 2 4 2" xfId="27248" xr:uid="{1CCE0A07-F99C-4738-A536-577C71862829}"/>
    <cellStyle name="หมายเหตุ 2 4 2 2" xfId="27249" xr:uid="{691F1A4F-E9EA-4D08-9397-F784B2942CE8}"/>
    <cellStyle name="หมายเหตุ 2 4 2 2 2" xfId="27250" xr:uid="{D3078663-CB80-4F55-810E-E3A65E2D3890}"/>
    <cellStyle name="หมายเหตุ 2 4 2 2 2 2" xfId="34200" xr:uid="{3620F70C-64C9-4D10-BD86-7F771F9EEB78}"/>
    <cellStyle name="หมายเหตุ 2 4 2 2 2 3" xfId="39792" xr:uid="{08B19307-92C9-42B8-AA23-38CE91E76284}"/>
    <cellStyle name="หมายเหตุ 2 4 2 2 3" xfId="34199" xr:uid="{E0BE631B-FC33-4E61-B873-D604DBAE5DB3}"/>
    <cellStyle name="หมายเหตุ 2 4 2 2 4" xfId="39791" xr:uid="{6E3DC9AE-1169-4F1C-9E43-90825A9A1088}"/>
    <cellStyle name="หมายเหตุ 2 4 2 3" xfId="27251" xr:uid="{70EE972A-0E68-48B6-A9CF-5ACA0D3F544A}"/>
    <cellStyle name="หมายเหตุ 2 4 2 3 2" xfId="34201" xr:uid="{BEBC2667-9E84-4014-9F43-801B215DB37C}"/>
    <cellStyle name="หมายเหตุ 2 4 2 3 3" xfId="39793" xr:uid="{637EDFD1-86DB-4F2C-9871-DF0317A9AB82}"/>
    <cellStyle name="หมายเหตุ 2 4 2 4" xfId="34198" xr:uid="{71CD82FB-7EB3-4351-86E9-772C766CC95F}"/>
    <cellStyle name="หมายเหตุ 2 4 2 5" xfId="39790" xr:uid="{E564D18A-AB9E-4679-8E68-568016AE498E}"/>
    <cellStyle name="หมายเหตุ 2 4 3" xfId="27252" xr:uid="{CE0D950B-4380-40E5-9F80-81AE802B0EBC}"/>
    <cellStyle name="หมายเหตุ 2 4 3 2" xfId="27253" xr:uid="{9606B41A-98A6-4CE4-B0E7-488DDA21E4C7}"/>
    <cellStyle name="หมายเหตุ 2 4 3 2 2" xfId="27254" xr:uid="{974E7A99-C1CD-472C-93A7-74ECC67CCC7F}"/>
    <cellStyle name="หมายเหตุ 2 4 3 2 2 2" xfId="34204" xr:uid="{B03BF6D4-F78B-4D7B-ABD4-F0A192D06E3E}"/>
    <cellStyle name="หมายเหตุ 2 4 3 2 2 3" xfId="39796" xr:uid="{6C4CDF0A-F115-4F92-90AE-A50221B5CB81}"/>
    <cellStyle name="หมายเหตุ 2 4 3 2 3" xfId="34203" xr:uid="{442A1E3A-3671-4F48-901E-9D3852331522}"/>
    <cellStyle name="หมายเหตุ 2 4 3 2 4" xfId="39795" xr:uid="{AB1CA2DF-1FEC-4814-B9F4-04FE33D370EE}"/>
    <cellStyle name="หมายเหตุ 2 4 3 3" xfId="27255" xr:uid="{5750AD30-BEC8-49BC-BCA7-5ED07EB861C4}"/>
    <cellStyle name="หมายเหตุ 2 4 3 3 2" xfId="34205" xr:uid="{4BD201B2-2E97-4CB4-87B0-33CECC9B884E}"/>
    <cellStyle name="หมายเหตุ 2 4 3 3 3" xfId="39797" xr:uid="{DA657E74-9A81-469D-A853-90A343422AD9}"/>
    <cellStyle name="หมายเหตุ 2 4 3 4" xfId="34202" xr:uid="{EDCB2896-ABA5-44A5-AC54-E6A356A6BE59}"/>
    <cellStyle name="หมายเหตุ 2 4 3 5" xfId="39794" xr:uid="{8E6997D3-5CA6-49FA-B582-4E5655DA3222}"/>
    <cellStyle name="หมายเหตุ 2 4 4" xfId="27256" xr:uid="{ABA0B16D-EE9C-4F23-8389-77C4845EB34F}"/>
    <cellStyle name="หมายเหตุ 2 4 4 2" xfId="27257" xr:uid="{2757ED6B-5E81-4EC9-9FA2-A605F11BDB60}"/>
    <cellStyle name="หมายเหตุ 2 4 4 2 2" xfId="27258" xr:uid="{96B0F073-EC26-4376-A591-59B10AF5779D}"/>
    <cellStyle name="หมายเหตุ 2 4 4 2 2 2" xfId="34208" xr:uid="{D6A16E3C-A443-42C0-B7E4-C1E0DEA44016}"/>
    <cellStyle name="หมายเหตุ 2 4 4 2 2 3" xfId="39800" xr:uid="{BB1EC7D9-8297-4135-89E1-00938B8CA9D6}"/>
    <cellStyle name="หมายเหตุ 2 4 4 2 3" xfId="34207" xr:uid="{654C9665-84B3-4312-BEB9-2025918E2CC8}"/>
    <cellStyle name="หมายเหตุ 2 4 4 2 4" xfId="39799" xr:uid="{A8872645-46DD-4F04-914A-64E2CD06666B}"/>
    <cellStyle name="หมายเหตุ 2 4 4 3" xfId="27259" xr:uid="{6A76AE87-D9ED-441B-82FF-2C913992EBDC}"/>
    <cellStyle name="หมายเหตุ 2 4 4 3 2" xfId="34209" xr:uid="{7A1DC591-ACA8-4617-BB40-3B0A780508FA}"/>
    <cellStyle name="หมายเหตุ 2 4 4 3 3" xfId="39801" xr:uid="{0BC5FCE9-8D68-4C38-AE19-89B6F97D895F}"/>
    <cellStyle name="หมายเหตุ 2 4 4 4" xfId="34206" xr:uid="{4AC3011E-5C2F-4F4B-8448-D5C5CDCD262A}"/>
    <cellStyle name="หมายเหตุ 2 4 4 5" xfId="39798" xr:uid="{E6F3B54F-4D7D-4913-BBBC-AB45D65427E2}"/>
    <cellStyle name="หมายเหตุ 2 4 5" xfId="27260" xr:uid="{60FF2BA2-8AC5-424D-92D1-C01EC42E5786}"/>
    <cellStyle name="หมายเหตุ 2 4 5 2" xfId="27261" xr:uid="{4AA63688-4774-4190-A2FB-8762487AEC1C}"/>
    <cellStyle name="หมายเหตุ 2 4 5 2 2" xfId="34211" xr:uid="{13D552F2-0B97-4AD0-AD5B-07B825D4479F}"/>
    <cellStyle name="หมายเหตุ 2 4 5 2 3" xfId="39803" xr:uid="{67762006-6877-4750-935B-9325172C9A29}"/>
    <cellStyle name="หมายเหตุ 2 4 5 3" xfId="34210" xr:uid="{27EC9122-2AF7-4FB7-8564-661BB3C99450}"/>
    <cellStyle name="หมายเหตุ 2 4 5 4" xfId="39802" xr:uid="{F259E034-40DE-4D0D-8F38-2B5ADB177816}"/>
    <cellStyle name="หมายเหตุ 2 4 6" xfId="27262" xr:uid="{D366A205-7805-4B0E-B5EB-F147300BF367}"/>
    <cellStyle name="หมายเหตุ 2 4 6 2" xfId="34212" xr:uid="{D1D045D2-5606-47A3-B00B-E104AAFB7CAD}"/>
    <cellStyle name="หมายเหตุ 2 4 6 3" xfId="39804" xr:uid="{E89E2E14-B229-4821-9E6D-3529280430D2}"/>
    <cellStyle name="หมายเหตุ 2 4 7" xfId="34197" xr:uid="{D8B96956-3A98-4605-B0E9-DDC0BD7FB86A}"/>
    <cellStyle name="หมายเหตุ 2 4 8" xfId="39789" xr:uid="{15C63558-A0B8-43F8-8B30-AB16362CB2A8}"/>
    <cellStyle name="หมายเหตุ 2 5" xfId="27263" xr:uid="{B00A00B1-F6C4-480E-8D66-8BB4F269257B}"/>
    <cellStyle name="หมายเหตุ 2 5 2" xfId="27264" xr:uid="{3C1883BE-FE98-466A-B180-50C2BB85D88E}"/>
    <cellStyle name="หมายเหตุ 2 5 2 2" xfId="27265" xr:uid="{E7DF76DE-1DD7-4837-A065-0C7A8E0F9736}"/>
    <cellStyle name="หมายเหตุ 2 5 2 2 2" xfId="27266" xr:uid="{F7F3A957-9CB1-41DB-AE6E-0FB85E9CC9BE}"/>
    <cellStyle name="หมายเหตุ 2 5 2 2 2 2" xfId="34216" xr:uid="{E34B3BC1-737F-426F-AE93-8BD4ECC2CFAA}"/>
    <cellStyle name="หมายเหตุ 2 5 2 2 2 3" xfId="39808" xr:uid="{D7DD042A-61EB-4068-AB9B-1319B9919430}"/>
    <cellStyle name="หมายเหตุ 2 5 2 2 3" xfId="34215" xr:uid="{349D0218-3740-4EA6-A884-168D22CA9ADB}"/>
    <cellStyle name="หมายเหตุ 2 5 2 2 4" xfId="39807" xr:uid="{C585C12A-5D23-4197-805E-C58EBFFAF0F3}"/>
    <cellStyle name="หมายเหตุ 2 5 2 3" xfId="27267" xr:uid="{FA1C246F-54DF-44A9-9FE9-7A945F1E76D3}"/>
    <cellStyle name="หมายเหตุ 2 5 2 3 2" xfId="34217" xr:uid="{F7C57DA0-E2A3-435A-B500-AC56E29B0E7E}"/>
    <cellStyle name="หมายเหตุ 2 5 2 3 3" xfId="39809" xr:uid="{872AF362-B22D-4160-8FA9-DEC4DBB21BBE}"/>
    <cellStyle name="หมายเหตุ 2 5 2 4" xfId="34214" xr:uid="{ADA650BB-9E69-4C65-A256-02E260DEDBD2}"/>
    <cellStyle name="หมายเหตุ 2 5 2 5" xfId="39806" xr:uid="{30FDF6DC-D562-40B2-86E9-93B5BADF9E08}"/>
    <cellStyle name="หมายเหตุ 2 5 3" xfId="27268" xr:uid="{E3CD8ACC-F3F6-4BF2-93D7-0D93D8E8CF6E}"/>
    <cellStyle name="หมายเหตุ 2 5 3 2" xfId="27269" xr:uid="{C0210C47-703A-4CEA-8836-528E13E601D8}"/>
    <cellStyle name="หมายเหตุ 2 5 3 2 2" xfId="27270" xr:uid="{9117E94A-27E1-49C1-9811-9CE6B3AD8D3B}"/>
    <cellStyle name="หมายเหตุ 2 5 3 2 2 2" xfId="34220" xr:uid="{5C228FBE-4D52-4D15-A10A-647B5532CE2A}"/>
    <cellStyle name="หมายเหตุ 2 5 3 2 2 3" xfId="39812" xr:uid="{194E76EA-17EF-4854-8358-2C540EE975FA}"/>
    <cellStyle name="หมายเหตุ 2 5 3 2 3" xfId="34219" xr:uid="{00E11E74-F78E-4F2F-B240-E80F48870650}"/>
    <cellStyle name="หมายเหตุ 2 5 3 2 4" xfId="39811" xr:uid="{3CEC4E7C-FB9E-4A1B-9B49-98B253F45FFE}"/>
    <cellStyle name="หมายเหตุ 2 5 3 3" xfId="27271" xr:uid="{1D0E7165-18E7-4501-94D4-90D9F1AF7754}"/>
    <cellStyle name="หมายเหตุ 2 5 3 3 2" xfId="34221" xr:uid="{450A2B63-41F7-4DFE-B62A-B9EC8C7FFDC5}"/>
    <cellStyle name="หมายเหตุ 2 5 3 3 3" xfId="39813" xr:uid="{21511164-164A-442C-BAAA-3867C8EE319C}"/>
    <cellStyle name="หมายเหตุ 2 5 3 4" xfId="34218" xr:uid="{8AA0C7BF-8602-4187-B5B8-EB6CB41B552D}"/>
    <cellStyle name="หมายเหตุ 2 5 3 5" xfId="39810" xr:uid="{3C2159AF-EE43-4BFE-9834-EA3872EA5DE1}"/>
    <cellStyle name="หมายเหตุ 2 5 4" xfId="27272" xr:uid="{E4E12BF5-BE3C-4139-B9E2-7F4DFB69D442}"/>
    <cellStyle name="หมายเหตุ 2 5 4 2" xfId="27273" xr:uid="{F929F84B-0062-4472-95D3-7414D25AF1A1}"/>
    <cellStyle name="หมายเหตุ 2 5 4 2 2" xfId="27274" xr:uid="{56C871E6-F9CC-4053-B6DA-A09161F7B159}"/>
    <cellStyle name="หมายเหตุ 2 5 4 2 2 2" xfId="34224" xr:uid="{8E9685A4-5E28-453E-8F90-1ABF3B1412FE}"/>
    <cellStyle name="หมายเหตุ 2 5 4 2 2 3" xfId="39816" xr:uid="{615F016C-8EFC-4BCC-853B-C0A2E0B1ADD8}"/>
    <cellStyle name="หมายเหตุ 2 5 4 2 3" xfId="34223" xr:uid="{9BF6FB7B-8054-4B85-819A-FEC371F8F5A6}"/>
    <cellStyle name="หมายเหตุ 2 5 4 2 4" xfId="39815" xr:uid="{0BCF365A-7F1F-432E-AFB4-0479B639ED82}"/>
    <cellStyle name="หมายเหตุ 2 5 4 3" xfId="27275" xr:uid="{2FAAAA4A-4F8E-462E-8980-B173C04C20B0}"/>
    <cellStyle name="หมายเหตุ 2 5 4 3 2" xfId="34225" xr:uid="{56A2F2E3-F117-4F95-83B5-C4ECA7287E9A}"/>
    <cellStyle name="หมายเหตุ 2 5 4 3 3" xfId="39817" xr:uid="{D13BA659-991A-48AF-8C1A-51C155E01E6F}"/>
    <cellStyle name="หมายเหตุ 2 5 4 4" xfId="34222" xr:uid="{12420E0F-7FEC-41BC-A6BA-D6CE0741B07E}"/>
    <cellStyle name="หมายเหตุ 2 5 4 5" xfId="39814" xr:uid="{1078D728-BDBB-41E2-892C-05FB1D85B9D5}"/>
    <cellStyle name="หมายเหตุ 2 5 5" xfId="27276" xr:uid="{8871D936-2CD9-433A-887C-EE659C86A3C4}"/>
    <cellStyle name="หมายเหตุ 2 5 5 2" xfId="27277" xr:uid="{6077304B-0C91-4F15-90A3-32978AFD190C}"/>
    <cellStyle name="หมายเหตุ 2 5 5 2 2" xfId="34227" xr:uid="{742CABD7-B0B6-4DAA-AD8C-CE6EFEACD1B7}"/>
    <cellStyle name="หมายเหตุ 2 5 5 2 3" xfId="39819" xr:uid="{CE7C4B2B-3530-49D2-B6D4-177AE92D7977}"/>
    <cellStyle name="หมายเหตุ 2 5 5 3" xfId="34226" xr:uid="{EFE91ADE-85A2-41C7-9AEB-2B72028A4321}"/>
    <cellStyle name="หมายเหตุ 2 5 5 4" xfId="39818" xr:uid="{2ABE0EF0-3745-4E5B-916B-01F3E0D9D975}"/>
    <cellStyle name="หมายเหตุ 2 5 6" xfId="27278" xr:uid="{A294712A-AC53-4E62-AFC6-668EFF4F2535}"/>
    <cellStyle name="หมายเหตุ 2 5 6 2" xfId="34228" xr:uid="{EAF4A7BA-01D1-4676-8A5D-4D4C0098C0B8}"/>
    <cellStyle name="หมายเหตุ 2 5 6 3" xfId="39820" xr:uid="{6FAB6715-7366-4D6A-A27D-08AF93E6D0A7}"/>
    <cellStyle name="หมายเหตุ 2 5 7" xfId="34213" xr:uid="{43EE8F04-20C8-46B2-A0B0-D1E5FBF13398}"/>
    <cellStyle name="หมายเหตุ 2 5 8" xfId="39805" xr:uid="{B7429E75-B5E6-46BE-B23B-E9584BC41B62}"/>
    <cellStyle name="หมายเหตุ 2 6" xfId="27279" xr:uid="{ED942371-1B71-4C3F-8933-BC6A81791BD0}"/>
    <cellStyle name="หมายเหตุ 2 6 2" xfId="27280" xr:uid="{D8EF8334-1AC2-462A-B5F0-5C98841D115A}"/>
    <cellStyle name="หมายเหตุ 2 6 2 2" xfId="27281" xr:uid="{6B657085-4662-4388-801C-7996EC907AD6}"/>
    <cellStyle name="หมายเหตุ 2 6 2 2 2" xfId="34231" xr:uid="{D779C4B7-4997-4AB1-B880-EF44B9F26E3A}"/>
    <cellStyle name="หมายเหตุ 2 6 2 2 3" xfId="39823" xr:uid="{BC43DF6E-8666-4F38-8CEF-C970DC341F1D}"/>
    <cellStyle name="หมายเหตุ 2 6 2 3" xfId="34230" xr:uid="{EA734493-515A-4B5B-A926-07A8786AD4EB}"/>
    <cellStyle name="หมายเหตุ 2 6 2 4" xfId="39822" xr:uid="{DBCAA8BB-142D-49E5-8284-F496B7CD5995}"/>
    <cellStyle name="หมายเหตุ 2 6 3" xfId="27282" xr:uid="{C66EE10A-FFEB-430B-BB3C-7B499B36E159}"/>
    <cellStyle name="หมายเหตุ 2 6 3 2" xfId="34232" xr:uid="{43C9F781-8A57-406C-8DF7-F0CB7EC7A08D}"/>
    <cellStyle name="หมายเหตุ 2 6 3 3" xfId="39824" xr:uid="{E5B43A75-D233-47F2-85CC-6253A782B3BC}"/>
    <cellStyle name="หมายเหตุ 2 6 4" xfId="34229" xr:uid="{F796558C-679C-49AD-9F74-5C6F15E9709D}"/>
    <cellStyle name="หมายเหตุ 2 6 5" xfId="39821" xr:uid="{CBE714B9-979A-4184-AC66-54D679BA8240}"/>
    <cellStyle name="หมายเหตุ 2 7" xfId="27283" xr:uid="{27689EE6-023E-4ED6-ABA6-52F7806201A1}"/>
    <cellStyle name="หมายเหตุ 2 7 2" xfId="27284" xr:uid="{85D0B275-3439-466A-A50C-FA6370C1AAE0}"/>
    <cellStyle name="หมายเหตุ 2 7 2 2" xfId="27285" xr:uid="{1E44E1E0-4157-47F4-BD2D-E95D1195C48A}"/>
    <cellStyle name="หมายเหตุ 2 7 2 2 2" xfId="34235" xr:uid="{F8D512C3-9DBA-4B2E-BA10-CCD3B3887129}"/>
    <cellStyle name="หมายเหตุ 2 7 2 2 3" xfId="39827" xr:uid="{2466E089-74E4-418F-9B84-8F3D1B21FA36}"/>
    <cellStyle name="หมายเหตุ 2 7 2 3" xfId="34234" xr:uid="{79547656-B074-4215-B1BB-046AEEC44CD5}"/>
    <cellStyle name="หมายเหตุ 2 7 2 4" xfId="39826" xr:uid="{4A3E3160-6817-4031-991C-5037C03B986E}"/>
    <cellStyle name="หมายเหตุ 2 7 3" xfId="27286" xr:uid="{431BE8E8-0CC7-4EBF-8594-3649B0E08FEE}"/>
    <cellStyle name="หมายเหตุ 2 7 3 2" xfId="34236" xr:uid="{268CBA72-3544-47AD-9494-B8DE01E65011}"/>
    <cellStyle name="หมายเหตุ 2 7 3 3" xfId="39828" xr:uid="{824BA343-A941-49B9-9C61-4AE4707A912F}"/>
    <cellStyle name="หมายเหตุ 2 7 4" xfId="34233" xr:uid="{02DBF7BB-4F19-4775-A480-A81D6FBF82CA}"/>
    <cellStyle name="หมายเหตุ 2 7 5" xfId="39825" xr:uid="{5F364305-F4F1-4937-ABAD-96BB6A9F2C02}"/>
    <cellStyle name="หมายเหตุ 2 8" xfId="27287" xr:uid="{4B8AFD37-9D74-4362-AF79-9E396F4E5FC4}"/>
    <cellStyle name="หมายเหตุ 2 8 2" xfId="27288" xr:uid="{EB6AFCF3-A5CC-4473-8779-394B6D7833E8}"/>
    <cellStyle name="หมายเหตุ 2 8 2 2" xfId="27289" xr:uid="{DE489770-95C5-4CA7-BE1F-C6759868FC8A}"/>
    <cellStyle name="หมายเหตุ 2 8 2 2 2" xfId="34239" xr:uid="{9D40087D-53F8-46CE-A9E0-4AFAD17A9875}"/>
    <cellStyle name="หมายเหตุ 2 8 2 2 3" xfId="39831" xr:uid="{8D6533A4-8BCF-404F-9BF1-465A0F107FCF}"/>
    <cellStyle name="หมายเหตุ 2 8 2 3" xfId="34238" xr:uid="{5E7583E2-2AEE-43EE-8983-D0408BD086C4}"/>
    <cellStyle name="หมายเหตุ 2 8 2 4" xfId="39830" xr:uid="{E9111511-9D65-4791-BBC7-B21F7A67AFAC}"/>
    <cellStyle name="หมายเหตุ 2 8 3" xfId="27290" xr:uid="{73DFC2A6-B2B2-4928-A682-28C463403450}"/>
    <cellStyle name="หมายเหตุ 2 8 3 2" xfId="34240" xr:uid="{7F445555-CB87-4770-8077-74394160520B}"/>
    <cellStyle name="หมายเหตุ 2 8 3 3" xfId="39832" xr:uid="{41CEF05F-D531-4AC3-BB03-B5F79D1A8606}"/>
    <cellStyle name="หมายเหตุ 2 8 4" xfId="34237" xr:uid="{73A99775-1E83-4E8B-B085-52D08C618183}"/>
    <cellStyle name="หมายเหตุ 2 8 5" xfId="39829" xr:uid="{23B4A77E-825A-4593-88F1-7545C95C7B55}"/>
    <cellStyle name="หมายเหตุ 2 9" xfId="27291" xr:uid="{693603A1-06AC-489C-B8FB-AF2A98C3DAB2}"/>
    <cellStyle name="หมายเหตุ 2 9 2" xfId="27292" xr:uid="{33215C63-B2AA-446C-951B-4D578A44A55C}"/>
    <cellStyle name="หมายเหตุ 2 9 2 2" xfId="34242" xr:uid="{DC7B95FD-15A0-4ECB-A2D1-3F90D419E834}"/>
    <cellStyle name="หมายเหตุ 2 9 2 3" xfId="39834" xr:uid="{BA53C0D5-9B16-47A1-B277-E3B15408A530}"/>
    <cellStyle name="หมายเหตุ 2 9 3" xfId="34241" xr:uid="{0128C89C-4769-43FA-AF27-B08A5CDEACF8}"/>
    <cellStyle name="หมายเหตุ 2 9 4" xfId="39833" xr:uid="{8D6E1C81-0C9C-4CDA-B8A0-BE4015020AE5}"/>
    <cellStyle name="หมายเหตุ 3" xfId="27293" xr:uid="{D0162515-38C2-48EF-95DF-2EC8484DBF58}"/>
    <cellStyle name="หมายเหตุ 3 10" xfId="27294" xr:uid="{86B77722-1061-4B06-9FEC-617AA5816379}"/>
    <cellStyle name="หมายเหตุ 3 10 2" xfId="34244" xr:uid="{959E051C-7B3E-4745-A21E-742B3E99A45A}"/>
    <cellStyle name="หมายเหตุ 3 10 3" xfId="39836" xr:uid="{5BBE1EBD-40E1-4E1B-9ADC-4ACC21491FCA}"/>
    <cellStyle name="หมายเหตุ 3 11" xfId="34243" xr:uid="{8E4B55EE-2C29-4529-8AA1-3AAEBE86B5DC}"/>
    <cellStyle name="หมายเหตุ 3 12" xfId="39835" xr:uid="{13B47191-C4E4-432B-A6F0-AA8F2A88C7DD}"/>
    <cellStyle name="หมายเหตุ 3 2" xfId="27295" xr:uid="{AE6DC90F-999F-4D21-88B9-EAD17872DBCD}"/>
    <cellStyle name="หมายเหตุ 3 2 2" xfId="27296" xr:uid="{19355D5A-DFBE-4C6C-AA5E-FC144B9751C8}"/>
    <cellStyle name="หมายเหตุ 3 2 2 2" xfId="27297" xr:uid="{4345F345-E196-4A49-B150-5B2D7DE024AD}"/>
    <cellStyle name="หมายเหตุ 3 2 2 2 2" xfId="27298" xr:uid="{FBB09AA9-C505-4910-8051-174914121586}"/>
    <cellStyle name="หมายเหตุ 3 2 2 2 2 2" xfId="34248" xr:uid="{FE8BB2B6-B2A6-43EF-9B85-43DEEF45A809}"/>
    <cellStyle name="หมายเหตุ 3 2 2 2 2 3" xfId="39840" xr:uid="{CA4EC966-89AD-4738-8038-09E4AE47463D}"/>
    <cellStyle name="หมายเหตุ 3 2 2 2 3" xfId="34247" xr:uid="{138D8351-DDC5-4E08-9A06-D5EFE683EF8A}"/>
    <cellStyle name="หมายเหตุ 3 2 2 2 4" xfId="39839" xr:uid="{C05F388A-CC69-48EB-80C2-03619656CD19}"/>
    <cellStyle name="หมายเหตุ 3 2 2 3" xfId="27299" xr:uid="{B539A90C-A2BE-49A0-80A6-E2D1FC67DC81}"/>
    <cellStyle name="หมายเหตุ 3 2 2 3 2" xfId="34249" xr:uid="{5584370B-D621-42B8-9E1D-69073E3DEE3B}"/>
    <cellStyle name="หมายเหตุ 3 2 2 3 3" xfId="39841" xr:uid="{C598F4E9-CC72-455A-B356-1C6F67EF399D}"/>
    <cellStyle name="หมายเหตุ 3 2 2 4" xfId="34246" xr:uid="{E8E965E2-3743-457D-AE01-CE8EF65AC716}"/>
    <cellStyle name="หมายเหตุ 3 2 2 5" xfId="39838" xr:uid="{E55CAA5B-8075-4F89-873C-CE53399EB399}"/>
    <cellStyle name="หมายเหตุ 3 2 3" xfId="27300" xr:uid="{A1BBD743-2CB0-4B18-A72C-D38D731A35EE}"/>
    <cellStyle name="หมายเหตุ 3 2 3 2" xfId="27301" xr:uid="{C1FD6670-25BF-4616-A0E2-084C4A3B7461}"/>
    <cellStyle name="หมายเหตุ 3 2 3 2 2" xfId="27302" xr:uid="{236D06E8-BC91-4326-BF6E-6B6413D2E309}"/>
    <cellStyle name="หมายเหตุ 3 2 3 2 2 2" xfId="34252" xr:uid="{291900DE-CE0B-4919-B694-6B82B81A0016}"/>
    <cellStyle name="หมายเหตุ 3 2 3 2 2 3" xfId="39844" xr:uid="{E4132BEA-5774-4E3F-BEB5-A5A09A940844}"/>
    <cellStyle name="หมายเหตุ 3 2 3 2 3" xfId="34251" xr:uid="{99F9E170-1FEE-4848-B6C2-A7F924297ACD}"/>
    <cellStyle name="หมายเหตุ 3 2 3 2 4" xfId="39843" xr:uid="{8B443A70-774A-40D4-A85D-C17444AA4DBF}"/>
    <cellStyle name="หมายเหตุ 3 2 3 3" xfId="27303" xr:uid="{61247DA3-0E17-4AD1-AD8F-5988C5472209}"/>
    <cellStyle name="หมายเหตุ 3 2 3 3 2" xfId="34253" xr:uid="{3CA4EFD8-3434-4CFB-A1CB-28E45415C2E5}"/>
    <cellStyle name="หมายเหตุ 3 2 3 3 3" xfId="39845" xr:uid="{A5160ECA-C958-4C38-8A04-40CBDC27914E}"/>
    <cellStyle name="หมายเหตุ 3 2 3 4" xfId="34250" xr:uid="{5D3F92F3-5D4D-40E3-8422-665565AEE6FA}"/>
    <cellStyle name="หมายเหตุ 3 2 3 5" xfId="39842" xr:uid="{2335DE28-3EEA-4505-975A-696F4B9965A4}"/>
    <cellStyle name="หมายเหตุ 3 2 4" xfId="27304" xr:uid="{0870E591-9564-44E5-A532-37794D6F6FCE}"/>
    <cellStyle name="หมายเหตุ 3 2 4 2" xfId="27305" xr:uid="{C499D18B-A224-47B9-BFE9-1E36A0A3E2C9}"/>
    <cellStyle name="หมายเหตุ 3 2 4 2 2" xfId="27306" xr:uid="{30498BEF-8489-4262-A0EB-C2FFC2F10EAE}"/>
    <cellStyle name="หมายเหตุ 3 2 4 2 2 2" xfId="34256" xr:uid="{4BF2069B-5789-4BE5-AD37-43AB15C7F625}"/>
    <cellStyle name="หมายเหตุ 3 2 4 2 2 3" xfId="39848" xr:uid="{FE499AA5-2602-4BC1-8DD0-8845981B1567}"/>
    <cellStyle name="หมายเหตุ 3 2 4 2 3" xfId="34255" xr:uid="{1B1CC7DA-6798-4275-8683-3989771C2C54}"/>
    <cellStyle name="หมายเหตุ 3 2 4 2 4" xfId="39847" xr:uid="{7D48A26F-640E-4282-B6BF-29D6C0EFE9D0}"/>
    <cellStyle name="หมายเหตุ 3 2 4 3" xfId="27307" xr:uid="{8DB227A7-B920-405B-9319-64D11211B143}"/>
    <cellStyle name="หมายเหตุ 3 2 4 3 2" xfId="34257" xr:uid="{E28F728A-046E-43EA-B0D4-17C7D42B7915}"/>
    <cellStyle name="หมายเหตุ 3 2 4 3 3" xfId="39849" xr:uid="{8FE82A42-1F19-4E16-8A8E-13C42A6E8638}"/>
    <cellStyle name="หมายเหตุ 3 2 4 4" xfId="34254" xr:uid="{C8E42225-6B76-433F-A980-2EEBD2500A3F}"/>
    <cellStyle name="หมายเหตุ 3 2 4 5" xfId="39846" xr:uid="{8C02D354-65C7-4175-96E3-4E3E691D7EC9}"/>
    <cellStyle name="หมายเหตุ 3 2 5" xfId="27308" xr:uid="{85F26E39-4A66-4F23-8B67-C7BB5D6ED853}"/>
    <cellStyle name="หมายเหตุ 3 2 5 2" xfId="27309" xr:uid="{76E91352-C759-424F-8A20-BA700FF4E5EE}"/>
    <cellStyle name="หมายเหตุ 3 2 5 2 2" xfId="34259" xr:uid="{6B863801-1E20-406A-8EE9-476F9D4452EE}"/>
    <cellStyle name="หมายเหตุ 3 2 5 2 3" xfId="39851" xr:uid="{D68B265A-2525-4CF4-9A95-DEC01CE5F9CD}"/>
    <cellStyle name="หมายเหตุ 3 2 5 3" xfId="34258" xr:uid="{2C7D5557-3420-4634-A915-6D6E20A9A744}"/>
    <cellStyle name="หมายเหตุ 3 2 5 4" xfId="39850" xr:uid="{F5783F94-3955-47E1-805A-3B9EC94E4574}"/>
    <cellStyle name="หมายเหตุ 3 2 6" xfId="27310" xr:uid="{55228A6C-7EAF-4B69-BF74-D27CCB0AE2CB}"/>
    <cellStyle name="หมายเหตุ 3 2 6 2" xfId="34260" xr:uid="{E1509553-BA28-4050-BC2F-B9A17A259981}"/>
    <cellStyle name="หมายเหตุ 3 2 6 3" xfId="39852" xr:uid="{93DBB902-BBCC-4918-A0AD-B1AF8CC790AB}"/>
    <cellStyle name="หมายเหตุ 3 2 7" xfId="27311" xr:uid="{F4078D69-E4E6-46D4-94CE-A02476F477E5}"/>
    <cellStyle name="หมายเหตุ 3 2 7 2" xfId="34261" xr:uid="{CD8F85A7-ECCD-400C-936E-48E19C7400F2}"/>
    <cellStyle name="หมายเหตุ 3 2 7 3" xfId="39853" xr:uid="{5EA004F4-AB74-4CC7-A100-21A4DD98772E}"/>
    <cellStyle name="หมายเหตุ 3 2 8" xfId="34245" xr:uid="{370FB3F2-76AD-4AF3-9B68-6DA7019FDD54}"/>
    <cellStyle name="หมายเหตุ 3 2 9" xfId="39837" xr:uid="{800B5E63-C69E-451A-82FD-727EA11DB3E0}"/>
    <cellStyle name="หมายเหตุ 3 3" xfId="27312" xr:uid="{19EBEE1F-BFA6-45C2-AF7E-27029C476B54}"/>
    <cellStyle name="หมายเหตุ 3 3 2" xfId="27313" xr:uid="{38423DF7-DB1B-429D-ADB5-9E584B00B13A}"/>
    <cellStyle name="หมายเหตุ 3 3 2 2" xfId="27314" xr:uid="{8835F9F2-657A-4B28-AEBF-2E96A0529B55}"/>
    <cellStyle name="หมายเหตุ 3 3 2 2 2" xfId="27315" xr:uid="{0C857DFB-6B0D-4BA0-81DF-ACC4383B9CEB}"/>
    <cellStyle name="หมายเหตุ 3 3 2 2 2 2" xfId="34265" xr:uid="{C62FD978-78A1-4964-993C-07EE07CC4208}"/>
    <cellStyle name="หมายเหตุ 3 3 2 2 2 3" xfId="39857" xr:uid="{F13F7F33-1D5B-4A87-965C-FD25AC197D43}"/>
    <cellStyle name="หมายเหตุ 3 3 2 2 3" xfId="34264" xr:uid="{7CFDE83E-095E-41AE-89BD-99F7AEE13CE1}"/>
    <cellStyle name="หมายเหตุ 3 3 2 2 4" xfId="39856" xr:uid="{5C91CD09-9D3B-4852-8E3A-A0E348B078BD}"/>
    <cellStyle name="หมายเหตุ 3 3 2 3" xfId="27316" xr:uid="{6B4788F4-C61F-46FD-938E-19D3E99BD154}"/>
    <cellStyle name="หมายเหตุ 3 3 2 3 2" xfId="34266" xr:uid="{B6D01365-53BB-434F-8C9A-58509E175AA8}"/>
    <cellStyle name="หมายเหตุ 3 3 2 3 3" xfId="39858" xr:uid="{827087A5-8B53-40A6-B3D0-952445D521DF}"/>
    <cellStyle name="หมายเหตุ 3 3 2 4" xfId="34263" xr:uid="{4726FD29-368C-4345-8971-F2AE4D49075A}"/>
    <cellStyle name="หมายเหตุ 3 3 2 5" xfId="39855" xr:uid="{4574DFCB-869D-4201-AEAF-91F7B7739986}"/>
    <cellStyle name="หมายเหตุ 3 3 3" xfId="27317" xr:uid="{9E8EC4FC-D8FF-4702-89B8-2FBAC5669A9C}"/>
    <cellStyle name="หมายเหตุ 3 3 3 2" xfId="27318" xr:uid="{9884E7BA-A1B9-4ED0-9F9A-FEBD5F938238}"/>
    <cellStyle name="หมายเหตุ 3 3 3 2 2" xfId="27319" xr:uid="{17703EC8-25DE-4B52-855C-FCECDC471B80}"/>
    <cellStyle name="หมายเหตุ 3 3 3 2 2 2" xfId="34269" xr:uid="{1CD2BDD6-AE43-4611-A223-0D20936C83FC}"/>
    <cellStyle name="หมายเหตุ 3 3 3 2 2 3" xfId="39861" xr:uid="{62B9E088-B2DD-4172-8A94-C0864C28C51D}"/>
    <cellStyle name="หมายเหตุ 3 3 3 2 3" xfId="34268" xr:uid="{374AA9FD-4194-4A4E-8339-08CDC64F06EF}"/>
    <cellStyle name="หมายเหตุ 3 3 3 2 4" xfId="39860" xr:uid="{6D4ADE05-A326-4295-A6FA-BF44579C02A3}"/>
    <cellStyle name="หมายเหตุ 3 3 3 3" xfId="27320" xr:uid="{89793B4F-C121-4DE4-A211-6F75D2FB9330}"/>
    <cellStyle name="หมายเหตุ 3 3 3 3 2" xfId="34270" xr:uid="{0A54C8B6-B1EB-4EF0-B7BF-48F9EBC0F786}"/>
    <cellStyle name="หมายเหตุ 3 3 3 3 3" xfId="39862" xr:uid="{78FC8A95-9BAA-49A6-8404-3A878763DB60}"/>
    <cellStyle name="หมายเหตุ 3 3 3 4" xfId="34267" xr:uid="{B83D4C18-074B-4447-BFB8-D7A588EC4751}"/>
    <cellStyle name="หมายเหตุ 3 3 3 5" xfId="39859" xr:uid="{176BC703-E623-4CFD-8206-1FA483E25132}"/>
    <cellStyle name="หมายเหตุ 3 3 4" xfId="27321" xr:uid="{D1268224-7CB2-49B0-9CDE-61746785FE9A}"/>
    <cellStyle name="หมายเหตุ 3 3 4 2" xfId="27322" xr:uid="{9F5033DD-B9A7-4D23-8AA6-BCFDC0872323}"/>
    <cellStyle name="หมายเหตุ 3 3 4 2 2" xfId="27323" xr:uid="{4F96E6ED-0E0B-448D-9C61-332CFA97EA51}"/>
    <cellStyle name="หมายเหตุ 3 3 4 2 2 2" xfId="34273" xr:uid="{E9D1E786-D716-4D86-8CEB-3EE807AFFCB7}"/>
    <cellStyle name="หมายเหตุ 3 3 4 2 2 3" xfId="39865" xr:uid="{481097D9-67E6-4A1A-8DFE-27EA74E8809B}"/>
    <cellStyle name="หมายเหตุ 3 3 4 2 3" xfId="34272" xr:uid="{A23EF8C8-154B-41EA-A6D9-EAE69134EE85}"/>
    <cellStyle name="หมายเหตุ 3 3 4 2 4" xfId="39864" xr:uid="{C99E0247-40BA-44D7-8180-68A915348493}"/>
    <cellStyle name="หมายเหตุ 3 3 4 3" xfId="27324" xr:uid="{5804E397-BCCF-4345-B177-66F493FC4C4C}"/>
    <cellStyle name="หมายเหตุ 3 3 4 3 2" xfId="34274" xr:uid="{B707E7E3-4CE0-4ECA-932A-3F74B823BEE4}"/>
    <cellStyle name="หมายเหตุ 3 3 4 3 3" xfId="39866" xr:uid="{D070E08D-8C99-4136-9CC1-745924B340BB}"/>
    <cellStyle name="หมายเหตุ 3 3 4 4" xfId="34271" xr:uid="{90FDEC45-151A-4234-9050-915C92928DC8}"/>
    <cellStyle name="หมายเหตุ 3 3 4 5" xfId="39863" xr:uid="{4948004D-33A6-4947-8A77-21A0D8CD893A}"/>
    <cellStyle name="หมายเหตุ 3 3 5" xfId="27325" xr:uid="{08C06E34-B51F-46AE-B292-C26CD6F4AE19}"/>
    <cellStyle name="หมายเหตุ 3 3 5 2" xfId="27326" xr:uid="{F84BECD8-6119-4521-9DD0-EA61920378CB}"/>
    <cellStyle name="หมายเหตุ 3 3 5 2 2" xfId="34276" xr:uid="{97353FA9-957B-4E6F-9455-F3DD8EAB7C13}"/>
    <cellStyle name="หมายเหตุ 3 3 5 2 3" xfId="39868" xr:uid="{C3E504D5-4C79-409D-94E9-DD59AE65FA40}"/>
    <cellStyle name="หมายเหตุ 3 3 5 3" xfId="34275" xr:uid="{E4A58ED3-C9D2-45DF-90D6-C51F500981C0}"/>
    <cellStyle name="หมายเหตุ 3 3 5 4" xfId="39867" xr:uid="{4CCF2DFB-20C7-4258-A1CB-553A5EFA6E21}"/>
    <cellStyle name="หมายเหตุ 3 3 6" xfId="27327" xr:uid="{B9657D14-4B71-4C4B-877B-65460AFDA884}"/>
    <cellStyle name="หมายเหตุ 3 3 6 2" xfId="34277" xr:uid="{A4E6E9B3-8D12-4AC3-9562-8137A5853508}"/>
    <cellStyle name="หมายเหตุ 3 3 6 3" xfId="39869" xr:uid="{B1A68E0E-EDB1-483F-86C5-6DFB5148BCA9}"/>
    <cellStyle name="หมายเหตุ 3 3 7" xfId="34262" xr:uid="{BAFBD604-61A8-4F12-8D72-015297C77948}"/>
    <cellStyle name="หมายเหตุ 3 3 8" xfId="39854" xr:uid="{5BFCE284-DB37-41EB-899A-EB5026790897}"/>
    <cellStyle name="หมายเหตุ 3 4" xfId="27328" xr:uid="{27BF8954-FACF-4352-9A6A-ABD134A90CC6}"/>
    <cellStyle name="หมายเหตุ 3 4 2" xfId="27329" xr:uid="{9723953A-67F0-474C-8A50-9252198B7F66}"/>
    <cellStyle name="หมายเหตุ 3 4 2 2" xfId="27330" xr:uid="{E8480828-4188-4B2D-8A1A-45EE5AFE2A95}"/>
    <cellStyle name="หมายเหตุ 3 4 2 2 2" xfId="27331" xr:uid="{9FEB1C0B-1883-4510-A42B-31E8269C3B21}"/>
    <cellStyle name="หมายเหตุ 3 4 2 2 2 2" xfId="34281" xr:uid="{FB0CF2F3-18F2-41F2-A5F3-DDF28764AFF5}"/>
    <cellStyle name="หมายเหตุ 3 4 2 2 2 3" xfId="39873" xr:uid="{4CA2B30C-032F-474B-88DF-5FDE0CFEA286}"/>
    <cellStyle name="หมายเหตุ 3 4 2 2 3" xfId="34280" xr:uid="{01DB8FF3-9DF6-4CB1-B07C-A441E7021443}"/>
    <cellStyle name="หมายเหตุ 3 4 2 2 4" xfId="39872" xr:uid="{3A543BAF-D121-4D58-896C-F4ADEFF67AA7}"/>
    <cellStyle name="หมายเหตุ 3 4 2 3" xfId="27332" xr:uid="{94586EB3-1A1A-401D-A3B2-7CC3BF323281}"/>
    <cellStyle name="หมายเหตุ 3 4 2 3 2" xfId="34282" xr:uid="{251F8B48-5199-491C-9494-889547754864}"/>
    <cellStyle name="หมายเหตุ 3 4 2 3 3" xfId="39874" xr:uid="{AE234BBD-42A0-44E1-B36C-E1028A7B0078}"/>
    <cellStyle name="หมายเหตุ 3 4 2 4" xfId="34279" xr:uid="{B77B857E-D301-4B15-99BF-1D86B48E2A92}"/>
    <cellStyle name="หมายเหตุ 3 4 2 5" xfId="39871" xr:uid="{3584AFCE-CD54-44D6-BB04-CBBDEAE31237}"/>
    <cellStyle name="หมายเหตุ 3 4 3" xfId="27333" xr:uid="{7926D237-DCDE-40EE-9FF9-FC8A4461FECA}"/>
    <cellStyle name="หมายเหตุ 3 4 3 2" xfId="27334" xr:uid="{83F5B2FC-E11B-4FCE-8B74-58072318DE86}"/>
    <cellStyle name="หมายเหตุ 3 4 3 2 2" xfId="27335" xr:uid="{050FBA39-EBB4-4B18-816B-30CF8E97F29F}"/>
    <cellStyle name="หมายเหตุ 3 4 3 2 2 2" xfId="34285" xr:uid="{699EB55B-7EFF-47E2-93E8-893A64BA9B19}"/>
    <cellStyle name="หมายเหตุ 3 4 3 2 2 3" xfId="39877" xr:uid="{830BAE21-E762-4035-AFDD-5D25D2280873}"/>
    <cellStyle name="หมายเหตุ 3 4 3 2 3" xfId="34284" xr:uid="{146CD898-7A7A-44DA-8CFE-1E1E0792CCDB}"/>
    <cellStyle name="หมายเหตุ 3 4 3 2 4" xfId="39876" xr:uid="{158095E0-4C1F-4A85-A56E-B98FBE234FA1}"/>
    <cellStyle name="หมายเหตุ 3 4 3 3" xfId="27336" xr:uid="{EC532790-A9F7-4B73-9760-1C93B7F10010}"/>
    <cellStyle name="หมายเหตุ 3 4 3 3 2" xfId="34286" xr:uid="{C6848CCA-3940-4A59-98EC-FB87D231451D}"/>
    <cellStyle name="หมายเหตุ 3 4 3 3 3" xfId="39878" xr:uid="{930A39D7-9EB7-4EFB-8697-58645FB19FBC}"/>
    <cellStyle name="หมายเหตุ 3 4 3 4" xfId="34283" xr:uid="{CC499713-2F6E-43EC-9020-A9C723CED862}"/>
    <cellStyle name="หมายเหตุ 3 4 3 5" xfId="39875" xr:uid="{BD8D0FDB-3430-4490-819C-5149BA422300}"/>
    <cellStyle name="หมายเหตุ 3 4 4" xfId="27337" xr:uid="{C12357C1-36E7-4EB6-B855-1366923D6B13}"/>
    <cellStyle name="หมายเหตุ 3 4 4 2" xfId="27338" xr:uid="{45EC3DF9-154E-4C10-87C8-58FA09078F17}"/>
    <cellStyle name="หมายเหตุ 3 4 4 2 2" xfId="27339" xr:uid="{ACACC5D7-5BA5-4B81-975E-CB731566756D}"/>
    <cellStyle name="หมายเหตุ 3 4 4 2 2 2" xfId="34289" xr:uid="{C516092F-B71E-498C-960B-E423772DF0B2}"/>
    <cellStyle name="หมายเหตุ 3 4 4 2 2 3" xfId="39881" xr:uid="{E1E87E84-8F19-4C8B-8BF3-C7B117A3D782}"/>
    <cellStyle name="หมายเหตุ 3 4 4 2 3" xfId="34288" xr:uid="{36E20613-1EDE-4E6D-808D-D1021986D734}"/>
    <cellStyle name="หมายเหตุ 3 4 4 2 4" xfId="39880" xr:uid="{6AE07531-E79F-43D2-BB1E-CDE9464E7798}"/>
    <cellStyle name="หมายเหตุ 3 4 4 3" xfId="27340" xr:uid="{63B47830-8927-45AD-9EBE-78BA8BE18D80}"/>
    <cellStyle name="หมายเหตุ 3 4 4 3 2" xfId="34290" xr:uid="{4A26F3AB-B206-4DFB-829F-7529A240FC78}"/>
    <cellStyle name="หมายเหตุ 3 4 4 3 3" xfId="39882" xr:uid="{D04FC869-CE4A-404A-9BCF-DAE0567F778E}"/>
    <cellStyle name="หมายเหตุ 3 4 4 4" xfId="34287" xr:uid="{57C72830-1D5A-4AAF-A3CB-D8B46052DD05}"/>
    <cellStyle name="หมายเหตุ 3 4 4 5" xfId="39879" xr:uid="{D7BCCD1A-A435-49E4-A3E9-8E378541387A}"/>
    <cellStyle name="หมายเหตุ 3 4 5" xfId="27341" xr:uid="{0751E5F9-D04E-4DED-9979-A92128E7A951}"/>
    <cellStyle name="หมายเหตุ 3 4 5 2" xfId="27342" xr:uid="{803FE530-6426-44B6-878F-7BBFBFE0310C}"/>
    <cellStyle name="หมายเหตุ 3 4 5 2 2" xfId="34292" xr:uid="{8699A8A4-A0D7-44FC-B794-A8F25CCC070F}"/>
    <cellStyle name="หมายเหตุ 3 4 5 2 3" xfId="39884" xr:uid="{58BCBD9D-4A21-40F0-BCA7-B397638515B2}"/>
    <cellStyle name="หมายเหตุ 3 4 5 3" xfId="34291" xr:uid="{ABAE0EAE-F018-4487-BC9C-985321F2902A}"/>
    <cellStyle name="หมายเหตุ 3 4 5 4" xfId="39883" xr:uid="{4643AE52-D9A7-4543-B75C-CCCB79C6D2BF}"/>
    <cellStyle name="หมายเหตุ 3 4 6" xfId="27343" xr:uid="{1F6B1CB3-BE64-45E3-8119-E94279355A83}"/>
    <cellStyle name="หมายเหตุ 3 4 6 2" xfId="34293" xr:uid="{CB9A0908-FB23-42BB-AB90-4BB7D287FE6C}"/>
    <cellStyle name="หมายเหตุ 3 4 6 3" xfId="39885" xr:uid="{A9020BB4-9096-4385-9830-E1DB09178116}"/>
    <cellStyle name="หมายเหตุ 3 4 7" xfId="34278" xr:uid="{557E3866-4ED4-4609-946B-0B5BB62CAD6A}"/>
    <cellStyle name="หมายเหตุ 3 4 8" xfId="39870" xr:uid="{479C076B-BE0E-4CB7-9D96-0A55E76EF191}"/>
    <cellStyle name="หมายเหตุ 3 5" xfId="27344" xr:uid="{C705AE50-CF9D-4A9F-AA01-3D2D52AB99C5}"/>
    <cellStyle name="หมายเหตุ 3 5 2" xfId="27345" xr:uid="{5B8A946E-94D6-4B9F-8CF8-F3D486085279}"/>
    <cellStyle name="หมายเหตุ 3 5 2 2" xfId="27346" xr:uid="{AFA7CECE-8EAA-4CB5-9207-61162FAD3F1E}"/>
    <cellStyle name="หมายเหตุ 3 5 2 2 2" xfId="34296" xr:uid="{9EACC0AE-C4A6-45CF-B9B9-4F93A7195F1E}"/>
    <cellStyle name="หมายเหตุ 3 5 2 2 3" xfId="39888" xr:uid="{46FA25A0-7484-4CAF-8E54-4A5BD4836DB5}"/>
    <cellStyle name="หมายเหตุ 3 5 2 3" xfId="34295" xr:uid="{1D250EFB-E2C6-4CD7-945A-3C49076AF635}"/>
    <cellStyle name="หมายเหตุ 3 5 2 4" xfId="39887" xr:uid="{2F8D0094-6543-4E3B-9E8A-3458B4CA40D2}"/>
    <cellStyle name="หมายเหตุ 3 5 3" xfId="27347" xr:uid="{D9F7DCD7-3547-4AFD-B057-1ED86D987460}"/>
    <cellStyle name="หมายเหตุ 3 5 3 2" xfId="34297" xr:uid="{B5818154-F38E-4808-9987-CE847A11173B}"/>
    <cellStyle name="หมายเหตุ 3 5 3 3" xfId="39889" xr:uid="{00FC5A91-B16D-47E9-A338-710D58B5B748}"/>
    <cellStyle name="หมายเหตุ 3 5 4" xfId="34294" xr:uid="{2176EE42-F9D0-4084-A48E-D355094248BA}"/>
    <cellStyle name="หมายเหตุ 3 5 5" xfId="39886" xr:uid="{C31CECFD-E02E-444E-BF10-3BB473F6D0A7}"/>
    <cellStyle name="หมายเหตุ 3 6" xfId="27348" xr:uid="{09821EF8-A56F-4A19-813C-0840E636C0CC}"/>
    <cellStyle name="หมายเหตุ 3 6 2" xfId="27349" xr:uid="{AA19CDD0-F47D-4E80-BE17-A049E47C01AC}"/>
    <cellStyle name="หมายเหตุ 3 6 2 2" xfId="27350" xr:uid="{0A29F220-0D72-49C7-BC67-57CA3C9BD32B}"/>
    <cellStyle name="หมายเหตุ 3 6 2 2 2" xfId="34300" xr:uid="{847275AE-4AF1-4C47-A65E-23FB8FD3BA3C}"/>
    <cellStyle name="หมายเหตุ 3 6 2 2 3" xfId="39892" xr:uid="{66549682-1072-4143-9D69-C0B9668AAD0B}"/>
    <cellStyle name="หมายเหตุ 3 6 2 3" xfId="34299" xr:uid="{D4FF8A6C-4C2A-4D61-A4C0-911A613BC575}"/>
    <cellStyle name="หมายเหตุ 3 6 2 4" xfId="39891" xr:uid="{FF5CCFC9-DEF7-4053-8344-0111681D5747}"/>
    <cellStyle name="หมายเหตุ 3 6 3" xfId="27351" xr:uid="{2ED7FB9A-18E2-4F28-96BA-F4A31F0B4FD6}"/>
    <cellStyle name="หมายเหตุ 3 6 3 2" xfId="34301" xr:uid="{05CFC5AE-8833-4C10-84A3-EC234E66BE3F}"/>
    <cellStyle name="หมายเหตุ 3 6 3 3" xfId="39893" xr:uid="{92C0AB6A-33CC-4CE6-B68E-DE1BD563C040}"/>
    <cellStyle name="หมายเหตุ 3 6 4" xfId="34298" xr:uid="{7E13F361-469F-47A7-B2F8-7675F12F5250}"/>
    <cellStyle name="หมายเหตุ 3 6 5" xfId="39890" xr:uid="{51A4E82A-5B7F-4AC2-9582-B5201E6A91B9}"/>
    <cellStyle name="หมายเหตุ 3 7" xfId="27352" xr:uid="{08E7C24D-164C-4CAC-A0E7-969706AA6625}"/>
    <cellStyle name="หมายเหตุ 3 7 2" xfId="27353" xr:uid="{5677CE54-0775-4D73-8754-3CD4E971D612}"/>
    <cellStyle name="หมายเหตุ 3 7 2 2" xfId="27354" xr:uid="{88560FF2-DD25-4455-9F40-7A165D9B0934}"/>
    <cellStyle name="หมายเหตุ 3 7 2 2 2" xfId="34304" xr:uid="{F902ECCF-B2FF-481D-901B-50E6E71625DF}"/>
    <cellStyle name="หมายเหตุ 3 7 2 2 3" xfId="39896" xr:uid="{F5DB4D74-F9BF-4EF3-ADB3-76FAB9C97C92}"/>
    <cellStyle name="หมายเหตุ 3 7 2 3" xfId="34303" xr:uid="{D61004DE-8609-49F1-9705-2C5EEFF54010}"/>
    <cellStyle name="หมายเหตุ 3 7 2 4" xfId="39895" xr:uid="{6101C926-15D9-4CEB-83C8-26488A485914}"/>
    <cellStyle name="หมายเหตุ 3 7 3" xfId="27355" xr:uid="{6C9E2AC4-9435-4944-982A-F226E97C5CE0}"/>
    <cellStyle name="หมายเหตุ 3 7 3 2" xfId="34305" xr:uid="{056C9D88-EFA5-4C02-9B3A-7AD6CC2E0B11}"/>
    <cellStyle name="หมายเหตุ 3 7 3 3" xfId="39897" xr:uid="{B3564134-87D0-4D53-8F3C-FC81DC23B7AB}"/>
    <cellStyle name="หมายเหตุ 3 7 4" xfId="34302" xr:uid="{7208928D-7F77-4F8E-AD2E-59928CEFC5BE}"/>
    <cellStyle name="หมายเหตุ 3 7 5" xfId="39894" xr:uid="{803D50F1-6E1A-48E5-9282-7929D1478E49}"/>
    <cellStyle name="หมายเหตุ 3 8" xfId="27356" xr:uid="{5C8436D4-E316-47F8-A330-E7FB0EB8A35B}"/>
    <cellStyle name="หมายเหตุ 3 8 2" xfId="27357" xr:uid="{C52EC667-52FA-4F4C-944D-EA9041BC6868}"/>
    <cellStyle name="หมายเหตุ 3 8 2 2" xfId="34307" xr:uid="{E38FDEAF-39CB-4BE6-8803-F42339A98E9D}"/>
    <cellStyle name="หมายเหตุ 3 8 2 3" xfId="39899" xr:uid="{C8D2CC42-722C-4711-AF76-E4C449418956}"/>
    <cellStyle name="หมายเหตุ 3 8 3" xfId="34306" xr:uid="{744700ED-F814-4845-B872-3BBE70528DD6}"/>
    <cellStyle name="หมายเหตุ 3 8 4" xfId="39898" xr:uid="{D887C387-721D-4BED-82A3-A7047A5536A8}"/>
    <cellStyle name="หมายเหตุ 3 9" xfId="27358" xr:uid="{328BD7D0-3D67-40FB-83E2-C3BB12A3AA28}"/>
    <cellStyle name="หมายเหตุ 3 9 2" xfId="34308" xr:uid="{A0C19143-053B-439C-9B38-6523278A3BD6}"/>
    <cellStyle name="หมายเหตุ 3 9 3" xfId="39900" xr:uid="{F07B4E29-93A3-4738-87BB-EEC36B029191}"/>
    <cellStyle name="หมายเหตุ 4" xfId="27359" xr:uid="{24D602E2-8883-4D10-85E0-34B9792D891D}"/>
    <cellStyle name="หมายเหตุ 4 2" xfId="27360" xr:uid="{0D33CCD4-83FE-4436-8212-813BA08B96D5}"/>
    <cellStyle name="หมายเหตุ 4 2 2" xfId="27361" xr:uid="{B2A01CFC-A84E-4B76-B934-BD134EF1A01C}"/>
    <cellStyle name="หมายเหตุ 4 2 2 2" xfId="27362" xr:uid="{E5F4D9AE-FAA5-473A-879B-FD4921619749}"/>
    <cellStyle name="หมายเหตุ 4 2 2 2 2" xfId="34312" xr:uid="{3FDA8C5B-4EF7-4508-A0CB-D979B9355A51}"/>
    <cellStyle name="หมายเหตุ 4 2 2 2 3" xfId="39904" xr:uid="{7FEF60DE-5A2E-40B1-9A51-B7BB8A35E1C5}"/>
    <cellStyle name="หมายเหตุ 4 2 2 3" xfId="34311" xr:uid="{7EFCA208-5EF3-45D3-A2E8-8D2C9CFAA4BE}"/>
    <cellStyle name="หมายเหตุ 4 2 2 4" xfId="39903" xr:uid="{82077226-94E7-4C90-96E9-DD52BDAF2892}"/>
    <cellStyle name="หมายเหตุ 4 2 3" xfId="27363" xr:uid="{7085D7FF-6982-4C10-8474-8E5D576C01DB}"/>
    <cellStyle name="หมายเหตุ 4 2 3 2" xfId="34313" xr:uid="{D9B6DBB0-753E-43C5-82FC-77A3DEE22FED}"/>
    <cellStyle name="หมายเหตุ 4 2 3 3" xfId="39905" xr:uid="{0C5097F0-CE2D-468C-B05C-CE9283C8CB65}"/>
    <cellStyle name="หมายเหตุ 4 2 4" xfId="27364" xr:uid="{AFD7AB5C-84D7-4841-B2A2-7BD70B19FE00}"/>
    <cellStyle name="หมายเหตุ 4 2 4 2" xfId="34314" xr:uid="{74AFAC00-AAB4-4D50-B534-BA1D72FC7E6C}"/>
    <cellStyle name="หมายเหตุ 4 2 4 3" xfId="39906" xr:uid="{71B7C876-D2DF-4BB9-B1D7-A8352EC0D453}"/>
    <cellStyle name="หมายเหตุ 4 2 5" xfId="34310" xr:uid="{867C8086-70DB-4668-A8A5-EED5F1BF8144}"/>
    <cellStyle name="หมายเหตุ 4 2 6" xfId="39902" xr:uid="{5EA28E69-1FD2-4498-AE87-FEB51F1E7C2C}"/>
    <cellStyle name="หมายเหตุ 4 3" xfId="27365" xr:uid="{A09CB723-6DA8-46A4-A019-A9C1886B23A0}"/>
    <cellStyle name="หมายเหตุ 4 3 2" xfId="27366" xr:uid="{83EB5621-F048-4EAC-ABF6-6196A9A63A37}"/>
    <cellStyle name="หมายเหตุ 4 3 2 2" xfId="27367" xr:uid="{3F77D870-C167-4BFA-A647-0391FC5B8CAC}"/>
    <cellStyle name="หมายเหตุ 4 3 2 2 2" xfId="34317" xr:uid="{19D17CB7-B0C9-47DB-9EB4-DE286BF59E10}"/>
    <cellStyle name="หมายเหตุ 4 3 2 2 3" xfId="39909" xr:uid="{4304855D-BC64-4D61-9ABC-EDA60F055A22}"/>
    <cellStyle name="หมายเหตุ 4 3 2 3" xfId="34316" xr:uid="{8408F38E-0895-4A91-B4DE-63A056CDCC15}"/>
    <cellStyle name="หมายเหตุ 4 3 2 4" xfId="39908" xr:uid="{85C63652-C35E-40E6-AA44-6872CED7719F}"/>
    <cellStyle name="หมายเหตุ 4 3 3" xfId="27368" xr:uid="{71489182-5F68-47F6-9E21-219600153274}"/>
    <cellStyle name="หมายเหตุ 4 3 3 2" xfId="34318" xr:uid="{CC8B81D7-BACF-46BA-B433-FFA9E45312B2}"/>
    <cellStyle name="หมายเหตุ 4 3 3 3" xfId="39910" xr:uid="{7335EFBF-DDA0-4BA3-99B4-13FEC20C6F86}"/>
    <cellStyle name="หมายเหตุ 4 3 4" xfId="34315" xr:uid="{A852C0E2-1EA5-4A4C-B565-4A2DA8F69CF1}"/>
    <cellStyle name="หมายเหตุ 4 3 5" xfId="39907" xr:uid="{F0AA861A-3202-4A24-AB8D-E01FCE019A6A}"/>
    <cellStyle name="หมายเหตุ 4 4" xfId="27369" xr:uid="{7A5616C9-BD76-4CCB-BFA5-3DA23E1AE3D3}"/>
    <cellStyle name="หมายเหตุ 4 4 2" xfId="27370" xr:uid="{57834492-0685-4623-94B8-ECF2C3485AD1}"/>
    <cellStyle name="หมายเหตุ 4 4 2 2" xfId="27371" xr:uid="{976F4A74-6289-4C77-A68A-CF82E484162D}"/>
    <cellStyle name="หมายเหตุ 4 4 2 2 2" xfId="34321" xr:uid="{0D4779D4-379D-4B91-AD5F-7019454864F3}"/>
    <cellStyle name="หมายเหตุ 4 4 2 2 3" xfId="39913" xr:uid="{C9459C7B-2F9D-4965-8496-0BA37201BEA4}"/>
    <cellStyle name="หมายเหตุ 4 4 2 3" xfId="34320" xr:uid="{3B5A3314-0FF6-432F-AA26-B1F6D8C32E04}"/>
    <cellStyle name="หมายเหตุ 4 4 2 4" xfId="39912" xr:uid="{CD809BEB-8AB6-407B-9815-3410E00419DE}"/>
    <cellStyle name="หมายเหตุ 4 4 3" xfId="27372" xr:uid="{E41B058E-A52F-4C6B-85ED-23DED9DF3AF8}"/>
    <cellStyle name="หมายเหตุ 4 4 3 2" xfId="34322" xr:uid="{0176B84B-0E1E-46A1-ACA0-CC51C6D2D88A}"/>
    <cellStyle name="หมายเหตุ 4 4 3 3" xfId="39914" xr:uid="{6CD4AF66-0C0E-43B0-AE5A-17859D2A0EE8}"/>
    <cellStyle name="หมายเหตุ 4 4 4" xfId="34319" xr:uid="{F9AD0954-5E0D-48C3-BA41-423B1137880E}"/>
    <cellStyle name="หมายเหตุ 4 4 5" xfId="39911" xr:uid="{F32C861E-CE13-4A08-BC48-E6D5721BD4D4}"/>
    <cellStyle name="หมายเหตุ 4 5" xfId="27373" xr:uid="{238C2CF5-7A82-44E4-8C2D-E8D43F083C2C}"/>
    <cellStyle name="หมายเหตุ 4 5 2" xfId="27374" xr:uid="{AEE17B1C-96DC-40C1-B70A-2B4B8B20A60B}"/>
    <cellStyle name="หมายเหตุ 4 5 2 2" xfId="34324" xr:uid="{774F5F68-546C-4848-884E-ABFE22B6A340}"/>
    <cellStyle name="หมายเหตุ 4 5 2 3" xfId="39916" xr:uid="{139A78CA-DD42-467C-BF01-68B65E5C7805}"/>
    <cellStyle name="หมายเหตุ 4 5 3" xfId="34323" xr:uid="{05102D34-8EE1-47F0-A647-C703549617FB}"/>
    <cellStyle name="หมายเหตุ 4 5 4" xfId="39915" xr:uid="{1E688B23-BD09-4942-A147-21BE3EF14CA5}"/>
    <cellStyle name="หมายเหตุ 4 6" xfId="27375" xr:uid="{C715F2A2-8339-4E9D-BA18-26DC07E61FDF}"/>
    <cellStyle name="หมายเหตุ 4 6 2" xfId="34325" xr:uid="{A3C28F34-8D2D-4E96-BA6A-EE965DA7F9A9}"/>
    <cellStyle name="หมายเหตุ 4 6 3" xfId="39917" xr:uid="{B09D2CF9-8570-4AB2-B206-170686318664}"/>
    <cellStyle name="หมายเหตุ 4 7" xfId="27376" xr:uid="{B3B36560-A5E6-42EC-9978-B68A27D4FC03}"/>
    <cellStyle name="หมายเหตุ 4 7 2" xfId="34326" xr:uid="{6478352D-40E7-4EE2-9281-8319E3D29311}"/>
    <cellStyle name="หมายเหตุ 4 7 3" xfId="39918" xr:uid="{4E96ED8B-07A9-42AE-B959-9662E51655FB}"/>
    <cellStyle name="หมายเหตุ 4 8" xfId="34309" xr:uid="{67CB0341-24C2-434E-BB3D-6B341DD5F14B}"/>
    <cellStyle name="หมายเหตุ 4 9" xfId="39901" xr:uid="{EBC80CD1-A9D0-4F79-A74C-2694BA2BFA8F}"/>
    <cellStyle name="หมายเหตุ 5" xfId="27377" xr:uid="{8672A313-07CD-4074-A705-0D3D30DA594D}"/>
    <cellStyle name="หมายเหตุ 5 2" xfId="27378" xr:uid="{F296A4D0-DC44-47D8-BC1F-8C3EF5AE5BE1}"/>
    <cellStyle name="หมายเหตุ 5 2 2" xfId="27379" xr:uid="{6DB59F9A-5410-41DF-82EF-FA8C1FB27A33}"/>
    <cellStyle name="หมายเหตุ 5 2 2 2" xfId="27380" xr:uid="{F36B179E-8762-47FE-A23E-EE7AAB274255}"/>
    <cellStyle name="หมายเหตุ 5 2 2 2 2" xfId="34330" xr:uid="{B48CFD92-73B2-40E0-B3BB-956613AA699C}"/>
    <cellStyle name="หมายเหตุ 5 2 2 2 3" xfId="39922" xr:uid="{D222B938-4B7D-4FE9-9F99-44C96D7C859B}"/>
    <cellStyle name="หมายเหตุ 5 2 2 3" xfId="34329" xr:uid="{6C5F205F-8D6A-4E3D-95CB-5EE5E1A8D8B9}"/>
    <cellStyle name="หมายเหตุ 5 2 2 4" xfId="39921" xr:uid="{9C30F89E-CFDE-4F94-97B9-C4585C1F39A0}"/>
    <cellStyle name="หมายเหตุ 5 2 3" xfId="27381" xr:uid="{C45F0AB8-5981-486D-8B09-E59CAB4CB052}"/>
    <cellStyle name="หมายเหตุ 5 2 3 2" xfId="34331" xr:uid="{E42099DF-F15D-45EB-9C76-5A383F6F3680}"/>
    <cellStyle name="หมายเหตุ 5 2 3 3" xfId="39923" xr:uid="{6458D384-6353-47EC-9D5F-D072C0AC4AA7}"/>
    <cellStyle name="หมายเหตุ 5 2 4" xfId="34328" xr:uid="{8EB1D19F-0420-4404-BA8D-205B38AB1F48}"/>
    <cellStyle name="หมายเหตุ 5 2 5" xfId="39920" xr:uid="{48AC5A07-BDF4-4F1B-AC0E-F6B31CE7B1D3}"/>
    <cellStyle name="หมายเหตุ 5 3" xfId="27382" xr:uid="{5CB512E2-F5D8-41C3-B772-70398DEA6F96}"/>
    <cellStyle name="หมายเหตุ 5 3 2" xfId="27383" xr:uid="{E1DBFECD-02A8-48F8-AC3A-1A0DB6F8B5CE}"/>
    <cellStyle name="หมายเหตุ 5 3 2 2" xfId="27384" xr:uid="{7B810AF5-0C11-4FD8-AE1C-C239A548B863}"/>
    <cellStyle name="หมายเหตุ 5 3 2 2 2" xfId="34334" xr:uid="{BF16018D-B1AA-44E4-8700-53E198D1E74E}"/>
    <cellStyle name="หมายเหตุ 5 3 2 2 3" xfId="39926" xr:uid="{053F89D9-4027-4946-9BF7-CA39CA25DFB1}"/>
    <cellStyle name="หมายเหตุ 5 3 2 3" xfId="34333" xr:uid="{76651E99-0C72-4AB9-9C50-2C9D26DA4A3E}"/>
    <cellStyle name="หมายเหตุ 5 3 2 4" xfId="39925" xr:uid="{CE428A0C-A8B3-47A3-83F6-B87761BCF6E5}"/>
    <cellStyle name="หมายเหตุ 5 3 3" xfId="27385" xr:uid="{6869B60B-0AB8-4C30-A3BD-4F1735C6FF22}"/>
    <cellStyle name="หมายเหตุ 5 3 3 2" xfId="34335" xr:uid="{06675251-994F-43CF-BEE8-86D139609130}"/>
    <cellStyle name="หมายเหตุ 5 3 3 3" xfId="39927" xr:uid="{10C8EBC3-EDE5-4BCE-A4A0-5B53CA431777}"/>
    <cellStyle name="หมายเหตุ 5 3 4" xfId="34332" xr:uid="{D8077B08-02DF-44D0-9651-28D021B6B810}"/>
    <cellStyle name="หมายเหตุ 5 3 5" xfId="39924" xr:uid="{256678AE-53E3-4892-BCD3-F599AFE5D639}"/>
    <cellStyle name="หมายเหตุ 5 4" xfId="27386" xr:uid="{F55C2B90-80A8-4C99-89E7-6542E3CF987A}"/>
    <cellStyle name="หมายเหตุ 5 4 2" xfId="27387" xr:uid="{846EAE64-10F9-49D1-BB19-3C1C180F7BC2}"/>
    <cellStyle name="หมายเหตุ 5 4 2 2" xfId="27388" xr:uid="{D7B68EA6-5928-4C86-A6C9-81086950AF38}"/>
    <cellStyle name="หมายเหตุ 5 4 2 2 2" xfId="34338" xr:uid="{0782C1B9-023D-404C-A87A-FD21B2C2A36C}"/>
    <cellStyle name="หมายเหตุ 5 4 2 2 3" xfId="39930" xr:uid="{A0A524E9-3B9E-4901-B394-316D1FC24097}"/>
    <cellStyle name="หมายเหตุ 5 4 2 3" xfId="34337" xr:uid="{83FC7EE8-2DE3-46DA-A040-5C254780CAA1}"/>
    <cellStyle name="หมายเหตุ 5 4 2 4" xfId="39929" xr:uid="{8E3F7920-1ABA-4107-857C-0AD02E8CC513}"/>
    <cellStyle name="หมายเหตุ 5 4 3" xfId="27389" xr:uid="{A4270F6F-3909-45FD-BA57-7F8BAB6806E1}"/>
    <cellStyle name="หมายเหตุ 5 4 3 2" xfId="34339" xr:uid="{287D8318-F2AF-446A-AF37-180A05525E3E}"/>
    <cellStyle name="หมายเหตุ 5 4 3 3" xfId="39931" xr:uid="{423B7486-CC70-4141-992F-356719B56587}"/>
    <cellStyle name="หมายเหตุ 5 4 4" xfId="34336" xr:uid="{7F5FD9E8-560C-47CE-BF61-0901678493E6}"/>
    <cellStyle name="หมายเหตุ 5 4 5" xfId="39928" xr:uid="{3449CC90-9C93-4BC5-8D7A-6604BF5FE30C}"/>
    <cellStyle name="หมายเหตุ 5 5" xfId="27390" xr:uid="{9A39F6EE-ABCB-4F17-928B-53FCE7D19803}"/>
    <cellStyle name="หมายเหตุ 5 5 2" xfId="27391" xr:uid="{26C340D6-44DC-4B40-9FF0-DD3F37C31F85}"/>
    <cellStyle name="หมายเหตุ 5 5 2 2" xfId="34341" xr:uid="{A9A10CC7-6899-45CB-ACBF-1296DBBE708A}"/>
    <cellStyle name="หมายเหตุ 5 5 2 3" xfId="39933" xr:uid="{0F846D7A-02F9-4FCC-822C-C0948670BBA9}"/>
    <cellStyle name="หมายเหตุ 5 5 3" xfId="34340" xr:uid="{3F865118-9ACE-4CAA-9FC2-83698D7AFFA2}"/>
    <cellStyle name="หมายเหตุ 5 5 4" xfId="39932" xr:uid="{813CB50C-6012-41FD-A73B-BBC9851C6511}"/>
    <cellStyle name="หมายเหตุ 5 6" xfId="27392" xr:uid="{8CB6C9F2-9F4B-4961-82A6-FC7F8FD2270A}"/>
    <cellStyle name="หมายเหตุ 5 6 2" xfId="34342" xr:uid="{344A3B0E-82C3-4B8D-800C-2842ADBDC005}"/>
    <cellStyle name="หมายเหตุ 5 6 3" xfId="39934" xr:uid="{30530F50-9E2D-45CC-AD22-0466CE156E38}"/>
    <cellStyle name="หมายเหตุ 5 7" xfId="27393" xr:uid="{FF066308-C020-4D11-ABE6-07981239ABF3}"/>
    <cellStyle name="หมายเหตุ 5 7 2" xfId="34343" xr:uid="{4D458F22-7DA9-44A6-82F5-F22162AFC963}"/>
    <cellStyle name="หมายเหตุ 5 7 3" xfId="39935" xr:uid="{522F011A-9A92-439E-99F0-2F46A27EE964}"/>
    <cellStyle name="หมายเหตุ 5 8" xfId="34327" xr:uid="{116810C4-8B63-4D49-9637-1381D3E50806}"/>
    <cellStyle name="หมายเหตุ 5 9" xfId="39919" xr:uid="{72B51349-2B79-4490-911F-3293A296709C}"/>
    <cellStyle name="หมายเหตุ 6" xfId="27394" xr:uid="{4ABC8FDC-E5F1-456A-91CC-B1AFF3F348EB}"/>
    <cellStyle name="หมายเหตุ 6 2" xfId="27395" xr:uid="{43B3A731-80A7-420D-A3FD-C3456E4E428D}"/>
    <cellStyle name="หมายเหตุ 6 2 2" xfId="27396" xr:uid="{2E0EBB30-A946-4FF8-9398-75B5381D6022}"/>
    <cellStyle name="หมายเหตุ 6 2 2 2" xfId="27397" xr:uid="{CCE37269-0526-448E-A8CB-4955118D89E4}"/>
    <cellStyle name="หมายเหตุ 6 2 2 2 2" xfId="34347" xr:uid="{C261CF50-0A79-4A00-B64B-A6417698CFBF}"/>
    <cellStyle name="หมายเหตุ 6 2 2 2 3" xfId="39939" xr:uid="{724A7FC7-C998-485B-A731-AEE97148F250}"/>
    <cellStyle name="หมายเหตุ 6 2 2 3" xfId="34346" xr:uid="{CD1C8231-4D81-47B5-8AFD-D7E6B842BBA7}"/>
    <cellStyle name="หมายเหตุ 6 2 2 4" xfId="39938" xr:uid="{79C816F7-1B97-4ACC-906B-DD2764161EC8}"/>
    <cellStyle name="หมายเหตุ 6 2 3" xfId="27398" xr:uid="{5967ED0F-DF35-4D50-9A1B-40EE68E1169E}"/>
    <cellStyle name="หมายเหตุ 6 2 3 2" xfId="34348" xr:uid="{BCD0D533-6326-4D58-8DDE-3C37AB8F1BB3}"/>
    <cellStyle name="หมายเหตุ 6 2 3 3" xfId="39940" xr:uid="{339B075C-B156-47ED-A301-33C28AD404C2}"/>
    <cellStyle name="หมายเหตุ 6 2 4" xfId="34345" xr:uid="{5D42DA27-0324-499D-B240-29E202049564}"/>
    <cellStyle name="หมายเหตุ 6 2 5" xfId="39937" xr:uid="{E6846B64-4A9A-4419-BC50-83CAC5485478}"/>
    <cellStyle name="หมายเหตุ 6 3" xfId="27399" xr:uid="{4157E4C8-4830-4769-876B-C2BDC9BFA85E}"/>
    <cellStyle name="หมายเหตุ 6 3 2" xfId="27400" xr:uid="{9A07E3D4-DE41-4CB6-83C1-540B2C5F08CB}"/>
    <cellStyle name="หมายเหตุ 6 3 2 2" xfId="27401" xr:uid="{E5F3BE6E-927B-44D1-A3A7-E44B4C9C3531}"/>
    <cellStyle name="หมายเหตุ 6 3 2 2 2" xfId="34351" xr:uid="{A0E6B794-5EA7-47E6-9B49-675990F0B95F}"/>
    <cellStyle name="หมายเหตุ 6 3 2 2 3" xfId="39943" xr:uid="{424F574A-A3A7-4600-8D91-2D1F2294A791}"/>
    <cellStyle name="หมายเหตุ 6 3 2 3" xfId="34350" xr:uid="{500D4CB8-FDDA-4354-BB41-DE536D5DE1D1}"/>
    <cellStyle name="หมายเหตุ 6 3 2 4" xfId="39942" xr:uid="{B39396A3-17F4-4A63-9E48-3FD9DD91B83F}"/>
    <cellStyle name="หมายเหตุ 6 3 3" xfId="27402" xr:uid="{58F55078-89CE-4C71-BD47-0846C73BBCF2}"/>
    <cellStyle name="หมายเหตุ 6 3 3 2" xfId="34352" xr:uid="{D9D22367-2789-4504-B2C8-BD2B6DB8D633}"/>
    <cellStyle name="หมายเหตุ 6 3 3 3" xfId="39944" xr:uid="{E40FF919-F31B-4C1B-9407-7ED091897965}"/>
    <cellStyle name="หมายเหตุ 6 3 4" xfId="34349" xr:uid="{30B5740D-9D9D-462A-91E1-DF3F26EDFEEB}"/>
    <cellStyle name="หมายเหตุ 6 3 5" xfId="39941" xr:uid="{3A1428C6-12E1-47CB-830F-EBDE5A5B57C0}"/>
    <cellStyle name="หมายเหตุ 6 4" xfId="27403" xr:uid="{CE14A778-026D-47E4-9734-8A8128D2AC56}"/>
    <cellStyle name="หมายเหตุ 6 4 2" xfId="27404" xr:uid="{D9409230-55C4-459C-AF66-C0C1BE99656D}"/>
    <cellStyle name="หมายเหตุ 6 4 2 2" xfId="27405" xr:uid="{7E2FE695-CB83-402F-BFA5-52FB8263D3E9}"/>
    <cellStyle name="หมายเหตุ 6 4 2 2 2" xfId="34355" xr:uid="{A5D842FE-D611-4F3F-88C9-DF5578DE1E80}"/>
    <cellStyle name="หมายเหตุ 6 4 2 2 3" xfId="39947" xr:uid="{3080FE99-640F-430C-B89C-74D1D1665C73}"/>
    <cellStyle name="หมายเหตุ 6 4 2 3" xfId="34354" xr:uid="{FA908CAF-B47F-4A59-9D92-D00D1E8748E1}"/>
    <cellStyle name="หมายเหตุ 6 4 2 4" xfId="39946" xr:uid="{034B72CC-5A50-4A43-81E7-E6CB9522BAAC}"/>
    <cellStyle name="หมายเหตุ 6 4 3" xfId="27406" xr:uid="{FA564CE6-0BD7-4CE8-ACE3-B455FC8658D5}"/>
    <cellStyle name="หมายเหตุ 6 4 3 2" xfId="34356" xr:uid="{B363F6AC-AB66-4E94-9BB7-6489A33D7257}"/>
    <cellStyle name="หมายเหตุ 6 4 3 3" xfId="39948" xr:uid="{B9292885-379E-4E05-88EA-63F67DD22BD5}"/>
    <cellStyle name="หมายเหตุ 6 4 4" xfId="34353" xr:uid="{4369AF96-CD90-4B79-AD7E-26366DDBFBDF}"/>
    <cellStyle name="หมายเหตุ 6 4 5" xfId="39945" xr:uid="{570C2F77-34A7-453A-A229-2012CB1B023D}"/>
    <cellStyle name="หมายเหตุ 6 5" xfId="27407" xr:uid="{ED7B6EC4-E5A7-45C3-AD13-97A63EBDC163}"/>
    <cellStyle name="หมายเหตุ 6 5 2" xfId="27408" xr:uid="{5568AC33-9BA6-4C68-8930-48D19206445A}"/>
    <cellStyle name="หมายเหตุ 6 5 2 2" xfId="34358" xr:uid="{F7E7591E-C0D3-4F9B-9245-CE17A32925FE}"/>
    <cellStyle name="หมายเหตุ 6 5 2 3" xfId="39950" xr:uid="{752EF287-1EC8-481F-9E6F-EAF25F3485C1}"/>
    <cellStyle name="หมายเหตุ 6 5 3" xfId="34357" xr:uid="{7BE0F683-181F-47D6-8BBA-3086407DE874}"/>
    <cellStyle name="หมายเหตุ 6 5 4" xfId="39949" xr:uid="{1C0E7209-75D4-4211-A599-A6535894413B}"/>
    <cellStyle name="หมายเหตุ 6 6" xfId="27409" xr:uid="{D8AF3745-05FE-4E62-BDF2-E3AAA1D4125C}"/>
    <cellStyle name="หมายเหตุ 6 6 2" xfId="34359" xr:uid="{6EE4AE80-EFED-41EF-9E49-69E0C3D78FA3}"/>
    <cellStyle name="หมายเหตุ 6 6 3" xfId="39951" xr:uid="{B27447C8-97A1-4405-8AF8-DFFFC6FB776B}"/>
    <cellStyle name="หมายเหตุ 6 7" xfId="34344" xr:uid="{6208A030-224A-4D0A-9BF1-1E458FD98360}"/>
    <cellStyle name="หมายเหตุ 6 8" xfId="39936" xr:uid="{78EA8817-3022-443E-9935-4F92C2077408}"/>
    <cellStyle name="หมายเหตุ 7" xfId="27410" xr:uid="{8888E94F-8972-4B6E-ADD0-24099B5CFBA3}"/>
    <cellStyle name="หมายเหตุ 7 2" xfId="27411" xr:uid="{70A59F37-2F4D-4E32-853E-663F4A9BB9A7}"/>
    <cellStyle name="หมายเหตุ 7 2 2" xfId="27412" xr:uid="{7532B154-0187-49BA-92E2-8C7A74FBA867}"/>
    <cellStyle name="หมายเหตุ 7 2 2 2" xfId="34362" xr:uid="{E779BBC3-DE63-4E02-ACFC-C094E29CDDFA}"/>
    <cellStyle name="หมายเหตุ 7 2 2 3" xfId="39954" xr:uid="{509002A9-AC66-49B8-ABCC-C63D990F25AF}"/>
    <cellStyle name="หมายเหตุ 7 2 3" xfId="34361" xr:uid="{F3F47848-F442-4DC6-BEC3-3D0FF3890B60}"/>
    <cellStyle name="หมายเหตุ 7 2 4" xfId="39953" xr:uid="{6A73A127-261D-47BD-9FA1-2B8E76B5349F}"/>
    <cellStyle name="หมายเหตุ 7 3" xfId="27413" xr:uid="{6228F5D0-6784-4F74-9667-74DE19EA4634}"/>
    <cellStyle name="หมายเหตุ 7 3 2" xfId="34363" xr:uid="{0A73DFBB-E561-4EFE-8604-0A02CF7EF7F7}"/>
    <cellStyle name="หมายเหตุ 7 3 3" xfId="39955" xr:uid="{66A3FD47-E5A1-4746-B75E-3A2DDB87770D}"/>
    <cellStyle name="หมายเหตุ 7 4" xfId="34360" xr:uid="{BD7E45FE-D31A-4CAB-99BA-8076FC3D6888}"/>
    <cellStyle name="หมายเหตุ 7 5" xfId="39952" xr:uid="{BE023284-C7EA-4ABD-9BD0-424212E2B1C0}"/>
    <cellStyle name="หมายเหตุ 8" xfId="27414" xr:uid="{50ED52F1-345C-46F1-89D3-6F33CE52839A}"/>
    <cellStyle name="หมายเหตุ 8 2" xfId="27415" xr:uid="{EE0BAA43-FC05-4869-A4A9-C2D651B23035}"/>
    <cellStyle name="หมายเหตุ 8 2 2" xfId="27416" xr:uid="{274847E0-2A3C-4EFB-B389-1241A84F82E7}"/>
    <cellStyle name="หมายเหตุ 8 2 2 2" xfId="34366" xr:uid="{0E2947C9-CDA8-4E70-BD9A-FBF949EF6CDC}"/>
    <cellStyle name="หมายเหตุ 8 2 2 3" xfId="39958" xr:uid="{B792581E-AB41-41A9-B0E5-6B5681390078}"/>
    <cellStyle name="หมายเหตุ 8 2 3" xfId="34365" xr:uid="{44D17364-6D7C-4AED-8BA7-F542B401F534}"/>
    <cellStyle name="หมายเหตุ 8 2 4" xfId="39957" xr:uid="{949D3C29-8A57-46E4-BC60-148D6BFE52C7}"/>
    <cellStyle name="หมายเหตุ 8 3" xfId="27417" xr:uid="{0B1E9060-25AF-4DE2-847D-C3AE3AF0CBE9}"/>
    <cellStyle name="หมายเหตุ 8 3 2" xfId="34367" xr:uid="{45BAFBCC-8738-4C36-A69B-1FB02A2234AC}"/>
    <cellStyle name="หมายเหตุ 8 3 3" xfId="39959" xr:uid="{BE7E00C0-592C-49AA-94E4-56D1BA92D14C}"/>
    <cellStyle name="หมายเหตุ 8 4" xfId="34364" xr:uid="{045CB6AB-4D26-43CB-8944-5EF009DFBA46}"/>
    <cellStyle name="หมายเหตุ 8 5" xfId="39956" xr:uid="{42AB26FA-22E0-4608-B966-D2C193F9860E}"/>
    <cellStyle name="หมายเหตุ 9" xfId="27418" xr:uid="{6E0034C2-15EB-4FB5-A678-12AFDBAA2BCF}"/>
    <cellStyle name="หมายเหตุ 9 2" xfId="27419" xr:uid="{824E635D-9785-4016-9946-2B5504F84499}"/>
    <cellStyle name="หมายเหตุ 9 2 2" xfId="27420" xr:uid="{F7B041DD-F512-451E-8E53-CE798C3C4C11}"/>
    <cellStyle name="หมายเหตุ 9 2 2 2" xfId="34370" xr:uid="{5D4223AD-55F8-4227-9906-E61F9BBF0099}"/>
    <cellStyle name="หมายเหตุ 9 2 2 3" xfId="39962" xr:uid="{1C76E0FF-7BA4-42DE-B696-3ADF33C96D13}"/>
    <cellStyle name="หมายเหตุ 9 2 3" xfId="34369" xr:uid="{DE774C08-4B9D-4387-B3F4-3ACCF888D332}"/>
    <cellStyle name="หมายเหตุ 9 2 4" xfId="39961" xr:uid="{D02C1A64-4CA7-429B-8D00-E09472A50F99}"/>
    <cellStyle name="หมายเหตุ 9 3" xfId="27421" xr:uid="{8D21A99A-9FB2-4F36-A81E-13414ED93789}"/>
    <cellStyle name="หมายเหตุ 9 3 2" xfId="34371" xr:uid="{F64B8AD3-228D-4EFE-A157-C46D034BFC1E}"/>
    <cellStyle name="หมายเหตุ 9 3 3" xfId="39963" xr:uid="{DFAC06D3-5F55-4103-9188-66F6E88B05A5}"/>
    <cellStyle name="หมายเหตุ 9 4" xfId="34368" xr:uid="{87C03A9F-D95C-44D3-BBEC-8DE88EE3DC49}"/>
    <cellStyle name="หมายเหตุ 9 5" xfId="39960" xr:uid="{28C0EC9B-CDC0-44F7-9ED6-D8FCF27421D6}"/>
    <cellStyle name="หัวเรื่อง 1" xfId="27422" xr:uid="{F67DA865-C914-4A19-89B6-1FD682412A99}"/>
    <cellStyle name="หัวเรื่อง 2" xfId="27423" xr:uid="{C1B4F0BC-3042-4110-9415-323F8DFA096F}"/>
    <cellStyle name="หัวเรื่อง 3" xfId="27424" xr:uid="{A035F71F-0291-4388-B4D4-891CE8120B2A}"/>
    <cellStyle name="หัวเรื่อง 4" xfId="27425" xr:uid="{07A134EA-284D-407A-A50C-E23F3B1C4540}"/>
    <cellStyle name="똿뗦먛귟 [0.00]_PRODUCT DETAIL Q1" xfId="27426" xr:uid="{AB00639A-96C0-421A-9872-E1CF410B2CC6}"/>
    <cellStyle name="똿뗦먛귟_PRODUCT DETAIL Q1" xfId="27427" xr:uid="{4E8FC1BA-419E-4D02-A80C-567DBECFBF34}"/>
    <cellStyle name="믅됞 [0.00]_PRODUCT DETAIL Q1" xfId="27428" xr:uid="{60F38042-0062-4BA3-99F5-87EBA4D8420A}"/>
    <cellStyle name="믅됞_PRODUCT DETAIL Q1" xfId="27429" xr:uid="{92C0ADCD-75A1-4F41-ACD7-320EA2A33929}"/>
    <cellStyle name="뷭?_BOOKSHIP" xfId="27430" xr:uid="{76D6C19C-82E4-48D0-97D2-A65F3C0E2E40}"/>
    <cellStyle name="열어본 하이퍼링크" xfId="27431" xr:uid="{CCE499DD-D5E6-4B98-B057-7DA4CA7E18FE}"/>
    <cellStyle name="쬞\?1@" xfId="27432" xr:uid="{65FF320F-9699-4888-81C9-B436CD38D33D}"/>
    <cellStyle name="콤마 [0]_1202" xfId="27433" xr:uid="{44A00E3B-0B04-4929-BF11-9534CC872F8C}"/>
    <cellStyle name="콤마_1202" xfId="27434" xr:uid="{6958FB59-2423-4E87-A3B7-5B4ABF69F52B}"/>
    <cellStyle name="통화 [0]_1202" xfId="27435" xr:uid="{F14C1A2E-A217-47CB-A7C9-19A14DF615CF}"/>
    <cellStyle name="통화_1202" xfId="27436" xr:uid="{C0C24FF1-B9E1-44E6-BED6-5BA2CBD2158C}"/>
    <cellStyle name="표준_(정보부문)월별인원계획" xfId="27437" xr:uid="{E1CBC280-8AF8-4BA5-8949-48307DC5F914}"/>
    <cellStyle name="하이퍼링크" xfId="27438" xr:uid="{AD27B135-5F8E-41C9-A3A9-DD9444AFB2F7}"/>
    <cellStyle name="하이퍼링크 2" xfId="27439" xr:uid="{4C10AA4D-3D25-432E-8946-C15B48E881DA}"/>
    <cellStyle name="하이퍼링크 3" xfId="27440" xr:uid="{1967962F-B972-4C11-BE05-56A9ECF9E288}"/>
    <cellStyle name="하이퍼링크 4" xfId="27441" xr:uid="{51B1919A-D871-42DA-AF80-1BE084470075}"/>
    <cellStyle name="하이퍼링크 5" xfId="27442" xr:uid="{51672821-9AEF-47A7-ADDC-CAACEFAECD23}"/>
    <cellStyle name="하이퍼링크 6" xfId="27443" xr:uid="{78A18CC3-AB04-4071-B308-12946D482E72}"/>
    <cellStyle name="하이퍼링크 7" xfId="27444" xr:uid="{CF603831-9B62-44C4-98E2-5F4EFEBE0586}"/>
    <cellStyle name="하이퍼링크 8" xfId="27445" xr:uid="{2FD5D21F-CBA4-4C46-B91D-B0DCA9C43558}"/>
    <cellStyle name="一般_030901HPC維修計畫彙總" xfId="5510" xr:uid="{1D9A584F-7AF9-42FB-BD54-1B63D4E36B65}"/>
    <cellStyle name="千位分隔[0]_FSformat1" xfId="27446" xr:uid="{5CAAD2B8-1155-455E-963D-4419D57A9209}"/>
    <cellStyle name="千位分隔_10原料汇总" xfId="27447" xr:uid="{78A17189-A04D-406A-ABE9-B28F55D6B622}"/>
    <cellStyle name="千分位[0]_CFB617" xfId="27448" xr:uid="{73D8155F-7B52-4DC1-A650-C0B627894B89}"/>
    <cellStyle name="千分位_CFB617" xfId="27449" xr:uid="{55C7C70F-1AD3-4C44-B7BF-FBC24ED764C3}"/>
    <cellStyle name="后继超级链接" xfId="27450" xr:uid="{17FB7ECF-718D-4440-9D88-8258910EF7B2}"/>
    <cellStyle name="常规_03bplansample(1)" xfId="5511" xr:uid="{5CB340A5-0119-41C8-98CC-82318016B397}"/>
    <cellStyle name="桁区切り [0.00]_03.4滞留債権ﾘｽﾄ" xfId="27451" xr:uid="{948F0BB3-1E29-4122-BBF7-078855BCC5CF}"/>
    <cellStyle name="桁区切り_03.4滞留債権ﾘｽﾄ" xfId="27452" xr:uid="{C5485D3E-EAFC-48BE-984D-8AD8F617E1FB}"/>
    <cellStyle name="標準_00.11 import record" xfId="27453" xr:uid="{D02D8580-EE5D-4BD0-A861-5FCE32D28B75}"/>
    <cellStyle name="貨幣 [0]_CFB617" xfId="27454" xr:uid="{A42B500E-5ED7-49FB-B915-176E1D039F0F}"/>
    <cellStyle name="貨幣[0]_Dialog2" xfId="27455" xr:uid="{BBD209E0-8621-4EC8-8DB7-AF2BE455FEA0}"/>
    <cellStyle name="貨幣_CFB617" xfId="27456" xr:uid="{51A5A794-8BA7-4554-AFF2-EAE4341B6604}"/>
    <cellStyle name="超级链接" xfId="27457" xr:uid="{F55F5542-D9E8-4EEC-97D4-985563733633}"/>
    <cellStyle name="通貨 [0.00]_03.4滞留債権ﾘｽﾄ" xfId="27458" xr:uid="{31833F20-1036-4960-9FAB-3B5041E83AA2}"/>
    <cellStyle name="通貨_03.4滞留債権ﾘｽﾄ" xfId="27459" xr:uid="{E729865F-15F5-48F5-AD93-E690DEE77133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%20Business%20Improvement\Coal%20Processing%20Improvement\Coal%20Processing\Kestrel\LIMN%20Model\S_Kestre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NTPC summary for Taxdecl 2007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gnostics"/>
      <sheetName val="10 Flotation Mod2"/>
      <sheetName val="9 Flotation Mod1"/>
      <sheetName val="8 Fine circuit splitter"/>
      <sheetName val="7 Secondary DMC"/>
      <sheetName val="6 Primary DMC"/>
      <sheetName val="5 Desliming Screen"/>
      <sheetName val="4 Bath Rej Sizer"/>
      <sheetName val="3 Bath Prod Sizer"/>
      <sheetName val="2 DM Bath"/>
      <sheetName val="1 Raw Coal Screen"/>
      <sheetName val="StreamData(Mass)"/>
      <sheetName val="Configuration"/>
      <sheetName val="FeedBlend"/>
      <sheetName val="Simulation Control"/>
      <sheetName val="Summary Report"/>
      <sheetName val="Detailed Report"/>
      <sheetName val="Flowsheet"/>
      <sheetName val="Stream Size% in each SG"/>
      <sheetName val="Stream SG% in each Size"/>
      <sheetName val="CoalWizardUnitOptionsDialog"/>
      <sheetName val="CoalWizardLocalMacros"/>
      <sheetName val="CoalWizardData"/>
      <sheetName val="LimnAssignedMacro"/>
      <sheetName val="Movement Schedule"/>
      <sheetName val="Reconcile"/>
      <sheetName val="Contribution paid 20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7">
          <cell r="M7" t="str">
            <v>= 1 - (1 / (1+EXP(1.098*(_rho50-_meanSG)/_Ep)))</v>
          </cell>
        </row>
        <row r="9">
          <cell r="M9" t="str">
            <v>= ((EXP(_alpha*(_meanSize/_d50c))-1)/(EXP(_alpha*(_meanSize/_d50c))+EXP(_alpha)-2)*(1-_C))+_C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9">
          <cell r="M9">
            <v>28082981.159999996</v>
          </cell>
        </row>
      </sheetData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81"/>
  <sheetViews>
    <sheetView topLeftCell="A132" zoomScale="106" zoomScaleNormal="106" zoomScaleSheetLayoutView="100" workbookViewId="0">
      <selection activeCell="I144" sqref="I144"/>
    </sheetView>
  </sheetViews>
  <sheetFormatPr defaultColWidth="9.140625" defaultRowHeight="21.75" customHeight="1"/>
  <cols>
    <col min="1" max="3" width="1.7109375" style="4" customWidth="1"/>
    <col min="4" max="4" width="38.7109375" style="4" customWidth="1"/>
    <col min="5" max="5" width="7.85546875" style="37" customWidth="1"/>
    <col min="6" max="6" width="0.85546875" style="4" customWidth="1"/>
    <col min="7" max="7" width="10.7109375" style="2" customWidth="1"/>
    <col min="8" max="8" width="0.85546875" style="38" customWidth="1"/>
    <col min="9" max="9" width="10.7109375" style="2" customWidth="1"/>
    <col min="10" max="10" width="0.85546875" style="3" customWidth="1"/>
    <col min="11" max="11" width="10.7109375" style="4" customWidth="1"/>
    <col min="12" max="12" width="0.85546875" style="4" customWidth="1"/>
    <col min="13" max="13" width="10.7109375" style="4" customWidth="1"/>
    <col min="14" max="16384" width="9.140625" style="4"/>
  </cols>
  <sheetData>
    <row r="1" spans="1:13" s="23" customFormat="1" ht="18.95" customHeight="1">
      <c r="A1" s="23" t="s">
        <v>72</v>
      </c>
      <c r="E1" s="27"/>
      <c r="G1" s="28"/>
      <c r="H1" s="29"/>
      <c r="I1" s="28"/>
      <c r="J1" s="1"/>
    </row>
    <row r="2" spans="1:13" s="23" customFormat="1" ht="18.95" customHeight="1">
      <c r="A2" s="23" t="s">
        <v>27</v>
      </c>
      <c r="E2" s="27"/>
      <c r="G2" s="28"/>
      <c r="H2" s="29"/>
      <c r="I2" s="28"/>
      <c r="J2" s="1"/>
    </row>
    <row r="3" spans="1:13" s="23" customFormat="1" ht="18.95" customHeight="1">
      <c r="A3" s="30" t="s">
        <v>205</v>
      </c>
      <c r="B3" s="30"/>
      <c r="C3" s="30"/>
      <c r="D3" s="30"/>
      <c r="E3" s="31"/>
      <c r="F3" s="30"/>
      <c r="G3" s="62"/>
      <c r="H3" s="62"/>
      <c r="I3" s="62"/>
      <c r="J3" s="62"/>
      <c r="K3" s="30"/>
      <c r="L3" s="30"/>
      <c r="M3" s="30"/>
    </row>
    <row r="4" spans="1:13" s="23" customFormat="1" ht="18.95" customHeight="1">
      <c r="A4" s="22"/>
      <c r="B4" s="22"/>
      <c r="C4" s="22"/>
      <c r="D4" s="22"/>
      <c r="E4" s="32"/>
      <c r="F4" s="22"/>
      <c r="G4" s="33"/>
      <c r="H4" s="33"/>
      <c r="I4" s="33"/>
      <c r="J4" s="33"/>
    </row>
    <row r="5" spans="1:13" s="23" customFormat="1" ht="18.95" customHeight="1">
      <c r="E5" s="27"/>
      <c r="G5" s="249" t="s">
        <v>94</v>
      </c>
      <c r="H5" s="249"/>
      <c r="I5" s="249"/>
      <c r="J5" s="18"/>
      <c r="K5" s="249" t="s">
        <v>109</v>
      </c>
      <c r="L5" s="249"/>
      <c r="M5" s="249"/>
    </row>
    <row r="6" spans="1:13" s="23" customFormat="1" ht="18.95" customHeight="1">
      <c r="E6" s="27"/>
      <c r="G6" s="34" t="s">
        <v>206</v>
      </c>
      <c r="H6" s="34"/>
      <c r="I6" s="34" t="s">
        <v>169</v>
      </c>
      <c r="J6" s="18"/>
      <c r="K6" s="34" t="s">
        <v>206</v>
      </c>
      <c r="L6" s="34"/>
      <c r="M6" s="34" t="s">
        <v>169</v>
      </c>
    </row>
    <row r="7" spans="1:13" s="23" customFormat="1" ht="18.95" customHeight="1">
      <c r="E7" s="31" t="s">
        <v>0</v>
      </c>
      <c r="G7" s="248" t="s">
        <v>36</v>
      </c>
      <c r="H7" s="34"/>
      <c r="I7" s="248" t="s">
        <v>36</v>
      </c>
      <c r="J7" s="18"/>
      <c r="K7" s="248" t="s">
        <v>36</v>
      </c>
      <c r="L7" s="34"/>
      <c r="M7" s="248" t="s">
        <v>36</v>
      </c>
    </row>
    <row r="8" spans="1:13" s="23" customFormat="1" ht="3.95" customHeight="1">
      <c r="E8" s="32"/>
      <c r="F8" s="22"/>
      <c r="G8" s="116"/>
      <c r="H8" s="36"/>
      <c r="I8" s="1"/>
      <c r="J8" s="1"/>
      <c r="K8" s="123"/>
    </row>
    <row r="9" spans="1:13" s="23" customFormat="1" ht="18.95" customHeight="1">
      <c r="A9" s="23" t="s">
        <v>1</v>
      </c>
      <c r="E9" s="32"/>
      <c r="F9" s="22"/>
      <c r="G9" s="116"/>
      <c r="H9" s="36"/>
      <c r="I9" s="1"/>
      <c r="J9" s="1"/>
      <c r="K9" s="123"/>
    </row>
    <row r="10" spans="1:13" s="23" customFormat="1" ht="3.95" customHeight="1">
      <c r="E10" s="32"/>
      <c r="F10" s="22"/>
      <c r="G10" s="116"/>
      <c r="H10" s="36"/>
      <c r="I10" s="1"/>
      <c r="J10" s="1"/>
      <c r="K10" s="123"/>
    </row>
    <row r="11" spans="1:13" ht="18.95" customHeight="1">
      <c r="A11" s="23" t="s">
        <v>2</v>
      </c>
      <c r="G11" s="117"/>
      <c r="K11" s="124"/>
    </row>
    <row r="12" spans="1:13" s="23" customFormat="1" ht="3.95" customHeight="1">
      <c r="E12" s="32"/>
      <c r="F12" s="22"/>
      <c r="G12" s="116"/>
      <c r="H12" s="36"/>
      <c r="I12" s="1"/>
      <c r="J12" s="1"/>
      <c r="K12" s="123"/>
    </row>
    <row r="13" spans="1:13" ht="18.95" customHeight="1">
      <c r="A13" s="4" t="s">
        <v>25</v>
      </c>
      <c r="E13" s="39">
        <v>10</v>
      </c>
      <c r="G13" s="118">
        <v>2169033</v>
      </c>
      <c r="H13" s="19"/>
      <c r="I13" s="19">
        <v>3342710</v>
      </c>
      <c r="J13" s="19"/>
      <c r="K13" s="118">
        <v>1595569</v>
      </c>
      <c r="L13" s="17"/>
      <c r="M13" s="19">
        <v>1787332</v>
      </c>
    </row>
    <row r="14" spans="1:13" ht="18.95" customHeight="1">
      <c r="A14" s="4" t="s">
        <v>98</v>
      </c>
      <c r="E14" s="39">
        <v>14</v>
      </c>
      <c r="G14" s="119">
        <v>88</v>
      </c>
      <c r="H14" s="41"/>
      <c r="I14" s="17">
        <v>0</v>
      </c>
      <c r="J14" s="41"/>
      <c r="K14" s="119">
        <v>0</v>
      </c>
      <c r="L14" s="17"/>
      <c r="M14" s="17">
        <v>0</v>
      </c>
    </row>
    <row r="15" spans="1:13" ht="18.95" customHeight="1">
      <c r="A15" s="4" t="s">
        <v>208</v>
      </c>
      <c r="E15" s="39"/>
      <c r="G15" s="119"/>
      <c r="H15" s="41"/>
      <c r="I15" s="17"/>
      <c r="J15" s="41"/>
      <c r="K15" s="119"/>
      <c r="L15" s="17"/>
      <c r="M15" s="17"/>
    </row>
    <row r="16" spans="1:13" ht="18.95" customHeight="1">
      <c r="B16" s="4" t="s">
        <v>209</v>
      </c>
      <c r="E16" s="39" t="s">
        <v>241</v>
      </c>
      <c r="G16" s="119">
        <v>332546</v>
      </c>
      <c r="H16" s="41"/>
      <c r="I16" s="17">
        <v>0</v>
      </c>
      <c r="J16" s="41"/>
      <c r="K16" s="119">
        <v>0</v>
      </c>
      <c r="L16" s="17"/>
      <c r="M16" s="17">
        <v>0</v>
      </c>
    </row>
    <row r="17" spans="1:13" ht="18.95" customHeight="1">
      <c r="A17" s="4" t="s">
        <v>73</v>
      </c>
      <c r="E17" s="39">
        <v>11</v>
      </c>
      <c r="G17" s="119" t="s">
        <v>28</v>
      </c>
      <c r="H17" s="19"/>
      <c r="I17" s="17">
        <v>3326047</v>
      </c>
      <c r="J17" s="19"/>
      <c r="K17" s="119">
        <v>0</v>
      </c>
      <c r="L17" s="17"/>
      <c r="M17" s="19">
        <v>3235438</v>
      </c>
    </row>
    <row r="18" spans="1:13" ht="18.95" customHeight="1">
      <c r="A18" s="4" t="s">
        <v>237</v>
      </c>
      <c r="E18" s="39">
        <v>12</v>
      </c>
      <c r="G18" s="118">
        <v>937618</v>
      </c>
      <c r="H18" s="19"/>
      <c r="I18" s="19">
        <v>1156449</v>
      </c>
      <c r="J18" s="19"/>
      <c r="K18" s="118">
        <v>0</v>
      </c>
      <c r="L18" s="17"/>
      <c r="M18" s="19">
        <v>0</v>
      </c>
    </row>
    <row r="19" spans="1:13" ht="18.95" customHeight="1">
      <c r="A19" s="4" t="s">
        <v>30</v>
      </c>
      <c r="E19" s="40">
        <v>30</v>
      </c>
      <c r="G19" s="118">
        <v>487197</v>
      </c>
      <c r="H19" s="19"/>
      <c r="I19" s="19">
        <v>5644</v>
      </c>
      <c r="J19" s="19"/>
      <c r="K19" s="118">
        <v>281049</v>
      </c>
      <c r="L19" s="17"/>
      <c r="M19" s="19">
        <v>310323</v>
      </c>
    </row>
    <row r="20" spans="1:13" ht="18.95" customHeight="1">
      <c r="A20" s="4" t="s">
        <v>31</v>
      </c>
      <c r="E20" s="40"/>
      <c r="G20" s="118"/>
      <c r="H20" s="19"/>
      <c r="I20" s="19"/>
      <c r="J20" s="19"/>
      <c r="K20" s="118"/>
      <c r="L20" s="17"/>
      <c r="M20" s="19"/>
    </row>
    <row r="21" spans="1:13" ht="18.95" customHeight="1">
      <c r="B21" s="4" t="s">
        <v>172</v>
      </c>
      <c r="E21" s="40" t="s">
        <v>258</v>
      </c>
      <c r="G21" s="118">
        <v>150000</v>
      </c>
      <c r="H21" s="19"/>
      <c r="I21" s="19">
        <v>0</v>
      </c>
      <c r="J21" s="19"/>
      <c r="K21" s="118">
        <v>150000</v>
      </c>
      <c r="L21" s="17"/>
      <c r="M21" s="19">
        <v>0</v>
      </c>
    </row>
    <row r="22" spans="1:13" ht="18.95" customHeight="1">
      <c r="A22" s="4" t="s">
        <v>34</v>
      </c>
      <c r="E22" s="40">
        <v>30</v>
      </c>
      <c r="G22" s="118">
        <v>8804</v>
      </c>
      <c r="H22" s="19"/>
      <c r="I22" s="19">
        <v>38</v>
      </c>
      <c r="J22" s="19"/>
      <c r="K22" s="118">
        <v>34182</v>
      </c>
      <c r="L22" s="17"/>
      <c r="M22" s="19">
        <v>30682</v>
      </c>
    </row>
    <row r="23" spans="1:13" ht="18.95" customHeight="1">
      <c r="A23" s="4" t="s">
        <v>75</v>
      </c>
      <c r="E23" s="40">
        <v>30</v>
      </c>
      <c r="G23" s="118">
        <v>2795705</v>
      </c>
      <c r="H23" s="19"/>
      <c r="I23" s="19">
        <v>98235</v>
      </c>
      <c r="J23" s="19"/>
      <c r="K23" s="118">
        <v>0</v>
      </c>
      <c r="L23" s="17"/>
      <c r="M23" s="19">
        <v>0</v>
      </c>
    </row>
    <row r="24" spans="1:13" ht="18.95" customHeight="1">
      <c r="A24" s="4" t="s">
        <v>88</v>
      </c>
      <c r="E24" s="40"/>
      <c r="G24" s="118">
        <v>443374</v>
      </c>
      <c r="H24" s="19"/>
      <c r="I24" s="19">
        <v>368808</v>
      </c>
      <c r="J24" s="19"/>
      <c r="K24" s="118">
        <v>0</v>
      </c>
      <c r="L24" s="17"/>
      <c r="M24" s="19">
        <v>0</v>
      </c>
    </row>
    <row r="25" spans="1:13" ht="18.95" customHeight="1">
      <c r="A25" s="4" t="s">
        <v>140</v>
      </c>
      <c r="E25" s="40"/>
      <c r="G25" s="118">
        <v>61663</v>
      </c>
      <c r="H25" s="19"/>
      <c r="I25" s="19">
        <v>58109</v>
      </c>
      <c r="J25" s="19"/>
      <c r="K25" s="118">
        <v>0</v>
      </c>
      <c r="L25" s="17"/>
      <c r="M25" s="19">
        <v>0</v>
      </c>
    </row>
    <row r="26" spans="1:13" ht="18.95" customHeight="1">
      <c r="A26" s="4" t="s">
        <v>14</v>
      </c>
      <c r="E26" s="39">
        <v>13</v>
      </c>
      <c r="G26" s="120">
        <v>132541</v>
      </c>
      <c r="H26" s="19"/>
      <c r="I26" s="16">
        <v>542464</v>
      </c>
      <c r="J26" s="19"/>
      <c r="K26" s="120">
        <v>10595</v>
      </c>
      <c r="L26" s="17"/>
      <c r="M26" s="16">
        <v>12351</v>
      </c>
    </row>
    <row r="27" spans="1:13" s="23" customFormat="1" ht="3.95" customHeight="1">
      <c r="E27" s="32"/>
      <c r="F27" s="22"/>
      <c r="G27" s="123"/>
      <c r="H27" s="18"/>
      <c r="J27" s="18"/>
      <c r="K27" s="121"/>
      <c r="L27" s="18"/>
    </row>
    <row r="28" spans="1:13" ht="18.95" customHeight="1">
      <c r="A28" s="23" t="s">
        <v>3</v>
      </c>
      <c r="G28" s="120">
        <f>SUM(G13:G26)</f>
        <v>7518569</v>
      </c>
      <c r="H28" s="19"/>
      <c r="I28" s="16">
        <f>SUM(I13:I26)</f>
        <v>8898504</v>
      </c>
      <c r="J28" s="19"/>
      <c r="K28" s="120">
        <f>SUM(K13:K26)</f>
        <v>2071395</v>
      </c>
      <c r="L28" s="17"/>
      <c r="M28" s="16">
        <f>SUM(M13:M26)</f>
        <v>5376126</v>
      </c>
    </row>
    <row r="29" spans="1:13" ht="5.0999999999999996" customHeight="1">
      <c r="G29" s="124"/>
      <c r="I29" s="4"/>
      <c r="J29" s="38"/>
      <c r="K29" s="117"/>
      <c r="L29" s="3"/>
    </row>
    <row r="30" spans="1:13" ht="18.95" customHeight="1">
      <c r="A30" s="23" t="s">
        <v>11</v>
      </c>
      <c r="G30" s="124"/>
      <c r="I30" s="4"/>
      <c r="J30" s="38"/>
      <c r="K30" s="117"/>
      <c r="L30" s="3"/>
    </row>
    <row r="31" spans="1:13" s="23" customFormat="1" ht="3.95" customHeight="1">
      <c r="E31" s="32"/>
      <c r="F31" s="22"/>
      <c r="G31" s="123"/>
      <c r="H31" s="36"/>
      <c r="J31" s="36"/>
      <c r="K31" s="116"/>
      <c r="L31" s="1"/>
    </row>
    <row r="32" spans="1:13" ht="18.95" customHeight="1">
      <c r="A32" s="4" t="s">
        <v>31</v>
      </c>
      <c r="E32" s="40" t="s">
        <v>258</v>
      </c>
      <c r="G32" s="119">
        <v>288831</v>
      </c>
      <c r="H32" s="41"/>
      <c r="I32" s="17">
        <v>638831</v>
      </c>
      <c r="J32" s="41"/>
      <c r="K32" s="119">
        <v>196033</v>
      </c>
      <c r="L32" s="17"/>
      <c r="M32" s="17">
        <v>546034</v>
      </c>
    </row>
    <row r="33" spans="1:13" s="25" customFormat="1" ht="18.95" customHeight="1">
      <c r="A33" s="25" t="s">
        <v>136</v>
      </c>
      <c r="E33" s="40">
        <v>30</v>
      </c>
      <c r="G33" s="119">
        <v>5740754</v>
      </c>
      <c r="H33" s="45"/>
      <c r="I33" s="17">
        <v>0</v>
      </c>
      <c r="J33" s="45"/>
      <c r="K33" s="119">
        <v>7890550</v>
      </c>
      <c r="L33" s="3"/>
      <c r="M33" s="17">
        <v>7489367</v>
      </c>
    </row>
    <row r="34" spans="1:13" ht="18.95" customHeight="1">
      <c r="A34" s="4" t="s">
        <v>65</v>
      </c>
      <c r="E34" s="39">
        <v>14</v>
      </c>
      <c r="G34" s="119">
        <v>0</v>
      </c>
      <c r="H34" s="41"/>
      <c r="I34" s="17">
        <v>0</v>
      </c>
      <c r="J34" s="41"/>
      <c r="K34" s="119">
        <v>17118717</v>
      </c>
      <c r="L34" s="17"/>
      <c r="M34" s="17">
        <v>21429104</v>
      </c>
    </row>
    <row r="35" spans="1:13" ht="18.95" customHeight="1">
      <c r="A35" s="4" t="s">
        <v>152</v>
      </c>
      <c r="E35" s="39">
        <v>14</v>
      </c>
      <c r="G35" s="119">
        <v>26638516</v>
      </c>
      <c r="H35" s="19"/>
      <c r="I35" s="17">
        <v>20544727</v>
      </c>
      <c r="J35" s="19"/>
      <c r="K35" s="118">
        <v>19870427</v>
      </c>
      <c r="L35" s="17"/>
      <c r="M35" s="17">
        <v>13115778</v>
      </c>
    </row>
    <row r="36" spans="1:13" ht="18.95" customHeight="1">
      <c r="A36" s="67" t="s">
        <v>153</v>
      </c>
      <c r="E36" s="39">
        <v>15</v>
      </c>
      <c r="G36" s="119">
        <v>0</v>
      </c>
      <c r="H36" s="19"/>
      <c r="I36" s="17">
        <v>3798736</v>
      </c>
      <c r="J36" s="19"/>
      <c r="K36" s="118">
        <v>0</v>
      </c>
      <c r="L36" s="17"/>
      <c r="M36" s="17">
        <v>0</v>
      </c>
    </row>
    <row r="37" spans="1:13" ht="18.95" customHeight="1">
      <c r="A37" s="4" t="s">
        <v>134</v>
      </c>
      <c r="E37" s="39">
        <v>16</v>
      </c>
      <c r="G37" s="119">
        <v>8001318</v>
      </c>
      <c r="H37" s="19"/>
      <c r="I37" s="17">
        <v>11895521</v>
      </c>
      <c r="J37" s="19"/>
      <c r="K37" s="118">
        <v>1764</v>
      </c>
      <c r="L37" s="17"/>
      <c r="M37" s="17">
        <v>2083</v>
      </c>
    </row>
    <row r="38" spans="1:13" ht="18.95" customHeight="1">
      <c r="A38" s="4" t="s">
        <v>210</v>
      </c>
      <c r="E38" s="39">
        <v>17</v>
      </c>
      <c r="G38" s="119">
        <v>568789</v>
      </c>
      <c r="H38" s="19"/>
      <c r="I38" s="17">
        <v>0</v>
      </c>
      <c r="J38" s="19"/>
      <c r="K38" s="118">
        <v>4799</v>
      </c>
      <c r="L38" s="17"/>
      <c r="M38" s="17">
        <v>0</v>
      </c>
    </row>
    <row r="39" spans="1:13" ht="18.95" customHeight="1">
      <c r="A39" s="4" t="s">
        <v>83</v>
      </c>
      <c r="D39" s="25"/>
      <c r="E39" s="68">
        <v>18</v>
      </c>
      <c r="F39" s="25"/>
      <c r="G39" s="119">
        <v>544275</v>
      </c>
      <c r="H39" s="17"/>
      <c r="I39" s="17">
        <v>554285</v>
      </c>
      <c r="J39" s="17"/>
      <c r="K39" s="118">
        <v>5265</v>
      </c>
      <c r="L39" s="17"/>
      <c r="M39" s="17">
        <v>8688</v>
      </c>
    </row>
    <row r="40" spans="1:13" ht="18.95" customHeight="1">
      <c r="A40" s="4" t="s">
        <v>68</v>
      </c>
      <c r="D40" s="25"/>
      <c r="E40" s="68"/>
      <c r="F40" s="25"/>
      <c r="G40" s="119">
        <v>38094</v>
      </c>
      <c r="H40" s="17"/>
      <c r="I40" s="17">
        <v>38243</v>
      </c>
      <c r="J40" s="17"/>
      <c r="K40" s="119">
        <v>0</v>
      </c>
      <c r="L40" s="17"/>
      <c r="M40" s="17">
        <v>0</v>
      </c>
    </row>
    <row r="41" spans="1:13" ht="18.95" customHeight="1">
      <c r="A41" s="4" t="s">
        <v>139</v>
      </c>
      <c r="G41" s="119">
        <v>0</v>
      </c>
      <c r="I41" s="17">
        <v>199845</v>
      </c>
      <c r="J41" s="38"/>
      <c r="K41" s="119">
        <v>0</v>
      </c>
      <c r="L41" s="3"/>
      <c r="M41" s="17">
        <v>0</v>
      </c>
    </row>
    <row r="42" spans="1:13" ht="18.95" customHeight="1">
      <c r="A42" s="4" t="s">
        <v>29</v>
      </c>
      <c r="E42" s="39">
        <v>19</v>
      </c>
      <c r="G42" s="120">
        <v>223632</v>
      </c>
      <c r="H42" s="19"/>
      <c r="I42" s="16">
        <v>2238980</v>
      </c>
      <c r="J42" s="19"/>
      <c r="K42" s="120">
        <v>166405</v>
      </c>
      <c r="L42" s="17"/>
      <c r="M42" s="16">
        <v>150007</v>
      </c>
    </row>
    <row r="43" spans="1:13" s="23" customFormat="1" ht="3.95" customHeight="1">
      <c r="E43" s="32"/>
      <c r="F43" s="22"/>
      <c r="G43" s="123"/>
      <c r="H43" s="36"/>
      <c r="J43" s="36"/>
      <c r="K43" s="116"/>
      <c r="L43" s="1"/>
    </row>
    <row r="44" spans="1:13" ht="18.95" customHeight="1">
      <c r="A44" s="23" t="s">
        <v>12</v>
      </c>
      <c r="G44" s="120">
        <f>SUM(G32:G42)</f>
        <v>42044209</v>
      </c>
      <c r="H44" s="17"/>
      <c r="I44" s="16">
        <f>SUM(I32:I42)</f>
        <v>39909168</v>
      </c>
      <c r="J44" s="17"/>
      <c r="K44" s="120">
        <f>SUM(K32:K42)</f>
        <v>45253960</v>
      </c>
      <c r="L44" s="17"/>
      <c r="M44" s="16">
        <f>SUM(M32:M42)</f>
        <v>42741061</v>
      </c>
    </row>
    <row r="45" spans="1:13" s="23" customFormat="1" ht="3.95" customHeight="1">
      <c r="E45" s="32"/>
      <c r="F45" s="22"/>
      <c r="G45" s="121"/>
      <c r="H45" s="18"/>
      <c r="I45" s="18"/>
      <c r="J45" s="18"/>
      <c r="K45" s="121"/>
      <c r="L45" s="18"/>
      <c r="M45" s="18"/>
    </row>
    <row r="46" spans="1:13" ht="18.95" customHeight="1" thickBot="1">
      <c r="A46" s="23" t="s">
        <v>4</v>
      </c>
      <c r="G46" s="122">
        <f>SUM(G28+G44)</f>
        <v>49562778</v>
      </c>
      <c r="H46" s="19"/>
      <c r="I46" s="20">
        <f>SUM(I28+I44)</f>
        <v>48807672</v>
      </c>
      <c r="J46" s="19"/>
      <c r="K46" s="122">
        <f>SUM(K28+K44)</f>
        <v>47325355</v>
      </c>
      <c r="L46" s="17"/>
      <c r="M46" s="20">
        <f>SUM(M28+M44)</f>
        <v>48117187</v>
      </c>
    </row>
    <row r="47" spans="1:13" ht="20.100000000000001" customHeight="1" thickTop="1">
      <c r="E47" s="40"/>
      <c r="G47" s="19"/>
      <c r="H47" s="19"/>
      <c r="I47" s="19"/>
      <c r="J47" s="17"/>
      <c r="K47" s="19"/>
      <c r="M47" s="19"/>
    </row>
    <row r="48" spans="1:13" ht="15" customHeight="1">
      <c r="E48" s="39"/>
      <c r="G48" s="17"/>
      <c r="H48" s="41"/>
      <c r="I48" s="17"/>
      <c r="K48" s="17"/>
      <c r="L48" s="63"/>
      <c r="M48" s="17"/>
    </row>
    <row r="49" spans="1:17" ht="21.75" customHeight="1">
      <c r="A49" s="251" t="s">
        <v>242</v>
      </c>
      <c r="B49" s="251"/>
      <c r="C49" s="251"/>
      <c r="D49" s="251"/>
      <c r="E49" s="251"/>
      <c r="F49" s="251"/>
      <c r="G49" s="251"/>
      <c r="H49" s="251"/>
      <c r="I49" s="251"/>
      <c r="J49" s="251"/>
      <c r="K49" s="251"/>
      <c r="L49" s="251"/>
      <c r="M49" s="251"/>
    </row>
    <row r="50" spans="1:17" s="23" customFormat="1" ht="21.75" customHeight="1">
      <c r="A50" s="23" t="str">
        <f>A1</f>
        <v>บริษัท บ้านปู เพาเวอร์ จำกัด (มหาชน)</v>
      </c>
      <c r="E50" s="27"/>
      <c r="G50" s="28"/>
      <c r="H50" s="29"/>
      <c r="I50" s="28"/>
      <c r="J50" s="1"/>
    </row>
    <row r="51" spans="1:17" s="23" customFormat="1" ht="21.75" customHeight="1">
      <c r="A51" s="23" t="s">
        <v>27</v>
      </c>
      <c r="E51" s="27"/>
      <c r="G51" s="28"/>
      <c r="H51" s="29"/>
      <c r="I51" s="28"/>
      <c r="J51" s="1"/>
    </row>
    <row r="52" spans="1:17" s="23" customFormat="1" ht="21.75" customHeight="1">
      <c r="A52" s="30" t="str">
        <f>A3</f>
        <v>ณ วันที่ 31 ธันวาคม พ.ศ. 2563</v>
      </c>
      <c r="B52" s="30"/>
      <c r="C52" s="30"/>
      <c r="D52" s="30"/>
      <c r="E52" s="31"/>
      <c r="F52" s="30"/>
      <c r="G52" s="42"/>
      <c r="H52" s="43"/>
      <c r="I52" s="42"/>
      <c r="J52" s="42"/>
      <c r="K52" s="30"/>
      <c r="L52" s="30"/>
      <c r="M52" s="30"/>
    </row>
    <row r="53" spans="1:17" s="23" customFormat="1" ht="21.75" customHeight="1">
      <c r="E53" s="27"/>
      <c r="G53" s="28"/>
      <c r="H53" s="29"/>
      <c r="I53" s="28"/>
      <c r="J53" s="1"/>
    </row>
    <row r="54" spans="1:17" s="23" customFormat="1" ht="21.75" customHeight="1">
      <c r="E54" s="27"/>
      <c r="G54" s="249" t="s">
        <v>94</v>
      </c>
      <c r="H54" s="249"/>
      <c r="I54" s="249"/>
      <c r="J54" s="64"/>
      <c r="K54" s="249" t="s">
        <v>109</v>
      </c>
      <c r="L54" s="249"/>
      <c r="M54" s="249"/>
    </row>
    <row r="55" spans="1:17" s="23" customFormat="1" ht="21.75" customHeight="1">
      <c r="E55" s="27"/>
      <c r="G55" s="34" t="s">
        <v>206</v>
      </c>
      <c r="H55" s="34"/>
      <c r="I55" s="34" t="s">
        <v>169</v>
      </c>
      <c r="J55" s="18"/>
      <c r="K55" s="34" t="s">
        <v>206</v>
      </c>
      <c r="L55" s="34"/>
      <c r="M55" s="34" t="s">
        <v>169</v>
      </c>
    </row>
    <row r="56" spans="1:17" s="23" customFormat="1" ht="21.75" customHeight="1">
      <c r="E56" s="31" t="s">
        <v>0</v>
      </c>
      <c r="G56" s="248" t="s">
        <v>36</v>
      </c>
      <c r="H56" s="34"/>
      <c r="I56" s="248" t="s">
        <v>36</v>
      </c>
      <c r="J56" s="18"/>
      <c r="K56" s="248" t="s">
        <v>36</v>
      </c>
      <c r="L56" s="34"/>
      <c r="M56" s="248" t="s">
        <v>36</v>
      </c>
    </row>
    <row r="57" spans="1:17" s="23" customFormat="1" ht="6" customHeight="1">
      <c r="E57" s="32"/>
      <c r="F57" s="22"/>
      <c r="G57" s="116"/>
      <c r="H57" s="36"/>
      <c r="I57" s="1"/>
      <c r="J57" s="1"/>
      <c r="K57" s="123"/>
    </row>
    <row r="58" spans="1:17" s="23" customFormat="1" ht="21.75" customHeight="1">
      <c r="A58" s="23" t="s">
        <v>119</v>
      </c>
      <c r="E58" s="32"/>
      <c r="F58" s="22"/>
      <c r="G58" s="116"/>
      <c r="H58" s="36"/>
      <c r="I58" s="1"/>
      <c r="J58" s="1"/>
      <c r="K58" s="123"/>
    </row>
    <row r="59" spans="1:17" s="23" customFormat="1" ht="6" customHeight="1">
      <c r="E59" s="32"/>
      <c r="F59" s="22"/>
      <c r="G59" s="116"/>
      <c r="H59" s="36"/>
      <c r="I59" s="1"/>
      <c r="J59" s="1"/>
      <c r="K59" s="123"/>
    </row>
    <row r="60" spans="1:17" ht="21.75" customHeight="1">
      <c r="A60" s="23" t="s">
        <v>5</v>
      </c>
      <c r="G60" s="117"/>
      <c r="K60" s="124"/>
    </row>
    <row r="61" spans="1:17" s="23" customFormat="1" ht="6" customHeight="1">
      <c r="E61" s="32"/>
      <c r="F61" s="22"/>
      <c r="G61" s="116"/>
      <c r="H61" s="36"/>
      <c r="I61" s="1"/>
      <c r="J61" s="1"/>
      <c r="K61" s="123"/>
    </row>
    <row r="62" spans="1:17" s="23" customFormat="1" ht="21.75" customHeight="1">
      <c r="A62" s="4" t="s">
        <v>76</v>
      </c>
      <c r="E62" s="40">
        <v>20</v>
      </c>
      <c r="F62" s="22"/>
      <c r="G62" s="118">
        <v>1453895</v>
      </c>
      <c r="H62" s="19"/>
      <c r="I62" s="19">
        <v>886616</v>
      </c>
      <c r="J62" s="19"/>
      <c r="K62" s="118">
        <v>1000000</v>
      </c>
      <c r="L62" s="1"/>
      <c r="M62" s="19">
        <v>0</v>
      </c>
      <c r="Q62" s="65"/>
    </row>
    <row r="63" spans="1:17" s="23" customFormat="1" ht="21.75" customHeight="1">
      <c r="A63" s="5" t="s">
        <v>77</v>
      </c>
      <c r="E63" s="32"/>
      <c r="F63" s="22"/>
      <c r="G63" s="118">
        <v>169964</v>
      </c>
      <c r="H63" s="19"/>
      <c r="I63" s="19">
        <v>396547</v>
      </c>
      <c r="J63" s="19"/>
      <c r="K63" s="118">
        <v>0</v>
      </c>
      <c r="L63" s="1"/>
      <c r="M63" s="19">
        <v>0</v>
      </c>
      <c r="Q63" s="65"/>
    </row>
    <row r="64" spans="1:17" ht="21.75" customHeight="1">
      <c r="A64" s="4" t="s">
        <v>173</v>
      </c>
      <c r="E64" s="40">
        <v>30</v>
      </c>
      <c r="G64" s="118">
        <v>244964</v>
      </c>
      <c r="H64" s="19"/>
      <c r="I64" s="19">
        <v>62057</v>
      </c>
      <c r="J64" s="19"/>
      <c r="K64" s="118">
        <v>29367</v>
      </c>
      <c r="L64" s="17"/>
      <c r="M64" s="19">
        <v>6</v>
      </c>
      <c r="Q64" s="65"/>
    </row>
    <row r="65" spans="1:17" ht="21.75" customHeight="1">
      <c r="A65" s="5" t="s">
        <v>154</v>
      </c>
      <c r="E65" s="40"/>
      <c r="G65" s="118"/>
      <c r="H65" s="19"/>
      <c r="I65" s="19"/>
      <c r="J65" s="19"/>
      <c r="K65" s="118">
        <v>0</v>
      </c>
      <c r="L65" s="17"/>
      <c r="M65" s="19"/>
      <c r="Q65" s="66"/>
    </row>
    <row r="66" spans="1:17" ht="21.75" customHeight="1">
      <c r="B66" s="4" t="s">
        <v>155</v>
      </c>
      <c r="E66" s="40">
        <v>22</v>
      </c>
      <c r="G66" s="118">
        <v>950774</v>
      </c>
      <c r="H66" s="19"/>
      <c r="I66" s="19">
        <v>1061173</v>
      </c>
      <c r="J66" s="19"/>
      <c r="K66" s="118">
        <v>698415</v>
      </c>
      <c r="L66" s="17"/>
      <c r="M66" s="19">
        <v>696161</v>
      </c>
      <c r="Q66" s="65"/>
    </row>
    <row r="67" spans="1:17" ht="21.75" customHeight="1">
      <c r="A67" s="4" t="s">
        <v>187</v>
      </c>
      <c r="E67" s="40"/>
      <c r="G67" s="118">
        <v>0</v>
      </c>
      <c r="H67" s="19"/>
      <c r="I67" s="19">
        <v>66435</v>
      </c>
      <c r="J67" s="19"/>
      <c r="K67" s="118">
        <v>0</v>
      </c>
      <c r="L67" s="17"/>
      <c r="M67" s="19">
        <v>0</v>
      </c>
      <c r="Q67" s="65"/>
    </row>
    <row r="68" spans="1:17" ht="21.75" customHeight="1">
      <c r="A68" s="4" t="s">
        <v>211</v>
      </c>
      <c r="E68" s="40"/>
      <c r="G68" s="118"/>
      <c r="H68" s="19"/>
      <c r="I68" s="19"/>
      <c r="J68" s="19"/>
      <c r="K68" s="118"/>
      <c r="L68" s="17"/>
      <c r="M68" s="19"/>
      <c r="Q68" s="65"/>
    </row>
    <row r="69" spans="1:17" ht="21.75" customHeight="1">
      <c r="B69" s="4" t="s">
        <v>212</v>
      </c>
      <c r="E69" s="40">
        <v>17</v>
      </c>
      <c r="G69" s="118">
        <v>11860</v>
      </c>
      <c r="H69" s="19"/>
      <c r="I69" s="19">
        <v>0</v>
      </c>
      <c r="J69" s="19"/>
      <c r="K69" s="118">
        <v>1319</v>
      </c>
      <c r="L69" s="17"/>
      <c r="M69" s="19">
        <v>0</v>
      </c>
      <c r="Q69" s="65"/>
    </row>
    <row r="70" spans="1:17" ht="21.75" customHeight="1">
      <c r="A70" s="4" t="s">
        <v>78</v>
      </c>
      <c r="E70" s="40"/>
      <c r="G70" s="118">
        <v>58601</v>
      </c>
      <c r="H70" s="19"/>
      <c r="I70" s="19">
        <v>55461</v>
      </c>
      <c r="J70" s="19"/>
      <c r="K70" s="118">
        <v>0</v>
      </c>
      <c r="L70" s="17"/>
      <c r="M70" s="19">
        <v>0</v>
      </c>
      <c r="Q70" s="65"/>
    </row>
    <row r="71" spans="1:17" ht="21.75" customHeight="1">
      <c r="A71" s="4" t="s">
        <v>6</v>
      </c>
      <c r="E71" s="39">
        <v>21</v>
      </c>
      <c r="G71" s="120">
        <v>1176918</v>
      </c>
      <c r="H71" s="19"/>
      <c r="I71" s="16">
        <v>1315096</v>
      </c>
      <c r="J71" s="19"/>
      <c r="K71" s="120">
        <v>19844</v>
      </c>
      <c r="L71" s="17"/>
      <c r="M71" s="16">
        <v>31916</v>
      </c>
      <c r="Q71" s="65"/>
    </row>
    <row r="72" spans="1:17" s="23" customFormat="1" ht="6" customHeight="1">
      <c r="E72" s="44"/>
      <c r="F72" s="22"/>
      <c r="G72" s="123"/>
      <c r="H72" s="18"/>
      <c r="J72" s="18"/>
      <c r="K72" s="121"/>
      <c r="L72" s="18"/>
      <c r="Q72" s="65"/>
    </row>
    <row r="73" spans="1:17" ht="21.75" customHeight="1">
      <c r="A73" s="23" t="s">
        <v>7</v>
      </c>
      <c r="E73" s="39"/>
      <c r="G73" s="120">
        <f>SUM(G62:G71)</f>
        <v>4066976</v>
      </c>
      <c r="H73" s="19"/>
      <c r="I73" s="16">
        <f>SUM(I62:I71)</f>
        <v>3843385</v>
      </c>
      <c r="J73" s="19"/>
      <c r="K73" s="120">
        <f>SUM(K62:K71)</f>
        <v>1748945</v>
      </c>
      <c r="L73" s="17"/>
      <c r="M73" s="16">
        <f>SUM(M62:M71)</f>
        <v>728083</v>
      </c>
    </row>
    <row r="74" spans="1:17" s="23" customFormat="1" ht="6" customHeight="1">
      <c r="E74" s="32"/>
      <c r="F74" s="22"/>
      <c r="G74" s="123"/>
      <c r="H74" s="36"/>
      <c r="J74" s="36"/>
      <c r="K74" s="116"/>
      <c r="L74" s="1"/>
    </row>
    <row r="75" spans="1:17" ht="21.75" customHeight="1">
      <c r="A75" s="23" t="s">
        <v>20</v>
      </c>
      <c r="B75" s="23"/>
      <c r="C75" s="23"/>
      <c r="E75" s="39"/>
      <c r="G75" s="124"/>
      <c r="H75" s="45"/>
      <c r="I75" s="4"/>
      <c r="J75" s="45"/>
      <c r="K75" s="125"/>
      <c r="L75" s="3"/>
    </row>
    <row r="76" spans="1:17" s="23" customFormat="1" ht="6" customHeight="1">
      <c r="E76" s="44"/>
      <c r="F76" s="22"/>
      <c r="G76" s="123"/>
      <c r="H76" s="36"/>
      <c r="J76" s="36"/>
      <c r="K76" s="116"/>
      <c r="L76" s="1"/>
    </row>
    <row r="77" spans="1:17" ht="21.75" customHeight="1">
      <c r="A77" s="5" t="s">
        <v>133</v>
      </c>
      <c r="E77" s="40">
        <v>22</v>
      </c>
      <c r="G77" s="118">
        <v>3480832</v>
      </c>
      <c r="H77" s="19"/>
      <c r="I77" s="19">
        <v>5029062</v>
      </c>
      <c r="J77" s="19"/>
      <c r="K77" s="118">
        <v>2995670</v>
      </c>
      <c r="L77" s="19"/>
      <c r="M77" s="19">
        <v>3692681</v>
      </c>
    </row>
    <row r="78" spans="1:17" ht="21.75" customHeight="1">
      <c r="A78" s="4" t="s">
        <v>213</v>
      </c>
      <c r="E78" s="40">
        <v>17</v>
      </c>
      <c r="G78" s="118">
        <v>7765</v>
      </c>
      <c r="H78" s="19"/>
      <c r="I78" s="19">
        <v>0</v>
      </c>
      <c r="J78" s="19"/>
      <c r="K78" s="118">
        <v>3657</v>
      </c>
      <c r="L78" s="19"/>
      <c r="M78" s="19">
        <v>0</v>
      </c>
    </row>
    <row r="79" spans="1:17" ht="21.75" customHeight="1">
      <c r="A79" s="5" t="s">
        <v>79</v>
      </c>
      <c r="E79" s="40">
        <v>18</v>
      </c>
      <c r="G79" s="118">
        <v>966</v>
      </c>
      <c r="H79" s="19"/>
      <c r="I79" s="19">
        <v>69662</v>
      </c>
      <c r="J79" s="19"/>
      <c r="K79" s="118">
        <v>0</v>
      </c>
      <c r="L79" s="19"/>
      <c r="M79" s="19">
        <v>0</v>
      </c>
    </row>
    <row r="80" spans="1:17" ht="21.75" customHeight="1">
      <c r="A80" s="5" t="s">
        <v>174</v>
      </c>
      <c r="E80" s="40">
        <v>7</v>
      </c>
      <c r="G80" s="118">
        <v>1949</v>
      </c>
      <c r="I80" s="19">
        <v>2725</v>
      </c>
      <c r="J80" s="38"/>
      <c r="K80" s="118">
        <v>1949</v>
      </c>
      <c r="L80" s="3"/>
      <c r="M80" s="19">
        <v>2725</v>
      </c>
    </row>
    <row r="81" spans="1:13" ht="21.75" customHeight="1">
      <c r="A81" s="5" t="s">
        <v>44</v>
      </c>
      <c r="B81" s="25"/>
      <c r="C81" s="25"/>
      <c r="D81" s="25"/>
      <c r="E81" s="46"/>
      <c r="F81" s="25"/>
      <c r="G81" s="120">
        <v>26513</v>
      </c>
      <c r="H81" s="17"/>
      <c r="I81" s="16">
        <v>47005</v>
      </c>
      <c r="J81" s="17"/>
      <c r="K81" s="120">
        <v>26513</v>
      </c>
      <c r="L81" s="17"/>
      <c r="M81" s="16">
        <v>41425</v>
      </c>
    </row>
    <row r="82" spans="1:13" s="23" customFormat="1" ht="6" customHeight="1">
      <c r="E82" s="32"/>
      <c r="F82" s="22"/>
      <c r="G82" s="121"/>
      <c r="H82" s="18"/>
      <c r="I82" s="18"/>
      <c r="J82" s="18"/>
      <c r="K82" s="121"/>
      <c r="L82" s="18"/>
    </row>
    <row r="83" spans="1:13" ht="21.75" customHeight="1">
      <c r="A83" s="23" t="s">
        <v>21</v>
      </c>
      <c r="G83" s="120">
        <f>SUM(G77:G81)</f>
        <v>3518025</v>
      </c>
      <c r="H83" s="17"/>
      <c r="I83" s="16">
        <f>SUM(I77:I81)</f>
        <v>5148454</v>
      </c>
      <c r="J83" s="17"/>
      <c r="K83" s="120">
        <f>SUM(K77:K81)</f>
        <v>3027789</v>
      </c>
      <c r="L83" s="17"/>
      <c r="M83" s="16">
        <f>SUM(M77:M82)</f>
        <v>3736831</v>
      </c>
    </row>
    <row r="84" spans="1:13" s="23" customFormat="1" ht="6" customHeight="1">
      <c r="E84" s="32"/>
      <c r="F84" s="22"/>
      <c r="G84" s="121"/>
      <c r="H84" s="18"/>
      <c r="I84" s="18"/>
      <c r="J84" s="18"/>
      <c r="K84" s="121"/>
      <c r="L84" s="18"/>
    </row>
    <row r="85" spans="1:13" ht="21.75" customHeight="1">
      <c r="A85" s="23" t="s">
        <v>8</v>
      </c>
      <c r="G85" s="120">
        <f>SUM(G73+G83)</f>
        <v>7585001</v>
      </c>
      <c r="H85" s="19"/>
      <c r="I85" s="16">
        <f>SUM(I73+I83)</f>
        <v>8991839</v>
      </c>
      <c r="J85" s="19"/>
      <c r="K85" s="120">
        <f>SUM(K73+K83)</f>
        <v>4776734</v>
      </c>
      <c r="L85" s="17"/>
      <c r="M85" s="16">
        <f>SUM(M73+M83)</f>
        <v>4464914</v>
      </c>
    </row>
    <row r="86" spans="1:13" ht="21.75" customHeight="1">
      <c r="A86" s="23"/>
      <c r="G86" s="3"/>
      <c r="I86" s="3"/>
    </row>
    <row r="87" spans="1:13" ht="21.75" customHeight="1">
      <c r="A87" s="23"/>
      <c r="G87" s="3"/>
      <c r="I87" s="3"/>
    </row>
    <row r="88" spans="1:13" ht="21.75" customHeight="1">
      <c r="A88" s="23"/>
      <c r="G88" s="3"/>
      <c r="I88" s="3"/>
    </row>
    <row r="89" spans="1:13" ht="21.75" customHeight="1">
      <c r="A89" s="23"/>
      <c r="G89" s="3"/>
      <c r="I89" s="3"/>
    </row>
    <row r="90" spans="1:13" ht="21.75" customHeight="1">
      <c r="A90" s="23"/>
      <c r="G90" s="3"/>
      <c r="I90" s="3"/>
    </row>
    <row r="91" spans="1:13" ht="21.75" customHeight="1">
      <c r="A91" s="23"/>
      <c r="G91" s="3"/>
      <c r="I91" s="3"/>
    </row>
    <row r="92" spans="1:13" ht="21.75" customHeight="1">
      <c r="A92" s="250" t="str">
        <f>A49</f>
        <v>หมายเหตุประกอบงบการเงินรวมและงบการเงินเฉพาะกิจการเป็นส่วนหนึ่งของงบการเงินนี้</v>
      </c>
      <c r="B92" s="250"/>
      <c r="C92" s="250"/>
      <c r="D92" s="250"/>
      <c r="E92" s="250"/>
      <c r="F92" s="250"/>
      <c r="G92" s="250"/>
      <c r="H92" s="250"/>
      <c r="I92" s="250"/>
      <c r="J92" s="250"/>
      <c r="K92" s="250"/>
      <c r="L92" s="250"/>
      <c r="M92" s="250"/>
    </row>
    <row r="93" spans="1:13" s="23" customFormat="1" ht="21.75" customHeight="1">
      <c r="A93" s="23" t="str">
        <f>A1</f>
        <v>บริษัท บ้านปู เพาเวอร์ จำกัด (มหาชน)</v>
      </c>
      <c r="E93" s="27"/>
      <c r="G93" s="28"/>
      <c r="H93" s="29"/>
      <c r="I93" s="28"/>
      <c r="J93" s="1"/>
    </row>
    <row r="94" spans="1:13" s="23" customFormat="1" ht="21.75" customHeight="1">
      <c r="A94" s="23" t="s">
        <v>27</v>
      </c>
      <c r="E94" s="27"/>
      <c r="G94" s="28"/>
      <c r="H94" s="29"/>
      <c r="I94" s="28"/>
      <c r="J94" s="1"/>
    </row>
    <row r="95" spans="1:13" s="23" customFormat="1" ht="21.75" customHeight="1">
      <c r="A95" s="30" t="str">
        <f>A3</f>
        <v>ณ วันที่ 31 ธันวาคม พ.ศ. 2563</v>
      </c>
      <c r="B95" s="30"/>
      <c r="C95" s="30"/>
      <c r="D95" s="30"/>
      <c r="E95" s="31"/>
      <c r="F95" s="30"/>
      <c r="G95" s="42"/>
      <c r="H95" s="43"/>
      <c r="I95" s="42"/>
      <c r="J95" s="42"/>
      <c r="K95" s="30"/>
      <c r="L95" s="30"/>
      <c r="M95" s="30"/>
    </row>
    <row r="96" spans="1:13" s="23" customFormat="1" ht="21.75" customHeight="1">
      <c r="A96" s="22"/>
      <c r="B96" s="22"/>
      <c r="C96" s="22"/>
      <c r="D96" s="22"/>
      <c r="E96" s="32"/>
      <c r="F96" s="22"/>
      <c r="G96" s="1"/>
      <c r="H96" s="36"/>
      <c r="I96" s="1"/>
      <c r="J96" s="1"/>
    </row>
    <row r="97" spans="1:13" s="23" customFormat="1" ht="21.75" customHeight="1">
      <c r="E97" s="27"/>
      <c r="G97" s="249" t="s">
        <v>94</v>
      </c>
      <c r="H97" s="249"/>
      <c r="I97" s="249"/>
      <c r="J97" s="64"/>
      <c r="K97" s="249" t="s">
        <v>109</v>
      </c>
      <c r="L97" s="249"/>
      <c r="M97" s="249"/>
    </row>
    <row r="98" spans="1:13" s="23" customFormat="1" ht="21.75" customHeight="1">
      <c r="E98" s="27"/>
      <c r="G98" s="34" t="s">
        <v>206</v>
      </c>
      <c r="H98" s="34"/>
      <c r="I98" s="34" t="s">
        <v>169</v>
      </c>
      <c r="J98" s="18"/>
      <c r="K98" s="34" t="s">
        <v>206</v>
      </c>
      <c r="L98" s="34"/>
      <c r="M98" s="34" t="s">
        <v>169</v>
      </c>
    </row>
    <row r="99" spans="1:13" s="23" customFormat="1" ht="21.75" customHeight="1">
      <c r="E99" s="31" t="s">
        <v>0</v>
      </c>
      <c r="G99" s="248" t="s">
        <v>36</v>
      </c>
      <c r="H99" s="34"/>
      <c r="I99" s="248" t="s">
        <v>36</v>
      </c>
      <c r="J99" s="18"/>
      <c r="K99" s="248" t="s">
        <v>36</v>
      </c>
      <c r="L99" s="34"/>
      <c r="M99" s="248" t="s">
        <v>36</v>
      </c>
    </row>
    <row r="100" spans="1:13" s="23" customFormat="1" ht="6" customHeight="1">
      <c r="E100" s="32"/>
      <c r="F100" s="22"/>
      <c r="G100" s="116"/>
      <c r="H100" s="36"/>
      <c r="I100" s="1"/>
      <c r="J100" s="1"/>
      <c r="K100" s="123"/>
    </row>
    <row r="101" spans="1:13" s="23" customFormat="1" ht="21.75" customHeight="1">
      <c r="A101" s="23" t="s">
        <v>120</v>
      </c>
      <c r="E101" s="32"/>
      <c r="F101" s="22"/>
      <c r="G101" s="116"/>
      <c r="H101" s="36"/>
      <c r="I101" s="1"/>
      <c r="J101" s="1"/>
      <c r="K101" s="123"/>
    </row>
    <row r="102" spans="1:13" s="23" customFormat="1" ht="6" customHeight="1">
      <c r="E102" s="32"/>
      <c r="F102" s="22"/>
      <c r="G102" s="116"/>
      <c r="H102" s="36"/>
      <c r="I102" s="1"/>
      <c r="J102" s="1"/>
      <c r="K102" s="123"/>
    </row>
    <row r="103" spans="1:13" ht="21.75" customHeight="1">
      <c r="A103" s="23" t="s">
        <v>110</v>
      </c>
      <c r="G103" s="117"/>
      <c r="K103" s="124"/>
    </row>
    <row r="104" spans="1:13" s="23" customFormat="1" ht="6" customHeight="1">
      <c r="E104" s="32"/>
      <c r="F104" s="22"/>
      <c r="G104" s="116"/>
      <c r="H104" s="36"/>
      <c r="I104" s="1"/>
      <c r="J104" s="1"/>
      <c r="K104" s="123"/>
    </row>
    <row r="105" spans="1:13" ht="21.75" customHeight="1">
      <c r="A105" s="4" t="s">
        <v>9</v>
      </c>
      <c r="E105" s="39"/>
      <c r="G105" s="117"/>
      <c r="K105" s="124"/>
    </row>
    <row r="106" spans="1:13" ht="21.75" customHeight="1">
      <c r="B106" s="4" t="s">
        <v>13</v>
      </c>
      <c r="E106" s="39"/>
      <c r="G106" s="126"/>
      <c r="H106" s="4"/>
      <c r="I106" s="47"/>
      <c r="J106" s="48"/>
      <c r="K106" s="124"/>
    </row>
    <row r="107" spans="1:13" s="25" customFormat="1" ht="21.75" customHeight="1" thickBot="1">
      <c r="A107" s="4"/>
      <c r="B107" s="4"/>
      <c r="C107" s="4" t="s">
        <v>137</v>
      </c>
      <c r="D107" s="4"/>
      <c r="F107" s="4"/>
      <c r="G107" s="122">
        <v>31044920</v>
      </c>
      <c r="H107" s="19"/>
      <c r="I107" s="20">
        <v>31044920</v>
      </c>
      <c r="J107" s="19"/>
      <c r="K107" s="122">
        <v>31044920</v>
      </c>
      <c r="L107" s="17"/>
      <c r="M107" s="20">
        <v>31044920</v>
      </c>
    </row>
    <row r="108" spans="1:13" s="23" customFormat="1" ht="6" customHeight="1" thickTop="1">
      <c r="E108" s="32"/>
      <c r="F108" s="22"/>
      <c r="G108" s="121"/>
      <c r="H108" s="18"/>
      <c r="I108" s="18"/>
      <c r="J108" s="18"/>
      <c r="K108" s="121"/>
      <c r="L108" s="18"/>
    </row>
    <row r="109" spans="1:13" ht="21.75" customHeight="1">
      <c r="B109" s="4" t="s">
        <v>32</v>
      </c>
      <c r="G109" s="118"/>
      <c r="H109" s="19"/>
      <c r="I109" s="19"/>
      <c r="J109" s="19"/>
      <c r="K109" s="118"/>
      <c r="L109" s="17"/>
    </row>
    <row r="110" spans="1:13" ht="21.75" customHeight="1">
      <c r="C110" s="4" t="s">
        <v>156</v>
      </c>
      <c r="E110" s="39"/>
      <c r="G110" s="118">
        <v>30510217</v>
      </c>
      <c r="H110" s="4"/>
      <c r="I110" s="47">
        <v>30510217</v>
      </c>
      <c r="J110" s="4"/>
      <c r="K110" s="118">
        <v>30510217</v>
      </c>
      <c r="L110" s="17"/>
      <c r="M110" s="19">
        <v>30510217</v>
      </c>
    </row>
    <row r="111" spans="1:13" ht="21.75" customHeight="1">
      <c r="A111" s="4" t="s">
        <v>22</v>
      </c>
      <c r="E111" s="39"/>
      <c r="G111" s="118">
        <v>7231386</v>
      </c>
      <c r="H111" s="19"/>
      <c r="I111" s="19">
        <v>7231386</v>
      </c>
      <c r="J111" s="19"/>
      <c r="K111" s="118">
        <v>7231386</v>
      </c>
      <c r="L111" s="17"/>
      <c r="M111" s="19">
        <v>7231386</v>
      </c>
    </row>
    <row r="112" spans="1:13" ht="21.75" customHeight="1">
      <c r="A112" s="4" t="s">
        <v>117</v>
      </c>
      <c r="E112" s="39"/>
      <c r="G112" s="118">
        <v>-3891564</v>
      </c>
      <c r="H112" s="19"/>
      <c r="I112" s="19">
        <v>-1970423</v>
      </c>
      <c r="J112" s="19"/>
      <c r="K112" s="118">
        <v>0</v>
      </c>
      <c r="L112" s="17"/>
      <c r="M112" s="17">
        <v>0</v>
      </c>
    </row>
    <row r="113" spans="1:13" ht="21.75" customHeight="1">
      <c r="A113" s="4" t="s">
        <v>111</v>
      </c>
      <c r="E113" s="39">
        <v>26</v>
      </c>
      <c r="G113" s="119">
        <v>40326</v>
      </c>
      <c r="H113" s="19"/>
      <c r="I113" s="17">
        <v>37407</v>
      </c>
      <c r="J113" s="19"/>
      <c r="K113" s="119">
        <v>40326</v>
      </c>
      <c r="L113" s="17"/>
      <c r="M113" s="17">
        <v>37407</v>
      </c>
    </row>
    <row r="114" spans="1:13" ht="21.75" customHeight="1">
      <c r="A114" s="4" t="s">
        <v>160</v>
      </c>
      <c r="D114" s="49"/>
      <c r="E114" s="3"/>
      <c r="G114" s="118"/>
      <c r="H114" s="19"/>
      <c r="I114" s="19"/>
      <c r="J114" s="19"/>
      <c r="K114" s="118"/>
      <c r="L114" s="17"/>
    </row>
    <row r="115" spans="1:13" ht="21.75" customHeight="1">
      <c r="B115" s="4" t="s">
        <v>26</v>
      </c>
      <c r="D115" s="49"/>
      <c r="G115" s="119"/>
      <c r="H115" s="19"/>
      <c r="I115" s="17"/>
      <c r="J115" s="19"/>
      <c r="K115" s="119"/>
      <c r="L115" s="17"/>
    </row>
    <row r="116" spans="1:13" ht="21.75" customHeight="1">
      <c r="C116" s="49" t="s">
        <v>118</v>
      </c>
      <c r="E116" s="39">
        <v>25</v>
      </c>
      <c r="G116" s="119">
        <v>1600200</v>
      </c>
      <c r="H116" s="17"/>
      <c r="I116" s="17">
        <v>1561200</v>
      </c>
      <c r="J116" s="17"/>
      <c r="K116" s="119">
        <v>1600200</v>
      </c>
      <c r="L116" s="17"/>
      <c r="M116" s="17">
        <v>1561200</v>
      </c>
    </row>
    <row r="117" spans="1:13" ht="21.75" customHeight="1">
      <c r="C117" s="49" t="s">
        <v>214</v>
      </c>
      <c r="E117" s="39">
        <v>24</v>
      </c>
      <c r="G117" s="119">
        <v>41694</v>
      </c>
      <c r="H117" s="17"/>
      <c r="I117" s="17">
        <v>0</v>
      </c>
      <c r="J117" s="17"/>
      <c r="K117" s="119">
        <v>41694</v>
      </c>
      <c r="L117" s="17"/>
      <c r="M117" s="17">
        <v>0</v>
      </c>
    </row>
    <row r="118" spans="1:13" ht="21.75" customHeight="1">
      <c r="B118" s="4" t="s">
        <v>19</v>
      </c>
      <c r="D118" s="49"/>
      <c r="G118" s="119">
        <v>9550966</v>
      </c>
      <c r="H118" s="17"/>
      <c r="I118" s="17">
        <v>6705128</v>
      </c>
      <c r="J118" s="17"/>
      <c r="K118" s="119">
        <v>3168051</v>
      </c>
      <c r="L118" s="17"/>
      <c r="M118" s="17">
        <v>4314243</v>
      </c>
    </row>
    <row r="119" spans="1:13" ht="21.75" customHeight="1">
      <c r="A119" s="4" t="s">
        <v>215</v>
      </c>
      <c r="D119" s="49"/>
      <c r="E119" s="39">
        <v>24</v>
      </c>
      <c r="G119" s="119">
        <v>-41694</v>
      </c>
      <c r="H119" s="17"/>
      <c r="I119" s="17">
        <v>0</v>
      </c>
      <c r="J119" s="17"/>
      <c r="K119" s="119">
        <v>-41694</v>
      </c>
      <c r="L119" s="17"/>
      <c r="M119" s="17">
        <v>0</v>
      </c>
    </row>
    <row r="120" spans="1:13" ht="21.75" customHeight="1">
      <c r="A120" s="4" t="s">
        <v>114</v>
      </c>
      <c r="E120" s="39"/>
      <c r="G120" s="120">
        <v>-3932802</v>
      </c>
      <c r="H120" s="17"/>
      <c r="I120" s="16">
        <v>-4996367</v>
      </c>
      <c r="J120" s="17"/>
      <c r="K120" s="120">
        <v>-1559</v>
      </c>
      <c r="L120" s="17"/>
      <c r="M120" s="16">
        <v>-2180</v>
      </c>
    </row>
    <row r="121" spans="1:13" s="23" customFormat="1" ht="6" customHeight="1">
      <c r="E121" s="32"/>
      <c r="F121" s="22"/>
      <c r="G121" s="123"/>
      <c r="H121" s="36"/>
      <c r="J121" s="36"/>
      <c r="K121" s="116"/>
      <c r="L121" s="1"/>
    </row>
    <row r="122" spans="1:13" ht="21.75" customHeight="1">
      <c r="A122" s="4" t="s">
        <v>198</v>
      </c>
      <c r="E122" s="39"/>
      <c r="G122" s="119">
        <f>SUM(G110:G120)</f>
        <v>41108729</v>
      </c>
      <c r="H122" s="17"/>
      <c r="I122" s="17">
        <f>SUM(I110:I120)</f>
        <v>39078548</v>
      </c>
      <c r="J122" s="17"/>
      <c r="K122" s="119">
        <f>SUM(K110:K120)</f>
        <v>42548621</v>
      </c>
      <c r="L122" s="17"/>
      <c r="M122" s="17">
        <f>SUM(M110:M121)</f>
        <v>43652273</v>
      </c>
    </row>
    <row r="123" spans="1:13" ht="21.75" customHeight="1">
      <c r="A123" s="4" t="s">
        <v>59</v>
      </c>
      <c r="E123" s="39"/>
      <c r="G123" s="120">
        <v>869048</v>
      </c>
      <c r="H123" s="17"/>
      <c r="I123" s="16">
        <v>737285</v>
      </c>
      <c r="J123" s="17"/>
      <c r="K123" s="120">
        <v>0</v>
      </c>
      <c r="L123" s="17"/>
      <c r="M123" s="16">
        <v>0</v>
      </c>
    </row>
    <row r="124" spans="1:13" s="23" customFormat="1" ht="6" customHeight="1">
      <c r="E124" s="32"/>
      <c r="F124" s="22"/>
      <c r="G124" s="121"/>
      <c r="H124" s="18"/>
      <c r="I124" s="18"/>
      <c r="J124" s="18"/>
      <c r="K124" s="121"/>
      <c r="L124" s="18"/>
    </row>
    <row r="125" spans="1:13" ht="21.75" customHeight="1">
      <c r="A125" s="23" t="s">
        <v>121</v>
      </c>
      <c r="G125" s="120">
        <f>SUM(G122:G123)</f>
        <v>41977777</v>
      </c>
      <c r="H125" s="17"/>
      <c r="I125" s="16">
        <f>SUM(I122:I123)</f>
        <v>39815833</v>
      </c>
      <c r="J125" s="17"/>
      <c r="K125" s="120">
        <f>SUM(K122:K123)</f>
        <v>42548621</v>
      </c>
      <c r="L125" s="17"/>
      <c r="M125" s="16">
        <f>SUM(M122:M123)</f>
        <v>43652273</v>
      </c>
    </row>
    <row r="126" spans="1:13" s="23" customFormat="1" ht="6" customHeight="1">
      <c r="E126" s="32"/>
      <c r="F126" s="22"/>
      <c r="G126" s="121"/>
      <c r="H126" s="18"/>
      <c r="I126" s="18"/>
      <c r="J126" s="18"/>
      <c r="K126" s="121"/>
      <c r="L126" s="18"/>
      <c r="M126" s="18"/>
    </row>
    <row r="127" spans="1:13" ht="21.75" customHeight="1" thickBot="1">
      <c r="A127" s="23" t="s">
        <v>122</v>
      </c>
      <c r="G127" s="122">
        <f>SUM(G85+G125)</f>
        <v>49562778</v>
      </c>
      <c r="H127" s="19"/>
      <c r="I127" s="20">
        <f>SUM(I85+I125)</f>
        <v>48807672</v>
      </c>
      <c r="J127" s="19"/>
      <c r="K127" s="122">
        <f>SUM(K85+K125)</f>
        <v>47325355</v>
      </c>
      <c r="L127" s="17"/>
      <c r="M127" s="20">
        <f>SUM(M85+M125)</f>
        <v>48117187</v>
      </c>
    </row>
    <row r="128" spans="1:13" ht="21.75" customHeight="1" thickTop="1">
      <c r="A128" s="23"/>
      <c r="G128" s="17"/>
      <c r="H128" s="17"/>
      <c r="I128" s="17"/>
      <c r="J128" s="17"/>
      <c r="K128" s="17"/>
      <c r="L128" s="17"/>
      <c r="M128" s="17"/>
    </row>
    <row r="129" spans="1:13" ht="21.75" customHeight="1">
      <c r="A129" s="23"/>
      <c r="G129" s="17"/>
      <c r="H129" s="19"/>
      <c r="I129" s="17"/>
      <c r="J129" s="17"/>
      <c r="K129" s="17"/>
      <c r="L129" s="23"/>
      <c r="M129" s="17"/>
    </row>
    <row r="130" spans="1:13" ht="21.75" customHeight="1">
      <c r="G130" s="19"/>
      <c r="H130" s="19"/>
      <c r="I130" s="19"/>
      <c r="J130" s="17"/>
    </row>
    <row r="131" spans="1:13" ht="21.75" customHeight="1">
      <c r="A131" s="23"/>
      <c r="G131" s="17"/>
      <c r="H131" s="19"/>
      <c r="I131" s="17"/>
      <c r="J131" s="17"/>
      <c r="K131" s="17"/>
      <c r="L131" s="23"/>
      <c r="M131" s="17"/>
    </row>
    <row r="132" spans="1:13" ht="21.75" customHeight="1">
      <c r="A132" s="23"/>
      <c r="G132" s="17"/>
      <c r="H132" s="19"/>
      <c r="I132" s="17"/>
      <c r="J132" s="17"/>
      <c r="K132" s="17"/>
      <c r="L132" s="23"/>
      <c r="M132" s="17"/>
    </row>
    <row r="133" spans="1:13" ht="21.75" customHeight="1">
      <c r="A133" s="23"/>
      <c r="G133" s="17"/>
      <c r="H133" s="19"/>
      <c r="I133" s="17"/>
      <c r="J133" s="17"/>
      <c r="K133" s="17"/>
      <c r="L133" s="23"/>
      <c r="M133" s="17"/>
    </row>
    <row r="134" spans="1:13" ht="6.75" customHeight="1">
      <c r="A134" s="23"/>
      <c r="G134" s="17"/>
      <c r="H134" s="19"/>
      <c r="I134" s="17"/>
      <c r="J134" s="17"/>
      <c r="K134" s="17"/>
      <c r="L134" s="23"/>
      <c r="M134" s="17"/>
    </row>
    <row r="135" spans="1:13" ht="21.95" customHeight="1">
      <c r="A135" s="250" t="str">
        <f>A49</f>
        <v>หมายเหตุประกอบงบการเงินรวมและงบการเงินเฉพาะกิจการเป็นส่วนหนึ่งของงบการเงินนี้</v>
      </c>
      <c r="B135" s="250"/>
      <c r="C135" s="250"/>
      <c r="D135" s="250"/>
      <c r="E135" s="250"/>
      <c r="F135" s="250"/>
      <c r="G135" s="250"/>
      <c r="H135" s="250"/>
      <c r="I135" s="250"/>
      <c r="J135" s="250"/>
      <c r="K135" s="250"/>
      <c r="L135" s="250"/>
      <c r="M135" s="250"/>
    </row>
    <row r="136" spans="1:13" s="25" customFormat="1" ht="21.75" customHeight="1">
      <c r="E136" s="50"/>
      <c r="G136" s="3"/>
      <c r="H136" s="45"/>
      <c r="I136" s="3"/>
      <c r="J136" s="3"/>
    </row>
    <row r="137" spans="1:13" s="25" customFormat="1" ht="21.75" customHeight="1">
      <c r="A137" s="22"/>
      <c r="E137" s="50"/>
      <c r="G137" s="48"/>
      <c r="I137" s="48"/>
      <c r="J137" s="48"/>
    </row>
    <row r="138" spans="1:13" s="25" customFormat="1" ht="21.75" customHeight="1">
      <c r="A138" s="22"/>
      <c r="E138" s="50"/>
      <c r="G138" s="48"/>
      <c r="I138" s="48"/>
      <c r="J138" s="48"/>
    </row>
    <row r="139" spans="1:13" s="25" customFormat="1" ht="21.75" customHeight="1">
      <c r="A139" s="22"/>
      <c r="E139" s="50"/>
      <c r="G139" s="48"/>
      <c r="I139" s="48"/>
      <c r="J139" s="48"/>
    </row>
    <row r="140" spans="1:13" s="25" customFormat="1" ht="21.75" customHeight="1">
      <c r="A140" s="22"/>
      <c r="E140" s="50"/>
      <c r="G140" s="48"/>
      <c r="I140" s="48"/>
      <c r="J140" s="48"/>
    </row>
    <row r="141" spans="1:13" s="25" customFormat="1" ht="21.75" customHeight="1">
      <c r="E141" s="50"/>
      <c r="G141" s="3"/>
      <c r="H141" s="45"/>
      <c r="I141" s="3"/>
      <c r="J141" s="3"/>
    </row>
    <row r="142" spans="1:13" s="25" customFormat="1" ht="21.75" customHeight="1">
      <c r="E142" s="50"/>
      <c r="G142" s="3"/>
      <c r="H142" s="45"/>
      <c r="I142" s="3"/>
      <c r="J142" s="3"/>
    </row>
    <row r="143" spans="1:13" s="25" customFormat="1" ht="21.75" customHeight="1">
      <c r="A143" s="22"/>
      <c r="E143" s="50"/>
      <c r="G143" s="48"/>
      <c r="I143" s="48"/>
      <c r="J143" s="48"/>
    </row>
    <row r="144" spans="1:13" s="25" customFormat="1" ht="21.75" customHeight="1">
      <c r="A144" s="22"/>
      <c r="E144" s="50"/>
      <c r="G144" s="3"/>
      <c r="H144" s="45"/>
      <c r="I144" s="3"/>
      <c r="J144" s="3"/>
    </row>
    <row r="145" spans="1:10" s="25" customFormat="1" ht="21.75" customHeight="1">
      <c r="A145" s="22"/>
      <c r="E145" s="50"/>
      <c r="G145" s="3"/>
      <c r="H145" s="45"/>
      <c r="I145" s="3"/>
      <c r="J145" s="3"/>
    </row>
    <row r="146" spans="1:10" s="25" customFormat="1" ht="21.75" customHeight="1">
      <c r="E146" s="50"/>
      <c r="G146" s="3"/>
      <c r="H146" s="45"/>
      <c r="I146" s="3"/>
      <c r="J146" s="3"/>
    </row>
    <row r="147" spans="1:10" s="22" customFormat="1" ht="21.75" customHeight="1">
      <c r="E147" s="32"/>
      <c r="G147" s="1"/>
      <c r="H147" s="36"/>
      <c r="I147" s="1"/>
      <c r="J147" s="1"/>
    </row>
    <row r="148" spans="1:10" s="22" customFormat="1" ht="21.75" customHeight="1">
      <c r="E148" s="32"/>
      <c r="G148" s="1"/>
      <c r="H148" s="36"/>
      <c r="I148" s="1"/>
      <c r="J148" s="1"/>
    </row>
    <row r="149" spans="1:10" s="25" customFormat="1" ht="21.75" customHeight="1">
      <c r="A149" s="22"/>
      <c r="E149" s="50"/>
      <c r="G149" s="3"/>
      <c r="H149" s="45"/>
      <c r="I149" s="3"/>
      <c r="J149" s="3"/>
    </row>
    <row r="150" spans="1:10" s="25" customFormat="1" ht="21.75" customHeight="1">
      <c r="E150" s="50"/>
      <c r="G150" s="48"/>
      <c r="H150" s="45"/>
      <c r="I150" s="48"/>
      <c r="J150" s="48"/>
    </row>
    <row r="151" spans="1:10" s="25" customFormat="1" ht="21.75" customHeight="1">
      <c r="E151" s="50"/>
      <c r="G151" s="48"/>
      <c r="I151" s="48"/>
      <c r="J151" s="48"/>
    </row>
    <row r="152" spans="1:10" s="25" customFormat="1" ht="21.75" customHeight="1">
      <c r="E152" s="50"/>
      <c r="G152" s="48"/>
      <c r="I152" s="48"/>
      <c r="J152" s="48"/>
    </row>
    <row r="153" spans="1:10" s="25" customFormat="1" ht="21.75" customHeight="1">
      <c r="E153" s="50"/>
      <c r="G153" s="3"/>
      <c r="H153" s="45"/>
      <c r="I153" s="3"/>
      <c r="J153" s="3"/>
    </row>
    <row r="154" spans="1:10" s="25" customFormat="1" ht="21.75" customHeight="1">
      <c r="E154" s="50"/>
      <c r="G154" s="3"/>
      <c r="H154" s="45"/>
      <c r="I154" s="3"/>
      <c r="J154" s="3"/>
    </row>
    <row r="155" spans="1:10" s="25" customFormat="1" ht="21.75" customHeight="1">
      <c r="E155" s="50"/>
      <c r="G155" s="3"/>
      <c r="H155" s="45"/>
      <c r="I155" s="3"/>
      <c r="J155" s="3"/>
    </row>
    <row r="156" spans="1:10" s="25" customFormat="1" ht="21.75" customHeight="1">
      <c r="E156" s="50"/>
      <c r="G156" s="3"/>
      <c r="H156" s="45"/>
      <c r="I156" s="3"/>
      <c r="J156" s="3"/>
    </row>
    <row r="157" spans="1:10" s="25" customFormat="1" ht="21.75" customHeight="1">
      <c r="E157" s="50"/>
      <c r="G157" s="3"/>
      <c r="H157" s="45"/>
      <c r="I157" s="3"/>
      <c r="J157" s="3"/>
    </row>
    <row r="158" spans="1:10" s="25" customFormat="1" ht="21.75" customHeight="1">
      <c r="E158" s="50"/>
      <c r="G158" s="3"/>
      <c r="H158" s="45"/>
      <c r="I158" s="3"/>
      <c r="J158" s="3"/>
    </row>
    <row r="159" spans="1:10" s="25" customFormat="1" ht="21.75" customHeight="1">
      <c r="E159" s="50"/>
      <c r="G159" s="3"/>
      <c r="H159" s="45"/>
      <c r="I159" s="3"/>
      <c r="J159" s="3"/>
    </row>
    <row r="160" spans="1:10" s="25" customFormat="1" ht="21.75" customHeight="1">
      <c r="E160" s="50"/>
      <c r="G160" s="3"/>
      <c r="H160" s="45"/>
      <c r="I160" s="3"/>
      <c r="J160" s="3"/>
    </row>
    <row r="161" spans="5:10" s="25" customFormat="1" ht="21.75" customHeight="1">
      <c r="E161" s="50"/>
      <c r="G161" s="3"/>
      <c r="H161" s="45"/>
      <c r="I161" s="3"/>
      <c r="J161" s="3"/>
    </row>
    <row r="162" spans="5:10" s="25" customFormat="1" ht="21.75" customHeight="1">
      <c r="E162" s="50"/>
      <c r="G162" s="3"/>
      <c r="H162" s="45"/>
      <c r="I162" s="3"/>
      <c r="J162" s="3"/>
    </row>
    <row r="163" spans="5:10" s="25" customFormat="1" ht="21.75" customHeight="1">
      <c r="E163" s="50"/>
      <c r="G163" s="3"/>
      <c r="H163" s="45"/>
      <c r="I163" s="3"/>
      <c r="J163" s="3"/>
    </row>
    <row r="164" spans="5:10" s="25" customFormat="1" ht="21.75" customHeight="1">
      <c r="E164" s="50"/>
      <c r="G164" s="3"/>
      <c r="H164" s="45"/>
      <c r="I164" s="3"/>
      <c r="J164" s="3"/>
    </row>
    <row r="165" spans="5:10" s="25" customFormat="1" ht="21.75" customHeight="1">
      <c r="E165" s="50"/>
      <c r="G165" s="3"/>
      <c r="H165" s="45"/>
      <c r="I165" s="3"/>
      <c r="J165" s="3"/>
    </row>
    <row r="166" spans="5:10" s="25" customFormat="1" ht="21.75" customHeight="1">
      <c r="E166" s="50"/>
      <c r="G166" s="3"/>
      <c r="H166" s="45"/>
      <c r="I166" s="3"/>
      <c r="J166" s="3"/>
    </row>
    <row r="167" spans="5:10" s="25" customFormat="1" ht="21.75" customHeight="1">
      <c r="E167" s="50"/>
      <c r="G167" s="3"/>
      <c r="H167" s="45"/>
      <c r="I167" s="3"/>
      <c r="J167" s="3"/>
    </row>
    <row r="168" spans="5:10" s="25" customFormat="1" ht="21.75" customHeight="1">
      <c r="E168" s="50"/>
      <c r="G168" s="3"/>
      <c r="H168" s="45"/>
      <c r="I168" s="3"/>
      <c r="J168" s="3"/>
    </row>
    <row r="169" spans="5:10" s="25" customFormat="1" ht="21.75" customHeight="1">
      <c r="E169" s="50"/>
      <c r="G169" s="3"/>
      <c r="H169" s="45"/>
      <c r="I169" s="3"/>
      <c r="J169" s="3"/>
    </row>
    <row r="170" spans="5:10" s="25" customFormat="1" ht="21.75" customHeight="1">
      <c r="E170" s="50"/>
      <c r="G170" s="3"/>
      <c r="H170" s="45"/>
      <c r="I170" s="3"/>
      <c r="J170" s="3"/>
    </row>
    <row r="171" spans="5:10" s="25" customFormat="1" ht="21.75" customHeight="1">
      <c r="E171" s="50"/>
      <c r="G171" s="3"/>
      <c r="H171" s="45"/>
      <c r="I171" s="3"/>
      <c r="J171" s="3"/>
    </row>
    <row r="172" spans="5:10" s="25" customFormat="1" ht="21.75" customHeight="1">
      <c r="E172" s="50"/>
      <c r="G172" s="3"/>
      <c r="H172" s="45"/>
      <c r="I172" s="3"/>
      <c r="J172" s="3"/>
    </row>
    <row r="173" spans="5:10" s="25" customFormat="1" ht="21.75" customHeight="1">
      <c r="E173" s="50"/>
      <c r="G173" s="3"/>
      <c r="H173" s="45"/>
      <c r="I173" s="3"/>
      <c r="J173" s="3"/>
    </row>
    <row r="174" spans="5:10" s="25" customFormat="1" ht="21.75" customHeight="1">
      <c r="E174" s="50"/>
      <c r="G174" s="3"/>
      <c r="H174" s="45"/>
      <c r="I174" s="3"/>
      <c r="J174" s="3"/>
    </row>
    <row r="175" spans="5:10" s="25" customFormat="1" ht="21.75" customHeight="1">
      <c r="E175" s="50"/>
      <c r="G175" s="3"/>
      <c r="H175" s="45"/>
      <c r="I175" s="3"/>
      <c r="J175" s="3"/>
    </row>
    <row r="176" spans="5:10" s="25" customFormat="1" ht="21.75" customHeight="1">
      <c r="E176" s="50"/>
      <c r="G176" s="3"/>
      <c r="H176" s="45"/>
      <c r="I176" s="3"/>
      <c r="J176" s="3"/>
    </row>
    <row r="177" spans="5:10" s="25" customFormat="1" ht="21.75" customHeight="1">
      <c r="E177" s="50"/>
      <c r="G177" s="3"/>
      <c r="H177" s="45"/>
      <c r="I177" s="3"/>
      <c r="J177" s="3"/>
    </row>
    <row r="178" spans="5:10" s="25" customFormat="1" ht="21.75" customHeight="1">
      <c r="E178" s="50"/>
      <c r="G178" s="3"/>
      <c r="H178" s="45"/>
      <c r="I178" s="3"/>
      <c r="J178" s="3"/>
    </row>
    <row r="179" spans="5:10" s="25" customFormat="1" ht="21.75" customHeight="1">
      <c r="E179" s="50"/>
      <c r="G179" s="3"/>
      <c r="H179" s="45"/>
      <c r="I179" s="3"/>
      <c r="J179" s="3"/>
    </row>
    <row r="180" spans="5:10" s="25" customFormat="1" ht="21.75" customHeight="1">
      <c r="E180" s="50"/>
      <c r="G180" s="3"/>
      <c r="H180" s="45"/>
      <c r="I180" s="3"/>
      <c r="J180" s="3"/>
    </row>
    <row r="181" spans="5:10" s="25" customFormat="1" ht="21.75" customHeight="1">
      <c r="E181" s="50"/>
      <c r="G181" s="3"/>
      <c r="H181" s="45"/>
      <c r="I181" s="3"/>
      <c r="J181" s="3"/>
    </row>
  </sheetData>
  <mergeCells count="9">
    <mergeCell ref="G5:I5"/>
    <mergeCell ref="K5:M5"/>
    <mergeCell ref="A92:M92"/>
    <mergeCell ref="A135:M135"/>
    <mergeCell ref="K54:M54"/>
    <mergeCell ref="K97:M97"/>
    <mergeCell ref="A49:M49"/>
    <mergeCell ref="G54:I54"/>
    <mergeCell ref="G97:I97"/>
  </mergeCells>
  <phoneticPr fontId="0" type="noConversion"/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&amp;R&amp;13&amp;P</oddFooter>
  </headerFooter>
  <rowBreaks count="2" manualBreakCount="2">
    <brk id="49" max="16383" man="1"/>
    <brk id="9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1"/>
  <sheetViews>
    <sheetView topLeftCell="A85" zoomScaleNormal="100" zoomScaleSheetLayoutView="100" workbookViewId="0">
      <selection activeCell="A95" sqref="A95:XFD95"/>
    </sheetView>
  </sheetViews>
  <sheetFormatPr defaultColWidth="9.140625" defaultRowHeight="21.75" customHeight="1"/>
  <cols>
    <col min="1" max="3" width="1.7109375" style="4" customWidth="1"/>
    <col min="4" max="4" width="50.28515625" style="4" customWidth="1"/>
    <col min="5" max="5" width="7.7109375" style="37" customWidth="1"/>
    <col min="6" max="6" width="0.5703125" style="4" customWidth="1"/>
    <col min="7" max="7" width="10.7109375" style="2" customWidth="1"/>
    <col min="8" max="8" width="0.7109375" style="38" customWidth="1"/>
    <col min="9" max="9" width="10.7109375" style="2" customWidth="1"/>
    <col min="10" max="10" width="0.7109375" style="3" customWidth="1"/>
    <col min="11" max="11" width="10.7109375" style="2" customWidth="1"/>
    <col min="12" max="12" width="0.7109375" style="38" customWidth="1"/>
    <col min="13" max="13" width="10.7109375" style="2" customWidth="1"/>
    <col min="14" max="16384" width="9.140625" style="4"/>
  </cols>
  <sheetData>
    <row r="1" spans="1:13" s="23" customFormat="1" ht="18.600000000000001" customHeight="1">
      <c r="A1" s="22" t="s">
        <v>72</v>
      </c>
      <c r="B1" s="22"/>
      <c r="C1" s="22"/>
      <c r="D1" s="22"/>
      <c r="E1" s="32"/>
      <c r="F1" s="22"/>
      <c r="G1" s="1"/>
      <c r="H1" s="36"/>
      <c r="I1" s="1"/>
      <c r="J1" s="1"/>
      <c r="K1" s="1"/>
      <c r="L1" s="36"/>
      <c r="M1" s="1"/>
    </row>
    <row r="2" spans="1:13" s="23" customFormat="1" ht="18.600000000000001" customHeight="1">
      <c r="A2" s="22" t="s">
        <v>66</v>
      </c>
      <c r="B2" s="22"/>
      <c r="C2" s="22"/>
      <c r="D2" s="22"/>
      <c r="E2" s="32"/>
      <c r="F2" s="22"/>
      <c r="G2" s="1"/>
      <c r="H2" s="36"/>
      <c r="I2" s="1"/>
      <c r="J2" s="1"/>
      <c r="K2" s="1"/>
      <c r="L2" s="36"/>
      <c r="M2" s="1"/>
    </row>
    <row r="3" spans="1:13" s="23" customFormat="1" ht="18.600000000000001" customHeight="1">
      <c r="A3" s="15" t="s">
        <v>207</v>
      </c>
      <c r="B3" s="30"/>
      <c r="C3" s="30"/>
      <c r="D3" s="30"/>
      <c r="E3" s="31"/>
      <c r="F3" s="30"/>
      <c r="G3" s="42"/>
      <c r="H3" s="43"/>
      <c r="I3" s="42"/>
      <c r="J3" s="42"/>
      <c r="K3" s="42"/>
      <c r="L3" s="43"/>
      <c r="M3" s="42"/>
    </row>
    <row r="4" spans="1:13" s="23" customFormat="1" ht="18.600000000000001" customHeight="1">
      <c r="A4" s="26"/>
      <c r="B4" s="22"/>
      <c r="C4" s="22"/>
      <c r="D4" s="22"/>
      <c r="E4" s="32"/>
      <c r="F4" s="22"/>
      <c r="G4" s="1"/>
      <c r="H4" s="36"/>
      <c r="I4" s="1"/>
      <c r="J4" s="1"/>
      <c r="K4" s="1"/>
      <c r="L4" s="36"/>
      <c r="M4" s="1"/>
    </row>
    <row r="5" spans="1:13" s="23" customFormat="1" ht="18.600000000000001" customHeight="1">
      <c r="E5" s="27"/>
      <c r="G5" s="249" t="s">
        <v>94</v>
      </c>
      <c r="H5" s="249"/>
      <c r="I5" s="249"/>
      <c r="J5" s="18"/>
      <c r="K5" s="249" t="s">
        <v>109</v>
      </c>
      <c r="L5" s="249"/>
      <c r="M5" s="249"/>
    </row>
    <row r="6" spans="1:13" s="23" customFormat="1" ht="18.600000000000001" customHeight="1">
      <c r="E6" s="27"/>
      <c r="G6" s="34" t="s">
        <v>206</v>
      </c>
      <c r="H6" s="34"/>
      <c r="I6" s="34" t="s">
        <v>169</v>
      </c>
      <c r="J6" s="18"/>
      <c r="K6" s="34" t="s">
        <v>206</v>
      </c>
      <c r="L6" s="34"/>
      <c r="M6" s="34" t="s">
        <v>169</v>
      </c>
    </row>
    <row r="7" spans="1:13" s="23" customFormat="1" ht="18.600000000000001" customHeight="1">
      <c r="E7" s="31" t="s">
        <v>0</v>
      </c>
      <c r="G7" s="248" t="s">
        <v>36</v>
      </c>
      <c r="H7" s="34"/>
      <c r="I7" s="248" t="s">
        <v>36</v>
      </c>
      <c r="J7" s="18"/>
      <c r="K7" s="248" t="s">
        <v>36</v>
      </c>
      <c r="L7" s="34"/>
      <c r="M7" s="248" t="s">
        <v>36</v>
      </c>
    </row>
    <row r="8" spans="1:13" s="23" customFormat="1" ht="3.95" customHeight="1">
      <c r="E8" s="32"/>
      <c r="F8" s="22"/>
      <c r="G8" s="121"/>
      <c r="H8" s="18"/>
      <c r="I8" s="18"/>
      <c r="J8" s="18"/>
      <c r="K8" s="121"/>
      <c r="L8" s="18"/>
      <c r="M8" s="18"/>
    </row>
    <row r="9" spans="1:13" s="22" customFormat="1" ht="18.600000000000001" customHeight="1">
      <c r="A9" s="5" t="s">
        <v>45</v>
      </c>
      <c r="D9" s="21"/>
      <c r="E9" s="239"/>
      <c r="F9" s="21"/>
      <c r="G9" s="119">
        <v>5505511</v>
      </c>
      <c r="H9" s="17"/>
      <c r="I9" s="17">
        <v>5687010</v>
      </c>
      <c r="J9" s="17"/>
      <c r="K9" s="119">
        <v>0</v>
      </c>
      <c r="L9" s="17"/>
      <c r="M9" s="17">
        <v>0</v>
      </c>
    </row>
    <row r="10" spans="1:13" s="22" customFormat="1" ht="18.600000000000001" customHeight="1">
      <c r="A10" s="6" t="s">
        <v>46</v>
      </c>
      <c r="D10" s="21"/>
      <c r="E10" s="239"/>
      <c r="F10" s="21"/>
      <c r="G10" s="120">
        <v>-4390664</v>
      </c>
      <c r="H10" s="17"/>
      <c r="I10" s="16">
        <v>-4608873</v>
      </c>
      <c r="J10" s="17"/>
      <c r="K10" s="120">
        <v>0</v>
      </c>
      <c r="L10" s="17"/>
      <c r="M10" s="16">
        <v>0</v>
      </c>
    </row>
    <row r="11" spans="1:13" s="23" customFormat="1" ht="3.95" customHeight="1">
      <c r="E11" s="32"/>
      <c r="F11" s="22"/>
      <c r="G11" s="116"/>
      <c r="H11" s="36"/>
      <c r="I11" s="1"/>
      <c r="J11" s="36"/>
      <c r="K11" s="116"/>
      <c r="L11" s="1"/>
      <c r="M11" s="1"/>
    </row>
    <row r="12" spans="1:13" s="22" customFormat="1" ht="18.600000000000001" customHeight="1">
      <c r="A12" s="7" t="s">
        <v>47</v>
      </c>
      <c r="D12" s="21"/>
      <c r="E12" s="239"/>
      <c r="F12" s="21"/>
      <c r="G12" s="119">
        <f>SUM(G9:G11)</f>
        <v>1114847</v>
      </c>
      <c r="H12" s="17"/>
      <c r="I12" s="17">
        <f>SUM(I9:I11)</f>
        <v>1078137</v>
      </c>
      <c r="J12" s="17"/>
      <c r="K12" s="119">
        <f>SUM(K9:K11)</f>
        <v>0</v>
      </c>
      <c r="L12" s="17"/>
      <c r="M12" s="17">
        <f>SUM(M9:M11)</f>
        <v>0</v>
      </c>
    </row>
    <row r="13" spans="1:13" s="22" customFormat="1" ht="18.600000000000001" customHeight="1">
      <c r="A13" s="21" t="s">
        <v>67</v>
      </c>
      <c r="D13" s="21"/>
      <c r="E13" s="239">
        <v>30</v>
      </c>
      <c r="F13" s="21"/>
      <c r="G13" s="127">
        <v>0</v>
      </c>
      <c r="H13" s="17"/>
      <c r="I13" s="51">
        <v>0</v>
      </c>
      <c r="J13" s="17"/>
      <c r="K13" s="127">
        <v>782350</v>
      </c>
      <c r="L13" s="17"/>
      <c r="M13" s="51">
        <v>4385432</v>
      </c>
    </row>
    <row r="14" spans="1:13" s="22" customFormat="1" ht="18.600000000000001" customHeight="1">
      <c r="A14" s="21" t="s">
        <v>157</v>
      </c>
      <c r="D14" s="21"/>
      <c r="E14" s="239">
        <v>15</v>
      </c>
      <c r="F14" s="21"/>
      <c r="G14" s="127">
        <v>0</v>
      </c>
      <c r="H14" s="17"/>
      <c r="I14" s="51">
        <v>19579</v>
      </c>
      <c r="J14" s="17"/>
      <c r="K14" s="127">
        <v>0</v>
      </c>
      <c r="L14" s="17"/>
      <c r="M14" s="51">
        <v>0</v>
      </c>
    </row>
    <row r="15" spans="1:13" s="22" customFormat="1" ht="18.600000000000001" customHeight="1">
      <c r="A15" s="21" t="s">
        <v>162</v>
      </c>
      <c r="D15" s="21"/>
      <c r="E15" s="239"/>
      <c r="F15" s="21"/>
      <c r="G15" s="127">
        <v>646643</v>
      </c>
      <c r="H15" s="17"/>
      <c r="I15" s="51">
        <v>555911</v>
      </c>
      <c r="J15" s="17"/>
      <c r="K15" s="127">
        <v>23589</v>
      </c>
      <c r="L15" s="17"/>
      <c r="M15" s="51">
        <v>25799</v>
      </c>
    </row>
    <row r="16" spans="1:13" s="22" customFormat="1" ht="18.600000000000001" customHeight="1">
      <c r="A16" s="21" t="s">
        <v>18</v>
      </c>
      <c r="D16" s="21"/>
      <c r="E16" s="239"/>
      <c r="F16" s="21"/>
      <c r="G16" s="127">
        <v>374439</v>
      </c>
      <c r="H16" s="17"/>
      <c r="I16" s="51">
        <v>139639</v>
      </c>
      <c r="J16" s="17"/>
      <c r="K16" s="127">
        <v>387660</v>
      </c>
      <c r="L16" s="17"/>
      <c r="M16" s="51">
        <v>380052</v>
      </c>
    </row>
    <row r="17" spans="1:13" s="22" customFormat="1" ht="18.600000000000001" customHeight="1">
      <c r="A17" s="21" t="s">
        <v>10</v>
      </c>
      <c r="D17" s="21"/>
      <c r="E17" s="239"/>
      <c r="F17" s="21"/>
      <c r="G17" s="127">
        <v>-945709</v>
      </c>
      <c r="H17" s="17"/>
      <c r="I17" s="51">
        <v>-1749295</v>
      </c>
      <c r="J17" s="17"/>
      <c r="K17" s="127">
        <v>-299505</v>
      </c>
      <c r="L17" s="17"/>
      <c r="M17" s="51">
        <v>-502398</v>
      </c>
    </row>
    <row r="18" spans="1:13" s="22" customFormat="1" ht="18.600000000000001" customHeight="1">
      <c r="A18" s="237" t="s">
        <v>231</v>
      </c>
      <c r="D18" s="21"/>
      <c r="E18" s="239"/>
      <c r="F18" s="21"/>
      <c r="G18" s="127"/>
      <c r="H18" s="17"/>
      <c r="I18" s="51"/>
      <c r="J18" s="17"/>
      <c r="K18" s="127"/>
      <c r="L18" s="17"/>
      <c r="M18" s="51"/>
    </row>
    <row r="19" spans="1:13" ht="18.600000000000001" customHeight="1">
      <c r="A19" s="21"/>
      <c r="B19" s="244" t="s">
        <v>232</v>
      </c>
      <c r="E19" s="239">
        <v>14</v>
      </c>
      <c r="G19" s="127">
        <v>-577138</v>
      </c>
      <c r="H19" s="19"/>
      <c r="I19" s="51">
        <v>0</v>
      </c>
      <c r="J19" s="19"/>
      <c r="K19" s="119">
        <v>17632</v>
      </c>
      <c r="L19" s="17"/>
      <c r="M19" s="51">
        <v>0</v>
      </c>
    </row>
    <row r="20" spans="1:13" ht="18.600000000000001" customHeight="1">
      <c r="A20" s="4" t="s">
        <v>158</v>
      </c>
      <c r="G20" s="127">
        <v>148066</v>
      </c>
      <c r="H20" s="17"/>
      <c r="I20" s="51">
        <v>-221986</v>
      </c>
      <c r="J20" s="17"/>
      <c r="K20" s="234">
        <v>12800</v>
      </c>
      <c r="L20" s="17"/>
      <c r="M20" s="51">
        <v>-187799</v>
      </c>
    </row>
    <row r="21" spans="1:13" ht="18.600000000000001" customHeight="1">
      <c r="A21" s="6" t="s">
        <v>38</v>
      </c>
      <c r="E21" s="239"/>
      <c r="G21" s="127">
        <v>-236091</v>
      </c>
      <c r="H21" s="17"/>
      <c r="I21" s="51">
        <v>-275530</v>
      </c>
      <c r="J21" s="17"/>
      <c r="K21" s="234">
        <v>-145570</v>
      </c>
      <c r="L21" s="17"/>
      <c r="M21" s="51">
        <v>-141835</v>
      </c>
    </row>
    <row r="22" spans="1:13" ht="18.600000000000001" customHeight="1">
      <c r="A22" s="21" t="s">
        <v>138</v>
      </c>
      <c r="G22" s="125">
        <v>-6921</v>
      </c>
      <c r="I22" s="3">
        <v>-12607</v>
      </c>
      <c r="J22" s="38"/>
      <c r="K22" s="125">
        <v>-5894</v>
      </c>
      <c r="L22" s="3"/>
      <c r="M22" s="51">
        <v>-8417</v>
      </c>
    </row>
    <row r="23" spans="1:13" s="22" customFormat="1" ht="18.600000000000001" customHeight="1">
      <c r="A23" s="21" t="s">
        <v>238</v>
      </c>
      <c r="D23" s="21"/>
      <c r="E23" s="239">
        <v>14</v>
      </c>
      <c r="F23" s="21"/>
      <c r="G23" s="128">
        <v>3565379</v>
      </c>
      <c r="H23" s="17"/>
      <c r="I23" s="69">
        <v>3673076</v>
      </c>
      <c r="J23" s="17"/>
      <c r="K23" s="128">
        <v>0</v>
      </c>
      <c r="L23" s="17"/>
      <c r="M23" s="16">
        <v>0</v>
      </c>
    </row>
    <row r="24" spans="1:13" s="23" customFormat="1" ht="3.95" customHeight="1">
      <c r="E24" s="32"/>
      <c r="F24" s="22"/>
      <c r="G24" s="116"/>
      <c r="H24" s="36"/>
      <c r="I24" s="1"/>
      <c r="J24" s="36"/>
      <c r="K24" s="116"/>
      <c r="L24" s="1"/>
      <c r="M24" s="1"/>
    </row>
    <row r="25" spans="1:13" s="22" customFormat="1" ht="18.600000000000001" customHeight="1">
      <c r="A25" s="24" t="s">
        <v>101</v>
      </c>
      <c r="D25" s="21"/>
      <c r="E25" s="239"/>
      <c r="F25" s="21"/>
      <c r="G25" s="119">
        <f>SUM(G12:G23)</f>
        <v>4083515</v>
      </c>
      <c r="H25" s="17"/>
      <c r="I25" s="17">
        <f>SUM(I12:I23)</f>
        <v>3206924</v>
      </c>
      <c r="J25" s="17"/>
      <c r="K25" s="119">
        <f>SUM(K12:K23)</f>
        <v>773062</v>
      </c>
      <c r="L25" s="17"/>
      <c r="M25" s="17">
        <f>SUM(M12:M23)</f>
        <v>3950834</v>
      </c>
    </row>
    <row r="26" spans="1:13" s="25" customFormat="1" ht="18.600000000000001" customHeight="1">
      <c r="A26" s="21" t="s">
        <v>48</v>
      </c>
      <c r="D26" s="21"/>
      <c r="E26" s="239">
        <v>18</v>
      </c>
      <c r="F26" s="21"/>
      <c r="G26" s="120">
        <v>-300491</v>
      </c>
      <c r="H26" s="17"/>
      <c r="I26" s="16">
        <v>-204083</v>
      </c>
      <c r="J26" s="17"/>
      <c r="K26" s="120">
        <v>-4488</v>
      </c>
      <c r="L26" s="70"/>
      <c r="M26" s="16">
        <v>1877</v>
      </c>
    </row>
    <row r="27" spans="1:13" s="25" customFormat="1" ht="3.95" customHeight="1">
      <c r="A27" s="21"/>
      <c r="D27" s="21"/>
      <c r="E27" s="239"/>
      <c r="F27" s="21"/>
      <c r="G27" s="125"/>
      <c r="H27" s="45"/>
      <c r="I27" s="3"/>
      <c r="J27" s="45"/>
      <c r="K27" s="125"/>
      <c r="L27" s="3"/>
      <c r="M27" s="3"/>
    </row>
    <row r="28" spans="1:13" s="25" customFormat="1" ht="18.600000000000001" customHeight="1">
      <c r="A28" s="22" t="s">
        <v>102</v>
      </c>
      <c r="D28" s="21"/>
      <c r="E28" s="239"/>
      <c r="F28" s="21"/>
      <c r="G28" s="120">
        <f>SUM(G25:G26)</f>
        <v>3783024</v>
      </c>
      <c r="H28" s="17"/>
      <c r="I28" s="16">
        <f>SUM(I25:I26)</f>
        <v>3002841</v>
      </c>
      <c r="J28" s="17"/>
      <c r="K28" s="120">
        <f>SUM(K25:K26)</f>
        <v>768574</v>
      </c>
      <c r="L28" s="17"/>
      <c r="M28" s="16">
        <f>SUM(M25:M26)</f>
        <v>3952711</v>
      </c>
    </row>
    <row r="29" spans="1:13" s="25" customFormat="1" ht="6" customHeight="1">
      <c r="E29" s="50"/>
      <c r="G29" s="125"/>
      <c r="H29" s="45"/>
      <c r="I29" s="3"/>
      <c r="J29" s="45"/>
      <c r="K29" s="125"/>
      <c r="L29" s="3"/>
      <c r="M29" s="3"/>
    </row>
    <row r="30" spans="1:13" s="25" customFormat="1" ht="18.600000000000001" customHeight="1">
      <c r="A30" s="23" t="s">
        <v>123</v>
      </c>
      <c r="B30" s="13"/>
      <c r="C30" s="12"/>
      <c r="D30" s="71"/>
      <c r="E30" s="71"/>
      <c r="G30" s="129"/>
      <c r="H30" s="14"/>
      <c r="I30" s="14"/>
      <c r="J30" s="14"/>
      <c r="K30" s="129"/>
      <c r="L30" s="14"/>
      <c r="M30" s="14"/>
    </row>
    <row r="31" spans="1:13" s="25" customFormat="1" ht="18.600000000000001" customHeight="1">
      <c r="A31" s="4" t="s">
        <v>124</v>
      </c>
      <c r="B31" s="13"/>
      <c r="C31" s="12"/>
      <c r="D31" s="71"/>
      <c r="E31" s="71"/>
      <c r="G31" s="129"/>
      <c r="H31" s="14"/>
      <c r="I31" s="14"/>
      <c r="J31" s="14"/>
      <c r="K31" s="129"/>
      <c r="L31" s="14"/>
      <c r="M31" s="14"/>
    </row>
    <row r="32" spans="1:13" s="25" customFormat="1" ht="18.600000000000001" customHeight="1">
      <c r="A32" s="4"/>
      <c r="B32" s="13" t="s">
        <v>28</v>
      </c>
      <c r="C32" s="13" t="s">
        <v>254</v>
      </c>
      <c r="D32" s="71"/>
      <c r="E32" s="71"/>
      <c r="G32" s="129"/>
      <c r="H32" s="14"/>
      <c r="I32" s="14"/>
      <c r="J32" s="14"/>
      <c r="K32" s="129"/>
      <c r="L32" s="14"/>
      <c r="M32" s="14"/>
    </row>
    <row r="33" spans="1:13" s="25" customFormat="1" ht="18.600000000000001" customHeight="1">
      <c r="A33" s="4"/>
      <c r="B33" s="13"/>
      <c r="C33" s="13"/>
      <c r="D33" s="4" t="s">
        <v>159</v>
      </c>
      <c r="E33" s="239">
        <v>14</v>
      </c>
      <c r="G33" s="129">
        <v>236838</v>
      </c>
      <c r="H33" s="14"/>
      <c r="I33" s="14">
        <v>-12439</v>
      </c>
      <c r="J33" s="14"/>
      <c r="K33" s="119">
        <v>0</v>
      </c>
      <c r="L33" s="14"/>
      <c r="M33" s="14">
        <v>0</v>
      </c>
    </row>
    <row r="34" spans="1:13" s="25" customFormat="1" ht="18.600000000000001" customHeight="1">
      <c r="A34" s="4"/>
      <c r="B34" s="245" t="s">
        <v>28</v>
      </c>
      <c r="C34" s="245" t="s">
        <v>235</v>
      </c>
      <c r="D34" s="245"/>
      <c r="E34" s="239"/>
      <c r="G34" s="129"/>
      <c r="H34" s="14"/>
      <c r="I34" s="14"/>
      <c r="J34" s="14"/>
      <c r="K34" s="119"/>
      <c r="L34" s="14"/>
      <c r="M34" s="14"/>
    </row>
    <row r="35" spans="1:13" s="25" customFormat="1" ht="18.600000000000001" customHeight="1">
      <c r="A35" s="4"/>
      <c r="B35" s="245"/>
      <c r="C35" s="245"/>
      <c r="D35" s="245" t="s">
        <v>236</v>
      </c>
      <c r="E35" s="239"/>
      <c r="G35" s="129">
        <v>-439653</v>
      </c>
      <c r="H35" s="14"/>
      <c r="I35" s="14">
        <v>0</v>
      </c>
      <c r="J35" s="14"/>
      <c r="K35" s="119">
        <v>0</v>
      </c>
      <c r="L35" s="14"/>
      <c r="M35" s="14">
        <v>0</v>
      </c>
    </row>
    <row r="36" spans="1:13" s="25" customFormat="1" ht="18.600000000000001" customHeight="1">
      <c r="A36" s="4"/>
      <c r="B36" s="13" t="s">
        <v>28</v>
      </c>
      <c r="C36" s="13" t="s">
        <v>99</v>
      </c>
      <c r="D36" s="71"/>
      <c r="E36" s="71"/>
      <c r="G36" s="129">
        <v>-5306</v>
      </c>
      <c r="H36" s="14"/>
      <c r="I36" s="14">
        <v>0</v>
      </c>
      <c r="J36" s="14"/>
      <c r="K36" s="129">
        <v>-6101</v>
      </c>
      <c r="L36" s="14"/>
      <c r="M36" s="14">
        <v>0</v>
      </c>
    </row>
    <row r="37" spans="1:13" s="25" customFormat="1" ht="18.600000000000001" customHeight="1">
      <c r="A37" s="4"/>
      <c r="B37" s="13"/>
      <c r="C37" s="12" t="s">
        <v>165</v>
      </c>
      <c r="D37" s="71"/>
      <c r="E37" s="71"/>
      <c r="G37" s="130">
        <v>1061</v>
      </c>
      <c r="H37" s="14"/>
      <c r="I37" s="72">
        <v>0</v>
      </c>
      <c r="J37" s="14"/>
      <c r="K37" s="130">
        <v>1220</v>
      </c>
      <c r="L37" s="14"/>
      <c r="M37" s="72">
        <v>0</v>
      </c>
    </row>
    <row r="38" spans="1:13" s="25" customFormat="1" ht="3.95" customHeight="1">
      <c r="A38" s="23"/>
      <c r="B38" s="13"/>
      <c r="C38" s="13"/>
      <c r="D38" s="13"/>
      <c r="E38" s="71"/>
      <c r="G38" s="129"/>
      <c r="H38" s="14"/>
      <c r="I38" s="14"/>
      <c r="J38" s="14"/>
      <c r="K38" s="129"/>
      <c r="L38" s="14"/>
      <c r="M38" s="14"/>
    </row>
    <row r="39" spans="1:13" s="25" customFormat="1" ht="18.600000000000001" customHeight="1">
      <c r="A39" s="4" t="s">
        <v>127</v>
      </c>
      <c r="B39" s="13"/>
      <c r="C39" s="13"/>
      <c r="D39" s="71"/>
      <c r="E39" s="71"/>
      <c r="G39" s="129"/>
      <c r="H39" s="14"/>
      <c r="I39" s="14"/>
      <c r="J39" s="14"/>
      <c r="K39" s="129"/>
      <c r="L39" s="14"/>
      <c r="M39" s="14"/>
    </row>
    <row r="40" spans="1:13" s="25" customFormat="1" ht="18.600000000000001" customHeight="1">
      <c r="A40" s="4"/>
      <c r="B40" s="13" t="s">
        <v>126</v>
      </c>
      <c r="C40" s="13"/>
      <c r="D40" s="71"/>
      <c r="E40" s="71"/>
      <c r="G40" s="130">
        <f>SUM(G33:G37)</f>
        <v>-207060</v>
      </c>
      <c r="H40" s="14"/>
      <c r="I40" s="72">
        <f>SUM(I36,I37,I33)</f>
        <v>-12439</v>
      </c>
      <c r="J40" s="14"/>
      <c r="K40" s="130">
        <f>SUM(K36,K37,K33)</f>
        <v>-4881</v>
      </c>
      <c r="L40" s="14"/>
      <c r="M40" s="72">
        <f>SUM(M36,M37,M33)</f>
        <v>0</v>
      </c>
    </row>
    <row r="41" spans="1:13" s="25" customFormat="1" ht="3.95" customHeight="1">
      <c r="A41" s="4"/>
      <c r="B41" s="13"/>
      <c r="C41" s="13"/>
      <c r="D41" s="71"/>
      <c r="E41" s="71"/>
      <c r="G41" s="129"/>
      <c r="H41" s="14"/>
      <c r="I41" s="14"/>
      <c r="J41" s="14"/>
      <c r="K41" s="129"/>
      <c r="L41" s="14"/>
      <c r="M41" s="14"/>
    </row>
    <row r="42" spans="1:13" s="25" customFormat="1" ht="18.600000000000001" customHeight="1">
      <c r="A42" s="13" t="s">
        <v>125</v>
      </c>
      <c r="B42" s="13"/>
      <c r="C42" s="12"/>
      <c r="D42" s="71"/>
      <c r="E42" s="71"/>
      <c r="G42" s="129"/>
      <c r="H42" s="14"/>
      <c r="I42" s="14"/>
      <c r="J42" s="14"/>
      <c r="K42" s="129"/>
      <c r="L42" s="14"/>
      <c r="M42" s="14"/>
    </row>
    <row r="43" spans="1:13" s="25" customFormat="1" ht="18.600000000000001" customHeight="1">
      <c r="A43" s="13"/>
      <c r="B43" s="13" t="s">
        <v>28</v>
      </c>
      <c r="C43" s="13" t="s">
        <v>255</v>
      </c>
      <c r="D43" s="71"/>
      <c r="E43" s="71"/>
      <c r="G43" s="129">
        <v>776</v>
      </c>
      <c r="H43" s="14"/>
      <c r="I43" s="14">
        <v>-2725</v>
      </c>
      <c r="J43" s="14"/>
      <c r="K43" s="119">
        <v>776</v>
      </c>
      <c r="L43" s="14"/>
      <c r="M43" s="14">
        <v>-2725</v>
      </c>
    </row>
    <row r="44" spans="1:13" s="25" customFormat="1" ht="18.600000000000001" customHeight="1">
      <c r="A44" s="13"/>
      <c r="B44" s="13"/>
      <c r="C44" s="12" t="s">
        <v>165</v>
      </c>
      <c r="D44" s="71"/>
      <c r="E44" s="71"/>
      <c r="G44" s="129">
        <v>-155</v>
      </c>
      <c r="H44" s="14"/>
      <c r="I44" s="14">
        <v>545</v>
      </c>
      <c r="J44" s="14"/>
      <c r="K44" s="119">
        <v>-155</v>
      </c>
      <c r="L44" s="14"/>
      <c r="M44" s="14">
        <v>545</v>
      </c>
    </row>
    <row r="45" spans="1:13" s="25" customFormat="1" ht="18.600000000000001" customHeight="1">
      <c r="A45" s="13"/>
      <c r="B45" s="13" t="s">
        <v>28</v>
      </c>
      <c r="C45" s="13" t="s">
        <v>175</v>
      </c>
      <c r="D45" s="71"/>
      <c r="E45" s="71"/>
      <c r="G45" s="129"/>
      <c r="H45" s="14"/>
      <c r="I45" s="14"/>
      <c r="J45" s="14"/>
      <c r="K45" s="129"/>
      <c r="L45" s="14"/>
      <c r="M45" s="14"/>
    </row>
    <row r="46" spans="1:13" ht="18.600000000000001" customHeight="1">
      <c r="A46" s="21"/>
      <c r="D46" s="4" t="s">
        <v>159</v>
      </c>
      <c r="E46" s="239">
        <v>14</v>
      </c>
      <c r="G46" s="118">
        <v>-592296</v>
      </c>
      <c r="H46" s="19"/>
      <c r="I46" s="19">
        <v>-900975</v>
      </c>
      <c r="J46" s="19"/>
      <c r="K46" s="118">
        <v>0</v>
      </c>
      <c r="L46" s="17"/>
      <c r="M46" s="17">
        <v>0</v>
      </c>
    </row>
    <row r="47" spans="1:13" ht="18.600000000000001" customHeight="1">
      <c r="A47" s="21"/>
      <c r="B47" s="13" t="s">
        <v>28</v>
      </c>
      <c r="C47" s="13" t="s">
        <v>49</v>
      </c>
      <c r="D47" s="71"/>
      <c r="E47" s="239"/>
      <c r="G47" s="120">
        <v>1504912</v>
      </c>
      <c r="H47" s="19"/>
      <c r="I47" s="16">
        <v>-1259642</v>
      </c>
      <c r="J47" s="19"/>
      <c r="K47" s="120">
        <v>0</v>
      </c>
      <c r="L47" s="17"/>
      <c r="M47" s="16">
        <v>0</v>
      </c>
    </row>
    <row r="48" spans="1:13" s="25" customFormat="1" ht="3.95" customHeight="1">
      <c r="A48" s="21"/>
      <c r="D48" s="21"/>
      <c r="E48" s="239"/>
      <c r="F48" s="21"/>
      <c r="G48" s="125"/>
      <c r="H48" s="38"/>
      <c r="I48" s="3"/>
      <c r="J48" s="38"/>
      <c r="K48" s="125"/>
      <c r="L48" s="3"/>
      <c r="M48" s="3"/>
    </row>
    <row r="49" spans="1:13" s="25" customFormat="1" ht="18.600000000000001" customHeight="1">
      <c r="A49" s="13" t="s">
        <v>128</v>
      </c>
      <c r="B49" s="12"/>
      <c r="C49" s="73"/>
      <c r="D49" s="71"/>
      <c r="E49" s="71"/>
      <c r="G49" s="129"/>
      <c r="H49" s="14"/>
      <c r="I49" s="14"/>
      <c r="J49" s="14"/>
      <c r="K49" s="129"/>
      <c r="L49" s="14"/>
      <c r="M49" s="14"/>
    </row>
    <row r="50" spans="1:13" s="25" customFormat="1" ht="18.600000000000001" customHeight="1">
      <c r="A50" s="13"/>
      <c r="B50" s="13" t="s">
        <v>126</v>
      </c>
      <c r="C50" s="73"/>
      <c r="D50" s="71"/>
      <c r="E50" s="71"/>
      <c r="G50" s="120">
        <f>SUM(G43:G47)</f>
        <v>913237</v>
      </c>
      <c r="H50" s="19"/>
      <c r="I50" s="16">
        <f>SUM(I43:I47)</f>
        <v>-2162797</v>
      </c>
      <c r="J50" s="19"/>
      <c r="K50" s="120">
        <f>SUM(K43:K47)</f>
        <v>621</v>
      </c>
      <c r="L50" s="17"/>
      <c r="M50" s="16">
        <f>SUM(M43:M47)</f>
        <v>-2180</v>
      </c>
    </row>
    <row r="51" spans="1:13" s="25" customFormat="1" ht="3.95" customHeight="1">
      <c r="A51" s="13"/>
      <c r="B51" s="13"/>
      <c r="C51" s="73"/>
      <c r="D51" s="71"/>
      <c r="E51" s="71"/>
      <c r="G51" s="129"/>
      <c r="H51" s="14"/>
      <c r="I51" s="14"/>
      <c r="J51" s="14"/>
      <c r="K51" s="129"/>
      <c r="L51" s="14"/>
      <c r="M51" s="14"/>
    </row>
    <row r="52" spans="1:13" s="23" customFormat="1" ht="18.600000000000001" customHeight="1">
      <c r="A52" s="23" t="s">
        <v>248</v>
      </c>
      <c r="E52" s="32"/>
      <c r="F52" s="22"/>
      <c r="G52" s="120">
        <f>G40+G50</f>
        <v>706177</v>
      </c>
      <c r="H52" s="19"/>
      <c r="I52" s="16">
        <f>I40+I50</f>
        <v>-2175236</v>
      </c>
      <c r="J52" s="19"/>
      <c r="K52" s="120">
        <f>K40+K50</f>
        <v>-4260</v>
      </c>
      <c r="L52" s="17"/>
      <c r="M52" s="16">
        <f>M40+M50</f>
        <v>-2180</v>
      </c>
    </row>
    <row r="53" spans="1:13" s="25" customFormat="1" ht="3.95" customHeight="1">
      <c r="A53" s="21"/>
      <c r="D53" s="21"/>
      <c r="E53" s="239"/>
      <c r="F53" s="21"/>
      <c r="G53" s="119"/>
      <c r="H53" s="19"/>
      <c r="I53" s="17"/>
      <c r="J53" s="19"/>
      <c r="K53" s="119"/>
      <c r="L53" s="17"/>
      <c r="M53" s="17"/>
    </row>
    <row r="54" spans="1:13" ht="18.600000000000001" customHeight="1" thickBot="1">
      <c r="A54" s="24" t="s">
        <v>103</v>
      </c>
      <c r="G54" s="122">
        <f>+G52+G28</f>
        <v>4489201</v>
      </c>
      <c r="H54" s="19"/>
      <c r="I54" s="20">
        <f>+I52+I28</f>
        <v>827605</v>
      </c>
      <c r="J54" s="19"/>
      <c r="K54" s="122">
        <f>+K52+K28</f>
        <v>764314</v>
      </c>
      <c r="L54" s="17"/>
      <c r="M54" s="20">
        <f>+M52+M28</f>
        <v>3950531</v>
      </c>
    </row>
    <row r="55" spans="1:13" ht="15.75" customHeight="1" thickTop="1">
      <c r="A55" s="24"/>
      <c r="G55" s="17"/>
      <c r="H55" s="19"/>
      <c r="I55" s="17"/>
      <c r="J55" s="17"/>
      <c r="K55" s="17"/>
      <c r="L55" s="17"/>
      <c r="M55" s="17"/>
    </row>
    <row r="56" spans="1:13" ht="6.75" customHeight="1">
      <c r="A56" s="24"/>
      <c r="G56" s="17"/>
      <c r="H56" s="19"/>
      <c r="I56" s="17"/>
      <c r="J56" s="17"/>
      <c r="K56" s="17"/>
      <c r="L56" s="17"/>
      <c r="M56" s="17"/>
    </row>
    <row r="57" spans="1:13" ht="21.75" customHeight="1">
      <c r="A57" s="61" t="str">
        <f>+'T6-8 BS'!A49:J49</f>
        <v>หมายเหตุประกอบงบการเงินรวมและงบการเงินเฉพาะกิจการเป็นส่วนหนึ่งของงบการเงินนี้</v>
      </c>
      <c r="B57" s="57"/>
      <c r="C57" s="57"/>
      <c r="D57" s="57"/>
      <c r="E57" s="58"/>
      <c r="F57" s="57"/>
      <c r="G57" s="59"/>
      <c r="H57" s="60"/>
      <c r="I57" s="59"/>
      <c r="J57" s="59"/>
      <c r="K57" s="59"/>
      <c r="L57" s="60"/>
      <c r="M57" s="59"/>
    </row>
    <row r="58" spans="1:13" s="23" customFormat="1" ht="21.75" customHeight="1">
      <c r="A58" s="23" t="s">
        <v>72</v>
      </c>
      <c r="E58" s="27"/>
      <c r="G58" s="28"/>
      <c r="H58" s="29"/>
      <c r="I58" s="28"/>
      <c r="J58" s="1"/>
      <c r="K58" s="28"/>
      <c r="L58" s="29"/>
      <c r="M58" s="28"/>
    </row>
    <row r="59" spans="1:13" s="23" customFormat="1" ht="21.75" customHeight="1">
      <c r="A59" s="23" t="s">
        <v>66</v>
      </c>
      <c r="E59" s="27"/>
      <c r="G59" s="28"/>
      <c r="H59" s="29"/>
      <c r="I59" s="28"/>
      <c r="J59" s="1"/>
      <c r="K59" s="28"/>
      <c r="L59" s="29"/>
      <c r="M59" s="28"/>
    </row>
    <row r="60" spans="1:13" s="23" customFormat="1" ht="21.75" customHeight="1">
      <c r="A60" s="15" t="str">
        <f>A3</f>
        <v>สำหรับปีสิ้นสุดวันที่ 31 ธันวาคม พ.ศ. 2563</v>
      </c>
      <c r="B60" s="30"/>
      <c r="C60" s="30"/>
      <c r="D60" s="30"/>
      <c r="E60" s="31"/>
      <c r="F60" s="30"/>
      <c r="G60" s="42"/>
      <c r="H60" s="43"/>
      <c r="I60" s="42"/>
      <c r="J60" s="42"/>
      <c r="K60" s="42"/>
      <c r="L60" s="43"/>
      <c r="M60" s="42"/>
    </row>
    <row r="61" spans="1:13" s="23" customFormat="1" ht="21.75" customHeight="1">
      <c r="A61" s="26"/>
      <c r="B61" s="22"/>
      <c r="C61" s="22"/>
      <c r="D61" s="22"/>
      <c r="E61" s="32"/>
      <c r="F61" s="22"/>
      <c r="G61" s="1"/>
      <c r="H61" s="36"/>
      <c r="I61" s="1"/>
      <c r="J61" s="1"/>
      <c r="K61" s="1"/>
      <c r="L61" s="36"/>
      <c r="M61" s="1"/>
    </row>
    <row r="62" spans="1:13" s="23" customFormat="1" ht="21.75" customHeight="1">
      <c r="E62" s="27"/>
      <c r="G62" s="249" t="s">
        <v>94</v>
      </c>
      <c r="H62" s="249"/>
      <c r="I62" s="249"/>
      <c r="J62" s="18"/>
      <c r="K62" s="249" t="s">
        <v>109</v>
      </c>
      <c r="L62" s="249"/>
      <c r="M62" s="249"/>
    </row>
    <row r="63" spans="1:13" s="23" customFormat="1" ht="21.75" customHeight="1">
      <c r="E63" s="27"/>
      <c r="G63" s="34" t="s">
        <v>206</v>
      </c>
      <c r="H63" s="34"/>
      <c r="I63" s="34" t="s">
        <v>169</v>
      </c>
      <c r="J63" s="18"/>
      <c r="K63" s="34" t="s">
        <v>206</v>
      </c>
      <c r="L63" s="34"/>
      <c r="M63" s="34" t="s">
        <v>169</v>
      </c>
    </row>
    <row r="64" spans="1:13" s="23" customFormat="1" ht="21.75" customHeight="1">
      <c r="E64" s="31" t="s">
        <v>0</v>
      </c>
      <c r="G64" s="248" t="s">
        <v>36</v>
      </c>
      <c r="H64" s="34"/>
      <c r="I64" s="248" t="s">
        <v>36</v>
      </c>
      <c r="J64" s="18"/>
      <c r="K64" s="248" t="s">
        <v>36</v>
      </c>
      <c r="L64" s="34"/>
      <c r="M64" s="248" t="s">
        <v>36</v>
      </c>
    </row>
    <row r="65" spans="1:13" s="23" customFormat="1" ht="8.1" customHeight="1">
      <c r="E65" s="32"/>
      <c r="F65" s="22"/>
      <c r="G65" s="121"/>
      <c r="H65" s="18"/>
      <c r="I65" s="18"/>
      <c r="J65" s="18"/>
      <c r="K65" s="121"/>
      <c r="L65" s="18"/>
      <c r="M65" s="18"/>
    </row>
    <row r="66" spans="1:13" s="25" customFormat="1" ht="21.75" customHeight="1">
      <c r="A66" s="11" t="s">
        <v>100</v>
      </c>
      <c r="B66" s="12"/>
      <c r="C66" s="12"/>
      <c r="E66" s="50"/>
      <c r="G66" s="127"/>
      <c r="H66" s="19"/>
      <c r="I66" s="51"/>
      <c r="J66" s="51"/>
      <c r="K66" s="127"/>
      <c r="L66" s="52"/>
      <c r="M66" s="51"/>
    </row>
    <row r="67" spans="1:13" s="25" customFormat="1" ht="21.75" customHeight="1">
      <c r="A67" s="13" t="s">
        <v>167</v>
      </c>
      <c r="B67" s="12"/>
      <c r="C67" s="12"/>
      <c r="E67" s="50"/>
      <c r="G67" s="118">
        <v>3702480</v>
      </c>
      <c r="H67" s="19"/>
      <c r="I67" s="19">
        <v>2968932</v>
      </c>
      <c r="J67" s="17"/>
      <c r="K67" s="118">
        <v>768574</v>
      </c>
      <c r="L67" s="19"/>
      <c r="M67" s="19">
        <v>3952711</v>
      </c>
    </row>
    <row r="68" spans="1:13" s="25" customFormat="1" ht="21.75" customHeight="1">
      <c r="A68" s="13" t="s">
        <v>60</v>
      </c>
      <c r="B68" s="12"/>
      <c r="C68" s="12"/>
      <c r="E68" s="50"/>
      <c r="G68" s="120">
        <v>80544</v>
      </c>
      <c r="H68" s="19"/>
      <c r="I68" s="16">
        <v>33909</v>
      </c>
      <c r="J68" s="14"/>
      <c r="K68" s="134">
        <v>0</v>
      </c>
      <c r="L68" s="14"/>
      <c r="M68" s="248">
        <v>0</v>
      </c>
    </row>
    <row r="69" spans="1:13" s="25" customFormat="1" ht="6" customHeight="1">
      <c r="A69" s="21"/>
      <c r="D69" s="21"/>
      <c r="E69" s="239"/>
      <c r="F69" s="21"/>
      <c r="G69" s="119"/>
      <c r="H69" s="19"/>
      <c r="I69" s="17"/>
      <c r="J69" s="17"/>
      <c r="K69" s="119"/>
      <c r="L69" s="17"/>
      <c r="M69" s="17"/>
    </row>
    <row r="70" spans="1:13" s="25" customFormat="1" ht="21.75" customHeight="1" thickBot="1">
      <c r="A70" s="13"/>
      <c r="B70" s="12"/>
      <c r="C70" s="12"/>
      <c r="E70" s="50"/>
      <c r="G70" s="131">
        <f>SUM(G67:G68)</f>
        <v>3783024</v>
      </c>
      <c r="H70" s="53"/>
      <c r="I70" s="232">
        <f>SUM(I67:I68)</f>
        <v>3002841</v>
      </c>
      <c r="J70" s="51"/>
      <c r="K70" s="131">
        <f>SUM(K67:K68)</f>
        <v>768574</v>
      </c>
      <c r="L70" s="51"/>
      <c r="M70" s="232">
        <f>SUM(M67:M68)</f>
        <v>3952711</v>
      </c>
    </row>
    <row r="71" spans="1:13" s="25" customFormat="1" ht="21.75" customHeight="1" thickTop="1">
      <c r="A71" s="13"/>
      <c r="B71" s="12"/>
      <c r="C71" s="12"/>
      <c r="E71" s="50"/>
      <c r="G71" s="132"/>
      <c r="H71" s="48"/>
      <c r="I71" s="48"/>
      <c r="J71" s="48"/>
      <c r="K71" s="132"/>
      <c r="L71" s="48"/>
      <c r="M71" s="48"/>
    </row>
    <row r="72" spans="1:13" s="25" customFormat="1" ht="21.75" customHeight="1">
      <c r="A72" s="11" t="s">
        <v>163</v>
      </c>
      <c r="B72" s="12"/>
      <c r="C72" s="12"/>
      <c r="E72" s="50"/>
      <c r="G72" s="133"/>
      <c r="H72" s="38"/>
      <c r="I72" s="54"/>
      <c r="J72" s="54"/>
      <c r="K72" s="133"/>
      <c r="L72" s="55"/>
      <c r="M72" s="54"/>
    </row>
    <row r="73" spans="1:13" s="25" customFormat="1" ht="21.75" customHeight="1">
      <c r="A73" s="13" t="s">
        <v>167</v>
      </c>
      <c r="B73" s="12"/>
      <c r="C73" s="12"/>
      <c r="E73" s="50"/>
      <c r="G73" s="118">
        <v>4355096</v>
      </c>
      <c r="H73" s="19"/>
      <c r="I73" s="19">
        <v>861812</v>
      </c>
      <c r="J73" s="14"/>
      <c r="K73" s="118">
        <v>764314</v>
      </c>
      <c r="L73" s="14"/>
      <c r="M73" s="19">
        <v>3950531</v>
      </c>
    </row>
    <row r="74" spans="1:13" s="25" customFormat="1" ht="21.75" customHeight="1">
      <c r="A74" s="13" t="s">
        <v>60</v>
      </c>
      <c r="B74" s="12"/>
      <c r="C74" s="12"/>
      <c r="E74" s="50"/>
      <c r="G74" s="120">
        <v>134105</v>
      </c>
      <c r="H74" s="19"/>
      <c r="I74" s="16">
        <v>-34207</v>
      </c>
      <c r="J74" s="14"/>
      <c r="K74" s="134">
        <v>0</v>
      </c>
      <c r="L74" s="14"/>
      <c r="M74" s="248">
        <v>0</v>
      </c>
    </row>
    <row r="75" spans="1:13" s="25" customFormat="1" ht="6" customHeight="1">
      <c r="A75" s="21"/>
      <c r="D75" s="21"/>
      <c r="E75" s="239"/>
      <c r="F75" s="21"/>
      <c r="G75" s="119"/>
      <c r="H75" s="19"/>
      <c r="I75" s="17"/>
      <c r="J75" s="17"/>
      <c r="K75" s="119"/>
      <c r="L75" s="17"/>
      <c r="M75" s="17"/>
    </row>
    <row r="76" spans="1:13" s="25" customFormat="1" ht="21.75" customHeight="1" thickBot="1">
      <c r="A76" s="13"/>
      <c r="B76" s="12"/>
      <c r="C76" s="12"/>
      <c r="E76" s="50"/>
      <c r="G76" s="122">
        <f>SUM(G73:G74)</f>
        <v>4489201</v>
      </c>
      <c r="H76" s="19"/>
      <c r="I76" s="20">
        <f>SUM(I73:I74)</f>
        <v>827605</v>
      </c>
      <c r="J76" s="17"/>
      <c r="K76" s="122">
        <f>SUM(K73:K74)</f>
        <v>764314</v>
      </c>
      <c r="L76" s="17"/>
      <c r="M76" s="20">
        <f>SUM(M73:M74)</f>
        <v>3950531</v>
      </c>
    </row>
    <row r="77" spans="1:13" s="22" customFormat="1" ht="21.75" customHeight="1" thickTop="1">
      <c r="A77" s="21"/>
      <c r="D77" s="21"/>
      <c r="E77" s="239"/>
      <c r="F77" s="21"/>
      <c r="G77" s="127"/>
      <c r="H77" s="17"/>
      <c r="I77" s="51"/>
      <c r="J77" s="17"/>
      <c r="K77" s="127"/>
      <c r="L77" s="17"/>
      <c r="M77" s="51"/>
    </row>
    <row r="78" spans="1:13" s="22" customFormat="1" ht="21.75" customHeight="1">
      <c r="A78" s="24" t="s">
        <v>264</v>
      </c>
      <c r="D78" s="21"/>
      <c r="E78" s="239"/>
      <c r="F78" s="21"/>
      <c r="G78" s="127"/>
      <c r="H78" s="17"/>
      <c r="I78" s="51"/>
      <c r="J78" s="17"/>
      <c r="K78" s="127"/>
      <c r="L78" s="17"/>
      <c r="M78" s="51"/>
    </row>
    <row r="79" spans="1:13" s="5" customFormat="1" ht="21.75" customHeight="1">
      <c r="A79" s="5" t="s">
        <v>243</v>
      </c>
      <c r="E79" s="10">
        <v>28</v>
      </c>
      <c r="F79" s="8"/>
      <c r="G79" s="144">
        <v>1.214</v>
      </c>
      <c r="H79" s="9"/>
      <c r="I79" s="233">
        <v>0.97299999999999998</v>
      </c>
      <c r="J79" s="9"/>
      <c r="K79" s="144">
        <v>0.252</v>
      </c>
      <c r="L79" s="56"/>
      <c r="M79" s="233">
        <v>1.296</v>
      </c>
    </row>
    <row r="80" spans="1:13" s="22" customFormat="1" ht="21.75" customHeight="1">
      <c r="A80" s="4"/>
      <c r="D80" s="21"/>
      <c r="E80" s="239"/>
      <c r="F80" s="21"/>
      <c r="G80" s="17"/>
      <c r="H80" s="17"/>
      <c r="I80" s="17"/>
      <c r="J80" s="17"/>
      <c r="K80" s="51"/>
      <c r="L80" s="17"/>
      <c r="M80" s="51"/>
    </row>
    <row r="81" spans="5:13" s="25" customFormat="1" ht="21.75" customHeight="1">
      <c r="E81" s="50"/>
      <c r="G81" s="3"/>
      <c r="H81" s="45"/>
      <c r="I81" s="3"/>
      <c r="J81" s="3"/>
      <c r="K81" s="3"/>
      <c r="L81" s="45"/>
      <c r="M81" s="3"/>
    </row>
    <row r="82" spans="5:13" s="25" customFormat="1" ht="21.75" customHeight="1">
      <c r="E82" s="50"/>
      <c r="G82" s="3"/>
      <c r="H82" s="45"/>
      <c r="I82" s="3"/>
      <c r="J82" s="3"/>
      <c r="K82" s="3"/>
      <c r="L82" s="45"/>
      <c r="M82" s="3"/>
    </row>
    <row r="83" spans="5:13" s="25" customFormat="1" ht="21.75" customHeight="1">
      <c r="E83" s="50"/>
      <c r="G83" s="3"/>
      <c r="H83" s="45"/>
      <c r="I83" s="3"/>
      <c r="J83" s="3"/>
      <c r="K83" s="3"/>
      <c r="L83" s="45"/>
      <c r="M83" s="3"/>
    </row>
    <row r="84" spans="5:13" s="25" customFormat="1" ht="21.75" customHeight="1">
      <c r="E84" s="50"/>
      <c r="G84" s="3"/>
      <c r="H84" s="45"/>
      <c r="I84" s="3"/>
      <c r="J84" s="3"/>
      <c r="K84" s="3"/>
      <c r="L84" s="45"/>
      <c r="M84" s="3"/>
    </row>
    <row r="85" spans="5:13" s="25" customFormat="1" ht="21.75" customHeight="1">
      <c r="E85" s="50"/>
      <c r="G85" s="3"/>
      <c r="H85" s="45"/>
      <c r="I85" s="3"/>
      <c r="J85" s="3"/>
      <c r="K85" s="3"/>
      <c r="L85" s="45"/>
      <c r="M85" s="3"/>
    </row>
    <row r="86" spans="5:13" s="25" customFormat="1" ht="21.75" customHeight="1">
      <c r="E86" s="50"/>
      <c r="G86" s="3"/>
      <c r="H86" s="45"/>
      <c r="I86" s="3"/>
      <c r="J86" s="3"/>
      <c r="K86" s="3"/>
      <c r="L86" s="45"/>
      <c r="M86" s="3"/>
    </row>
    <row r="87" spans="5:13" s="25" customFormat="1" ht="21.75" customHeight="1">
      <c r="E87" s="50"/>
      <c r="G87" s="3"/>
      <c r="H87" s="45"/>
      <c r="I87" s="3"/>
      <c r="J87" s="3"/>
      <c r="K87" s="3"/>
      <c r="L87" s="45"/>
      <c r="M87" s="3"/>
    </row>
    <row r="100" spans="1:13" ht="12" customHeight="1"/>
    <row r="101" spans="1:13" ht="21.95" customHeight="1">
      <c r="A101" s="252" t="str">
        <f>'T6-8 BS'!A49</f>
        <v>หมายเหตุประกอบงบการเงินรวมและงบการเงินเฉพาะกิจการเป็นส่วนหนึ่งของงบการเงินนี้</v>
      </c>
      <c r="B101" s="253"/>
      <c r="C101" s="253"/>
      <c r="D101" s="253"/>
      <c r="E101" s="253"/>
      <c r="F101" s="253"/>
      <c r="G101" s="253"/>
      <c r="H101" s="253"/>
      <c r="I101" s="253"/>
      <c r="J101" s="253"/>
      <c r="K101" s="253"/>
      <c r="L101" s="253"/>
      <c r="M101" s="253"/>
    </row>
  </sheetData>
  <mergeCells count="5">
    <mergeCell ref="G5:I5"/>
    <mergeCell ref="K5:M5"/>
    <mergeCell ref="A101:M101"/>
    <mergeCell ref="G62:I62"/>
    <mergeCell ref="K62:M62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&amp;R&amp;13&amp;P</oddFooter>
  </headerFooter>
  <rowBreaks count="1" manualBreakCount="1"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O43"/>
  <sheetViews>
    <sheetView topLeftCell="A7" zoomScale="106" zoomScaleNormal="106" zoomScaleSheetLayoutView="100" workbookViewId="0">
      <selection activeCell="E19" sqref="E19"/>
    </sheetView>
  </sheetViews>
  <sheetFormatPr defaultColWidth="9.140625" defaultRowHeight="21.75" customHeight="1"/>
  <cols>
    <col min="1" max="1" width="1.7109375" style="146" customWidth="1"/>
    <col min="2" max="2" width="37.7109375" style="146" customWidth="1"/>
    <col min="3" max="3" width="6.85546875" style="147" customWidth="1"/>
    <col min="4" max="4" width="0.5703125" style="147" customWidth="1"/>
    <col min="5" max="5" width="9.5703125" style="148" customWidth="1"/>
    <col min="6" max="6" width="0.5703125" style="148" customWidth="1"/>
    <col min="7" max="7" width="8.7109375" style="148" customWidth="1"/>
    <col min="8" max="8" width="0.5703125" style="148" customWidth="1"/>
    <col min="9" max="9" width="10" style="148" customWidth="1"/>
    <col min="10" max="10" width="0.5703125" style="148" customWidth="1"/>
    <col min="11" max="11" width="10" style="148" customWidth="1"/>
    <col min="12" max="12" width="0.5703125" style="148" customWidth="1"/>
    <col min="13" max="13" width="9.28515625" style="149" customWidth="1"/>
    <col min="14" max="14" width="0.5703125" style="149" customWidth="1"/>
    <col min="15" max="15" width="8.7109375" style="149" customWidth="1"/>
    <col min="16" max="16" width="0.5703125" style="149" customWidth="1"/>
    <col min="17" max="17" width="9" style="150" customWidth="1"/>
    <col min="18" max="18" width="0.5703125" style="149" customWidth="1"/>
    <col min="19" max="19" width="9" style="150" customWidth="1"/>
    <col min="20" max="20" width="0.5703125" style="150" customWidth="1"/>
    <col min="21" max="21" width="9.85546875" style="150" customWidth="1"/>
    <col min="22" max="22" width="0.5703125" style="150" customWidth="1"/>
    <col min="23" max="23" width="12.28515625" style="150" customWidth="1"/>
    <col min="24" max="24" width="0.5703125" style="150" customWidth="1"/>
    <col min="25" max="25" width="12.28515625" style="150" customWidth="1"/>
    <col min="26" max="26" width="0.5703125" style="150" customWidth="1"/>
    <col min="27" max="27" width="11.7109375" style="150" customWidth="1"/>
    <col min="28" max="28" width="0.5703125" style="150" customWidth="1"/>
    <col min="29" max="29" width="10.7109375" style="150" customWidth="1"/>
    <col min="30" max="30" width="0.5703125" style="150" customWidth="1"/>
    <col min="31" max="31" width="10" style="150" customWidth="1"/>
    <col min="32" max="33" width="9.140625" style="152"/>
    <col min="34" max="16384" width="9.140625" style="146"/>
  </cols>
  <sheetData>
    <row r="1" spans="1:67" ht="20.100000000000001" customHeight="1">
      <c r="A1" s="145" t="str">
        <f>'T6-8 BS'!A1</f>
        <v>บริษัท บ้านปู เพาเวอร์ จำกัด (มหาชน)</v>
      </c>
      <c r="AE1" s="151"/>
    </row>
    <row r="2" spans="1:67" ht="20.100000000000001" customHeight="1">
      <c r="A2" s="153" t="s">
        <v>131</v>
      </c>
    </row>
    <row r="3" spans="1:67" ht="20.100000000000001" customHeight="1">
      <c r="A3" s="154" t="str">
        <f>+'T9-10 PL'!A3</f>
        <v>สำหรับปีสิ้นสุดวันที่ 31 ธันวาคม พ.ศ. 2563</v>
      </c>
      <c r="B3" s="155"/>
      <c r="C3" s="156"/>
      <c r="D3" s="156"/>
      <c r="E3" s="157"/>
      <c r="F3" s="157"/>
      <c r="G3" s="157"/>
      <c r="H3" s="157"/>
      <c r="I3" s="157"/>
      <c r="J3" s="157"/>
      <c r="K3" s="157"/>
      <c r="L3" s="157"/>
      <c r="M3" s="158"/>
      <c r="N3" s="158"/>
      <c r="O3" s="158"/>
      <c r="P3" s="158"/>
      <c r="Q3" s="159"/>
      <c r="R3" s="158"/>
      <c r="S3" s="159"/>
      <c r="T3" s="159"/>
      <c r="U3" s="159"/>
      <c r="V3" s="159"/>
      <c r="W3" s="159"/>
      <c r="X3" s="159"/>
      <c r="Y3" s="159"/>
      <c r="Z3" s="159"/>
      <c r="AA3" s="159"/>
      <c r="AB3" s="159"/>
      <c r="AC3" s="159"/>
      <c r="AD3" s="159"/>
      <c r="AE3" s="159"/>
    </row>
    <row r="4" spans="1:67" ht="17.100000000000001" customHeight="1">
      <c r="A4" s="160"/>
      <c r="B4" s="161"/>
      <c r="C4" s="162"/>
      <c r="D4" s="162"/>
      <c r="E4" s="163"/>
      <c r="F4" s="163"/>
      <c r="G4" s="163"/>
      <c r="H4" s="163"/>
      <c r="I4" s="163"/>
      <c r="J4" s="163"/>
      <c r="K4" s="163"/>
      <c r="L4" s="163"/>
      <c r="M4" s="164"/>
      <c r="N4" s="164"/>
      <c r="O4" s="164"/>
      <c r="P4" s="164"/>
      <c r="Q4" s="165"/>
      <c r="R4" s="164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  <c r="AE4" s="165"/>
    </row>
    <row r="5" spans="1:67" s="173" customFormat="1" ht="17.100000000000001" customHeight="1">
      <c r="A5" s="166"/>
      <c r="B5" s="166"/>
      <c r="C5" s="166"/>
      <c r="D5" s="166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8"/>
      <c r="AB5" s="168"/>
      <c r="AC5" s="169"/>
      <c r="AD5" s="168"/>
      <c r="AE5" s="169" t="s">
        <v>94</v>
      </c>
      <c r="AF5" s="170"/>
      <c r="AG5" s="171"/>
      <c r="AH5" s="172"/>
      <c r="AI5" s="172"/>
      <c r="AJ5" s="172"/>
      <c r="AK5" s="172"/>
      <c r="AL5" s="172"/>
      <c r="AM5" s="172"/>
      <c r="AN5" s="172"/>
      <c r="AO5" s="172"/>
      <c r="AP5" s="172"/>
      <c r="AQ5" s="172"/>
      <c r="AR5" s="172"/>
      <c r="AS5" s="172"/>
      <c r="AT5" s="172"/>
      <c r="AU5" s="172"/>
      <c r="AV5" s="172"/>
      <c r="AW5" s="172"/>
      <c r="AX5" s="172"/>
      <c r="AY5" s="172"/>
      <c r="AZ5" s="172"/>
      <c r="BA5" s="172"/>
      <c r="BB5" s="172"/>
      <c r="BC5" s="172"/>
      <c r="BD5" s="172"/>
      <c r="BE5" s="172"/>
      <c r="BF5" s="172"/>
      <c r="BG5" s="172"/>
      <c r="BH5" s="172"/>
      <c r="BI5" s="172"/>
      <c r="BJ5" s="172"/>
      <c r="BK5" s="172"/>
      <c r="BL5" s="172"/>
      <c r="BM5" s="172"/>
    </row>
    <row r="6" spans="1:67" s="173" customFormat="1" ht="17.100000000000001" customHeight="1">
      <c r="A6" s="166"/>
      <c r="B6" s="166"/>
      <c r="C6" s="166"/>
      <c r="D6" s="166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8"/>
      <c r="AB6" s="168"/>
      <c r="AC6" s="169"/>
      <c r="AD6" s="168"/>
      <c r="AE6" s="169" t="s">
        <v>36</v>
      </c>
      <c r="AF6" s="171"/>
      <c r="AG6" s="171"/>
      <c r="AH6" s="172"/>
      <c r="AI6" s="172"/>
      <c r="AJ6" s="172"/>
      <c r="AK6" s="172"/>
      <c r="AL6" s="172"/>
      <c r="AM6" s="172"/>
      <c r="AN6" s="172"/>
      <c r="AO6" s="172"/>
      <c r="AP6" s="172"/>
      <c r="AQ6" s="172"/>
      <c r="AR6" s="172"/>
      <c r="AS6" s="172"/>
      <c r="AT6" s="172"/>
      <c r="AU6" s="172"/>
      <c r="AV6" s="172"/>
      <c r="AW6" s="172"/>
      <c r="AX6" s="172"/>
      <c r="AY6" s="172"/>
      <c r="AZ6" s="172"/>
      <c r="BA6" s="172"/>
      <c r="BB6" s="172"/>
      <c r="BC6" s="172"/>
      <c r="BD6" s="172"/>
      <c r="BE6" s="172"/>
      <c r="BF6" s="172"/>
      <c r="BG6" s="172"/>
      <c r="BH6" s="172"/>
      <c r="BI6" s="172"/>
      <c r="BJ6" s="172"/>
      <c r="BK6" s="172"/>
      <c r="BL6" s="172"/>
      <c r="BM6" s="172"/>
    </row>
    <row r="7" spans="1:67" s="173" customFormat="1" ht="17.100000000000001" customHeight="1">
      <c r="A7" s="166"/>
      <c r="B7" s="166"/>
      <c r="C7" s="166"/>
      <c r="D7" s="166"/>
      <c r="E7" s="254" t="s">
        <v>168</v>
      </c>
      <c r="F7" s="254"/>
      <c r="G7" s="254"/>
      <c r="H7" s="254"/>
      <c r="I7" s="254"/>
      <c r="J7" s="254"/>
      <c r="K7" s="254"/>
      <c r="L7" s="254"/>
      <c r="M7" s="254"/>
      <c r="N7" s="254"/>
      <c r="O7" s="254"/>
      <c r="P7" s="254"/>
      <c r="Q7" s="254"/>
      <c r="R7" s="254"/>
      <c r="S7" s="254"/>
      <c r="T7" s="254"/>
      <c r="U7" s="254"/>
      <c r="V7" s="254"/>
      <c r="W7" s="254"/>
      <c r="X7" s="254"/>
      <c r="Y7" s="254"/>
      <c r="Z7" s="254"/>
      <c r="AA7" s="254"/>
      <c r="AB7" s="174"/>
      <c r="AC7" s="175"/>
      <c r="AD7" s="174"/>
      <c r="AE7" s="175"/>
      <c r="AF7" s="171"/>
      <c r="AG7" s="171"/>
      <c r="AH7" s="172"/>
      <c r="AI7" s="172"/>
      <c r="AJ7" s="172"/>
      <c r="AK7" s="172"/>
      <c r="AL7" s="172"/>
      <c r="AM7" s="172"/>
      <c r="AN7" s="172"/>
      <c r="AO7" s="172"/>
      <c r="AP7" s="172"/>
      <c r="AQ7" s="172"/>
      <c r="AR7" s="172"/>
      <c r="AS7" s="172"/>
      <c r="AT7" s="172"/>
      <c r="AU7" s="172"/>
      <c r="AV7" s="172"/>
      <c r="AW7" s="172"/>
      <c r="AX7" s="172"/>
      <c r="AY7" s="172"/>
      <c r="AZ7" s="172"/>
      <c r="BA7" s="172"/>
      <c r="BB7" s="172"/>
      <c r="BC7" s="172"/>
      <c r="BD7" s="172"/>
      <c r="BE7" s="172"/>
      <c r="BF7" s="172"/>
      <c r="BG7" s="172"/>
      <c r="BH7" s="172"/>
      <c r="BI7" s="172"/>
      <c r="BJ7" s="172"/>
      <c r="BK7" s="172"/>
      <c r="BL7" s="172"/>
      <c r="BM7" s="172"/>
    </row>
    <row r="8" spans="1:67" s="173" customFormat="1" ht="17.100000000000001" customHeight="1">
      <c r="A8" s="166"/>
      <c r="B8" s="166"/>
      <c r="C8" s="166"/>
      <c r="D8" s="166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76"/>
      <c r="U8" s="254" t="s">
        <v>114</v>
      </c>
      <c r="V8" s="254"/>
      <c r="W8" s="254"/>
      <c r="X8" s="254"/>
      <c r="Y8" s="254"/>
      <c r="Z8" s="254"/>
      <c r="AA8" s="254"/>
      <c r="AB8" s="169"/>
      <c r="AC8" s="169"/>
      <c r="AD8" s="169"/>
      <c r="AE8" s="169"/>
      <c r="AF8" s="171"/>
      <c r="AG8" s="171"/>
      <c r="AH8" s="172"/>
      <c r="AI8" s="172"/>
      <c r="AJ8" s="172"/>
      <c r="AK8" s="172"/>
      <c r="AL8" s="172"/>
      <c r="AM8" s="172"/>
      <c r="AN8" s="172"/>
      <c r="AO8" s="172"/>
      <c r="AP8" s="172"/>
      <c r="AQ8" s="172"/>
      <c r="AR8" s="172"/>
      <c r="AS8" s="172"/>
      <c r="AT8" s="172"/>
      <c r="AU8" s="172"/>
      <c r="AV8" s="172"/>
      <c r="AW8" s="172"/>
      <c r="AX8" s="172"/>
      <c r="AY8" s="172"/>
      <c r="AZ8" s="172"/>
      <c r="BA8" s="172"/>
      <c r="BB8" s="172"/>
      <c r="BC8" s="172"/>
      <c r="BD8" s="172"/>
      <c r="BE8" s="172"/>
      <c r="BF8" s="172"/>
      <c r="BG8" s="172"/>
      <c r="BH8" s="172"/>
      <c r="BI8" s="172"/>
      <c r="BJ8" s="172"/>
      <c r="BK8" s="172"/>
      <c r="BL8" s="172"/>
      <c r="BM8" s="172"/>
      <c r="BN8" s="172"/>
      <c r="BO8" s="172"/>
    </row>
    <row r="9" spans="1:67" s="173" customFormat="1" ht="17.100000000000001" customHeight="1">
      <c r="A9" s="166"/>
      <c r="B9" s="166"/>
      <c r="C9" s="166"/>
      <c r="D9" s="166"/>
      <c r="E9" s="169"/>
      <c r="F9" s="169"/>
      <c r="G9" s="169"/>
      <c r="H9" s="169"/>
      <c r="I9" s="169"/>
      <c r="J9" s="169"/>
      <c r="K9" s="169" t="s">
        <v>23</v>
      </c>
      <c r="L9" s="169"/>
      <c r="M9" s="169"/>
      <c r="N9" s="169"/>
      <c r="O9" s="169"/>
      <c r="P9" s="169"/>
      <c r="Q9" s="169"/>
      <c r="R9" s="169"/>
      <c r="S9" s="169"/>
      <c r="T9" s="176"/>
      <c r="U9" s="254" t="s">
        <v>145</v>
      </c>
      <c r="V9" s="254"/>
      <c r="W9" s="254"/>
      <c r="X9" s="254"/>
      <c r="Y9" s="254"/>
      <c r="Z9" s="169"/>
      <c r="AA9" s="169"/>
      <c r="AB9" s="169"/>
      <c r="AC9" s="169"/>
      <c r="AD9" s="169"/>
      <c r="AE9" s="169"/>
      <c r="AF9" s="171"/>
      <c r="AG9" s="171"/>
      <c r="AH9" s="172"/>
      <c r="AI9" s="172"/>
      <c r="AJ9" s="172"/>
      <c r="AK9" s="172"/>
      <c r="AL9" s="172"/>
      <c r="AM9" s="172"/>
      <c r="AN9" s="172"/>
      <c r="AO9" s="172"/>
      <c r="AP9" s="172"/>
      <c r="AQ9" s="172"/>
      <c r="AR9" s="172"/>
      <c r="AS9" s="172"/>
      <c r="AT9" s="172"/>
      <c r="AU9" s="172"/>
      <c r="AV9" s="172"/>
      <c r="AW9" s="172"/>
      <c r="AX9" s="172"/>
      <c r="AY9" s="172"/>
      <c r="AZ9" s="172"/>
      <c r="BA9" s="172"/>
      <c r="BB9" s="172"/>
      <c r="BC9" s="172"/>
      <c r="BD9" s="172"/>
      <c r="BE9" s="172"/>
      <c r="BF9" s="172"/>
      <c r="BG9" s="172"/>
      <c r="BH9" s="172"/>
      <c r="BI9" s="172"/>
      <c r="BJ9" s="172"/>
      <c r="BK9" s="172"/>
      <c r="BL9" s="172"/>
      <c r="BM9" s="172"/>
      <c r="BN9" s="172"/>
      <c r="BO9" s="172"/>
    </row>
    <row r="10" spans="1:67" s="173" customFormat="1" ht="17.100000000000001" customHeight="1">
      <c r="A10" s="166"/>
      <c r="B10" s="166"/>
      <c r="C10" s="166"/>
      <c r="D10" s="166"/>
      <c r="E10" s="169"/>
      <c r="F10" s="169"/>
      <c r="G10" s="169"/>
      <c r="H10" s="169"/>
      <c r="I10" s="177"/>
      <c r="J10" s="169"/>
      <c r="K10" s="177" t="s">
        <v>84</v>
      </c>
      <c r="L10" s="169"/>
      <c r="M10" s="169" t="s">
        <v>130</v>
      </c>
      <c r="N10" s="169"/>
      <c r="O10" s="169"/>
      <c r="P10" s="169"/>
      <c r="Q10" s="177"/>
      <c r="R10" s="169"/>
      <c r="S10" s="177"/>
      <c r="T10" s="169"/>
      <c r="U10" s="177"/>
      <c r="V10" s="169"/>
      <c r="W10" s="177" t="s">
        <v>245</v>
      </c>
      <c r="X10" s="169"/>
      <c r="Y10" s="177" t="s">
        <v>57</v>
      </c>
      <c r="Z10" s="169"/>
      <c r="AA10" s="169" t="s">
        <v>17</v>
      </c>
      <c r="AB10" s="169"/>
      <c r="AC10" s="168"/>
      <c r="AD10" s="169"/>
      <c r="AE10" s="169"/>
      <c r="AF10" s="171"/>
      <c r="AG10" s="171"/>
      <c r="AH10" s="172"/>
      <c r="AI10" s="172"/>
      <c r="AJ10" s="172"/>
      <c r="AK10" s="172"/>
      <c r="AL10" s="172"/>
      <c r="AM10" s="172"/>
      <c r="AN10" s="172"/>
      <c r="AO10" s="172"/>
      <c r="AP10" s="172"/>
      <c r="AQ10" s="172"/>
      <c r="AR10" s="172"/>
      <c r="AS10" s="172"/>
      <c r="AT10" s="172"/>
      <c r="AU10" s="172"/>
      <c r="AV10" s="172"/>
      <c r="AW10" s="172"/>
      <c r="AX10" s="172"/>
      <c r="AY10" s="172"/>
      <c r="AZ10" s="172"/>
      <c r="BA10" s="172"/>
      <c r="BB10" s="172"/>
      <c r="BC10" s="172"/>
      <c r="BD10" s="172"/>
      <c r="BE10" s="172"/>
      <c r="BF10" s="172"/>
      <c r="BG10" s="172"/>
      <c r="BH10" s="172"/>
      <c r="BI10" s="172"/>
      <c r="BJ10" s="172"/>
      <c r="BK10" s="172"/>
      <c r="BL10" s="172"/>
      <c r="BM10" s="172"/>
      <c r="BN10" s="172"/>
      <c r="BO10" s="172"/>
    </row>
    <row r="11" spans="1:67" s="178" customFormat="1" ht="17.100000000000001" customHeight="1">
      <c r="E11" s="177"/>
      <c r="F11" s="177"/>
      <c r="G11" s="177"/>
      <c r="H11" s="177"/>
      <c r="I11" s="177"/>
      <c r="J11" s="177"/>
      <c r="K11" s="177" t="s">
        <v>87</v>
      </c>
      <c r="L11" s="177"/>
      <c r="M11" s="169" t="s">
        <v>129</v>
      </c>
      <c r="N11" s="177"/>
      <c r="O11" s="179"/>
      <c r="P11" s="179"/>
      <c r="Q11" s="180"/>
      <c r="R11" s="179"/>
      <c r="S11" s="180" t="s">
        <v>160</v>
      </c>
      <c r="T11" s="177"/>
      <c r="U11" s="177" t="s">
        <v>105</v>
      </c>
      <c r="V11" s="177"/>
      <c r="W11" s="177" t="s">
        <v>246</v>
      </c>
      <c r="X11" s="177"/>
      <c r="Y11" s="177" t="s">
        <v>58</v>
      </c>
      <c r="Z11" s="177"/>
      <c r="AA11" s="169" t="s">
        <v>50</v>
      </c>
      <c r="AB11" s="181"/>
      <c r="AC11" s="177" t="s">
        <v>61</v>
      </c>
      <c r="AD11" s="181"/>
      <c r="AE11" s="177"/>
      <c r="AF11" s="171"/>
      <c r="AG11" s="171"/>
    </row>
    <row r="12" spans="1:67" s="178" customFormat="1" ht="17.100000000000001" customHeight="1">
      <c r="E12" s="177" t="s">
        <v>15</v>
      </c>
      <c r="F12" s="177"/>
      <c r="G12" s="177" t="s">
        <v>23</v>
      </c>
      <c r="H12" s="177"/>
      <c r="I12" s="177" t="s">
        <v>220</v>
      </c>
      <c r="J12" s="177"/>
      <c r="K12" s="177" t="s">
        <v>85</v>
      </c>
      <c r="L12" s="177"/>
      <c r="M12" s="169" t="s">
        <v>112</v>
      </c>
      <c r="N12" s="177"/>
      <c r="O12" s="177" t="s">
        <v>51</v>
      </c>
      <c r="P12" s="177"/>
      <c r="Q12" s="177"/>
      <c r="R12" s="177"/>
      <c r="S12" s="177" t="s">
        <v>70</v>
      </c>
      <c r="T12" s="177"/>
      <c r="U12" s="177" t="s">
        <v>106</v>
      </c>
      <c r="V12" s="177"/>
      <c r="W12" s="177" t="s">
        <v>247</v>
      </c>
      <c r="X12" s="177"/>
      <c r="Y12" s="177" t="s">
        <v>52</v>
      </c>
      <c r="Z12" s="177"/>
      <c r="AA12" s="169" t="s">
        <v>53</v>
      </c>
      <c r="AB12" s="177"/>
      <c r="AC12" s="177" t="s">
        <v>199</v>
      </c>
      <c r="AD12" s="177"/>
      <c r="AE12" s="177" t="s">
        <v>54</v>
      </c>
      <c r="AF12" s="171"/>
      <c r="AG12" s="171"/>
    </row>
    <row r="13" spans="1:67" s="178" customFormat="1" ht="17.100000000000001" customHeight="1">
      <c r="C13" s="182" t="s">
        <v>0</v>
      </c>
      <c r="E13" s="180" t="s">
        <v>16</v>
      </c>
      <c r="F13" s="183"/>
      <c r="G13" s="180" t="s">
        <v>24</v>
      </c>
      <c r="H13" s="169"/>
      <c r="I13" s="180" t="s">
        <v>221</v>
      </c>
      <c r="J13" s="169"/>
      <c r="K13" s="180" t="s">
        <v>86</v>
      </c>
      <c r="L13" s="183"/>
      <c r="M13" s="180" t="s">
        <v>113</v>
      </c>
      <c r="N13" s="169"/>
      <c r="O13" s="180" t="s">
        <v>55</v>
      </c>
      <c r="P13" s="177"/>
      <c r="Q13" s="180" t="s">
        <v>222</v>
      </c>
      <c r="R13" s="177"/>
      <c r="S13" s="180" t="s">
        <v>69</v>
      </c>
      <c r="T13" s="183"/>
      <c r="U13" s="180" t="s">
        <v>107</v>
      </c>
      <c r="V13" s="183"/>
      <c r="W13" s="180" t="s">
        <v>223</v>
      </c>
      <c r="X13" s="183"/>
      <c r="Y13" s="180" t="s">
        <v>56</v>
      </c>
      <c r="Z13" s="183"/>
      <c r="AA13" s="180" t="s">
        <v>115</v>
      </c>
      <c r="AB13" s="183"/>
      <c r="AC13" s="180" t="s">
        <v>62</v>
      </c>
      <c r="AD13" s="183"/>
      <c r="AE13" s="180" t="s">
        <v>115</v>
      </c>
      <c r="AF13" s="171"/>
      <c r="AG13" s="171"/>
    </row>
    <row r="14" spans="1:67" s="178" customFormat="1" ht="17.100000000000001" customHeight="1">
      <c r="B14" s="184"/>
      <c r="C14" s="185"/>
      <c r="E14" s="186"/>
      <c r="F14" s="167"/>
      <c r="G14" s="186"/>
      <c r="H14" s="167"/>
      <c r="I14" s="186"/>
      <c r="J14" s="167"/>
      <c r="K14" s="186"/>
      <c r="L14" s="167"/>
      <c r="M14" s="186"/>
      <c r="N14" s="167"/>
      <c r="O14" s="186"/>
      <c r="P14" s="167"/>
      <c r="Q14" s="186"/>
      <c r="R14" s="167"/>
      <c r="S14" s="186"/>
      <c r="T14" s="167"/>
      <c r="U14" s="186"/>
      <c r="V14" s="167"/>
      <c r="W14" s="186"/>
      <c r="X14" s="167"/>
      <c r="Y14" s="186"/>
      <c r="Z14" s="167"/>
      <c r="AA14" s="186"/>
      <c r="AB14" s="167"/>
      <c r="AC14" s="186"/>
      <c r="AD14" s="167"/>
      <c r="AE14" s="186"/>
      <c r="AF14" s="187"/>
      <c r="AG14" s="171"/>
    </row>
    <row r="15" spans="1:67" s="178" customFormat="1" ht="17.100000000000001" customHeight="1">
      <c r="A15" s="184" t="s">
        <v>201</v>
      </c>
      <c r="B15" s="184"/>
      <c r="C15" s="185"/>
      <c r="E15" s="186">
        <v>30510216.999999989</v>
      </c>
      <c r="F15" s="167"/>
      <c r="G15" s="186">
        <v>7231386</v>
      </c>
      <c r="H15" s="167"/>
      <c r="I15" s="186">
        <v>0</v>
      </c>
      <c r="J15" s="167"/>
      <c r="K15" s="186">
        <v>-1970423</v>
      </c>
      <c r="L15" s="167"/>
      <c r="M15" s="186">
        <v>37407</v>
      </c>
      <c r="N15" s="167"/>
      <c r="O15" s="186">
        <v>1561200</v>
      </c>
      <c r="P15" s="167"/>
      <c r="Q15" s="186">
        <v>0</v>
      </c>
      <c r="R15" s="167"/>
      <c r="S15" s="186">
        <v>6705128</v>
      </c>
      <c r="T15" s="167"/>
      <c r="U15" s="186">
        <v>-647941</v>
      </c>
      <c r="V15" s="167"/>
      <c r="W15" s="186">
        <v>0</v>
      </c>
      <c r="X15" s="167"/>
      <c r="Y15" s="186">
        <v>-4348426</v>
      </c>
      <c r="Z15" s="167"/>
      <c r="AA15" s="186">
        <f>SUM(Y15,W15,U15)</f>
        <v>-4996367</v>
      </c>
      <c r="AB15" s="167"/>
      <c r="AC15" s="186">
        <v>737285</v>
      </c>
      <c r="AD15" s="167"/>
      <c r="AE15" s="186">
        <f>SUM(AC15,AA15,S15,O15,M15,K15,G15,E15,I15,Q15)</f>
        <v>39815832.999999985</v>
      </c>
      <c r="AF15" s="187"/>
      <c r="AG15" s="171"/>
    </row>
    <row r="16" spans="1:67" s="178" customFormat="1" ht="17.100000000000001" customHeight="1">
      <c r="A16" s="178" t="s">
        <v>176</v>
      </c>
      <c r="B16" s="184"/>
      <c r="C16" s="185">
        <v>4</v>
      </c>
      <c r="E16" s="188">
        <v>0</v>
      </c>
      <c r="F16" s="183"/>
      <c r="G16" s="188">
        <v>0</v>
      </c>
      <c r="H16" s="167"/>
      <c r="I16" s="188">
        <v>0</v>
      </c>
      <c r="J16" s="167"/>
      <c r="K16" s="188">
        <v>0</v>
      </c>
      <c r="L16" s="183"/>
      <c r="M16" s="188">
        <v>0</v>
      </c>
      <c r="N16" s="167"/>
      <c r="O16" s="188">
        <v>0</v>
      </c>
      <c r="P16" s="183"/>
      <c r="Q16" s="188">
        <v>0</v>
      </c>
      <c r="R16" s="183"/>
      <c r="S16" s="188">
        <v>-5466</v>
      </c>
      <c r="T16" s="183"/>
      <c r="U16" s="188">
        <v>0</v>
      </c>
      <c r="V16" s="183"/>
      <c r="W16" s="188">
        <v>1470453</v>
      </c>
      <c r="X16" s="183"/>
      <c r="Y16" s="188">
        <v>0</v>
      </c>
      <c r="Z16" s="183">
        <v>0</v>
      </c>
      <c r="AA16" s="188">
        <f>SUM(Y16,W16,U16)</f>
        <v>1470453</v>
      </c>
      <c r="AB16" s="183"/>
      <c r="AC16" s="188">
        <v>-2342</v>
      </c>
      <c r="AD16" s="183"/>
      <c r="AE16" s="188">
        <f>SUM(AC16,AA16,S16,O16,M16,K16,G16,E16,I16,Q16)</f>
        <v>1462645</v>
      </c>
      <c r="AF16" s="187"/>
      <c r="AG16" s="171"/>
    </row>
    <row r="17" spans="1:33" s="178" customFormat="1" ht="4.1500000000000004" customHeight="1">
      <c r="C17" s="185"/>
      <c r="E17" s="186"/>
      <c r="F17" s="167"/>
      <c r="G17" s="186"/>
      <c r="H17" s="167"/>
      <c r="I17" s="186"/>
      <c r="J17" s="167"/>
      <c r="K17" s="186"/>
      <c r="L17" s="167"/>
      <c r="M17" s="186"/>
      <c r="N17" s="167"/>
      <c r="O17" s="186"/>
      <c r="P17" s="167"/>
      <c r="Q17" s="186"/>
      <c r="R17" s="167"/>
      <c r="S17" s="186"/>
      <c r="T17" s="167"/>
      <c r="U17" s="186"/>
      <c r="V17" s="167"/>
      <c r="W17" s="186"/>
      <c r="X17" s="167"/>
      <c r="Y17" s="186"/>
      <c r="Z17" s="167"/>
      <c r="AA17" s="189"/>
      <c r="AB17" s="167"/>
      <c r="AC17" s="189"/>
      <c r="AD17" s="167"/>
      <c r="AE17" s="189"/>
      <c r="AF17" s="171"/>
      <c r="AG17" s="171"/>
    </row>
    <row r="18" spans="1:33" s="178" customFormat="1" ht="17.100000000000001" customHeight="1">
      <c r="A18" s="184" t="s">
        <v>259</v>
      </c>
      <c r="B18" s="184"/>
      <c r="C18" s="185"/>
      <c r="E18" s="186">
        <f>SUM(E15,E16)</f>
        <v>30510216.999999989</v>
      </c>
      <c r="F18" s="167"/>
      <c r="G18" s="186">
        <f>SUM(G15,G16)</f>
        <v>7231386</v>
      </c>
      <c r="H18" s="167"/>
      <c r="I18" s="186">
        <f>SUM(I15,I16)</f>
        <v>0</v>
      </c>
      <c r="J18" s="167"/>
      <c r="K18" s="186">
        <f>SUM(K15,K16)</f>
        <v>-1970423</v>
      </c>
      <c r="L18" s="167"/>
      <c r="M18" s="186">
        <f>SUM(M15,M16)</f>
        <v>37407</v>
      </c>
      <c r="N18" s="167"/>
      <c r="O18" s="186">
        <f>SUM(O15,O16)</f>
        <v>1561200</v>
      </c>
      <c r="P18" s="167"/>
      <c r="Q18" s="186">
        <f>SUM(Q15,Q16)</f>
        <v>0</v>
      </c>
      <c r="R18" s="167"/>
      <c r="S18" s="186">
        <f>SUM(S15,S16)</f>
        <v>6699662</v>
      </c>
      <c r="T18" s="167"/>
      <c r="U18" s="186">
        <f>SUM(U15,U16)</f>
        <v>-647941</v>
      </c>
      <c r="V18" s="167"/>
      <c r="W18" s="186">
        <f>SUM(W15,W16)</f>
        <v>1470453</v>
      </c>
      <c r="X18" s="167"/>
      <c r="Y18" s="186">
        <f>SUM(Y15,Y16)</f>
        <v>-4348426</v>
      </c>
      <c r="Z18" s="167"/>
      <c r="AA18" s="186">
        <f>SUM(Y18,W18,U18)</f>
        <v>-3525914</v>
      </c>
      <c r="AB18" s="167"/>
      <c r="AC18" s="186">
        <f>SUM(AC15,AC16)</f>
        <v>734943</v>
      </c>
      <c r="AD18" s="167"/>
      <c r="AE18" s="186">
        <f>SUM(AE15,AE16)</f>
        <v>41278477.999999985</v>
      </c>
      <c r="AF18" s="187"/>
      <c r="AG18" s="171"/>
    </row>
    <row r="19" spans="1:33" s="178" customFormat="1" ht="17.100000000000001" customHeight="1">
      <c r="A19" s="178" t="s">
        <v>216</v>
      </c>
      <c r="B19" s="184"/>
      <c r="C19" s="185"/>
      <c r="E19" s="186">
        <v>0</v>
      </c>
      <c r="F19" s="167"/>
      <c r="G19" s="186">
        <v>0</v>
      </c>
      <c r="H19" s="167"/>
      <c r="I19" s="186">
        <v>-41694</v>
      </c>
      <c r="J19" s="167"/>
      <c r="K19" s="186">
        <v>0</v>
      </c>
      <c r="L19" s="167"/>
      <c r="M19" s="186">
        <v>0</v>
      </c>
      <c r="N19" s="167"/>
      <c r="O19" s="186">
        <v>0</v>
      </c>
      <c r="P19" s="167"/>
      <c r="Q19" s="186">
        <v>0</v>
      </c>
      <c r="R19" s="167"/>
      <c r="S19" s="186">
        <v>0</v>
      </c>
      <c r="T19" s="167"/>
      <c r="U19" s="186">
        <v>0</v>
      </c>
      <c r="V19" s="167"/>
      <c r="W19" s="186">
        <v>0</v>
      </c>
      <c r="X19" s="167"/>
      <c r="Y19" s="186">
        <v>0</v>
      </c>
      <c r="Z19" s="167"/>
      <c r="AA19" s="186">
        <f>SUM(Y19,W19,U19)</f>
        <v>0</v>
      </c>
      <c r="AB19" s="167"/>
      <c r="AC19" s="186">
        <v>0</v>
      </c>
      <c r="AD19" s="167"/>
      <c r="AE19" s="186">
        <f>SUM(AC19,AA19,S19,O19,M19,K19,G19,E19,I19,Q19)</f>
        <v>-41694</v>
      </c>
      <c r="AF19" s="187"/>
      <c r="AG19" s="171"/>
    </row>
    <row r="20" spans="1:33" s="178" customFormat="1" ht="17.100000000000001" customHeight="1">
      <c r="A20" s="178" t="s">
        <v>217</v>
      </c>
      <c r="B20" s="184"/>
      <c r="C20" s="185"/>
      <c r="E20" s="186">
        <v>0</v>
      </c>
      <c r="F20" s="167"/>
      <c r="G20" s="186">
        <v>0</v>
      </c>
      <c r="H20" s="167"/>
      <c r="I20" s="186">
        <v>0</v>
      </c>
      <c r="J20" s="167"/>
      <c r="K20" s="186">
        <v>0</v>
      </c>
      <c r="L20" s="167"/>
      <c r="M20" s="186">
        <v>0</v>
      </c>
      <c r="N20" s="167"/>
      <c r="O20" s="186">
        <v>0</v>
      </c>
      <c r="P20" s="167"/>
      <c r="Q20" s="186">
        <v>41694</v>
      </c>
      <c r="R20" s="167"/>
      <c r="S20" s="186">
        <v>-41694</v>
      </c>
      <c r="T20" s="167"/>
      <c r="U20" s="186">
        <v>0</v>
      </c>
      <c r="V20" s="167"/>
      <c r="W20" s="186">
        <v>0</v>
      </c>
      <c r="X20" s="167"/>
      <c r="Y20" s="186">
        <v>0</v>
      </c>
      <c r="Z20" s="167"/>
      <c r="AA20" s="186">
        <f>SUM(Y20,W20,U20)</f>
        <v>0</v>
      </c>
      <c r="AB20" s="167"/>
      <c r="AC20" s="186">
        <v>0</v>
      </c>
      <c r="AD20" s="167"/>
      <c r="AE20" s="186">
        <f>SUM(AC20,AA20,S20,O20,M20,K20,G20,E20,I20,Q20)</f>
        <v>0</v>
      </c>
      <c r="AF20" s="187"/>
      <c r="AG20" s="171"/>
    </row>
    <row r="21" spans="1:33" s="178" customFormat="1" ht="17.100000000000001" customHeight="1">
      <c r="A21" s="178" t="s">
        <v>218</v>
      </c>
      <c r="B21" s="184"/>
      <c r="C21" s="185"/>
      <c r="E21" s="186"/>
      <c r="F21" s="167"/>
      <c r="G21" s="186"/>
      <c r="H21" s="167"/>
      <c r="I21" s="186"/>
      <c r="J21" s="167"/>
      <c r="K21" s="186"/>
      <c r="L21" s="167"/>
      <c r="M21" s="186"/>
      <c r="N21" s="167"/>
      <c r="O21" s="186"/>
      <c r="P21" s="167"/>
      <c r="Q21" s="186"/>
      <c r="R21" s="167"/>
      <c r="S21" s="186"/>
      <c r="T21" s="167"/>
      <c r="U21" s="186"/>
      <c r="V21" s="167"/>
      <c r="W21" s="186"/>
      <c r="X21" s="167"/>
      <c r="Y21" s="186"/>
      <c r="Z21" s="167"/>
      <c r="AA21" s="189"/>
      <c r="AB21" s="167"/>
      <c r="AC21" s="186"/>
      <c r="AD21" s="167"/>
      <c r="AE21" s="186"/>
      <c r="AF21" s="187"/>
      <c r="AG21" s="171"/>
    </row>
    <row r="22" spans="1:33" s="178" customFormat="1" ht="17.100000000000001" customHeight="1">
      <c r="B22" s="178" t="s">
        <v>219</v>
      </c>
      <c r="C22" s="185"/>
      <c r="E22" s="186">
        <v>0</v>
      </c>
      <c r="F22" s="167"/>
      <c r="G22" s="186">
        <v>0</v>
      </c>
      <c r="H22" s="167"/>
      <c r="I22" s="186">
        <v>0</v>
      </c>
      <c r="J22" s="167"/>
      <c r="K22" s="186">
        <v>-1921141</v>
      </c>
      <c r="L22" s="167"/>
      <c r="M22" s="186">
        <v>0</v>
      </c>
      <c r="N22" s="167"/>
      <c r="O22" s="186">
        <v>0</v>
      </c>
      <c r="P22" s="167"/>
      <c r="Q22" s="186">
        <v>0</v>
      </c>
      <c r="R22" s="167"/>
      <c r="S22" s="186">
        <v>1063749</v>
      </c>
      <c r="T22" s="167"/>
      <c r="U22" s="186">
        <v>0</v>
      </c>
      <c r="V22" s="167"/>
      <c r="W22" s="186">
        <v>-1063749</v>
      </c>
      <c r="X22" s="167"/>
      <c r="Y22" s="186">
        <v>0</v>
      </c>
      <c r="Z22" s="167"/>
      <c r="AA22" s="186">
        <f>SUM(Y22,W22,U22)</f>
        <v>-1063749</v>
      </c>
      <c r="AB22" s="167"/>
      <c r="AC22" s="186">
        <v>0</v>
      </c>
      <c r="AD22" s="167"/>
      <c r="AE22" s="186">
        <f>SUM(AC22,AA22,S22,O22,M22,K22,G22,E22,I22,Q22)</f>
        <v>-1921141</v>
      </c>
      <c r="AF22" s="187"/>
      <c r="AG22" s="171"/>
    </row>
    <row r="23" spans="1:33" s="178" customFormat="1" ht="17.100000000000001" customHeight="1">
      <c r="A23" s="190" t="s">
        <v>108</v>
      </c>
      <c r="B23" s="190"/>
      <c r="C23" s="185">
        <v>25</v>
      </c>
      <c r="E23" s="186">
        <v>0</v>
      </c>
      <c r="F23" s="167"/>
      <c r="G23" s="186">
        <v>0</v>
      </c>
      <c r="H23" s="167"/>
      <c r="I23" s="186">
        <v>0</v>
      </c>
      <c r="J23" s="167"/>
      <c r="K23" s="186">
        <v>0</v>
      </c>
      <c r="L23" s="167"/>
      <c r="M23" s="186">
        <v>0</v>
      </c>
      <c r="N23" s="167"/>
      <c r="O23" s="189">
        <v>39000</v>
      </c>
      <c r="P23" s="167"/>
      <c r="Q23" s="186">
        <v>0</v>
      </c>
      <c r="R23" s="167"/>
      <c r="S23" s="189">
        <v>-39000</v>
      </c>
      <c r="T23" s="167"/>
      <c r="U23" s="189">
        <v>0</v>
      </c>
      <c r="V23" s="167"/>
      <c r="W23" s="189">
        <v>0</v>
      </c>
      <c r="X23" s="167"/>
      <c r="Y23" s="189">
        <v>0</v>
      </c>
      <c r="Z23" s="167">
        <v>0</v>
      </c>
      <c r="AA23" s="186">
        <f>SUM(Y23,W23,U23)</f>
        <v>0</v>
      </c>
      <c r="AB23" s="167"/>
      <c r="AC23" s="186">
        <v>0</v>
      </c>
      <c r="AD23" s="167"/>
      <c r="AE23" s="186">
        <f>SUM(AC23,AA23,S23,O23,M23,K23,G23,E23,I23,Q23)</f>
        <v>0</v>
      </c>
      <c r="AF23" s="187"/>
      <c r="AG23" s="171"/>
    </row>
    <row r="24" spans="1:33" s="178" customFormat="1" ht="17.100000000000001" customHeight="1">
      <c r="A24" s="190" t="s">
        <v>111</v>
      </c>
      <c r="B24" s="190"/>
      <c r="C24" s="185">
        <v>26</v>
      </c>
      <c r="E24" s="189">
        <v>0</v>
      </c>
      <c r="F24" s="183"/>
      <c r="G24" s="189">
        <v>0</v>
      </c>
      <c r="H24" s="183"/>
      <c r="I24" s="189">
        <v>0</v>
      </c>
      <c r="J24" s="183"/>
      <c r="K24" s="189">
        <v>0</v>
      </c>
      <c r="L24" s="183"/>
      <c r="M24" s="189">
        <v>2919</v>
      </c>
      <c r="N24" s="183"/>
      <c r="O24" s="189">
        <v>0</v>
      </c>
      <c r="P24" s="183"/>
      <c r="Q24" s="189">
        <v>0</v>
      </c>
      <c r="R24" s="183"/>
      <c r="S24" s="189">
        <v>0</v>
      </c>
      <c r="T24" s="183"/>
      <c r="U24" s="189">
        <v>0</v>
      </c>
      <c r="V24" s="183"/>
      <c r="W24" s="189">
        <v>0</v>
      </c>
      <c r="X24" s="183"/>
      <c r="Y24" s="189">
        <v>0</v>
      </c>
      <c r="Z24" s="183">
        <v>0</v>
      </c>
      <c r="AA24" s="186">
        <f>SUM(Y24,W24,U24)</f>
        <v>0</v>
      </c>
      <c r="AB24" s="167"/>
      <c r="AC24" s="189">
        <v>0</v>
      </c>
      <c r="AD24" s="167"/>
      <c r="AE24" s="186">
        <f>SUM(AC24,AA24,S24,O24,M24,K24,G24,E24,I24,Q24)</f>
        <v>2919</v>
      </c>
      <c r="AF24" s="171"/>
      <c r="AG24" s="171"/>
    </row>
    <row r="25" spans="1:33" s="178" customFormat="1" ht="17.100000000000001" customHeight="1">
      <c r="A25" s="190" t="s">
        <v>33</v>
      </c>
      <c r="B25" s="190"/>
      <c r="C25" s="185">
        <v>29</v>
      </c>
      <c r="E25" s="189">
        <v>0</v>
      </c>
      <c r="F25" s="183"/>
      <c r="G25" s="189">
        <v>0</v>
      </c>
      <c r="H25" s="183"/>
      <c r="I25" s="189">
        <v>0</v>
      </c>
      <c r="J25" s="183"/>
      <c r="K25" s="189">
        <v>0</v>
      </c>
      <c r="L25" s="183"/>
      <c r="M25" s="189">
        <v>0</v>
      </c>
      <c r="N25" s="183"/>
      <c r="O25" s="189">
        <v>0</v>
      </c>
      <c r="P25" s="183"/>
      <c r="Q25" s="189">
        <v>0</v>
      </c>
      <c r="R25" s="183"/>
      <c r="S25" s="189">
        <v>-1829191</v>
      </c>
      <c r="T25" s="183"/>
      <c r="U25" s="189">
        <v>0</v>
      </c>
      <c r="V25" s="183"/>
      <c r="W25" s="189">
        <v>0</v>
      </c>
      <c r="X25" s="183"/>
      <c r="Y25" s="189">
        <v>0</v>
      </c>
      <c r="Z25" s="183">
        <v>0</v>
      </c>
      <c r="AA25" s="186">
        <f>SUM(Y25,W25,U25)</f>
        <v>0</v>
      </c>
      <c r="AB25" s="167"/>
      <c r="AC25" s="186">
        <v>0</v>
      </c>
      <c r="AD25" s="167"/>
      <c r="AE25" s="186">
        <f>SUM(AC25,AA25,S25,O25,M25,K25,G25,E25,I25,Q25)</f>
        <v>-1829191</v>
      </c>
      <c r="AF25" s="171"/>
      <c r="AG25" s="171"/>
    </row>
    <row r="26" spans="1:33" s="178" customFormat="1" ht="17.100000000000001" customHeight="1">
      <c r="A26" s="246" t="s">
        <v>260</v>
      </c>
      <c r="B26" s="246"/>
      <c r="C26" s="185"/>
      <c r="E26" s="189"/>
      <c r="F26" s="183"/>
      <c r="G26" s="189"/>
      <c r="H26" s="183"/>
      <c r="I26" s="189"/>
      <c r="J26" s="183"/>
      <c r="K26" s="189"/>
      <c r="L26" s="183"/>
      <c r="M26" s="189"/>
      <c r="N26" s="183"/>
      <c r="O26" s="189"/>
      <c r="P26" s="183"/>
      <c r="Q26" s="189"/>
      <c r="R26" s="183"/>
      <c r="S26" s="189"/>
      <c r="T26" s="183"/>
      <c r="U26" s="189"/>
      <c r="V26" s="183"/>
      <c r="W26" s="189"/>
      <c r="X26" s="183"/>
      <c r="Y26" s="189"/>
      <c r="Z26" s="183"/>
      <c r="AA26" s="186"/>
      <c r="AB26" s="167"/>
      <c r="AC26" s="186"/>
      <c r="AD26" s="167"/>
      <c r="AE26" s="186"/>
      <c r="AF26" s="171"/>
      <c r="AG26" s="171"/>
    </row>
    <row r="27" spans="1:33" s="178" customFormat="1" ht="17.100000000000001" customHeight="1">
      <c r="A27" s="246"/>
      <c r="B27" s="246" t="s">
        <v>244</v>
      </c>
      <c r="C27" s="185"/>
      <c r="E27" s="189">
        <v>0</v>
      </c>
      <c r="F27" s="247"/>
      <c r="G27" s="189">
        <v>0</v>
      </c>
      <c r="H27" s="247"/>
      <c r="I27" s="189">
        <v>0</v>
      </c>
      <c r="J27" s="247"/>
      <c r="K27" s="189">
        <v>0</v>
      </c>
      <c r="L27" s="247"/>
      <c r="M27" s="189">
        <v>0</v>
      </c>
      <c r="N27" s="247"/>
      <c r="O27" s="189">
        <v>0</v>
      </c>
      <c r="P27" s="247"/>
      <c r="Q27" s="189">
        <v>0</v>
      </c>
      <c r="R27" s="247"/>
      <c r="S27" s="189">
        <v>-795</v>
      </c>
      <c r="T27" s="247"/>
      <c r="U27" s="189">
        <v>0</v>
      </c>
      <c r="V27" s="247"/>
      <c r="W27" s="189">
        <v>0</v>
      </c>
      <c r="X27" s="247"/>
      <c r="Y27" s="189">
        <v>0</v>
      </c>
      <c r="Z27" s="247"/>
      <c r="AA27" s="189">
        <f>SUM(Y27,W27,U27)</f>
        <v>0</v>
      </c>
      <c r="AB27" s="247"/>
      <c r="AC27" s="189">
        <v>0</v>
      </c>
      <c r="AD27" s="247"/>
      <c r="AE27" s="189">
        <f>SUM(AC27,AA27,S27,O27,M27,K27,G27,E27,I27,Q27)</f>
        <v>-795</v>
      </c>
      <c r="AF27" s="171"/>
      <c r="AG27" s="171"/>
    </row>
    <row r="28" spans="1:33" s="178" customFormat="1" ht="17.100000000000001" customHeight="1">
      <c r="A28" s="190" t="s">
        <v>116</v>
      </c>
      <c r="B28" s="190"/>
      <c r="C28" s="185"/>
      <c r="E28" s="188">
        <v>0</v>
      </c>
      <c r="F28" s="183"/>
      <c r="G28" s="188">
        <v>0</v>
      </c>
      <c r="H28" s="167"/>
      <c r="I28" s="188">
        <v>0</v>
      </c>
      <c r="J28" s="167"/>
      <c r="K28" s="188">
        <v>0</v>
      </c>
      <c r="L28" s="183"/>
      <c r="M28" s="188">
        <v>0</v>
      </c>
      <c r="N28" s="167"/>
      <c r="O28" s="188">
        <v>0</v>
      </c>
      <c r="P28" s="183"/>
      <c r="Q28" s="188">
        <v>0</v>
      </c>
      <c r="R28" s="183"/>
      <c r="S28" s="188">
        <v>3698235</v>
      </c>
      <c r="T28" s="183"/>
      <c r="U28" s="188">
        <v>-326307</v>
      </c>
      <c r="V28" s="183"/>
      <c r="W28" s="188">
        <v>-202815</v>
      </c>
      <c r="X28" s="183"/>
      <c r="Y28" s="188">
        <v>1185983</v>
      </c>
      <c r="Z28" s="183">
        <v>0</v>
      </c>
      <c r="AA28" s="188">
        <f>SUM(Y28,W28,U28)</f>
        <v>656861</v>
      </c>
      <c r="AB28" s="183"/>
      <c r="AC28" s="188">
        <v>134105</v>
      </c>
      <c r="AD28" s="183"/>
      <c r="AE28" s="188">
        <f>SUM(AC28,AA28,S28,O28,M28,K28,G28,E28,I28,Q28)</f>
        <v>4489201</v>
      </c>
      <c r="AF28" s="187"/>
      <c r="AG28" s="171"/>
    </row>
    <row r="29" spans="1:33" s="178" customFormat="1" ht="4.1500000000000004" customHeight="1">
      <c r="C29" s="185"/>
      <c r="E29" s="186"/>
      <c r="F29" s="167"/>
      <c r="G29" s="186"/>
      <c r="H29" s="167"/>
      <c r="I29" s="186"/>
      <c r="J29" s="167"/>
      <c r="K29" s="186"/>
      <c r="L29" s="167"/>
      <c r="M29" s="186"/>
      <c r="N29" s="167"/>
      <c r="O29" s="186"/>
      <c r="P29" s="167"/>
      <c r="Q29" s="186"/>
      <c r="R29" s="167"/>
      <c r="S29" s="186"/>
      <c r="T29" s="167"/>
      <c r="U29" s="186"/>
      <c r="V29" s="167"/>
      <c r="W29" s="186"/>
      <c r="X29" s="167"/>
      <c r="Y29" s="186"/>
      <c r="Z29" s="167"/>
      <c r="AA29" s="189"/>
      <c r="AB29" s="167"/>
      <c r="AC29" s="189"/>
      <c r="AD29" s="167"/>
      <c r="AE29" s="189"/>
      <c r="AF29" s="171"/>
      <c r="AG29" s="171"/>
    </row>
    <row r="30" spans="1:33" s="178" customFormat="1" ht="17.100000000000001" customHeight="1" thickBot="1">
      <c r="A30" s="184" t="s">
        <v>202</v>
      </c>
      <c r="B30" s="184"/>
      <c r="C30" s="191"/>
      <c r="E30" s="192">
        <f>SUM(E18:E29)</f>
        <v>30510216.999999989</v>
      </c>
      <c r="F30" s="183"/>
      <c r="G30" s="192">
        <f>SUM(G18:G29)</f>
        <v>7231386</v>
      </c>
      <c r="H30" s="167"/>
      <c r="I30" s="192">
        <f>SUM(I18:I29)</f>
        <v>-41694</v>
      </c>
      <c r="J30" s="167"/>
      <c r="K30" s="192">
        <f>SUM(K18:K29)</f>
        <v>-3891564</v>
      </c>
      <c r="L30" s="183"/>
      <c r="M30" s="192">
        <f>SUM(M18:M29)</f>
        <v>40326</v>
      </c>
      <c r="N30" s="167"/>
      <c r="O30" s="192">
        <f>SUM(O18:O29)</f>
        <v>1600200</v>
      </c>
      <c r="P30" s="183"/>
      <c r="Q30" s="192">
        <f>SUM(Q18:Q29)</f>
        <v>41694</v>
      </c>
      <c r="R30" s="183"/>
      <c r="S30" s="192">
        <f>SUM(S18:S29)</f>
        <v>9550966</v>
      </c>
      <c r="T30" s="183"/>
      <c r="U30" s="192">
        <f>SUM(U18:U29)</f>
        <v>-974248</v>
      </c>
      <c r="V30" s="183"/>
      <c r="W30" s="192">
        <f>SUM(W18:W29)</f>
        <v>203889</v>
      </c>
      <c r="X30" s="183"/>
      <c r="Y30" s="192">
        <f>SUM(Y18:Y29)</f>
        <v>-3162443</v>
      </c>
      <c r="Z30" s="183"/>
      <c r="AA30" s="192">
        <f>SUM(AA18:AA29)</f>
        <v>-3932802</v>
      </c>
      <c r="AB30" s="183"/>
      <c r="AC30" s="192">
        <f>SUM(AC18:AC29)</f>
        <v>869048</v>
      </c>
      <c r="AD30" s="183"/>
      <c r="AE30" s="192">
        <f>SUM(AE18:AE29)</f>
        <v>41977776.999999985</v>
      </c>
      <c r="AF30" s="187"/>
      <c r="AG30" s="171"/>
    </row>
    <row r="31" spans="1:33" s="178" customFormat="1" ht="11.25" customHeight="1" thickTop="1">
      <c r="A31" s="184"/>
      <c r="B31" s="184"/>
      <c r="C31" s="191"/>
      <c r="E31" s="167"/>
      <c r="F31" s="183"/>
      <c r="G31" s="167"/>
      <c r="H31" s="167"/>
      <c r="I31" s="167"/>
      <c r="J31" s="167"/>
      <c r="K31" s="167"/>
      <c r="L31" s="183"/>
      <c r="M31" s="167"/>
      <c r="N31" s="167"/>
      <c r="O31" s="167"/>
      <c r="P31" s="183"/>
      <c r="Q31" s="167"/>
      <c r="R31" s="183"/>
      <c r="S31" s="167"/>
      <c r="T31" s="183"/>
      <c r="U31" s="167"/>
      <c r="V31" s="183"/>
      <c r="W31" s="167"/>
      <c r="X31" s="183"/>
      <c r="Y31" s="167"/>
      <c r="Z31" s="183"/>
      <c r="AA31" s="167"/>
      <c r="AB31" s="183"/>
      <c r="AC31" s="167"/>
      <c r="AD31" s="183"/>
      <c r="AE31" s="167"/>
      <c r="AF31" s="187"/>
      <c r="AG31" s="171"/>
    </row>
    <row r="32" spans="1:33" s="178" customFormat="1" ht="17.100000000000001" customHeight="1">
      <c r="A32" s="184" t="s">
        <v>177</v>
      </c>
      <c r="B32" s="184"/>
      <c r="C32" s="185"/>
      <c r="E32" s="167">
        <v>30510216.999999989</v>
      </c>
      <c r="F32" s="167"/>
      <c r="G32" s="167">
        <v>7231386</v>
      </c>
      <c r="H32" s="167"/>
      <c r="I32" s="167">
        <v>0</v>
      </c>
      <c r="J32" s="167"/>
      <c r="K32" s="167">
        <v>-1970423</v>
      </c>
      <c r="L32" s="167"/>
      <c r="M32" s="167">
        <v>32620</v>
      </c>
      <c r="N32" s="167"/>
      <c r="O32" s="167">
        <v>1363200</v>
      </c>
      <c r="P32" s="167"/>
      <c r="Q32" s="167">
        <v>0</v>
      </c>
      <c r="R32" s="167"/>
      <c r="S32" s="167">
        <v>6144336</v>
      </c>
      <c r="T32" s="167"/>
      <c r="U32" s="167">
        <v>-190180</v>
      </c>
      <c r="V32" s="167"/>
      <c r="W32" s="167">
        <v>0</v>
      </c>
      <c r="X32" s="167"/>
      <c r="Y32" s="167">
        <v>-2711506</v>
      </c>
      <c r="Z32" s="167"/>
      <c r="AA32" s="167">
        <v>-2901686</v>
      </c>
      <c r="AB32" s="167"/>
      <c r="AC32" s="167">
        <v>771492</v>
      </c>
      <c r="AD32" s="167"/>
      <c r="AE32" s="167">
        <f>SUM(AC32,AA32,S32,O32,M32,K32,G32,E32)</f>
        <v>41181141.999999985</v>
      </c>
      <c r="AF32" s="187"/>
      <c r="AG32" s="171"/>
    </row>
    <row r="33" spans="1:33" s="178" customFormat="1" ht="17.100000000000001" customHeight="1">
      <c r="A33" s="178" t="s">
        <v>176</v>
      </c>
      <c r="B33" s="184"/>
      <c r="C33" s="185"/>
      <c r="E33" s="193">
        <v>0</v>
      </c>
      <c r="F33" s="183"/>
      <c r="G33" s="193">
        <v>0</v>
      </c>
      <c r="H33" s="167"/>
      <c r="I33" s="193">
        <v>0</v>
      </c>
      <c r="J33" s="167"/>
      <c r="K33" s="193">
        <v>0</v>
      </c>
      <c r="L33" s="183"/>
      <c r="M33" s="193">
        <v>0</v>
      </c>
      <c r="N33" s="167"/>
      <c r="O33" s="193">
        <v>0</v>
      </c>
      <c r="P33" s="183"/>
      <c r="Q33" s="193">
        <v>0</v>
      </c>
      <c r="R33" s="183"/>
      <c r="S33" s="193">
        <v>-214537</v>
      </c>
      <c r="T33" s="183"/>
      <c r="U33" s="193">
        <v>0</v>
      </c>
      <c r="V33" s="183"/>
      <c r="W33" s="193">
        <v>0</v>
      </c>
      <c r="X33" s="183"/>
      <c r="Y33" s="193">
        <v>0</v>
      </c>
      <c r="Z33" s="183">
        <v>0</v>
      </c>
      <c r="AA33" s="193">
        <v>0</v>
      </c>
      <c r="AB33" s="183"/>
      <c r="AC33" s="193">
        <v>0</v>
      </c>
      <c r="AD33" s="183"/>
      <c r="AE33" s="193">
        <f>SUM(AC33,AA33,S33,O33,M33,K33,G33,E33)</f>
        <v>-214537</v>
      </c>
      <c r="AF33" s="187"/>
      <c r="AG33" s="171"/>
    </row>
    <row r="34" spans="1:33" s="178" customFormat="1" ht="4.1500000000000004" customHeight="1">
      <c r="C34" s="185"/>
      <c r="E34" s="167"/>
      <c r="F34" s="167"/>
      <c r="G34" s="167"/>
      <c r="H34" s="167"/>
      <c r="I34" s="167"/>
      <c r="J34" s="167"/>
      <c r="K34" s="167"/>
      <c r="L34" s="167"/>
      <c r="M34" s="167"/>
      <c r="N34" s="167"/>
      <c r="O34" s="167"/>
      <c r="P34" s="167"/>
      <c r="Q34" s="167"/>
      <c r="R34" s="167"/>
      <c r="S34" s="167"/>
      <c r="T34" s="167"/>
      <c r="U34" s="167"/>
      <c r="V34" s="167"/>
      <c r="W34" s="167"/>
      <c r="X34" s="167"/>
      <c r="Y34" s="167"/>
      <c r="Z34" s="167"/>
      <c r="AA34" s="183"/>
      <c r="AB34" s="167"/>
      <c r="AC34" s="183"/>
      <c r="AD34" s="167"/>
      <c r="AE34" s="183"/>
      <c r="AF34" s="171"/>
      <c r="AG34" s="171"/>
    </row>
    <row r="35" spans="1:33" s="178" customFormat="1" ht="17.100000000000001" customHeight="1">
      <c r="A35" s="184" t="s">
        <v>259</v>
      </c>
      <c r="B35" s="184"/>
      <c r="C35" s="185"/>
      <c r="E35" s="167">
        <f>SUM(E32,E33)</f>
        <v>30510216.999999989</v>
      </c>
      <c r="F35" s="167"/>
      <c r="G35" s="167">
        <f>SUM(G32,G33)</f>
        <v>7231386</v>
      </c>
      <c r="H35" s="167"/>
      <c r="I35" s="167">
        <f>SUM(I32,I33)</f>
        <v>0</v>
      </c>
      <c r="J35" s="167"/>
      <c r="K35" s="167">
        <f>SUM(K32,K33)</f>
        <v>-1970423</v>
      </c>
      <c r="L35" s="167"/>
      <c r="M35" s="167">
        <f>SUM(M32,M33)</f>
        <v>32620</v>
      </c>
      <c r="N35" s="167"/>
      <c r="O35" s="167">
        <f>SUM(O32,O33)</f>
        <v>1363200</v>
      </c>
      <c r="P35" s="167"/>
      <c r="Q35" s="167">
        <f>SUM(Q32,Q33)</f>
        <v>0</v>
      </c>
      <c r="R35" s="167"/>
      <c r="S35" s="167">
        <f>SUM(S32,S33)</f>
        <v>5929799</v>
      </c>
      <c r="T35" s="167"/>
      <c r="U35" s="167">
        <f>SUM(U32,U33)</f>
        <v>-190180</v>
      </c>
      <c r="V35" s="167"/>
      <c r="W35" s="167">
        <f>SUM(W32,W33)</f>
        <v>0</v>
      </c>
      <c r="X35" s="167"/>
      <c r="Y35" s="167">
        <f>SUM(Y32,Y33)</f>
        <v>-2711506</v>
      </c>
      <c r="Z35" s="167"/>
      <c r="AA35" s="183">
        <f>SUM(Y35,U35)</f>
        <v>-2901686</v>
      </c>
      <c r="AB35" s="167"/>
      <c r="AC35" s="167">
        <f>SUM(AC32,AC33)</f>
        <v>771492</v>
      </c>
      <c r="AD35" s="167"/>
      <c r="AE35" s="167">
        <f>SUM(AE32,AE33)</f>
        <v>40966604.999999985</v>
      </c>
      <c r="AF35" s="187"/>
      <c r="AG35" s="171"/>
    </row>
    <row r="36" spans="1:33" s="178" customFormat="1" ht="17.100000000000001" customHeight="1">
      <c r="A36" s="190" t="s">
        <v>108</v>
      </c>
      <c r="B36" s="190"/>
      <c r="C36" s="185">
        <v>25</v>
      </c>
      <c r="E36" s="167">
        <v>0</v>
      </c>
      <c r="F36" s="167"/>
      <c r="G36" s="167">
        <v>0</v>
      </c>
      <c r="H36" s="167"/>
      <c r="I36" s="167">
        <v>0</v>
      </c>
      <c r="J36" s="167"/>
      <c r="K36" s="167">
        <v>0</v>
      </c>
      <c r="L36" s="167"/>
      <c r="M36" s="167">
        <v>0</v>
      </c>
      <c r="N36" s="167"/>
      <c r="O36" s="183">
        <v>198000</v>
      </c>
      <c r="P36" s="167"/>
      <c r="Q36" s="183">
        <v>0</v>
      </c>
      <c r="R36" s="167"/>
      <c r="S36" s="183">
        <v>-198000</v>
      </c>
      <c r="T36" s="167"/>
      <c r="U36" s="183">
        <v>0</v>
      </c>
      <c r="V36" s="167"/>
      <c r="W36" s="183">
        <v>0</v>
      </c>
      <c r="X36" s="167"/>
      <c r="Y36" s="183">
        <v>0</v>
      </c>
      <c r="Z36" s="167">
        <v>0</v>
      </c>
      <c r="AA36" s="183">
        <f>SUM(Y36,U36)</f>
        <v>0</v>
      </c>
      <c r="AB36" s="167"/>
      <c r="AC36" s="167">
        <v>0</v>
      </c>
      <c r="AD36" s="167"/>
      <c r="AE36" s="167">
        <f>SUM(AC36,AA36,S36,O36,M36,K36,G36,E36)</f>
        <v>0</v>
      </c>
      <c r="AF36" s="187"/>
      <c r="AG36" s="171"/>
    </row>
    <row r="37" spans="1:33" s="178" customFormat="1" ht="17.100000000000001" customHeight="1">
      <c r="A37" s="190" t="s">
        <v>111</v>
      </c>
      <c r="B37" s="190"/>
      <c r="C37" s="185">
        <v>26</v>
      </c>
      <c r="E37" s="183">
        <v>0</v>
      </c>
      <c r="F37" s="183"/>
      <c r="G37" s="183">
        <v>0</v>
      </c>
      <c r="H37" s="183"/>
      <c r="I37" s="183">
        <v>0</v>
      </c>
      <c r="J37" s="183"/>
      <c r="K37" s="183">
        <v>0</v>
      </c>
      <c r="L37" s="183"/>
      <c r="M37" s="183">
        <v>4787</v>
      </c>
      <c r="N37" s="183"/>
      <c r="O37" s="183">
        <v>0</v>
      </c>
      <c r="P37" s="183"/>
      <c r="Q37" s="183">
        <v>0</v>
      </c>
      <c r="R37" s="183"/>
      <c r="S37" s="183">
        <v>0</v>
      </c>
      <c r="T37" s="183"/>
      <c r="U37" s="183">
        <v>0</v>
      </c>
      <c r="V37" s="183"/>
      <c r="W37" s="183">
        <v>0</v>
      </c>
      <c r="X37" s="183"/>
      <c r="Y37" s="183">
        <v>0</v>
      </c>
      <c r="Z37" s="183">
        <v>0</v>
      </c>
      <c r="AA37" s="183">
        <f>SUM(Y37,U37)</f>
        <v>0</v>
      </c>
      <c r="AB37" s="167"/>
      <c r="AC37" s="183">
        <v>0</v>
      </c>
      <c r="AD37" s="167"/>
      <c r="AE37" s="167">
        <f>SUM(AC37,AA37,S37,O37,M37,K37,G37,E37)</f>
        <v>4787</v>
      </c>
      <c r="AF37" s="171"/>
      <c r="AG37" s="171"/>
    </row>
    <row r="38" spans="1:33" s="178" customFormat="1" ht="17.100000000000001" customHeight="1">
      <c r="A38" s="190" t="s">
        <v>33</v>
      </c>
      <c r="B38" s="190"/>
      <c r="C38" s="185">
        <v>29</v>
      </c>
      <c r="E38" s="183">
        <v>0</v>
      </c>
      <c r="F38" s="183"/>
      <c r="G38" s="183">
        <v>0</v>
      </c>
      <c r="H38" s="183"/>
      <c r="I38" s="183">
        <v>0</v>
      </c>
      <c r="J38" s="183"/>
      <c r="K38" s="183">
        <v>0</v>
      </c>
      <c r="L38" s="183"/>
      <c r="M38" s="183">
        <v>0</v>
      </c>
      <c r="N38" s="183"/>
      <c r="O38" s="183">
        <v>0</v>
      </c>
      <c r="P38" s="183"/>
      <c r="Q38" s="183">
        <v>0</v>
      </c>
      <c r="R38" s="183"/>
      <c r="S38" s="183">
        <v>-1983164</v>
      </c>
      <c r="T38" s="183"/>
      <c r="U38" s="183">
        <v>0</v>
      </c>
      <c r="V38" s="183"/>
      <c r="W38" s="183">
        <v>0</v>
      </c>
      <c r="X38" s="183"/>
      <c r="Y38" s="183">
        <v>0</v>
      </c>
      <c r="Z38" s="183">
        <v>0</v>
      </c>
      <c r="AA38" s="183">
        <f>SUM(Y38,U38)</f>
        <v>0</v>
      </c>
      <c r="AB38" s="167"/>
      <c r="AC38" s="167">
        <v>0</v>
      </c>
      <c r="AD38" s="167"/>
      <c r="AE38" s="167">
        <f>SUM(AC38,AA38,S38,O38,M38,K38,G38,E38)</f>
        <v>-1983164</v>
      </c>
      <c r="AF38" s="171"/>
      <c r="AG38" s="171"/>
    </row>
    <row r="39" spans="1:33" s="178" customFormat="1" ht="17.100000000000001" customHeight="1">
      <c r="A39" s="190" t="s">
        <v>116</v>
      </c>
      <c r="B39" s="190"/>
      <c r="C39" s="185"/>
      <c r="E39" s="193">
        <v>0</v>
      </c>
      <c r="F39" s="183"/>
      <c r="G39" s="193">
        <v>0</v>
      </c>
      <c r="H39" s="167"/>
      <c r="I39" s="193">
        <v>0</v>
      </c>
      <c r="J39" s="167"/>
      <c r="K39" s="193">
        <v>0</v>
      </c>
      <c r="L39" s="183"/>
      <c r="M39" s="193">
        <v>0</v>
      </c>
      <c r="N39" s="167"/>
      <c r="O39" s="193">
        <v>0</v>
      </c>
      <c r="P39" s="183"/>
      <c r="Q39" s="193">
        <v>0</v>
      </c>
      <c r="R39" s="183"/>
      <c r="S39" s="193">
        <v>2956493</v>
      </c>
      <c r="T39" s="183"/>
      <c r="U39" s="193">
        <v>-457761</v>
      </c>
      <c r="V39" s="183"/>
      <c r="W39" s="193">
        <v>0</v>
      </c>
      <c r="X39" s="183"/>
      <c r="Y39" s="193">
        <v>-1636920</v>
      </c>
      <c r="Z39" s="183">
        <v>0</v>
      </c>
      <c r="AA39" s="193">
        <f>SUM(Y39,U39)</f>
        <v>-2094681</v>
      </c>
      <c r="AB39" s="183"/>
      <c r="AC39" s="193">
        <v>-34207</v>
      </c>
      <c r="AD39" s="183"/>
      <c r="AE39" s="193">
        <f>SUM(AC39,AA39,S39,O39,M39,K39,G39,E39)</f>
        <v>827605</v>
      </c>
      <c r="AF39" s="187"/>
      <c r="AG39" s="171"/>
    </row>
    <row r="40" spans="1:33" s="178" customFormat="1" ht="4.1500000000000004" customHeight="1">
      <c r="C40" s="185"/>
      <c r="E40" s="167"/>
      <c r="F40" s="167"/>
      <c r="G40" s="167"/>
      <c r="H40" s="167"/>
      <c r="I40" s="167"/>
      <c r="J40" s="167"/>
      <c r="K40" s="167"/>
      <c r="L40" s="167"/>
      <c r="M40" s="167"/>
      <c r="N40" s="167"/>
      <c r="O40" s="167"/>
      <c r="P40" s="167"/>
      <c r="Q40" s="167"/>
      <c r="R40" s="167"/>
      <c r="S40" s="167"/>
      <c r="T40" s="167"/>
      <c r="U40" s="167"/>
      <c r="V40" s="167"/>
      <c r="W40" s="167"/>
      <c r="X40" s="167"/>
      <c r="Y40" s="167"/>
      <c r="Z40" s="167"/>
      <c r="AA40" s="183"/>
      <c r="AB40" s="167"/>
      <c r="AC40" s="183"/>
      <c r="AD40" s="167"/>
      <c r="AE40" s="183"/>
      <c r="AF40" s="171"/>
      <c r="AG40" s="171"/>
    </row>
    <row r="41" spans="1:33" s="178" customFormat="1" ht="17.100000000000001" customHeight="1" thickBot="1">
      <c r="A41" s="184" t="s">
        <v>178</v>
      </c>
      <c r="B41" s="184"/>
      <c r="C41" s="191"/>
      <c r="E41" s="194">
        <f>SUM(E35:E40)</f>
        <v>30510216.999999989</v>
      </c>
      <c r="F41" s="183"/>
      <c r="G41" s="194">
        <f>SUM(G35:G40)</f>
        <v>7231386</v>
      </c>
      <c r="H41" s="167"/>
      <c r="I41" s="194">
        <f>SUM(I35:I40)</f>
        <v>0</v>
      </c>
      <c r="J41" s="167"/>
      <c r="K41" s="194">
        <f>SUM(K35:K40)</f>
        <v>-1970423</v>
      </c>
      <c r="L41" s="183"/>
      <c r="M41" s="194">
        <f>SUM(M35:M40)</f>
        <v>37407</v>
      </c>
      <c r="N41" s="167"/>
      <c r="O41" s="194">
        <f>SUM(O35:O40)</f>
        <v>1561200</v>
      </c>
      <c r="P41" s="183"/>
      <c r="Q41" s="194">
        <f>SUM(Q35:Q40)</f>
        <v>0</v>
      </c>
      <c r="R41" s="183"/>
      <c r="S41" s="194">
        <f>SUM(S35:S40)</f>
        <v>6705128</v>
      </c>
      <c r="T41" s="183"/>
      <c r="U41" s="194">
        <f>SUM(U35:U40)</f>
        <v>-647941</v>
      </c>
      <c r="V41" s="183"/>
      <c r="W41" s="194">
        <f>SUM(W35:W40)</f>
        <v>0</v>
      </c>
      <c r="X41" s="183"/>
      <c r="Y41" s="194">
        <f>SUM(Y35:Y40)</f>
        <v>-4348426</v>
      </c>
      <c r="Z41" s="183"/>
      <c r="AA41" s="194">
        <f>SUM(AA35:AA40)</f>
        <v>-4996367</v>
      </c>
      <c r="AB41" s="183"/>
      <c r="AC41" s="194">
        <f>SUM(AC35:AC40)</f>
        <v>737285</v>
      </c>
      <c r="AD41" s="183"/>
      <c r="AE41" s="194">
        <f>SUM(AE35:AE40)</f>
        <v>39815832.999999985</v>
      </c>
      <c r="AF41" s="187"/>
      <c r="AG41" s="171"/>
    </row>
    <row r="42" spans="1:33" s="178" customFormat="1" ht="10.5" customHeight="1" thickTop="1">
      <c r="A42" s="184"/>
      <c r="B42" s="184"/>
      <c r="C42" s="191"/>
      <c r="E42" s="167"/>
      <c r="F42" s="183"/>
      <c r="G42" s="167"/>
      <c r="H42" s="167"/>
      <c r="I42" s="167"/>
      <c r="J42" s="167"/>
      <c r="K42" s="167"/>
      <c r="L42" s="183"/>
      <c r="M42" s="167"/>
      <c r="N42" s="167"/>
      <c r="O42" s="167"/>
      <c r="P42" s="183"/>
      <c r="Q42" s="167"/>
      <c r="R42" s="183"/>
      <c r="S42" s="167"/>
      <c r="T42" s="183"/>
      <c r="U42" s="167"/>
      <c r="V42" s="183"/>
      <c r="W42" s="167"/>
      <c r="X42" s="183"/>
      <c r="Y42" s="167"/>
      <c r="Z42" s="183"/>
      <c r="AA42" s="167"/>
      <c r="AB42" s="183"/>
      <c r="AC42" s="167"/>
      <c r="AD42" s="183"/>
      <c r="AE42" s="167"/>
      <c r="AF42" s="187"/>
      <c r="AG42" s="171"/>
    </row>
    <row r="43" spans="1:33" ht="21.95" customHeight="1">
      <c r="A43" s="235" t="str">
        <f>'T6-8 BS'!A49</f>
        <v>หมายเหตุประกอบงบการเงินรวมและงบการเงินเฉพาะกิจการเป็นส่วนหนึ่งของงบการเงินนี้</v>
      </c>
      <c r="B43" s="155"/>
      <c r="C43" s="156"/>
      <c r="D43" s="156"/>
      <c r="E43" s="157"/>
      <c r="F43" s="157"/>
      <c r="G43" s="157"/>
      <c r="H43" s="157"/>
      <c r="I43" s="157"/>
      <c r="J43" s="157"/>
      <c r="K43" s="157"/>
      <c r="L43" s="157"/>
      <c r="M43" s="158"/>
      <c r="N43" s="158"/>
      <c r="O43" s="158"/>
      <c r="P43" s="158"/>
      <c r="Q43" s="159"/>
      <c r="R43" s="158"/>
      <c r="S43" s="159"/>
      <c r="T43" s="159"/>
      <c r="U43" s="159"/>
      <c r="V43" s="159"/>
      <c r="W43" s="159"/>
      <c r="X43" s="159"/>
      <c r="Y43" s="159"/>
      <c r="Z43" s="159"/>
      <c r="AA43" s="159"/>
      <c r="AB43" s="159"/>
      <c r="AC43" s="159"/>
      <c r="AD43" s="159"/>
      <c r="AE43" s="159"/>
    </row>
  </sheetData>
  <mergeCells count="3">
    <mergeCell ref="E7:AA7"/>
    <mergeCell ref="U8:AA8"/>
    <mergeCell ref="U9:Y9"/>
  </mergeCells>
  <pageMargins left="0.3" right="0.3" top="0.5" bottom="0.6" header="0.49" footer="0.4"/>
  <pageSetup paperSize="9" scale="80" firstPageNumber="11" orientation="landscape" useFirstPageNumber="1" horizontalDpi="1200" verticalDpi="1200" r:id="rId1"/>
  <headerFooter>
    <oddFooter>&amp;R&amp;13&amp;P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L40"/>
  <sheetViews>
    <sheetView zoomScale="90" zoomScaleNormal="90" zoomScaleSheetLayoutView="110" workbookViewId="0">
      <selection activeCell="N17" sqref="N17"/>
    </sheetView>
  </sheetViews>
  <sheetFormatPr defaultColWidth="9.140625" defaultRowHeight="21.75" customHeight="1"/>
  <cols>
    <col min="1" max="1" width="3.140625" style="146" customWidth="1"/>
    <col min="2" max="2" width="34.85546875" style="146" customWidth="1"/>
    <col min="3" max="3" width="0.85546875" style="146" customWidth="1"/>
    <col min="4" max="4" width="8.5703125" style="148" customWidth="1"/>
    <col min="5" max="5" width="0.85546875" style="148" customWidth="1"/>
    <col min="6" max="6" width="13.140625" style="148" customWidth="1"/>
    <col min="7" max="7" width="0.85546875" style="148" customWidth="1"/>
    <col min="8" max="8" width="10.85546875" style="148" customWidth="1"/>
    <col min="9" max="9" width="0.85546875" style="148" customWidth="1"/>
    <col min="10" max="10" width="12" style="148" customWidth="1"/>
    <col min="11" max="11" width="0.85546875" style="148" customWidth="1"/>
    <col min="12" max="12" width="12" style="148" customWidth="1"/>
    <col min="13" max="13" width="0.85546875" style="148" customWidth="1"/>
    <col min="14" max="14" width="12" style="148" customWidth="1"/>
    <col min="15" max="15" width="0.85546875" style="148" customWidth="1"/>
    <col min="16" max="16" width="12" style="148" customWidth="1"/>
    <col min="17" max="17" width="0.85546875" style="148" customWidth="1"/>
    <col min="18" max="18" width="13.42578125" style="152" customWidth="1"/>
    <col min="19" max="19" width="0.85546875" style="152" customWidth="1"/>
    <col min="20" max="20" width="17" style="152" customWidth="1"/>
    <col min="21" max="21" width="0.85546875" style="152" customWidth="1"/>
    <col min="22" max="22" width="12.85546875" style="152" customWidth="1"/>
    <col min="23" max="16384" width="9.140625" style="146"/>
  </cols>
  <sheetData>
    <row r="1" spans="1:36" ht="20.100000000000001" customHeight="1">
      <c r="A1" s="195" t="str">
        <f>'T6-8 BS'!A1</f>
        <v>บริษัท บ้านปู เพาเวอร์ จำกัด (มหาชน)</v>
      </c>
      <c r="T1" s="196"/>
      <c r="V1" s="196"/>
    </row>
    <row r="2" spans="1:36" ht="20.100000000000001" customHeight="1">
      <c r="A2" s="153" t="s">
        <v>131</v>
      </c>
    </row>
    <row r="3" spans="1:36" ht="20.100000000000001" customHeight="1">
      <c r="A3" s="154" t="str">
        <f>'T11 changes conso'!A3</f>
        <v>สำหรับปีสิ้นสุดวันที่ 31 ธันวาคม พ.ศ. 2563</v>
      </c>
      <c r="B3" s="155"/>
      <c r="C3" s="155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97"/>
      <c r="S3" s="197"/>
      <c r="T3" s="197"/>
      <c r="U3" s="197"/>
      <c r="V3" s="197"/>
    </row>
    <row r="4" spans="1:36" ht="18" customHeight="1"/>
    <row r="5" spans="1:36" s="203" customFormat="1" ht="18" customHeight="1">
      <c r="A5" s="198"/>
      <c r="B5" s="198"/>
      <c r="C5" s="198"/>
      <c r="D5" s="199"/>
      <c r="E5" s="199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1"/>
      <c r="T5" s="202"/>
      <c r="U5" s="201"/>
      <c r="V5" s="202" t="s">
        <v>109</v>
      </c>
    </row>
    <row r="6" spans="1:36" s="203" customFormat="1" ht="18" customHeight="1">
      <c r="A6" s="198"/>
      <c r="B6" s="198"/>
      <c r="C6" s="198"/>
      <c r="D6" s="199"/>
      <c r="E6" s="199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5"/>
      <c r="T6" s="206"/>
      <c r="U6" s="205"/>
      <c r="V6" s="206" t="s">
        <v>36</v>
      </c>
      <c r="W6" s="207"/>
      <c r="X6" s="207"/>
      <c r="Y6" s="207"/>
      <c r="Z6" s="207"/>
      <c r="AA6" s="207"/>
      <c r="AB6" s="207"/>
      <c r="AC6" s="207"/>
      <c r="AD6" s="207"/>
      <c r="AE6" s="207"/>
      <c r="AF6" s="207"/>
      <c r="AG6" s="207"/>
      <c r="AH6" s="207"/>
      <c r="AI6" s="207"/>
      <c r="AJ6" s="207"/>
    </row>
    <row r="7" spans="1:36" s="208" customFormat="1" ht="18" customHeight="1">
      <c r="D7" s="209"/>
      <c r="E7" s="209"/>
      <c r="F7" s="210"/>
      <c r="G7" s="210"/>
      <c r="H7" s="210"/>
      <c r="I7" s="210"/>
      <c r="K7" s="210"/>
      <c r="M7" s="210"/>
      <c r="N7" s="211"/>
      <c r="O7" s="211"/>
      <c r="P7" s="211"/>
      <c r="Q7" s="211"/>
      <c r="R7" s="211"/>
      <c r="S7" s="212"/>
      <c r="T7" s="213" t="s">
        <v>50</v>
      </c>
      <c r="U7" s="212"/>
      <c r="V7" s="210"/>
    </row>
    <row r="8" spans="1:36" s="208" customFormat="1" ht="18" customHeight="1">
      <c r="D8" s="209"/>
      <c r="E8" s="209"/>
      <c r="F8" s="210"/>
      <c r="G8" s="210"/>
      <c r="H8" s="210"/>
      <c r="I8" s="210"/>
      <c r="K8" s="210"/>
      <c r="M8" s="210"/>
      <c r="N8" s="211"/>
      <c r="O8" s="211"/>
      <c r="P8" s="211"/>
      <c r="Q8" s="211"/>
      <c r="R8" s="211"/>
      <c r="S8" s="212"/>
      <c r="T8" s="206" t="s">
        <v>179</v>
      </c>
      <c r="U8" s="212"/>
      <c r="V8" s="210"/>
    </row>
    <row r="9" spans="1:36" s="208" customFormat="1" ht="18" customHeight="1">
      <c r="D9" s="209"/>
      <c r="E9" s="209"/>
      <c r="F9" s="210"/>
      <c r="G9" s="210"/>
      <c r="H9" s="210"/>
      <c r="I9" s="210"/>
      <c r="J9" s="202"/>
      <c r="K9" s="210"/>
      <c r="L9" s="202" t="s">
        <v>130</v>
      </c>
      <c r="M9" s="210"/>
      <c r="N9" s="211"/>
      <c r="O9" s="211"/>
      <c r="P9" s="211"/>
      <c r="Q9" s="211"/>
      <c r="R9" s="211"/>
      <c r="S9" s="212"/>
      <c r="T9" s="202" t="s">
        <v>194</v>
      </c>
      <c r="U9" s="212"/>
      <c r="V9" s="210"/>
    </row>
    <row r="10" spans="1:36" s="208" customFormat="1" ht="18" customHeight="1">
      <c r="D10" s="209"/>
      <c r="E10" s="209"/>
      <c r="F10" s="210"/>
      <c r="G10" s="210"/>
      <c r="H10" s="210"/>
      <c r="I10" s="210"/>
      <c r="J10" s="202"/>
      <c r="K10" s="210"/>
      <c r="L10" s="202" t="s">
        <v>129</v>
      </c>
      <c r="M10" s="210"/>
      <c r="N10" s="255" t="s">
        <v>160</v>
      </c>
      <c r="O10" s="255"/>
      <c r="P10" s="255"/>
      <c r="Q10" s="255"/>
      <c r="R10" s="255"/>
      <c r="S10" s="212"/>
      <c r="T10" s="206" t="s">
        <v>180</v>
      </c>
      <c r="U10" s="212"/>
      <c r="V10" s="210"/>
    </row>
    <row r="11" spans="1:36" s="208" customFormat="1" ht="18" customHeight="1">
      <c r="D11" s="209"/>
      <c r="E11" s="209"/>
      <c r="F11" s="210" t="s">
        <v>15</v>
      </c>
      <c r="G11" s="210"/>
      <c r="H11" s="210" t="s">
        <v>23</v>
      </c>
      <c r="I11" s="210"/>
      <c r="J11" s="202" t="s">
        <v>220</v>
      </c>
      <c r="K11" s="210"/>
      <c r="L11" s="202" t="s">
        <v>112</v>
      </c>
      <c r="M11" s="210"/>
      <c r="N11" s="210" t="s">
        <v>51</v>
      </c>
      <c r="O11" s="210"/>
      <c r="P11" s="210"/>
      <c r="Q11" s="210"/>
      <c r="R11" s="210"/>
      <c r="S11" s="210"/>
      <c r="T11" s="210" t="s">
        <v>181</v>
      </c>
      <c r="U11" s="210"/>
      <c r="V11" s="210" t="s">
        <v>54</v>
      </c>
    </row>
    <row r="12" spans="1:36" s="208" customFormat="1" ht="18" customHeight="1">
      <c r="D12" s="214" t="s">
        <v>0</v>
      </c>
      <c r="E12" s="209"/>
      <c r="F12" s="206" t="s">
        <v>16</v>
      </c>
      <c r="G12" s="215"/>
      <c r="H12" s="206" t="s">
        <v>24</v>
      </c>
      <c r="I12" s="202"/>
      <c r="J12" s="228" t="s">
        <v>221</v>
      </c>
      <c r="K12" s="202"/>
      <c r="L12" s="206" t="s">
        <v>113</v>
      </c>
      <c r="M12" s="215"/>
      <c r="N12" s="206" t="s">
        <v>55</v>
      </c>
      <c r="O12" s="218"/>
      <c r="P12" s="236" t="s">
        <v>233</v>
      </c>
      <c r="Q12" s="210"/>
      <c r="R12" s="206" t="s">
        <v>19</v>
      </c>
      <c r="S12" s="215"/>
      <c r="T12" s="206" t="s">
        <v>182</v>
      </c>
      <c r="U12" s="215"/>
      <c r="V12" s="206" t="s">
        <v>115</v>
      </c>
    </row>
    <row r="13" spans="1:36" s="208" customFormat="1" ht="8.1" customHeight="1">
      <c r="D13" s="216"/>
      <c r="E13" s="209"/>
      <c r="F13" s="217"/>
      <c r="G13" s="218"/>
      <c r="H13" s="217"/>
      <c r="I13" s="219"/>
      <c r="J13" s="217"/>
      <c r="K13" s="219"/>
      <c r="L13" s="217"/>
      <c r="M13" s="218"/>
      <c r="N13" s="217"/>
      <c r="O13" s="200"/>
      <c r="P13" s="217"/>
      <c r="Q13" s="218"/>
      <c r="R13" s="217"/>
      <c r="S13" s="218"/>
      <c r="T13" s="217"/>
      <c r="U13" s="218"/>
      <c r="V13" s="217"/>
    </row>
    <row r="14" spans="1:36" s="208" customFormat="1" ht="18" customHeight="1">
      <c r="A14" s="220" t="s">
        <v>203</v>
      </c>
      <c r="B14" s="220"/>
      <c r="D14" s="216"/>
      <c r="E14" s="209"/>
      <c r="F14" s="221">
        <v>30510217</v>
      </c>
      <c r="G14" s="200"/>
      <c r="H14" s="221">
        <v>7231386</v>
      </c>
      <c r="I14" s="200"/>
      <c r="J14" s="221">
        <v>0</v>
      </c>
      <c r="K14" s="200"/>
      <c r="L14" s="221">
        <v>37407</v>
      </c>
      <c r="M14" s="200"/>
      <c r="N14" s="221">
        <v>1561200</v>
      </c>
      <c r="O14" s="200"/>
      <c r="P14" s="221">
        <v>0</v>
      </c>
      <c r="Q14" s="200"/>
      <c r="R14" s="221">
        <v>4314242.5600000005</v>
      </c>
      <c r="S14" s="200"/>
      <c r="T14" s="221">
        <v>-2180</v>
      </c>
      <c r="U14" s="200"/>
      <c r="V14" s="221">
        <f>SUM(T14,R14,P14,N14,L14,H14,F14)</f>
        <v>43652272.560000002</v>
      </c>
    </row>
    <row r="15" spans="1:36" s="208" customFormat="1" ht="18" customHeight="1">
      <c r="A15" s="208" t="s">
        <v>216</v>
      </c>
      <c r="B15" s="220"/>
      <c r="D15" s="216"/>
      <c r="E15" s="209"/>
      <c r="F15" s="221">
        <v>0</v>
      </c>
      <c r="G15" s="200"/>
      <c r="H15" s="221">
        <v>0</v>
      </c>
      <c r="I15" s="200"/>
      <c r="J15" s="221">
        <v>-41694</v>
      </c>
      <c r="K15" s="200"/>
      <c r="L15" s="221">
        <v>0</v>
      </c>
      <c r="M15" s="200"/>
      <c r="N15" s="221">
        <v>0</v>
      </c>
      <c r="O15" s="200"/>
      <c r="P15" s="221">
        <v>0</v>
      </c>
      <c r="Q15" s="200"/>
      <c r="R15" s="221">
        <v>0</v>
      </c>
      <c r="S15" s="200"/>
      <c r="T15" s="221">
        <v>0</v>
      </c>
      <c r="U15" s="200"/>
      <c r="V15" s="221">
        <f>SUM(F15:U15)</f>
        <v>-41694</v>
      </c>
    </row>
    <row r="16" spans="1:36" s="208" customFormat="1" ht="18" customHeight="1">
      <c r="A16" s="208" t="s">
        <v>217</v>
      </c>
      <c r="B16" s="220"/>
      <c r="D16" s="216"/>
      <c r="E16" s="209"/>
      <c r="F16" s="221">
        <v>0</v>
      </c>
      <c r="G16" s="200"/>
      <c r="H16" s="221">
        <v>0</v>
      </c>
      <c r="I16" s="200"/>
      <c r="J16" s="221">
        <v>0</v>
      </c>
      <c r="K16" s="200"/>
      <c r="L16" s="221">
        <v>0</v>
      </c>
      <c r="M16" s="200"/>
      <c r="N16" s="221">
        <v>0</v>
      </c>
      <c r="O16" s="215"/>
      <c r="P16" s="221">
        <v>41694</v>
      </c>
      <c r="Q16" s="200"/>
      <c r="R16" s="221">
        <v>-41694</v>
      </c>
      <c r="S16" s="200"/>
      <c r="T16" s="221">
        <v>0</v>
      </c>
      <c r="U16" s="200"/>
      <c r="V16" s="221">
        <f t="shared" ref="V16:V20" si="0">SUM(F16:U16)</f>
        <v>0</v>
      </c>
    </row>
    <row r="17" spans="1:22" s="208" customFormat="1" ht="18" customHeight="1">
      <c r="A17" s="208" t="s">
        <v>108</v>
      </c>
      <c r="B17" s="220"/>
      <c r="D17" s="216">
        <v>25</v>
      </c>
      <c r="E17" s="209"/>
      <c r="F17" s="221">
        <v>0</v>
      </c>
      <c r="G17" s="215"/>
      <c r="H17" s="221">
        <v>0</v>
      </c>
      <c r="I17" s="215"/>
      <c r="J17" s="221">
        <v>0</v>
      </c>
      <c r="K17" s="215"/>
      <c r="L17" s="221">
        <v>0</v>
      </c>
      <c r="M17" s="215"/>
      <c r="N17" s="222">
        <v>39000</v>
      </c>
      <c r="O17" s="215"/>
      <c r="P17" s="222">
        <v>0</v>
      </c>
      <c r="Q17" s="215"/>
      <c r="R17" s="222">
        <v>-39000</v>
      </c>
      <c r="S17" s="215"/>
      <c r="T17" s="221">
        <v>0</v>
      </c>
      <c r="U17" s="215"/>
      <c r="V17" s="221">
        <f t="shared" si="0"/>
        <v>0</v>
      </c>
    </row>
    <row r="18" spans="1:22" s="208" customFormat="1" ht="18" customHeight="1">
      <c r="A18" s="208" t="s">
        <v>111</v>
      </c>
      <c r="B18" s="220"/>
      <c r="D18" s="216">
        <v>26</v>
      </c>
      <c r="E18" s="209"/>
      <c r="F18" s="221">
        <v>0</v>
      </c>
      <c r="G18" s="215"/>
      <c r="H18" s="221">
        <v>0</v>
      </c>
      <c r="I18" s="215"/>
      <c r="J18" s="222">
        <v>0</v>
      </c>
      <c r="K18" s="215"/>
      <c r="L18" s="222">
        <v>2919</v>
      </c>
      <c r="M18" s="215"/>
      <c r="N18" s="222">
        <v>0</v>
      </c>
      <c r="O18" s="215"/>
      <c r="P18" s="222">
        <v>0</v>
      </c>
      <c r="Q18" s="215"/>
      <c r="R18" s="222">
        <v>0</v>
      </c>
      <c r="S18" s="215"/>
      <c r="T18" s="221">
        <v>0</v>
      </c>
      <c r="U18" s="215"/>
      <c r="V18" s="221">
        <f t="shared" si="0"/>
        <v>2919</v>
      </c>
    </row>
    <row r="19" spans="1:22" s="208" customFormat="1" ht="18" customHeight="1">
      <c r="A19" s="208" t="s">
        <v>33</v>
      </c>
      <c r="D19" s="216">
        <v>29</v>
      </c>
      <c r="E19" s="209"/>
      <c r="F19" s="222">
        <v>0</v>
      </c>
      <c r="G19" s="215"/>
      <c r="H19" s="222">
        <v>0</v>
      </c>
      <c r="I19" s="215"/>
      <c r="J19" s="222">
        <v>0</v>
      </c>
      <c r="K19" s="215"/>
      <c r="L19" s="222">
        <v>0</v>
      </c>
      <c r="M19" s="215"/>
      <c r="N19" s="222">
        <v>0</v>
      </c>
      <c r="O19" s="215"/>
      <c r="P19" s="222">
        <v>0</v>
      </c>
      <c r="Q19" s="215"/>
      <c r="R19" s="222">
        <v>-1829191</v>
      </c>
      <c r="S19" s="215"/>
      <c r="T19" s="221">
        <v>0</v>
      </c>
      <c r="U19" s="215"/>
      <c r="V19" s="221">
        <f t="shared" si="0"/>
        <v>-1829191</v>
      </c>
    </row>
    <row r="20" spans="1:22" s="208" customFormat="1" ht="18" customHeight="1">
      <c r="A20" s="208" t="s">
        <v>103</v>
      </c>
      <c r="D20" s="216"/>
      <c r="E20" s="209"/>
      <c r="F20" s="223">
        <v>0</v>
      </c>
      <c r="G20" s="215"/>
      <c r="H20" s="223">
        <v>0</v>
      </c>
      <c r="I20" s="200"/>
      <c r="J20" s="223">
        <v>0</v>
      </c>
      <c r="K20" s="200"/>
      <c r="L20" s="223">
        <v>0</v>
      </c>
      <c r="M20" s="215"/>
      <c r="N20" s="223">
        <v>0</v>
      </c>
      <c r="O20" s="200"/>
      <c r="P20" s="223">
        <v>0</v>
      </c>
      <c r="Q20" s="215"/>
      <c r="R20" s="223">
        <v>763693</v>
      </c>
      <c r="S20" s="215"/>
      <c r="T20" s="223">
        <v>621</v>
      </c>
      <c r="U20" s="215"/>
      <c r="V20" s="223">
        <f t="shared" si="0"/>
        <v>764314</v>
      </c>
    </row>
    <row r="21" spans="1:22" s="208" customFormat="1" ht="8.1" customHeight="1">
      <c r="D21" s="216"/>
      <c r="E21" s="209"/>
      <c r="F21" s="221"/>
      <c r="G21" s="200"/>
      <c r="H21" s="221"/>
      <c r="I21" s="200"/>
      <c r="J21" s="221"/>
      <c r="K21" s="200"/>
      <c r="L21" s="221"/>
      <c r="M21" s="200"/>
      <c r="N21" s="221"/>
      <c r="O21" s="215"/>
      <c r="P21" s="221"/>
      <c r="Q21" s="200"/>
      <c r="R21" s="221"/>
      <c r="S21" s="200"/>
      <c r="T21" s="222"/>
      <c r="U21" s="200"/>
      <c r="V21" s="222"/>
    </row>
    <row r="22" spans="1:22" s="208" customFormat="1" ht="18" customHeight="1" thickBot="1">
      <c r="A22" s="220" t="s">
        <v>204</v>
      </c>
      <c r="B22" s="220"/>
      <c r="D22" s="209"/>
      <c r="E22" s="209"/>
      <c r="F22" s="224">
        <f>SUM(F14:F21)</f>
        <v>30510217</v>
      </c>
      <c r="G22" s="215"/>
      <c r="H22" s="224">
        <f>SUM(H14:H21)</f>
        <v>7231386</v>
      </c>
      <c r="I22" s="200"/>
      <c r="J22" s="224">
        <f>SUM(J14:J21)</f>
        <v>-41694</v>
      </c>
      <c r="K22" s="200"/>
      <c r="L22" s="224">
        <f>SUM(L14:L21)</f>
        <v>40326</v>
      </c>
      <c r="M22" s="215"/>
      <c r="N22" s="224">
        <f>SUM(N14:N21)</f>
        <v>1600200</v>
      </c>
      <c r="O22" s="215"/>
      <c r="P22" s="224">
        <f>SUM(P14:P21)</f>
        <v>41694</v>
      </c>
      <c r="Q22" s="215"/>
      <c r="R22" s="224">
        <f>SUM(R14:R21)</f>
        <v>3168050.5600000005</v>
      </c>
      <c r="S22" s="215"/>
      <c r="T22" s="224">
        <f>SUM(T14:T21)</f>
        <v>-1559</v>
      </c>
      <c r="U22" s="215"/>
      <c r="V22" s="224">
        <f>SUM(V14:V21)</f>
        <v>42548620.560000002</v>
      </c>
    </row>
    <row r="23" spans="1:22" s="208" customFormat="1" ht="18" customHeight="1" thickTop="1">
      <c r="A23" s="220"/>
      <c r="B23" s="220"/>
      <c r="D23" s="209"/>
      <c r="E23" s="209"/>
      <c r="F23" s="200"/>
      <c r="G23" s="215"/>
      <c r="H23" s="200"/>
      <c r="I23" s="200"/>
      <c r="J23" s="200"/>
      <c r="K23" s="200"/>
      <c r="L23" s="200"/>
      <c r="M23" s="215"/>
      <c r="N23" s="200"/>
      <c r="O23" s="218"/>
      <c r="P23" s="200"/>
      <c r="Q23" s="215"/>
      <c r="R23" s="200"/>
      <c r="S23" s="215"/>
      <c r="T23" s="200"/>
      <c r="U23" s="215"/>
      <c r="V23" s="200"/>
    </row>
    <row r="24" spans="1:22" s="208" customFormat="1" ht="18" customHeight="1">
      <c r="A24" s="220" t="s">
        <v>170</v>
      </c>
      <c r="B24" s="220"/>
      <c r="D24" s="216"/>
      <c r="E24" s="209"/>
      <c r="F24" s="200">
        <v>30510217</v>
      </c>
      <c r="G24" s="200"/>
      <c r="H24" s="200">
        <v>7231386</v>
      </c>
      <c r="I24" s="200"/>
      <c r="J24" s="200">
        <v>0</v>
      </c>
      <c r="K24" s="200"/>
      <c r="L24" s="200">
        <v>32620</v>
      </c>
      <c r="M24" s="200"/>
      <c r="N24" s="200">
        <v>1363200</v>
      </c>
      <c r="O24" s="200"/>
      <c r="P24" s="200">
        <v>0</v>
      </c>
      <c r="Q24" s="200"/>
      <c r="R24" s="200">
        <v>2542695.56</v>
      </c>
      <c r="S24" s="200"/>
      <c r="T24" s="200">
        <v>0</v>
      </c>
      <c r="U24" s="200"/>
      <c r="V24" s="200">
        <v>41680118.560000002</v>
      </c>
    </row>
    <row r="25" spans="1:22" s="208" customFormat="1" ht="18" customHeight="1">
      <c r="A25" s="208" t="s">
        <v>108</v>
      </c>
      <c r="B25" s="220"/>
      <c r="D25" s="216">
        <v>25</v>
      </c>
      <c r="E25" s="209"/>
      <c r="F25" s="200" t="s">
        <v>188</v>
      </c>
      <c r="G25" s="215"/>
      <c r="H25" s="200" t="s">
        <v>188</v>
      </c>
      <c r="I25" s="215"/>
      <c r="J25" s="200">
        <v>0</v>
      </c>
      <c r="K25" s="215"/>
      <c r="L25" s="200">
        <v>0</v>
      </c>
      <c r="M25" s="215"/>
      <c r="N25" s="215">
        <v>198000</v>
      </c>
      <c r="O25" s="200"/>
      <c r="P25" s="215">
        <v>0</v>
      </c>
      <c r="Q25" s="215"/>
      <c r="R25" s="215">
        <v>-198000</v>
      </c>
      <c r="S25" s="215"/>
      <c r="T25" s="200">
        <v>0</v>
      </c>
      <c r="U25" s="215"/>
      <c r="V25" s="200">
        <f>SUM(F25:U25)</f>
        <v>0</v>
      </c>
    </row>
    <row r="26" spans="1:22" s="208" customFormat="1" ht="18" customHeight="1">
      <c r="A26" s="208" t="s">
        <v>111</v>
      </c>
      <c r="B26" s="220"/>
      <c r="D26" s="216">
        <v>26</v>
      </c>
      <c r="E26" s="209"/>
      <c r="F26" s="200" t="s">
        <v>188</v>
      </c>
      <c r="G26" s="215"/>
      <c r="H26" s="200" t="s">
        <v>188</v>
      </c>
      <c r="I26" s="215"/>
      <c r="J26" s="215">
        <v>0</v>
      </c>
      <c r="K26" s="215"/>
      <c r="L26" s="215">
        <v>4787</v>
      </c>
      <c r="M26" s="215"/>
      <c r="N26" s="215">
        <v>0</v>
      </c>
      <c r="O26" s="215"/>
      <c r="P26" s="215">
        <v>0</v>
      </c>
      <c r="Q26" s="215"/>
      <c r="R26" s="215">
        <v>0</v>
      </c>
      <c r="S26" s="215"/>
      <c r="T26" s="200">
        <v>0</v>
      </c>
      <c r="U26" s="215"/>
      <c r="V26" s="200">
        <f>SUM(F26:U26)</f>
        <v>4787</v>
      </c>
    </row>
    <row r="27" spans="1:22" s="208" customFormat="1" ht="18" customHeight="1">
      <c r="A27" s="208" t="s">
        <v>33</v>
      </c>
      <c r="D27" s="216">
        <v>29</v>
      </c>
      <c r="E27" s="209"/>
      <c r="F27" s="215" t="s">
        <v>188</v>
      </c>
      <c r="G27" s="215"/>
      <c r="H27" s="215" t="s">
        <v>188</v>
      </c>
      <c r="I27" s="215"/>
      <c r="J27" s="215">
        <v>0</v>
      </c>
      <c r="K27" s="215"/>
      <c r="L27" s="215">
        <v>0</v>
      </c>
      <c r="M27" s="215"/>
      <c r="N27" s="215">
        <v>0</v>
      </c>
      <c r="O27" s="215"/>
      <c r="P27" s="215">
        <v>0</v>
      </c>
      <c r="Q27" s="215"/>
      <c r="R27" s="215">
        <v>-1983164</v>
      </c>
      <c r="S27" s="215"/>
      <c r="T27" s="200">
        <v>0</v>
      </c>
      <c r="U27" s="215"/>
      <c r="V27" s="200">
        <f>SUM(F27:U27)</f>
        <v>-1983164</v>
      </c>
    </row>
    <row r="28" spans="1:22" s="208" customFormat="1" ht="18" customHeight="1">
      <c r="A28" s="208" t="s">
        <v>116</v>
      </c>
      <c r="D28" s="216"/>
      <c r="E28" s="209"/>
      <c r="F28" s="204" t="s">
        <v>188</v>
      </c>
      <c r="G28" s="215"/>
      <c r="H28" s="204" t="s">
        <v>188</v>
      </c>
      <c r="I28" s="200"/>
      <c r="J28" s="204">
        <v>0</v>
      </c>
      <c r="K28" s="200"/>
      <c r="L28" s="204">
        <v>0</v>
      </c>
      <c r="M28" s="215"/>
      <c r="N28" s="204">
        <v>0</v>
      </c>
      <c r="O28" s="200"/>
      <c r="P28" s="204">
        <v>0</v>
      </c>
      <c r="Q28" s="215"/>
      <c r="R28" s="204">
        <v>3952711</v>
      </c>
      <c r="S28" s="215"/>
      <c r="T28" s="204">
        <v>-2180</v>
      </c>
      <c r="U28" s="215"/>
      <c r="V28" s="204">
        <f>SUM(F28:U28)</f>
        <v>3950531</v>
      </c>
    </row>
    <row r="29" spans="1:22" s="208" customFormat="1" ht="8.1" customHeight="1">
      <c r="D29" s="216"/>
      <c r="E29" s="209"/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15"/>
      <c r="U29" s="200"/>
      <c r="V29" s="215"/>
    </row>
    <row r="30" spans="1:22" s="208" customFormat="1" ht="18" customHeight="1" thickBot="1">
      <c r="A30" s="220" t="s">
        <v>171</v>
      </c>
      <c r="B30" s="220"/>
      <c r="D30" s="209"/>
      <c r="E30" s="209"/>
      <c r="F30" s="238">
        <f>SUM(F24:F29)</f>
        <v>30510217</v>
      </c>
      <c r="G30" s="215"/>
      <c r="H30" s="238">
        <f>SUM(H24:H29)</f>
        <v>7231386</v>
      </c>
      <c r="I30" s="200"/>
      <c r="J30" s="238">
        <f>SUM(J24:J29)</f>
        <v>0</v>
      </c>
      <c r="K30" s="200"/>
      <c r="L30" s="238">
        <f>SUM(L24:L29)</f>
        <v>37407</v>
      </c>
      <c r="M30" s="215"/>
      <c r="N30" s="238">
        <f>SUM(N24:N29)</f>
        <v>1561200</v>
      </c>
      <c r="O30" s="200"/>
      <c r="P30" s="238">
        <f>SUM(P24:P29)</f>
        <v>0</v>
      </c>
      <c r="Q30" s="215"/>
      <c r="R30" s="238">
        <f>SUM(R24:R29)</f>
        <v>4314242.5600000005</v>
      </c>
      <c r="S30" s="215"/>
      <c r="T30" s="238">
        <f>SUM(T24:T29)</f>
        <v>-2180</v>
      </c>
      <c r="U30" s="215"/>
      <c r="V30" s="238">
        <f>SUM(V24:V29)</f>
        <v>43652272.560000002</v>
      </c>
    </row>
    <row r="31" spans="1:22" s="208" customFormat="1" ht="18" customHeight="1" thickTop="1">
      <c r="A31" s="220"/>
      <c r="B31" s="220"/>
      <c r="D31" s="209"/>
      <c r="E31" s="209"/>
      <c r="F31" s="200"/>
      <c r="G31" s="215"/>
      <c r="H31" s="200"/>
      <c r="I31" s="200"/>
      <c r="J31" s="200"/>
      <c r="K31" s="200"/>
      <c r="L31" s="200"/>
      <c r="M31" s="215"/>
      <c r="N31" s="200"/>
      <c r="O31" s="200"/>
      <c r="P31" s="200"/>
      <c r="Q31" s="215"/>
      <c r="R31" s="200"/>
      <c r="S31" s="215"/>
      <c r="T31" s="200"/>
      <c r="U31" s="215"/>
      <c r="V31" s="200"/>
    </row>
    <row r="32" spans="1:22" s="208" customFormat="1" ht="18" customHeight="1">
      <c r="A32" s="220"/>
      <c r="B32" s="220"/>
      <c r="D32" s="209"/>
      <c r="E32" s="209"/>
      <c r="F32" s="200"/>
      <c r="G32" s="215"/>
      <c r="H32" s="200"/>
      <c r="I32" s="200"/>
      <c r="J32" s="200"/>
      <c r="K32" s="200"/>
      <c r="L32" s="200"/>
      <c r="M32" s="215"/>
      <c r="N32" s="200"/>
      <c r="O32" s="200"/>
      <c r="P32" s="200"/>
      <c r="Q32" s="215"/>
      <c r="R32" s="200"/>
      <c r="S32" s="215"/>
      <c r="T32" s="200"/>
      <c r="U32" s="215"/>
      <c r="V32" s="200"/>
    </row>
    <row r="33" spans="1:38" s="208" customFormat="1" ht="18" customHeight="1">
      <c r="A33" s="220"/>
      <c r="B33" s="220"/>
      <c r="D33" s="209"/>
      <c r="E33" s="209"/>
      <c r="F33" s="200"/>
      <c r="G33" s="215"/>
      <c r="H33" s="200"/>
      <c r="I33" s="200"/>
      <c r="J33" s="200"/>
      <c r="K33" s="200"/>
      <c r="L33" s="200"/>
      <c r="M33" s="215"/>
      <c r="N33" s="200"/>
      <c r="O33" s="200"/>
      <c r="P33" s="200"/>
      <c r="Q33" s="215"/>
      <c r="R33" s="200"/>
      <c r="S33" s="215"/>
      <c r="T33" s="200"/>
      <c r="U33" s="215"/>
      <c r="V33" s="200"/>
    </row>
    <row r="34" spans="1:38" s="208" customFormat="1" ht="12.75" customHeight="1">
      <c r="A34" s="220"/>
      <c r="B34" s="220"/>
      <c r="D34" s="209"/>
      <c r="E34" s="209"/>
      <c r="F34" s="200"/>
      <c r="G34" s="215"/>
      <c r="H34" s="200"/>
      <c r="I34" s="200"/>
      <c r="J34" s="200"/>
      <c r="K34" s="200"/>
      <c r="L34" s="200"/>
      <c r="M34" s="215"/>
      <c r="N34" s="200"/>
      <c r="O34" s="200"/>
      <c r="P34" s="200"/>
      <c r="Q34" s="215"/>
      <c r="R34" s="200"/>
      <c r="S34" s="215"/>
      <c r="T34" s="200"/>
      <c r="U34" s="215"/>
      <c r="V34" s="200"/>
    </row>
    <row r="35" spans="1:38" s="208" customFormat="1" ht="6" customHeight="1">
      <c r="A35" s="220"/>
      <c r="B35" s="220"/>
      <c r="D35" s="209"/>
      <c r="E35" s="209"/>
      <c r="F35" s="200"/>
      <c r="G35" s="215"/>
      <c r="H35" s="200"/>
      <c r="I35" s="200"/>
      <c r="J35" s="200"/>
      <c r="K35" s="200"/>
      <c r="L35" s="200"/>
      <c r="M35" s="215"/>
      <c r="N35" s="200"/>
      <c r="O35" s="200"/>
      <c r="P35" s="200"/>
      <c r="Q35" s="215"/>
      <c r="R35" s="200"/>
      <c r="S35" s="215"/>
      <c r="T35" s="200"/>
      <c r="U35" s="215"/>
      <c r="V35" s="200"/>
    </row>
    <row r="36" spans="1:38" ht="21.95" customHeight="1">
      <c r="A36" s="256" t="str">
        <f>'T6-8 BS'!A49</f>
        <v>หมายเหตุประกอบงบการเงินรวมและงบการเงินเฉพาะกิจการเป็นส่วนหนึ่งของงบการเงินนี้</v>
      </c>
      <c r="B36" s="256"/>
      <c r="C36" s="256"/>
      <c r="D36" s="256"/>
      <c r="E36" s="256"/>
      <c r="F36" s="256"/>
      <c r="G36" s="256"/>
      <c r="H36" s="256"/>
      <c r="I36" s="256"/>
      <c r="J36" s="256"/>
      <c r="K36" s="256"/>
      <c r="L36" s="256"/>
      <c r="M36" s="256"/>
      <c r="N36" s="256"/>
      <c r="O36" s="256"/>
      <c r="P36" s="256"/>
      <c r="Q36" s="256"/>
      <c r="R36" s="256"/>
      <c r="S36" s="256"/>
      <c r="T36" s="256"/>
      <c r="U36" s="256"/>
      <c r="V36" s="256"/>
    </row>
    <row r="39" spans="1:38" s="147" customFormat="1" ht="21.75" customHeight="1">
      <c r="A39" s="146"/>
      <c r="B39" s="146"/>
      <c r="C39" s="146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225"/>
      <c r="O39" s="225"/>
      <c r="P39" s="225"/>
      <c r="Q39" s="148"/>
      <c r="R39" s="152"/>
      <c r="S39" s="152"/>
      <c r="T39" s="152"/>
      <c r="U39" s="152"/>
      <c r="V39" s="152"/>
      <c r="W39" s="146"/>
      <c r="X39" s="146"/>
      <c r="Y39" s="146"/>
      <c r="Z39" s="146"/>
      <c r="AA39" s="146"/>
      <c r="AB39" s="146"/>
      <c r="AC39" s="146"/>
      <c r="AD39" s="146"/>
      <c r="AE39" s="146"/>
      <c r="AF39" s="146"/>
      <c r="AG39" s="146"/>
      <c r="AH39" s="146"/>
      <c r="AI39" s="146"/>
      <c r="AJ39" s="146"/>
      <c r="AK39" s="146"/>
      <c r="AL39" s="146"/>
    </row>
    <row r="40" spans="1:38" s="147" customFormat="1" ht="21.75" customHeight="1">
      <c r="A40" s="146"/>
      <c r="B40" s="146"/>
      <c r="C40" s="146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225"/>
      <c r="O40" s="225"/>
      <c r="P40" s="225"/>
      <c r="Q40" s="148"/>
      <c r="R40" s="152"/>
      <c r="S40" s="152"/>
      <c r="T40" s="152"/>
      <c r="U40" s="152"/>
      <c r="V40" s="152"/>
      <c r="W40" s="146"/>
      <c r="X40" s="146"/>
      <c r="Y40" s="146"/>
      <c r="Z40" s="146"/>
      <c r="AA40" s="146"/>
      <c r="AB40" s="146"/>
      <c r="AC40" s="146"/>
      <c r="AD40" s="146"/>
      <c r="AE40" s="146"/>
      <c r="AF40" s="146"/>
      <c r="AG40" s="146"/>
      <c r="AH40" s="146"/>
      <c r="AI40" s="146"/>
      <c r="AJ40" s="146"/>
      <c r="AK40" s="146"/>
      <c r="AL40" s="146"/>
    </row>
  </sheetData>
  <mergeCells count="2">
    <mergeCell ref="N10:R10"/>
    <mergeCell ref="A36:V36"/>
  </mergeCells>
  <pageMargins left="0.4" right="0.4" top="0.5" bottom="0.6" header="0.49" footer="0.4"/>
  <pageSetup paperSize="9" scale="90" firstPageNumber="12" orientation="landscape" useFirstPageNumber="1" horizontalDpi="1200" verticalDpi="1200" r:id="rId1"/>
  <headerFooter>
    <oddFooter>&amp;R&amp;13&amp;P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5"/>
  <sheetViews>
    <sheetView tabSelected="1" topLeftCell="A127" zoomScale="85" zoomScaleNormal="85" zoomScaleSheetLayoutView="90" workbookViewId="0">
      <selection activeCell="H142" sqref="H142"/>
    </sheetView>
  </sheetViews>
  <sheetFormatPr defaultColWidth="9.140625" defaultRowHeight="19.5"/>
  <cols>
    <col min="1" max="1" width="1.140625" style="78" customWidth="1"/>
    <col min="2" max="2" width="1.42578125" style="78" customWidth="1"/>
    <col min="3" max="3" width="46.140625" style="78" customWidth="1"/>
    <col min="4" max="4" width="7.7109375" style="115" customWidth="1"/>
    <col min="5" max="5" width="0.7109375" style="115" customWidth="1"/>
    <col min="6" max="6" width="11" style="114" customWidth="1"/>
    <col min="7" max="7" width="0.7109375" style="114" customWidth="1"/>
    <col min="8" max="8" width="11" style="114" customWidth="1"/>
    <col min="9" max="9" width="0.7109375" style="114" customWidth="1"/>
    <col min="10" max="10" width="11" style="114" customWidth="1"/>
    <col min="11" max="11" width="0.7109375" style="114" customWidth="1"/>
    <col min="12" max="12" width="11" style="114" customWidth="1"/>
    <col min="13" max="16384" width="9.140625" style="78"/>
  </cols>
  <sheetData>
    <row r="1" spans="1:12" ht="18.95" customHeight="1">
      <c r="A1" s="74" t="s">
        <v>72</v>
      </c>
      <c r="B1" s="74"/>
      <c r="C1" s="74"/>
      <c r="D1" s="75"/>
      <c r="E1" s="75"/>
      <c r="F1" s="76"/>
      <c r="G1" s="77"/>
      <c r="H1" s="76"/>
      <c r="I1" s="77"/>
      <c r="J1" s="76"/>
      <c r="K1" s="77"/>
      <c r="L1" s="76"/>
    </row>
    <row r="2" spans="1:12" ht="18.95" customHeight="1">
      <c r="A2" s="74" t="s">
        <v>35</v>
      </c>
      <c r="B2" s="74"/>
      <c r="C2" s="74"/>
      <c r="D2" s="75"/>
      <c r="E2" s="75"/>
      <c r="F2" s="79"/>
      <c r="G2" s="79"/>
      <c r="H2" s="79"/>
      <c r="I2" s="79"/>
      <c r="J2" s="79"/>
      <c r="K2" s="79"/>
      <c r="L2" s="79"/>
    </row>
    <row r="3" spans="1:12" ht="18.95" customHeight="1">
      <c r="A3" s="80" t="str">
        <f>+'T12 changes com'!A3</f>
        <v>สำหรับปีสิ้นสุดวันที่ 31 ธันวาคม พ.ศ. 2563</v>
      </c>
      <c r="B3" s="81"/>
      <c r="C3" s="81"/>
      <c r="D3" s="82"/>
      <c r="E3" s="82"/>
      <c r="F3" s="83"/>
      <c r="G3" s="84"/>
      <c r="H3" s="83"/>
      <c r="I3" s="84"/>
      <c r="J3" s="83"/>
      <c r="K3" s="84"/>
      <c r="L3" s="83"/>
    </row>
    <row r="4" spans="1:12" ht="18" customHeight="1">
      <c r="A4" s="85"/>
      <c r="B4" s="85"/>
      <c r="C4" s="85"/>
      <c r="D4" s="86"/>
      <c r="E4" s="86"/>
      <c r="F4" s="87"/>
      <c r="G4" s="88"/>
      <c r="H4" s="87"/>
      <c r="I4" s="88"/>
      <c r="J4" s="87"/>
      <c r="K4" s="88"/>
      <c r="L4" s="87"/>
    </row>
    <row r="5" spans="1:12" s="93" customFormat="1" ht="18" customHeight="1">
      <c r="A5" s="89"/>
      <c r="B5" s="89"/>
      <c r="C5" s="89"/>
      <c r="D5" s="90"/>
      <c r="E5" s="91"/>
      <c r="F5" s="257" t="s">
        <v>94</v>
      </c>
      <c r="G5" s="257"/>
      <c r="H5" s="257"/>
      <c r="I5" s="92"/>
      <c r="J5" s="257" t="s">
        <v>109</v>
      </c>
      <c r="K5" s="257"/>
      <c r="L5" s="257"/>
    </row>
    <row r="6" spans="1:12" s="93" customFormat="1" ht="18" customHeight="1">
      <c r="A6" s="89"/>
      <c r="B6" s="89"/>
      <c r="C6" s="89"/>
      <c r="D6" s="94"/>
      <c r="E6" s="95"/>
      <c r="F6" s="34" t="s">
        <v>206</v>
      </c>
      <c r="G6" s="34"/>
      <c r="H6" s="34" t="s">
        <v>169</v>
      </c>
      <c r="I6" s="18"/>
      <c r="J6" s="34" t="s">
        <v>206</v>
      </c>
      <c r="K6" s="34"/>
      <c r="L6" s="34" t="s">
        <v>169</v>
      </c>
    </row>
    <row r="7" spans="1:12" s="93" customFormat="1" ht="18" customHeight="1">
      <c r="A7" s="89"/>
      <c r="B7" s="89"/>
      <c r="C7" s="89"/>
      <c r="D7" s="96" t="s">
        <v>0</v>
      </c>
      <c r="E7" s="95"/>
      <c r="F7" s="35" t="s">
        <v>36</v>
      </c>
      <c r="G7" s="34"/>
      <c r="H7" s="226" t="s">
        <v>36</v>
      </c>
      <c r="I7" s="18"/>
      <c r="J7" s="35" t="s">
        <v>36</v>
      </c>
      <c r="K7" s="34"/>
      <c r="L7" s="226" t="s">
        <v>36</v>
      </c>
    </row>
    <row r="8" spans="1:12" s="101" customFormat="1" ht="18" customHeight="1">
      <c r="A8" s="97" t="s">
        <v>37</v>
      </c>
      <c r="B8" s="98"/>
      <c r="C8" s="98"/>
      <c r="D8" s="75"/>
      <c r="E8" s="86"/>
      <c r="F8" s="135"/>
      <c r="G8" s="76"/>
      <c r="H8" s="76"/>
      <c r="I8" s="76"/>
      <c r="J8" s="137"/>
      <c r="K8" s="100"/>
      <c r="L8" s="99"/>
    </row>
    <row r="9" spans="1:12" s="101" customFormat="1" ht="18" customHeight="1">
      <c r="A9" s="98"/>
      <c r="B9" s="98" t="s">
        <v>95</v>
      </c>
      <c r="C9" s="98"/>
      <c r="D9" s="75"/>
      <c r="E9" s="75"/>
      <c r="F9" s="137">
        <v>4083515</v>
      </c>
      <c r="G9" s="100"/>
      <c r="H9" s="99">
        <v>3206924</v>
      </c>
      <c r="I9" s="100"/>
      <c r="J9" s="137">
        <v>773062</v>
      </c>
      <c r="K9" s="99"/>
      <c r="L9" s="99">
        <v>3950834</v>
      </c>
    </row>
    <row r="10" spans="1:12" s="101" customFormat="1" ht="18" customHeight="1">
      <c r="A10" s="98"/>
      <c r="B10" s="98" t="s">
        <v>132</v>
      </c>
      <c r="C10" s="98"/>
      <c r="D10" s="75"/>
      <c r="E10" s="75"/>
      <c r="F10" s="135"/>
      <c r="G10" s="76"/>
      <c r="H10" s="76"/>
      <c r="I10" s="76"/>
      <c r="J10" s="137"/>
      <c r="K10" s="99"/>
      <c r="L10" s="99"/>
    </row>
    <row r="11" spans="1:12" s="101" customFormat="1" ht="18" customHeight="1">
      <c r="A11" s="98"/>
      <c r="B11" s="98"/>
      <c r="C11" s="98" t="s">
        <v>64</v>
      </c>
      <c r="D11" s="75"/>
      <c r="E11" s="75"/>
      <c r="F11" s="135"/>
      <c r="G11" s="76"/>
      <c r="H11" s="76"/>
      <c r="I11" s="76"/>
      <c r="J11" s="137"/>
      <c r="K11" s="99"/>
      <c r="L11" s="99"/>
    </row>
    <row r="12" spans="1:12" s="101" customFormat="1" ht="18" customHeight="1">
      <c r="A12" s="98"/>
      <c r="B12" s="98" t="s">
        <v>28</v>
      </c>
      <c r="C12" s="98" t="s">
        <v>104</v>
      </c>
      <c r="D12" s="102"/>
      <c r="E12" s="75"/>
      <c r="F12" s="137">
        <v>402463</v>
      </c>
      <c r="G12" s="100"/>
      <c r="H12" s="99">
        <v>612647</v>
      </c>
      <c r="I12" s="100"/>
      <c r="J12" s="137">
        <v>2123</v>
      </c>
      <c r="K12" s="99"/>
      <c r="L12" s="99">
        <v>779</v>
      </c>
    </row>
    <row r="13" spans="1:12" s="101" customFormat="1" ht="18" customHeight="1">
      <c r="A13" s="98"/>
      <c r="B13" s="98" t="s">
        <v>28</v>
      </c>
      <c r="C13" s="240" t="s">
        <v>249</v>
      </c>
      <c r="D13" s="102"/>
      <c r="E13" s="75"/>
      <c r="F13" s="137">
        <v>0</v>
      </c>
      <c r="G13" s="100"/>
      <c r="H13" s="99">
        <v>-7491</v>
      </c>
      <c r="I13" s="100"/>
      <c r="J13" s="137">
        <v>0</v>
      </c>
      <c r="K13" s="99"/>
      <c r="L13" s="99">
        <v>0</v>
      </c>
    </row>
    <row r="14" spans="1:12" s="101" customFormat="1" ht="18" customHeight="1">
      <c r="A14" s="98"/>
      <c r="B14" s="98" t="s">
        <v>28</v>
      </c>
      <c r="C14" s="104" t="s">
        <v>18</v>
      </c>
      <c r="D14" s="102"/>
      <c r="E14" s="75"/>
      <c r="F14" s="137">
        <v>-374439</v>
      </c>
      <c r="G14" s="100"/>
      <c r="H14" s="99">
        <v>-139639</v>
      </c>
      <c r="I14" s="100"/>
      <c r="J14" s="137">
        <v>-387660</v>
      </c>
      <c r="K14" s="99"/>
      <c r="L14" s="99">
        <v>-380052</v>
      </c>
    </row>
    <row r="15" spans="1:12" s="101" customFormat="1" ht="18" customHeight="1">
      <c r="A15" s="98"/>
      <c r="B15" s="98" t="s">
        <v>28</v>
      </c>
      <c r="C15" s="104" t="s">
        <v>38</v>
      </c>
      <c r="D15" s="102"/>
      <c r="E15" s="75"/>
      <c r="F15" s="137">
        <v>236091</v>
      </c>
      <c r="G15" s="100"/>
      <c r="H15" s="99">
        <v>275530</v>
      </c>
      <c r="I15" s="100"/>
      <c r="J15" s="137">
        <v>145570</v>
      </c>
      <c r="K15" s="99"/>
      <c r="L15" s="99">
        <v>141835</v>
      </c>
    </row>
    <row r="16" spans="1:12" s="101" customFormat="1" ht="18" customHeight="1">
      <c r="A16" s="98"/>
      <c r="B16" s="98" t="s">
        <v>28</v>
      </c>
      <c r="C16" s="104" t="s">
        <v>138</v>
      </c>
      <c r="D16" s="102"/>
      <c r="E16" s="75"/>
      <c r="F16" s="137">
        <v>6921</v>
      </c>
      <c r="G16" s="100"/>
      <c r="H16" s="99">
        <v>12607</v>
      </c>
      <c r="I16" s="100"/>
      <c r="J16" s="137">
        <v>5894</v>
      </c>
      <c r="K16" s="99"/>
      <c r="L16" s="99">
        <v>8417</v>
      </c>
    </row>
    <row r="17" spans="1:12" s="101" customFormat="1" ht="18" customHeight="1">
      <c r="A17" s="98"/>
      <c r="B17" s="98" t="s">
        <v>28</v>
      </c>
      <c r="C17" s="104" t="s">
        <v>238</v>
      </c>
      <c r="D17" s="102">
        <v>14</v>
      </c>
      <c r="E17" s="75"/>
      <c r="F17" s="137">
        <v>-3565379</v>
      </c>
      <c r="G17" s="100"/>
      <c r="H17" s="99">
        <v>-3673076</v>
      </c>
      <c r="I17" s="100"/>
      <c r="J17" s="137">
        <v>0</v>
      </c>
      <c r="K17" s="99"/>
      <c r="L17" s="99">
        <v>0</v>
      </c>
    </row>
    <row r="18" spans="1:12" s="101" customFormat="1" ht="18" customHeight="1">
      <c r="A18" s="98"/>
      <c r="B18" s="98" t="s">
        <v>28</v>
      </c>
      <c r="C18" s="98" t="s">
        <v>67</v>
      </c>
      <c r="D18" s="243">
        <v>30</v>
      </c>
      <c r="E18" s="75"/>
      <c r="F18" s="137">
        <v>0</v>
      </c>
      <c r="G18" s="99"/>
      <c r="H18" s="99">
        <v>0</v>
      </c>
      <c r="I18" s="100"/>
      <c r="J18" s="137">
        <v>-782350</v>
      </c>
      <c r="K18" s="99"/>
      <c r="L18" s="99">
        <v>-4385432</v>
      </c>
    </row>
    <row r="19" spans="1:12" s="101" customFormat="1" ht="18" customHeight="1">
      <c r="A19" s="98"/>
      <c r="B19" s="105" t="s">
        <v>28</v>
      </c>
      <c r="C19" s="105" t="s">
        <v>157</v>
      </c>
      <c r="D19" s="102">
        <v>15</v>
      </c>
      <c r="E19" s="75"/>
      <c r="F19" s="138">
        <v>0</v>
      </c>
      <c r="G19" s="100"/>
      <c r="H19" s="103">
        <v>-19579</v>
      </c>
      <c r="I19" s="100"/>
      <c r="J19" s="137">
        <v>0</v>
      </c>
      <c r="K19" s="99"/>
      <c r="L19" s="99">
        <v>0</v>
      </c>
    </row>
    <row r="20" spans="1:12" s="101" customFormat="1" ht="18" customHeight="1">
      <c r="A20" s="98"/>
      <c r="B20" s="105" t="s">
        <v>28</v>
      </c>
      <c r="C20" s="105" t="s">
        <v>224</v>
      </c>
      <c r="D20" s="102"/>
      <c r="E20" s="75"/>
      <c r="F20" s="138"/>
      <c r="G20" s="100"/>
      <c r="H20" s="103"/>
      <c r="I20" s="100"/>
      <c r="J20" s="137"/>
      <c r="K20" s="99"/>
      <c r="L20" s="99"/>
    </row>
    <row r="21" spans="1:12" s="101" customFormat="1" ht="18" customHeight="1">
      <c r="A21" s="98"/>
      <c r="B21" s="105"/>
      <c r="C21" s="105" t="s">
        <v>225</v>
      </c>
      <c r="D21" s="102">
        <v>14</v>
      </c>
      <c r="E21" s="75"/>
      <c r="F21" s="138">
        <v>577138</v>
      </c>
      <c r="G21" s="100"/>
      <c r="H21" s="103">
        <v>0</v>
      </c>
      <c r="I21" s="100"/>
      <c r="J21" s="137">
        <v>-17632</v>
      </c>
      <c r="K21" s="99"/>
      <c r="L21" s="99">
        <v>0</v>
      </c>
    </row>
    <row r="22" spans="1:12" s="101" customFormat="1" ht="18" customHeight="1">
      <c r="A22" s="98"/>
      <c r="B22" s="105" t="s">
        <v>28</v>
      </c>
      <c r="C22" s="105" t="s">
        <v>200</v>
      </c>
      <c r="D22" s="102">
        <v>15</v>
      </c>
      <c r="E22" s="75"/>
      <c r="F22" s="138">
        <v>0</v>
      </c>
      <c r="G22" s="100"/>
      <c r="H22" s="103">
        <v>2834</v>
      </c>
      <c r="I22" s="100"/>
      <c r="J22" s="137">
        <v>0</v>
      </c>
      <c r="K22" s="99"/>
      <c r="L22" s="99">
        <v>0</v>
      </c>
    </row>
    <row r="23" spans="1:12" s="101" customFormat="1" ht="18" customHeight="1">
      <c r="A23" s="98"/>
      <c r="B23" s="98" t="s">
        <v>28</v>
      </c>
      <c r="C23" s="98" t="s">
        <v>183</v>
      </c>
      <c r="D23" s="102"/>
      <c r="E23" s="75"/>
      <c r="F23" s="137">
        <v>-2694</v>
      </c>
      <c r="G23" s="100"/>
      <c r="H23" s="99">
        <v>-525</v>
      </c>
      <c r="I23" s="100"/>
      <c r="J23" s="137">
        <v>-13</v>
      </c>
      <c r="K23" s="99"/>
      <c r="L23" s="99">
        <v>-24</v>
      </c>
    </row>
    <row r="24" spans="1:12" s="101" customFormat="1" ht="18" customHeight="1">
      <c r="A24" s="98"/>
      <c r="B24" s="98" t="s">
        <v>28</v>
      </c>
      <c r="C24" s="98" t="s">
        <v>135</v>
      </c>
      <c r="D24" s="102">
        <v>16</v>
      </c>
      <c r="E24" s="75"/>
      <c r="F24" s="137">
        <v>50787</v>
      </c>
      <c r="G24" s="100"/>
      <c r="H24" s="99">
        <v>17757</v>
      </c>
      <c r="I24" s="100"/>
      <c r="J24" s="137">
        <v>0</v>
      </c>
      <c r="K24" s="99"/>
      <c r="L24" s="99">
        <v>0</v>
      </c>
    </row>
    <row r="25" spans="1:12" s="101" customFormat="1" ht="18" customHeight="1">
      <c r="A25" s="98"/>
      <c r="B25" s="98" t="s">
        <v>28</v>
      </c>
      <c r="C25" s="98" t="s">
        <v>141</v>
      </c>
      <c r="D25" s="102">
        <v>26</v>
      </c>
      <c r="E25" s="75"/>
      <c r="F25" s="137">
        <v>2919</v>
      </c>
      <c r="G25" s="100"/>
      <c r="H25" s="99">
        <v>4787</v>
      </c>
      <c r="I25" s="100"/>
      <c r="J25" s="137">
        <v>2919</v>
      </c>
      <c r="K25" s="99"/>
      <c r="L25" s="99">
        <v>4787</v>
      </c>
    </row>
    <row r="26" spans="1:12" s="101" customFormat="1" ht="18" customHeight="1">
      <c r="A26" s="98"/>
      <c r="B26" s="106" t="s">
        <v>28</v>
      </c>
      <c r="C26" s="98" t="s">
        <v>239</v>
      </c>
      <c r="D26" s="75"/>
      <c r="E26" s="75"/>
      <c r="F26" s="136">
        <v>-59854</v>
      </c>
      <c r="G26" s="103"/>
      <c r="H26" s="229">
        <v>119209</v>
      </c>
      <c r="I26" s="108"/>
      <c r="J26" s="136">
        <v>-12679</v>
      </c>
      <c r="K26" s="103"/>
      <c r="L26" s="229">
        <v>184180</v>
      </c>
    </row>
    <row r="27" spans="1:12" s="101" customFormat="1" ht="4.1500000000000004" customHeight="1">
      <c r="A27" s="98"/>
      <c r="B27" s="107"/>
      <c r="C27" s="98"/>
      <c r="D27" s="75"/>
      <c r="E27" s="75"/>
      <c r="F27" s="138"/>
      <c r="G27" s="108"/>
      <c r="H27" s="103"/>
      <c r="I27" s="108"/>
      <c r="J27" s="138"/>
      <c r="K27" s="103"/>
      <c r="L27" s="103"/>
    </row>
    <row r="28" spans="1:12" s="101" customFormat="1" ht="18" customHeight="1">
      <c r="A28" s="98" t="s">
        <v>39</v>
      </c>
      <c r="B28" s="98"/>
      <c r="C28" s="98"/>
      <c r="D28" s="75"/>
      <c r="E28" s="75"/>
      <c r="F28" s="137">
        <f>SUM(F9:F26)</f>
        <v>1357468</v>
      </c>
      <c r="G28" s="108"/>
      <c r="H28" s="99">
        <f>SUM(H9:H26)</f>
        <v>411985</v>
      </c>
      <c r="I28" s="103"/>
      <c r="J28" s="137">
        <f>SUM(J9:J26)</f>
        <v>-270766</v>
      </c>
      <c r="K28" s="103"/>
      <c r="L28" s="99">
        <f>SUM(L9:L26)</f>
        <v>-474676</v>
      </c>
    </row>
    <row r="29" spans="1:12" s="101" customFormat="1" ht="18" customHeight="1">
      <c r="A29" s="98"/>
      <c r="B29" s="98" t="s">
        <v>146</v>
      </c>
      <c r="C29" s="98"/>
      <c r="D29" s="75"/>
      <c r="E29" s="75"/>
      <c r="F29" s="137"/>
      <c r="G29" s="108"/>
      <c r="H29" s="99"/>
      <c r="I29" s="103"/>
      <c r="J29" s="137"/>
      <c r="K29" s="103"/>
      <c r="L29" s="99"/>
    </row>
    <row r="30" spans="1:12" s="101" customFormat="1" ht="18" customHeight="1">
      <c r="A30" s="98"/>
      <c r="B30" s="98"/>
      <c r="C30" s="98" t="s">
        <v>40</v>
      </c>
      <c r="D30" s="75"/>
      <c r="E30" s="75"/>
      <c r="F30" s="137"/>
      <c r="G30" s="108"/>
      <c r="H30" s="99"/>
      <c r="I30" s="103"/>
      <c r="J30" s="137"/>
      <c r="K30" s="103"/>
      <c r="L30" s="99"/>
    </row>
    <row r="31" spans="1:12" s="101" customFormat="1" ht="18" customHeight="1">
      <c r="A31" s="98"/>
      <c r="B31" s="98" t="s">
        <v>28</v>
      </c>
      <c r="C31" s="98" t="s">
        <v>89</v>
      </c>
      <c r="D31" s="75"/>
      <c r="E31" s="75"/>
      <c r="F31" s="137">
        <v>119153</v>
      </c>
      <c r="G31" s="100"/>
      <c r="H31" s="99">
        <v>388633</v>
      </c>
      <c r="I31" s="100"/>
      <c r="J31" s="137">
        <v>0</v>
      </c>
      <c r="K31" s="99"/>
      <c r="L31" s="99">
        <v>0</v>
      </c>
    </row>
    <row r="32" spans="1:12" s="101" customFormat="1" ht="18" customHeight="1">
      <c r="A32" s="98"/>
      <c r="B32" s="98" t="s">
        <v>28</v>
      </c>
      <c r="C32" s="98" t="s">
        <v>30</v>
      </c>
      <c r="D32" s="75"/>
      <c r="E32" s="75"/>
      <c r="F32" s="137">
        <v>-23630</v>
      </c>
      <c r="G32" s="100"/>
      <c r="H32" s="99">
        <v>13660</v>
      </c>
      <c r="I32" s="100"/>
      <c r="J32" s="137">
        <v>117</v>
      </c>
      <c r="K32" s="99"/>
      <c r="L32" s="99">
        <v>3385</v>
      </c>
    </row>
    <row r="33" spans="1:12" s="101" customFormat="1" ht="18" customHeight="1">
      <c r="A33" s="98"/>
      <c r="B33" s="98" t="s">
        <v>28</v>
      </c>
      <c r="C33" s="98" t="s">
        <v>34</v>
      </c>
      <c r="D33" s="75"/>
      <c r="E33" s="75"/>
      <c r="F33" s="137">
        <v>-11016</v>
      </c>
      <c r="G33" s="100"/>
      <c r="H33" s="99">
        <v>181803</v>
      </c>
      <c r="I33" s="100"/>
      <c r="J33" s="137">
        <v>-3500</v>
      </c>
      <c r="K33" s="99"/>
      <c r="L33" s="99">
        <v>-8822</v>
      </c>
    </row>
    <row r="34" spans="1:12" s="101" customFormat="1" ht="18" customHeight="1">
      <c r="A34" s="98"/>
      <c r="B34" s="98" t="s">
        <v>28</v>
      </c>
      <c r="C34" s="98" t="s">
        <v>74</v>
      </c>
      <c r="D34" s="75"/>
      <c r="E34" s="75"/>
      <c r="F34" s="137">
        <v>-78586</v>
      </c>
      <c r="G34" s="100"/>
      <c r="H34" s="99">
        <v>57740</v>
      </c>
      <c r="I34" s="100"/>
      <c r="J34" s="137">
        <v>0</v>
      </c>
      <c r="K34" s="99"/>
      <c r="L34" s="99">
        <v>0</v>
      </c>
    </row>
    <row r="35" spans="1:12" s="101" customFormat="1" ht="18" customHeight="1">
      <c r="A35" s="98"/>
      <c r="B35" s="98" t="s">
        <v>28</v>
      </c>
      <c r="C35" s="98" t="s">
        <v>14</v>
      </c>
      <c r="D35" s="75"/>
      <c r="E35" s="75"/>
      <c r="F35" s="137">
        <v>-137714</v>
      </c>
      <c r="G35" s="100"/>
      <c r="H35" s="99">
        <v>102831</v>
      </c>
      <c r="I35" s="100"/>
      <c r="J35" s="137">
        <v>1184</v>
      </c>
      <c r="K35" s="99"/>
      <c r="L35" s="99">
        <v>-3773</v>
      </c>
    </row>
    <row r="36" spans="1:12" s="101" customFormat="1" ht="18" customHeight="1">
      <c r="A36" s="98"/>
      <c r="B36" s="98" t="s">
        <v>28</v>
      </c>
      <c r="C36" s="98" t="s">
        <v>29</v>
      </c>
      <c r="D36" s="75"/>
      <c r="E36" s="75"/>
      <c r="F36" s="137">
        <v>-199448</v>
      </c>
      <c r="G36" s="100"/>
      <c r="H36" s="99">
        <v>-401441</v>
      </c>
      <c r="I36" s="100"/>
      <c r="J36" s="137">
        <v>-16397</v>
      </c>
      <c r="K36" s="99"/>
      <c r="L36" s="99">
        <v>-27340</v>
      </c>
    </row>
    <row r="37" spans="1:12" s="101" customFormat="1" ht="18" customHeight="1">
      <c r="A37" s="98"/>
      <c r="B37" s="98" t="s">
        <v>28</v>
      </c>
      <c r="C37" s="98" t="s">
        <v>77</v>
      </c>
      <c r="D37" s="75"/>
      <c r="E37" s="75"/>
      <c r="F37" s="137">
        <v>-205328</v>
      </c>
      <c r="G37" s="100"/>
      <c r="H37" s="99">
        <v>-299390</v>
      </c>
      <c r="I37" s="100"/>
      <c r="J37" s="137">
        <v>0</v>
      </c>
      <c r="K37" s="99"/>
      <c r="L37" s="99">
        <v>0</v>
      </c>
    </row>
    <row r="38" spans="1:12" s="101" customFormat="1" ht="18" customHeight="1">
      <c r="A38" s="98"/>
      <c r="B38" s="98" t="s">
        <v>28</v>
      </c>
      <c r="C38" s="98" t="s">
        <v>173</v>
      </c>
      <c r="D38" s="75"/>
      <c r="E38" s="75"/>
      <c r="F38" s="137">
        <v>203042</v>
      </c>
      <c r="G38" s="100"/>
      <c r="H38" s="99">
        <v>54527</v>
      </c>
      <c r="I38" s="100"/>
      <c r="J38" s="137">
        <v>29361</v>
      </c>
      <c r="K38" s="99"/>
      <c r="L38" s="99">
        <v>2</v>
      </c>
    </row>
    <row r="39" spans="1:12" s="101" customFormat="1" ht="18" customHeight="1">
      <c r="A39" s="98"/>
      <c r="B39" s="105" t="s">
        <v>28</v>
      </c>
      <c r="C39" s="98" t="s">
        <v>44</v>
      </c>
      <c r="D39" s="75"/>
      <c r="E39" s="75"/>
      <c r="F39" s="137">
        <v>-26593</v>
      </c>
      <c r="G39" s="100"/>
      <c r="H39" s="99">
        <v>12480</v>
      </c>
      <c r="I39" s="100"/>
      <c r="J39" s="137">
        <v>-21013</v>
      </c>
      <c r="K39" s="99"/>
      <c r="L39" s="99">
        <v>10606</v>
      </c>
    </row>
    <row r="40" spans="1:12" s="101" customFormat="1" ht="18" customHeight="1">
      <c r="A40" s="98"/>
      <c r="B40" s="98" t="s">
        <v>28</v>
      </c>
      <c r="C40" s="98" t="s">
        <v>6</v>
      </c>
      <c r="D40" s="75"/>
      <c r="E40" s="75"/>
      <c r="F40" s="136">
        <v>114353</v>
      </c>
      <c r="G40" s="108"/>
      <c r="H40" s="229">
        <v>-678168</v>
      </c>
      <c r="I40" s="108"/>
      <c r="J40" s="136">
        <v>-5822</v>
      </c>
      <c r="K40" s="103"/>
      <c r="L40" s="229">
        <v>-6019</v>
      </c>
    </row>
    <row r="41" spans="1:12" s="101" customFormat="1" ht="4.1500000000000004" customHeight="1">
      <c r="A41" s="98"/>
      <c r="B41" s="107"/>
      <c r="C41" s="98"/>
      <c r="D41" s="75"/>
      <c r="E41" s="75"/>
      <c r="F41" s="138"/>
      <c r="G41" s="108"/>
      <c r="H41" s="103"/>
      <c r="I41" s="108"/>
      <c r="J41" s="138"/>
      <c r="K41" s="103"/>
      <c r="L41" s="103"/>
    </row>
    <row r="42" spans="1:12" s="101" customFormat="1" ht="18" customHeight="1">
      <c r="A42" s="98" t="s">
        <v>265</v>
      </c>
      <c r="B42" s="98"/>
      <c r="C42" s="98"/>
      <c r="D42" s="75"/>
      <c r="E42" s="75"/>
      <c r="F42" s="138">
        <f>SUM(F28:F41)</f>
        <v>1111701</v>
      </c>
      <c r="G42" s="108"/>
      <c r="H42" s="103">
        <f>SUM(H28:H41)</f>
        <v>-155340</v>
      </c>
      <c r="I42" s="108"/>
      <c r="J42" s="138">
        <f>SUM(J28:J41)</f>
        <v>-286836</v>
      </c>
      <c r="K42" s="103"/>
      <c r="L42" s="103">
        <f>SUM(L28:L41)</f>
        <v>-506637</v>
      </c>
    </row>
    <row r="43" spans="1:12" s="101" customFormat="1" ht="18" customHeight="1">
      <c r="A43" s="98"/>
      <c r="B43" s="105" t="s">
        <v>28</v>
      </c>
      <c r="C43" s="98" t="s">
        <v>41</v>
      </c>
      <c r="D43" s="75"/>
      <c r="E43" s="75"/>
      <c r="F43" s="138">
        <v>-232130</v>
      </c>
      <c r="G43" s="108"/>
      <c r="H43" s="103">
        <v>-278045</v>
      </c>
      <c r="I43" s="108"/>
      <c r="J43" s="138">
        <v>-151528</v>
      </c>
      <c r="K43" s="103"/>
      <c r="L43" s="103">
        <v>-145168</v>
      </c>
    </row>
    <row r="44" spans="1:12" s="101" customFormat="1" ht="18" customHeight="1">
      <c r="A44" s="98"/>
      <c r="B44" s="105" t="s">
        <v>28</v>
      </c>
      <c r="C44" s="98" t="s">
        <v>80</v>
      </c>
      <c r="D44" s="75"/>
      <c r="E44" s="75"/>
      <c r="F44" s="136">
        <v>-274644</v>
      </c>
      <c r="G44" s="108"/>
      <c r="H44" s="229">
        <v>-192913</v>
      </c>
      <c r="I44" s="108"/>
      <c r="J44" s="136">
        <v>0</v>
      </c>
      <c r="K44" s="103"/>
      <c r="L44" s="229">
        <v>-2</v>
      </c>
    </row>
    <row r="45" spans="1:12" s="101" customFormat="1" ht="4.9000000000000004" customHeight="1">
      <c r="A45" s="98"/>
      <c r="B45" s="109"/>
      <c r="C45" s="98"/>
      <c r="D45" s="75"/>
      <c r="E45" s="75"/>
      <c r="F45" s="138"/>
      <c r="G45" s="108"/>
      <c r="H45" s="103"/>
      <c r="I45" s="108"/>
      <c r="J45" s="138"/>
      <c r="K45" s="103"/>
      <c r="L45" s="103"/>
    </row>
    <row r="46" spans="1:12" s="101" customFormat="1" ht="18" customHeight="1">
      <c r="A46" s="98" t="s">
        <v>256</v>
      </c>
      <c r="B46" s="98"/>
      <c r="C46" s="98"/>
      <c r="D46" s="75"/>
      <c r="E46" s="75"/>
      <c r="F46" s="136">
        <f>SUM(F42:F44)</f>
        <v>604927</v>
      </c>
      <c r="G46" s="103"/>
      <c r="H46" s="229">
        <f>SUM(H42:H44)</f>
        <v>-626298</v>
      </c>
      <c r="I46" s="103"/>
      <c r="J46" s="136">
        <f>SUM(J42:J44)</f>
        <v>-438364</v>
      </c>
      <c r="K46" s="103"/>
      <c r="L46" s="229">
        <f>SUM(L42:L44)</f>
        <v>-651807</v>
      </c>
    </row>
    <row r="47" spans="1:12" s="101" customFormat="1" ht="18" customHeight="1">
      <c r="A47" s="98"/>
      <c r="B47" s="98"/>
      <c r="C47" s="98"/>
      <c r="D47" s="75"/>
      <c r="E47" s="75"/>
      <c r="F47" s="103"/>
      <c r="G47" s="103"/>
      <c r="H47" s="103"/>
      <c r="I47" s="103"/>
      <c r="J47" s="103"/>
      <c r="K47" s="103"/>
      <c r="L47" s="103"/>
    </row>
    <row r="48" spans="1:12" s="101" customFormat="1" ht="18" customHeight="1">
      <c r="A48" s="240"/>
      <c r="B48" s="240"/>
      <c r="C48" s="240"/>
      <c r="D48" s="241"/>
      <c r="E48" s="241"/>
      <c r="F48" s="103"/>
      <c r="G48" s="103"/>
      <c r="H48" s="103"/>
      <c r="I48" s="103"/>
      <c r="J48" s="103"/>
      <c r="K48" s="103"/>
      <c r="L48" s="103"/>
    </row>
    <row r="49" spans="1:12" s="101" customFormat="1" ht="7.5" customHeight="1">
      <c r="A49" s="98"/>
      <c r="B49" s="98"/>
      <c r="C49" s="98"/>
      <c r="D49" s="75"/>
      <c r="E49" s="75"/>
      <c r="F49" s="103"/>
      <c r="G49" s="103"/>
      <c r="H49" s="103"/>
      <c r="I49" s="103"/>
      <c r="J49" s="103"/>
      <c r="K49" s="103"/>
      <c r="L49" s="103"/>
    </row>
    <row r="50" spans="1:12" ht="21.6" customHeight="1">
      <c r="A50" s="259" t="str">
        <f>'T6-8 BS'!A49</f>
        <v>หมายเหตุประกอบงบการเงินรวมและงบการเงินเฉพาะกิจการเป็นส่วนหนึ่งของงบการเงินนี้</v>
      </c>
      <c r="B50" s="259"/>
      <c r="C50" s="259"/>
      <c r="D50" s="259"/>
      <c r="E50" s="259"/>
      <c r="F50" s="259"/>
      <c r="G50" s="259"/>
      <c r="H50" s="259"/>
      <c r="I50" s="259"/>
      <c r="J50" s="259"/>
      <c r="K50" s="259"/>
      <c r="L50" s="259"/>
    </row>
    <row r="51" spans="1:12" ht="21.75" customHeight="1">
      <c r="A51" s="74" t="str">
        <f>A1</f>
        <v>บริษัท บ้านปู เพาเวอร์ จำกัด (มหาชน)</v>
      </c>
      <c r="B51" s="74"/>
      <c r="C51" s="74"/>
      <c r="D51" s="75"/>
      <c r="E51" s="75"/>
      <c r="F51" s="76"/>
      <c r="G51" s="77"/>
      <c r="H51" s="76"/>
      <c r="I51" s="77"/>
      <c r="J51" s="76"/>
      <c r="K51" s="77"/>
      <c r="L51" s="76"/>
    </row>
    <row r="52" spans="1:12" ht="21.75" customHeight="1">
      <c r="A52" s="74" t="s">
        <v>35</v>
      </c>
      <c r="B52" s="74"/>
      <c r="C52" s="74"/>
      <c r="D52" s="75"/>
      <c r="E52" s="75"/>
      <c r="F52" s="258"/>
      <c r="G52" s="258"/>
      <c r="H52" s="258"/>
      <c r="I52" s="258"/>
      <c r="J52" s="258"/>
      <c r="K52" s="258"/>
      <c r="L52" s="227"/>
    </row>
    <row r="53" spans="1:12" ht="21.75" customHeight="1">
      <c r="A53" s="80" t="str">
        <f>A3</f>
        <v>สำหรับปีสิ้นสุดวันที่ 31 ธันวาคม พ.ศ. 2563</v>
      </c>
      <c r="B53" s="81"/>
      <c r="C53" s="81"/>
      <c r="D53" s="82"/>
      <c r="E53" s="82"/>
      <c r="F53" s="83"/>
      <c r="G53" s="84"/>
      <c r="H53" s="83"/>
      <c r="I53" s="84"/>
      <c r="J53" s="83"/>
      <c r="K53" s="84"/>
      <c r="L53" s="83"/>
    </row>
    <row r="54" spans="1:12" s="101" customFormat="1">
      <c r="A54" s="85"/>
      <c r="B54" s="85"/>
      <c r="C54" s="85"/>
      <c r="D54" s="86"/>
      <c r="E54" s="86"/>
      <c r="F54" s="87"/>
      <c r="G54" s="88"/>
      <c r="H54" s="87"/>
      <c r="I54" s="88"/>
      <c r="J54" s="87"/>
      <c r="K54" s="88"/>
      <c r="L54" s="87"/>
    </row>
    <row r="55" spans="1:12" s="93" customFormat="1" ht="21" customHeight="1">
      <c r="A55" s="89"/>
      <c r="B55" s="89"/>
      <c r="C55" s="89"/>
      <c r="D55" s="90"/>
      <c r="E55" s="91"/>
      <c r="F55" s="257" t="s">
        <v>94</v>
      </c>
      <c r="G55" s="257"/>
      <c r="H55" s="257"/>
      <c r="I55" s="92"/>
      <c r="J55" s="257" t="s">
        <v>109</v>
      </c>
      <c r="K55" s="257"/>
      <c r="L55" s="257"/>
    </row>
    <row r="56" spans="1:12" s="93" customFormat="1" ht="21" customHeight="1">
      <c r="A56" s="89"/>
      <c r="B56" s="89"/>
      <c r="C56" s="89"/>
      <c r="D56" s="94"/>
      <c r="E56" s="95"/>
      <c r="F56" s="34" t="s">
        <v>206</v>
      </c>
      <c r="G56" s="34"/>
      <c r="H56" s="34" t="s">
        <v>169</v>
      </c>
      <c r="I56" s="18"/>
      <c r="J56" s="34" t="s">
        <v>206</v>
      </c>
      <c r="K56" s="34"/>
      <c r="L56" s="34" t="s">
        <v>169</v>
      </c>
    </row>
    <row r="57" spans="1:12" s="93" customFormat="1" ht="21" customHeight="1">
      <c r="A57" s="89"/>
      <c r="B57" s="89"/>
      <c r="C57" s="89"/>
      <c r="D57" s="96" t="s">
        <v>0</v>
      </c>
      <c r="E57" s="95"/>
      <c r="F57" s="35" t="s">
        <v>36</v>
      </c>
      <c r="G57" s="34"/>
      <c r="H57" s="226" t="s">
        <v>36</v>
      </c>
      <c r="I57" s="18"/>
      <c r="J57" s="35" t="s">
        <v>36</v>
      </c>
      <c r="K57" s="34"/>
      <c r="L57" s="226" t="s">
        <v>36</v>
      </c>
    </row>
    <row r="58" spans="1:12" s="101" customFormat="1" ht="21" customHeight="1">
      <c r="A58" s="97" t="s">
        <v>42</v>
      </c>
      <c r="B58" s="98"/>
      <c r="C58" s="98"/>
      <c r="D58" s="102"/>
      <c r="E58" s="86"/>
      <c r="F58" s="139"/>
      <c r="G58" s="76"/>
      <c r="H58" s="110"/>
      <c r="I58" s="76"/>
      <c r="J58" s="137"/>
      <c r="K58" s="100"/>
      <c r="L58" s="99"/>
    </row>
    <row r="59" spans="1:12" s="101" customFormat="1" ht="21" customHeight="1">
      <c r="A59" s="97"/>
      <c r="B59" s="98" t="s">
        <v>164</v>
      </c>
      <c r="C59" s="98"/>
      <c r="D59" s="102"/>
      <c r="E59" s="86"/>
      <c r="F59" s="139">
        <v>0</v>
      </c>
      <c r="G59" s="76"/>
      <c r="H59" s="110">
        <v>1579717</v>
      </c>
      <c r="I59" s="76"/>
      <c r="J59" s="139">
        <v>0</v>
      </c>
      <c r="K59" s="100"/>
      <c r="L59" s="110">
        <v>977401</v>
      </c>
    </row>
    <row r="60" spans="1:12" s="101" customFormat="1" ht="21" customHeight="1">
      <c r="A60" s="97"/>
      <c r="B60" s="98" t="s">
        <v>184</v>
      </c>
      <c r="C60" s="98"/>
      <c r="D60" s="102"/>
      <c r="E60" s="86"/>
      <c r="F60" s="139">
        <v>0</v>
      </c>
      <c r="G60" s="76"/>
      <c r="H60" s="110">
        <v>-4810661</v>
      </c>
      <c r="I60" s="76"/>
      <c r="J60" s="139">
        <v>0</v>
      </c>
      <c r="K60" s="100"/>
      <c r="L60" s="110">
        <v>-4212839</v>
      </c>
    </row>
    <row r="61" spans="1:12" s="101" customFormat="1" ht="21" customHeight="1">
      <c r="A61" s="97"/>
      <c r="B61" s="98" t="s">
        <v>226</v>
      </c>
      <c r="C61" s="98"/>
      <c r="D61" s="102"/>
      <c r="E61" s="86"/>
      <c r="F61" s="139"/>
      <c r="G61" s="76"/>
      <c r="H61" s="110"/>
      <c r="I61" s="76"/>
      <c r="J61" s="139"/>
      <c r="K61" s="100"/>
      <c r="L61" s="110"/>
    </row>
    <row r="62" spans="1:12" s="101" customFormat="1" ht="21" customHeight="1">
      <c r="A62" s="97"/>
      <c r="B62" s="98"/>
      <c r="C62" s="98" t="s">
        <v>227</v>
      </c>
      <c r="D62" s="102"/>
      <c r="E62" s="86"/>
      <c r="F62" s="139">
        <v>3235438</v>
      </c>
      <c r="G62" s="76"/>
      <c r="H62" s="110">
        <v>0</v>
      </c>
      <c r="I62" s="76"/>
      <c r="J62" s="139">
        <v>3235438</v>
      </c>
      <c r="K62" s="100"/>
      <c r="L62" s="110">
        <v>0</v>
      </c>
    </row>
    <row r="63" spans="1:12" s="101" customFormat="1" ht="21" customHeight="1">
      <c r="A63" s="97"/>
      <c r="B63" s="98" t="s">
        <v>226</v>
      </c>
      <c r="C63" s="98"/>
      <c r="D63" s="102"/>
      <c r="E63" s="86"/>
      <c r="F63" s="139"/>
      <c r="G63" s="76"/>
      <c r="H63" s="110"/>
      <c r="I63" s="76"/>
      <c r="J63" s="139"/>
      <c r="K63" s="100"/>
      <c r="L63" s="110"/>
    </row>
    <row r="64" spans="1:12" s="101" customFormat="1" ht="21" customHeight="1">
      <c r="A64" s="97"/>
      <c r="B64" s="98"/>
      <c r="C64" s="98" t="s">
        <v>228</v>
      </c>
      <c r="D64" s="102"/>
      <c r="E64" s="86"/>
      <c r="F64" s="139">
        <v>875518</v>
      </c>
      <c r="G64" s="76"/>
      <c r="H64" s="110">
        <v>0</v>
      </c>
      <c r="I64" s="76"/>
      <c r="J64" s="139">
        <v>0</v>
      </c>
      <c r="K64" s="100"/>
      <c r="L64" s="110">
        <v>0</v>
      </c>
    </row>
    <row r="65" spans="1:12" s="101" customFormat="1" ht="21" customHeight="1">
      <c r="A65" s="97"/>
      <c r="B65" s="98" t="s">
        <v>229</v>
      </c>
      <c r="C65" s="98"/>
      <c r="D65" s="102"/>
      <c r="E65" s="86"/>
      <c r="F65" s="139"/>
      <c r="G65" s="76"/>
      <c r="H65" s="110"/>
      <c r="I65" s="76"/>
      <c r="J65" s="139"/>
      <c r="K65" s="100"/>
      <c r="L65" s="110"/>
    </row>
    <row r="66" spans="1:12" s="101" customFormat="1" ht="21" customHeight="1">
      <c r="A66" s="97"/>
      <c r="B66" s="98"/>
      <c r="C66" s="98" t="s">
        <v>228</v>
      </c>
      <c r="D66" s="102"/>
      <c r="E66" s="86"/>
      <c r="F66" s="139">
        <v>-1106979</v>
      </c>
      <c r="G66" s="76"/>
      <c r="H66" s="110">
        <v>0</v>
      </c>
      <c r="I66" s="76"/>
      <c r="J66" s="139">
        <v>0</v>
      </c>
      <c r="K66" s="100"/>
      <c r="L66" s="110">
        <v>0</v>
      </c>
    </row>
    <row r="67" spans="1:12" s="101" customFormat="1" ht="21" customHeight="1">
      <c r="A67" s="97"/>
      <c r="B67" s="98" t="s">
        <v>189</v>
      </c>
      <c r="C67" s="98"/>
      <c r="D67" s="102"/>
      <c r="E67" s="86"/>
      <c r="F67" s="139">
        <v>137530</v>
      </c>
      <c r="G67" s="76"/>
      <c r="H67" s="110">
        <v>78199</v>
      </c>
      <c r="I67" s="76"/>
      <c r="J67" s="139">
        <v>0</v>
      </c>
      <c r="K67" s="100"/>
      <c r="L67" s="110">
        <v>0</v>
      </c>
    </row>
    <row r="68" spans="1:12" s="101" customFormat="1" ht="21" customHeight="1">
      <c r="A68" s="97"/>
      <c r="B68" s="98" t="s">
        <v>166</v>
      </c>
      <c r="C68" s="98"/>
      <c r="D68" s="102"/>
      <c r="E68" s="86"/>
      <c r="F68" s="139">
        <v>-137616</v>
      </c>
      <c r="G68" s="76"/>
      <c r="H68" s="110">
        <v>-28707</v>
      </c>
      <c r="I68" s="76"/>
      <c r="J68" s="139">
        <v>0</v>
      </c>
      <c r="K68" s="100"/>
      <c r="L68" s="110">
        <v>0</v>
      </c>
    </row>
    <row r="69" spans="1:12" s="101" customFormat="1" ht="21" customHeight="1">
      <c r="A69" s="97"/>
      <c r="B69" s="98" t="s">
        <v>92</v>
      </c>
      <c r="C69" s="98"/>
      <c r="D69" s="243">
        <v>30</v>
      </c>
      <c r="E69" s="86"/>
      <c r="F69" s="139">
        <v>179270</v>
      </c>
      <c r="G69" s="76"/>
      <c r="H69" s="110">
        <v>36228</v>
      </c>
      <c r="I69" s="76"/>
      <c r="J69" s="139">
        <v>0</v>
      </c>
      <c r="K69" s="100"/>
      <c r="L69" s="110">
        <v>3220</v>
      </c>
    </row>
    <row r="70" spans="1:12" s="101" customFormat="1" ht="21" customHeight="1">
      <c r="A70" s="97"/>
      <c r="B70" s="98" t="s">
        <v>91</v>
      </c>
      <c r="C70" s="98"/>
      <c r="D70" s="243">
        <v>30</v>
      </c>
      <c r="E70" s="86"/>
      <c r="F70" s="139">
        <v>-1599096</v>
      </c>
      <c r="G70" s="76"/>
      <c r="H70" s="110">
        <v>-132878</v>
      </c>
      <c r="I70" s="76"/>
      <c r="J70" s="139">
        <v>-1587661</v>
      </c>
      <c r="K70" s="100"/>
      <c r="L70" s="110">
        <v>-1000</v>
      </c>
    </row>
    <row r="71" spans="1:12" s="101" customFormat="1" ht="21" customHeight="1">
      <c r="A71" s="98"/>
      <c r="B71" s="98" t="s">
        <v>161</v>
      </c>
      <c r="C71" s="98"/>
      <c r="D71" s="243">
        <v>30</v>
      </c>
      <c r="E71" s="75"/>
      <c r="F71" s="139">
        <v>1255438</v>
      </c>
      <c r="G71" s="76"/>
      <c r="H71" s="110">
        <v>0</v>
      </c>
      <c r="I71" s="76"/>
      <c r="J71" s="139">
        <v>1255438</v>
      </c>
      <c r="K71" s="100"/>
      <c r="L71" s="110">
        <v>2440127</v>
      </c>
    </row>
    <row r="72" spans="1:12" s="101" customFormat="1" ht="21" customHeight="1">
      <c r="A72" s="97"/>
      <c r="B72" s="98" t="s">
        <v>142</v>
      </c>
      <c r="C72" s="98"/>
      <c r="D72" s="243">
        <v>30</v>
      </c>
      <c r="E72" s="86"/>
      <c r="F72" s="139" t="s">
        <v>250</v>
      </c>
      <c r="G72" s="76"/>
      <c r="H72" s="110">
        <v>0</v>
      </c>
      <c r="I72" s="76"/>
      <c r="J72" s="139">
        <v>-62040</v>
      </c>
      <c r="K72" s="100"/>
      <c r="L72" s="110">
        <v>-1888023</v>
      </c>
    </row>
    <row r="73" spans="1:12" s="101" customFormat="1" ht="21" customHeight="1">
      <c r="A73" s="97"/>
      <c r="B73" s="98" t="s">
        <v>186</v>
      </c>
      <c r="C73" s="98"/>
      <c r="D73" s="102">
        <v>14</v>
      </c>
      <c r="E73" s="86"/>
      <c r="F73" s="139" t="s">
        <v>250</v>
      </c>
      <c r="G73" s="76"/>
      <c r="H73" s="110">
        <v>0</v>
      </c>
      <c r="I73" s="76"/>
      <c r="J73" s="139">
        <v>0</v>
      </c>
      <c r="K73" s="100"/>
      <c r="L73" s="110">
        <v>-4019382</v>
      </c>
    </row>
    <row r="74" spans="1:12" s="101" customFormat="1" ht="21" customHeight="1">
      <c r="A74" s="97"/>
      <c r="B74" s="98" t="s">
        <v>185</v>
      </c>
      <c r="C74" s="98"/>
      <c r="D74" s="243">
        <v>14</v>
      </c>
      <c r="E74" s="86"/>
      <c r="F74" s="139">
        <v>-2426630</v>
      </c>
      <c r="G74" s="76"/>
      <c r="H74" s="110">
        <v>-884686</v>
      </c>
      <c r="I74" s="76"/>
      <c r="J74" s="139">
        <v>-2426630</v>
      </c>
      <c r="K74" s="100"/>
      <c r="L74" s="110">
        <v>-12527</v>
      </c>
    </row>
    <row r="75" spans="1:12" s="101" customFormat="1" ht="21" customHeight="1">
      <c r="A75" s="97"/>
      <c r="B75" s="98" t="s">
        <v>196</v>
      </c>
      <c r="C75" s="98"/>
      <c r="D75" s="243">
        <v>14</v>
      </c>
      <c r="E75" s="86"/>
      <c r="F75" s="137" t="s">
        <v>250</v>
      </c>
      <c r="G75" s="76"/>
      <c r="H75" s="99">
        <v>-315665</v>
      </c>
      <c r="I75" s="76"/>
      <c r="J75" s="137">
        <v>0</v>
      </c>
      <c r="K75" s="100"/>
      <c r="L75" s="99">
        <v>0</v>
      </c>
    </row>
    <row r="76" spans="1:12" s="101" customFormat="1" ht="21" customHeight="1">
      <c r="A76" s="78"/>
      <c r="B76" s="98" t="s">
        <v>148</v>
      </c>
      <c r="C76" s="98"/>
      <c r="D76" s="102">
        <v>15</v>
      </c>
      <c r="E76" s="75"/>
      <c r="F76" s="137">
        <v>-132938</v>
      </c>
      <c r="G76" s="110"/>
      <c r="H76" s="99">
        <v>-483752</v>
      </c>
      <c r="I76" s="110"/>
      <c r="J76" s="139">
        <v>0</v>
      </c>
      <c r="K76" s="110"/>
      <c r="L76" s="110">
        <v>0</v>
      </c>
    </row>
    <row r="77" spans="1:12" s="101" customFormat="1" ht="21" customHeight="1">
      <c r="A77" s="78"/>
      <c r="B77" s="98" t="s">
        <v>197</v>
      </c>
      <c r="C77" s="98"/>
      <c r="D77" s="243">
        <v>15</v>
      </c>
      <c r="E77" s="75"/>
      <c r="F77" s="137">
        <v>0</v>
      </c>
      <c r="G77" s="110"/>
      <c r="H77" s="99">
        <v>441734</v>
      </c>
      <c r="I77" s="110"/>
      <c r="J77" s="139">
        <v>0</v>
      </c>
      <c r="K77" s="110"/>
      <c r="L77" s="110">
        <v>0</v>
      </c>
    </row>
    <row r="78" spans="1:12" s="101" customFormat="1" ht="21" customHeight="1">
      <c r="A78" s="78"/>
      <c r="B78" s="98" t="s">
        <v>147</v>
      </c>
      <c r="C78" s="98"/>
      <c r="D78" s="102"/>
      <c r="E78" s="75"/>
      <c r="F78" s="137">
        <v>-9679</v>
      </c>
      <c r="G78" s="110"/>
      <c r="H78" s="99">
        <v>-216254</v>
      </c>
      <c r="I78" s="110"/>
      <c r="J78" s="139">
        <v>0</v>
      </c>
      <c r="K78" s="110"/>
      <c r="L78" s="110">
        <v>0</v>
      </c>
    </row>
    <row r="79" spans="1:12" s="101" customFormat="1" ht="21" customHeight="1">
      <c r="A79" s="242"/>
      <c r="B79" s="240" t="s">
        <v>251</v>
      </c>
      <c r="C79" s="240"/>
      <c r="D79" s="243"/>
      <c r="E79" s="241"/>
      <c r="F79" s="137"/>
      <c r="G79" s="110"/>
      <c r="H79" s="99"/>
      <c r="I79" s="110"/>
      <c r="J79" s="139"/>
      <c r="K79" s="110"/>
      <c r="L79" s="110"/>
    </row>
    <row r="80" spans="1:12" s="101" customFormat="1" ht="21" customHeight="1">
      <c r="A80" s="242"/>
      <c r="B80" s="240"/>
      <c r="C80" s="240" t="s">
        <v>252</v>
      </c>
      <c r="D80" s="243"/>
      <c r="E80" s="241"/>
      <c r="F80" s="137">
        <v>-688740</v>
      </c>
      <c r="G80" s="110"/>
      <c r="H80" s="99">
        <v>0</v>
      </c>
      <c r="I80" s="110"/>
      <c r="J80" s="139">
        <v>0</v>
      </c>
      <c r="K80" s="110"/>
      <c r="L80" s="110">
        <v>0</v>
      </c>
    </row>
    <row r="81" spans="1:12" s="101" customFormat="1" ht="21" customHeight="1">
      <c r="A81" s="240"/>
      <c r="B81" s="104" t="s">
        <v>149</v>
      </c>
      <c r="C81" s="98"/>
      <c r="D81" s="102"/>
      <c r="E81" s="75"/>
      <c r="F81" s="137">
        <v>-328666</v>
      </c>
      <c r="G81" s="99"/>
      <c r="H81" s="99">
        <v>-1048530</v>
      </c>
      <c r="I81" s="99"/>
      <c r="J81" s="137">
        <v>-533</v>
      </c>
      <c r="K81" s="99"/>
      <c r="L81" s="99">
        <v>-602</v>
      </c>
    </row>
    <row r="82" spans="1:12" s="101" customFormat="1" ht="21" customHeight="1">
      <c r="A82" s="98"/>
      <c r="B82" s="104" t="s">
        <v>150</v>
      </c>
      <c r="C82" s="98"/>
      <c r="D82" s="102"/>
      <c r="E82" s="75"/>
      <c r="F82" s="137">
        <v>17552</v>
      </c>
      <c r="G82" s="99"/>
      <c r="H82" s="99">
        <v>603</v>
      </c>
      <c r="I82" s="99"/>
      <c r="J82" s="137">
        <v>138</v>
      </c>
      <c r="K82" s="99"/>
      <c r="L82" s="99">
        <v>70</v>
      </c>
    </row>
    <row r="83" spans="1:12" s="101" customFormat="1" ht="21" customHeight="1">
      <c r="A83" s="240"/>
      <c r="B83" s="104" t="s">
        <v>253</v>
      </c>
      <c r="C83" s="240"/>
      <c r="D83" s="243"/>
      <c r="E83" s="241"/>
      <c r="F83" s="137">
        <v>-259221</v>
      </c>
      <c r="G83" s="99"/>
      <c r="H83" s="99">
        <v>0</v>
      </c>
      <c r="I83" s="99"/>
      <c r="J83" s="137">
        <v>0</v>
      </c>
      <c r="K83" s="99"/>
      <c r="L83" s="99">
        <v>0</v>
      </c>
    </row>
    <row r="84" spans="1:12" s="101" customFormat="1" ht="21" customHeight="1">
      <c r="A84" s="98"/>
      <c r="B84" s="98" t="s">
        <v>18</v>
      </c>
      <c r="C84" s="98"/>
      <c r="D84" s="102"/>
      <c r="E84" s="75"/>
      <c r="F84" s="137">
        <v>442167</v>
      </c>
      <c r="G84" s="103"/>
      <c r="H84" s="99">
        <v>79772</v>
      </c>
      <c r="I84" s="103"/>
      <c r="J84" s="138">
        <v>423147</v>
      </c>
      <c r="K84" s="103"/>
      <c r="L84" s="103">
        <v>380638</v>
      </c>
    </row>
    <row r="85" spans="1:12" s="101" customFormat="1" ht="21" customHeight="1">
      <c r="A85" s="98"/>
      <c r="B85" s="98" t="s">
        <v>151</v>
      </c>
      <c r="C85" s="98"/>
      <c r="D85" s="102">
        <v>15</v>
      </c>
      <c r="E85" s="75"/>
      <c r="F85" s="138">
        <v>0</v>
      </c>
      <c r="G85" s="103"/>
      <c r="H85" s="103">
        <v>19579</v>
      </c>
      <c r="I85" s="103"/>
      <c r="J85" s="138">
        <v>0</v>
      </c>
      <c r="K85" s="103"/>
      <c r="L85" s="103">
        <v>0</v>
      </c>
    </row>
    <row r="86" spans="1:12" s="101" customFormat="1" ht="21" customHeight="1">
      <c r="A86" s="98"/>
      <c r="B86" s="98" t="s">
        <v>93</v>
      </c>
      <c r="C86" s="98"/>
      <c r="D86" s="243">
        <v>14</v>
      </c>
      <c r="E86" s="75"/>
      <c r="F86" s="136">
        <v>975094</v>
      </c>
      <c r="G86" s="103"/>
      <c r="H86" s="229">
        <v>10941130</v>
      </c>
      <c r="I86" s="103"/>
      <c r="J86" s="136">
        <v>982351</v>
      </c>
      <c r="K86" s="103"/>
      <c r="L86" s="229">
        <v>11143906</v>
      </c>
    </row>
    <row r="87" spans="1:12" s="101" customFormat="1" ht="8.1" customHeight="1">
      <c r="A87" s="98"/>
      <c r="B87" s="98"/>
      <c r="C87" s="98"/>
      <c r="D87" s="102"/>
      <c r="E87" s="75"/>
      <c r="F87" s="138"/>
      <c r="G87" s="103"/>
      <c r="H87" s="103"/>
      <c r="I87" s="103"/>
      <c r="J87" s="138"/>
      <c r="K87" s="103"/>
      <c r="L87" s="103"/>
    </row>
    <row r="88" spans="1:12" s="101" customFormat="1" ht="21" customHeight="1">
      <c r="A88" s="98" t="s">
        <v>195</v>
      </c>
      <c r="B88" s="98"/>
      <c r="C88" s="98"/>
      <c r="D88" s="102"/>
      <c r="E88" s="75"/>
      <c r="F88" s="136">
        <f>SUM(F59:F86)</f>
        <v>428442</v>
      </c>
      <c r="G88" s="103"/>
      <c r="H88" s="229">
        <f>SUM(H59:H86)</f>
        <v>5255829</v>
      </c>
      <c r="I88" s="103"/>
      <c r="J88" s="136">
        <f>SUM(J59:J86)</f>
        <v>1819648</v>
      </c>
      <c r="K88" s="103"/>
      <c r="L88" s="229">
        <f>SUM(L59:L86)</f>
        <v>4810989</v>
      </c>
    </row>
    <row r="89" spans="1:12" s="101" customFormat="1" ht="21.6" customHeight="1">
      <c r="A89" s="98"/>
      <c r="B89" s="98"/>
      <c r="C89" s="98"/>
      <c r="D89" s="102"/>
      <c r="E89" s="75"/>
      <c r="F89" s="103"/>
      <c r="G89" s="103"/>
      <c r="H89" s="103"/>
      <c r="I89" s="103"/>
      <c r="J89" s="103"/>
      <c r="K89" s="103"/>
      <c r="L89" s="103"/>
    </row>
    <row r="90" spans="1:12" s="101" customFormat="1" ht="12" customHeight="1">
      <c r="A90" s="240"/>
      <c r="B90" s="240"/>
      <c r="C90" s="240"/>
      <c r="D90" s="243"/>
      <c r="E90" s="241"/>
      <c r="F90" s="103"/>
      <c r="G90" s="103"/>
      <c r="H90" s="103"/>
      <c r="I90" s="103"/>
      <c r="J90" s="103"/>
      <c r="K90" s="103"/>
      <c r="L90" s="103"/>
    </row>
    <row r="91" spans="1:12" ht="11.25" customHeight="1">
      <c r="A91" s="98"/>
      <c r="B91" s="98"/>
      <c r="C91" s="98"/>
      <c r="D91" s="102"/>
      <c r="E91" s="75"/>
      <c r="F91" s="103"/>
      <c r="G91" s="103"/>
      <c r="H91" s="103"/>
      <c r="I91" s="103"/>
      <c r="J91" s="103"/>
      <c r="K91" s="103"/>
      <c r="L91" s="103"/>
    </row>
    <row r="92" spans="1:12" ht="22.15" customHeight="1">
      <c r="A92" s="259" t="str">
        <f>'T6-8 BS'!A49</f>
        <v>หมายเหตุประกอบงบการเงินรวมและงบการเงินเฉพาะกิจการเป็นส่วนหนึ่งของงบการเงินนี้</v>
      </c>
      <c r="B92" s="259"/>
      <c r="C92" s="259"/>
      <c r="D92" s="259"/>
      <c r="E92" s="259"/>
      <c r="F92" s="259"/>
      <c r="G92" s="259"/>
      <c r="H92" s="259"/>
      <c r="I92" s="259"/>
      <c r="J92" s="259"/>
      <c r="K92" s="259"/>
      <c r="L92" s="259"/>
    </row>
    <row r="93" spans="1:12" ht="21.75" customHeight="1">
      <c r="A93" s="74" t="str">
        <f>A51</f>
        <v>บริษัท บ้านปู เพาเวอร์ จำกัด (มหาชน)</v>
      </c>
      <c r="B93" s="74"/>
      <c r="C93" s="74"/>
      <c r="D93" s="75"/>
      <c r="E93" s="75"/>
      <c r="F93" s="76"/>
      <c r="G93" s="77"/>
      <c r="H93" s="76"/>
      <c r="I93" s="77"/>
      <c r="J93" s="76"/>
      <c r="K93" s="77"/>
      <c r="L93" s="76"/>
    </row>
    <row r="94" spans="1:12" ht="21.75" customHeight="1">
      <c r="A94" s="74" t="s">
        <v>35</v>
      </c>
      <c r="B94" s="74"/>
      <c r="C94" s="74"/>
      <c r="D94" s="75"/>
      <c r="E94" s="75"/>
      <c r="F94" s="258"/>
      <c r="G94" s="258"/>
      <c r="H94" s="258"/>
      <c r="I94" s="258"/>
      <c r="J94" s="258"/>
      <c r="K94" s="258"/>
      <c r="L94" s="227"/>
    </row>
    <row r="95" spans="1:12" ht="21.75" customHeight="1">
      <c r="A95" s="80" t="str">
        <f>A53</f>
        <v>สำหรับปีสิ้นสุดวันที่ 31 ธันวาคม พ.ศ. 2563</v>
      </c>
      <c r="B95" s="81"/>
      <c r="C95" s="81"/>
      <c r="D95" s="82"/>
      <c r="E95" s="82"/>
      <c r="F95" s="83"/>
      <c r="G95" s="84"/>
      <c r="H95" s="83"/>
      <c r="I95" s="84"/>
      <c r="J95" s="83"/>
      <c r="K95" s="84"/>
      <c r="L95" s="83"/>
    </row>
    <row r="96" spans="1:12" ht="21.75" customHeight="1">
      <c r="A96" s="85"/>
      <c r="B96" s="85"/>
      <c r="C96" s="85"/>
      <c r="D96" s="86"/>
      <c r="E96" s="86"/>
      <c r="F96" s="87"/>
      <c r="G96" s="88"/>
      <c r="H96" s="87"/>
      <c r="I96" s="88"/>
      <c r="J96" s="87"/>
      <c r="K96" s="88"/>
      <c r="L96" s="87"/>
    </row>
    <row r="97" spans="1:12" s="89" customFormat="1" ht="21" customHeight="1">
      <c r="D97" s="90"/>
      <c r="E97" s="91"/>
      <c r="F97" s="257" t="s">
        <v>94</v>
      </c>
      <c r="G97" s="257"/>
      <c r="H97" s="257"/>
      <c r="I97" s="92"/>
      <c r="J97" s="257" t="s">
        <v>109</v>
      </c>
      <c r="K97" s="257"/>
      <c r="L97" s="257"/>
    </row>
    <row r="98" spans="1:12" s="89" customFormat="1" ht="21" customHeight="1">
      <c r="D98" s="94"/>
      <c r="E98" s="95"/>
      <c r="F98" s="34" t="s">
        <v>206</v>
      </c>
      <c r="G98" s="34"/>
      <c r="H98" s="34" t="s">
        <v>169</v>
      </c>
      <c r="I98" s="18"/>
      <c r="J98" s="34" t="s">
        <v>206</v>
      </c>
      <c r="K98" s="34"/>
      <c r="L98" s="34" t="s">
        <v>169</v>
      </c>
    </row>
    <row r="99" spans="1:12" s="89" customFormat="1" ht="21" customHeight="1">
      <c r="D99" s="96" t="s">
        <v>0</v>
      </c>
      <c r="E99" s="95"/>
      <c r="F99" s="35" t="s">
        <v>36</v>
      </c>
      <c r="G99" s="34"/>
      <c r="H99" s="226" t="s">
        <v>36</v>
      </c>
      <c r="I99" s="18"/>
      <c r="J99" s="35" t="s">
        <v>36</v>
      </c>
      <c r="K99" s="34"/>
      <c r="L99" s="226" t="s">
        <v>36</v>
      </c>
    </row>
    <row r="100" spans="1:12" ht="21" customHeight="1">
      <c r="A100" s="97" t="s">
        <v>43</v>
      </c>
      <c r="B100" s="98"/>
      <c r="C100" s="98"/>
      <c r="D100" s="102"/>
      <c r="E100" s="75"/>
      <c r="F100" s="135"/>
      <c r="G100" s="110"/>
      <c r="H100" s="76"/>
      <c r="I100" s="110"/>
      <c r="J100" s="137"/>
      <c r="K100" s="99"/>
      <c r="L100" s="99"/>
    </row>
    <row r="101" spans="1:12" ht="21" customHeight="1">
      <c r="A101" s="97"/>
      <c r="B101" s="98" t="s">
        <v>81</v>
      </c>
      <c r="C101" s="98"/>
      <c r="D101" s="102"/>
      <c r="E101" s="75"/>
      <c r="F101" s="135">
        <v>6546927</v>
      </c>
      <c r="G101" s="110"/>
      <c r="H101" s="76">
        <v>3352288</v>
      </c>
      <c r="I101" s="110"/>
      <c r="J101" s="137">
        <v>5300000</v>
      </c>
      <c r="K101" s="99"/>
      <c r="L101" s="99">
        <v>1749000</v>
      </c>
    </row>
    <row r="102" spans="1:12" ht="21" customHeight="1">
      <c r="A102" s="97"/>
      <c r="B102" s="98" t="s">
        <v>82</v>
      </c>
      <c r="C102" s="98"/>
      <c r="D102" s="102"/>
      <c r="E102" s="75"/>
      <c r="F102" s="135">
        <v>-6039716</v>
      </c>
      <c r="G102" s="110"/>
      <c r="H102" s="76">
        <v>-3593558</v>
      </c>
      <c r="I102" s="110"/>
      <c r="J102" s="137">
        <v>-4300000</v>
      </c>
      <c r="K102" s="99"/>
      <c r="L102" s="99">
        <v>-2069000</v>
      </c>
    </row>
    <row r="103" spans="1:12" ht="21" customHeight="1">
      <c r="A103" s="98"/>
      <c r="B103" s="111" t="s">
        <v>143</v>
      </c>
      <c r="C103" s="98"/>
      <c r="D103" s="102">
        <v>22</v>
      </c>
      <c r="E103" s="75"/>
      <c r="F103" s="137">
        <v>162817</v>
      </c>
      <c r="G103" s="99"/>
      <c r="H103" s="99">
        <v>774495</v>
      </c>
      <c r="I103" s="99"/>
      <c r="J103" s="137">
        <v>0</v>
      </c>
      <c r="K103" s="99"/>
      <c r="L103" s="99">
        <v>0</v>
      </c>
    </row>
    <row r="104" spans="1:12" ht="21" customHeight="1">
      <c r="A104" s="98"/>
      <c r="B104" s="111" t="s">
        <v>90</v>
      </c>
      <c r="C104" s="98"/>
      <c r="D104" s="102">
        <v>22</v>
      </c>
      <c r="E104" s="75"/>
      <c r="F104" s="137">
        <v>-1019713</v>
      </c>
      <c r="G104" s="99"/>
      <c r="H104" s="99">
        <v>-1087952</v>
      </c>
      <c r="I104" s="99"/>
      <c r="J104" s="137">
        <v>-700000</v>
      </c>
      <c r="K104" s="99"/>
      <c r="L104" s="99">
        <v>-700000</v>
      </c>
    </row>
    <row r="105" spans="1:12" ht="21" customHeight="1">
      <c r="A105" s="98"/>
      <c r="B105" s="111" t="s">
        <v>190</v>
      </c>
      <c r="C105" s="98"/>
      <c r="D105" s="102"/>
      <c r="E105" s="75"/>
      <c r="F105" s="137" t="s">
        <v>250</v>
      </c>
      <c r="G105" s="99"/>
      <c r="H105" s="99">
        <v>-90367</v>
      </c>
      <c r="I105" s="99"/>
      <c r="J105" s="137">
        <v>0</v>
      </c>
      <c r="K105" s="99"/>
      <c r="L105" s="99">
        <v>0</v>
      </c>
    </row>
    <row r="106" spans="1:12" ht="21" customHeight="1">
      <c r="A106" s="98"/>
      <c r="B106" s="111" t="s">
        <v>230</v>
      </c>
      <c r="C106" s="98"/>
      <c r="D106" s="102"/>
      <c r="E106" s="75"/>
      <c r="F106" s="137">
        <v>-15114</v>
      </c>
      <c r="G106" s="99"/>
      <c r="H106" s="99">
        <v>0</v>
      </c>
      <c r="I106" s="99"/>
      <c r="J106" s="137">
        <v>-1511</v>
      </c>
      <c r="K106" s="99"/>
      <c r="L106" s="99">
        <v>0</v>
      </c>
    </row>
    <row r="107" spans="1:12" ht="21" customHeight="1">
      <c r="A107" s="98"/>
      <c r="B107" s="111" t="s">
        <v>144</v>
      </c>
      <c r="C107" s="98"/>
      <c r="D107" s="102"/>
      <c r="E107" s="75"/>
      <c r="F107" s="137">
        <v>-1678</v>
      </c>
      <c r="G107" s="99"/>
      <c r="H107" s="99">
        <v>-1136</v>
      </c>
      <c r="I107" s="99"/>
      <c r="J107" s="137">
        <v>-651</v>
      </c>
      <c r="K107" s="99"/>
      <c r="L107" s="99">
        <v>-1136</v>
      </c>
    </row>
    <row r="108" spans="1:12" ht="21" customHeight="1">
      <c r="A108" s="98"/>
      <c r="B108" s="242" t="s">
        <v>234</v>
      </c>
      <c r="C108" s="98"/>
      <c r="D108" s="102"/>
      <c r="E108" s="75"/>
      <c r="F108" s="137">
        <v>-41694</v>
      </c>
      <c r="G108" s="99"/>
      <c r="H108" s="99">
        <v>0</v>
      </c>
      <c r="I108" s="99"/>
      <c r="J108" s="137">
        <v>-41694</v>
      </c>
      <c r="K108" s="99"/>
      <c r="L108" s="99">
        <v>0</v>
      </c>
    </row>
    <row r="109" spans="1:12" ht="21" customHeight="1">
      <c r="A109" s="98"/>
      <c r="B109" s="104" t="s">
        <v>63</v>
      </c>
      <c r="C109" s="98"/>
      <c r="D109" s="102">
        <v>29</v>
      </c>
      <c r="E109" s="75"/>
      <c r="F109" s="136">
        <v>-1829191</v>
      </c>
      <c r="G109" s="103"/>
      <c r="H109" s="229">
        <v>-1983164</v>
      </c>
      <c r="I109" s="103"/>
      <c r="J109" s="136">
        <v>-1829191</v>
      </c>
      <c r="K109" s="103"/>
      <c r="L109" s="229">
        <v>-1983164</v>
      </c>
    </row>
    <row r="110" spans="1:12" ht="6" customHeight="1">
      <c r="A110" s="98"/>
      <c r="B110" s="98"/>
      <c r="C110" s="98"/>
      <c r="D110" s="75"/>
      <c r="E110" s="75"/>
      <c r="F110" s="138"/>
      <c r="G110" s="103"/>
      <c r="H110" s="103"/>
      <c r="I110" s="103"/>
      <c r="J110" s="138"/>
      <c r="K110" s="103"/>
      <c r="L110" s="103"/>
    </row>
    <row r="111" spans="1:12" ht="21" customHeight="1">
      <c r="A111" s="98" t="s">
        <v>257</v>
      </c>
      <c r="B111" s="98"/>
      <c r="C111" s="98"/>
      <c r="D111" s="75"/>
      <c r="E111" s="75"/>
      <c r="F111" s="136">
        <f>SUM(F101:F109)</f>
        <v>-2237362</v>
      </c>
      <c r="G111" s="103"/>
      <c r="H111" s="229">
        <f>SUM(H101:H109)</f>
        <v>-2629394</v>
      </c>
      <c r="I111" s="103"/>
      <c r="J111" s="136">
        <f>SUM(J101:J109)</f>
        <v>-1573047</v>
      </c>
      <c r="K111" s="103"/>
      <c r="L111" s="229">
        <f>SUM(L101:L109)</f>
        <v>-3004300</v>
      </c>
    </row>
    <row r="112" spans="1:12" ht="21" customHeight="1">
      <c r="A112" s="98"/>
      <c r="B112" s="98"/>
      <c r="C112" s="98"/>
      <c r="D112" s="75"/>
      <c r="E112" s="75"/>
      <c r="F112" s="138"/>
      <c r="G112" s="103"/>
      <c r="H112" s="103"/>
      <c r="I112" s="103"/>
      <c r="J112" s="138"/>
      <c r="K112" s="103"/>
      <c r="L112" s="103"/>
    </row>
    <row r="113" spans="1:12" ht="21" customHeight="1">
      <c r="A113" s="97" t="s">
        <v>240</v>
      </c>
      <c r="B113" s="98"/>
      <c r="C113" s="98"/>
      <c r="D113" s="75"/>
      <c r="E113" s="75"/>
      <c r="F113" s="139">
        <f>F46+F88+F111</f>
        <v>-1203993</v>
      </c>
      <c r="G113" s="110"/>
      <c r="H113" s="110">
        <f>H46+H88+H111</f>
        <v>2000137</v>
      </c>
      <c r="I113" s="110"/>
      <c r="J113" s="139">
        <f>J46+J88+J111</f>
        <v>-191763</v>
      </c>
      <c r="K113" s="110"/>
      <c r="L113" s="110">
        <f>L46+L88+L111</f>
        <v>1154882</v>
      </c>
    </row>
    <row r="114" spans="1:12" ht="21" customHeight="1">
      <c r="A114" s="98" t="s">
        <v>71</v>
      </c>
      <c r="C114" s="98"/>
      <c r="D114" s="75"/>
      <c r="E114" s="75"/>
      <c r="F114" s="139">
        <v>30316</v>
      </c>
      <c r="G114" s="110"/>
      <c r="H114" s="110">
        <v>-100406</v>
      </c>
      <c r="I114" s="110"/>
      <c r="J114" s="137">
        <v>0</v>
      </c>
      <c r="K114" s="110"/>
      <c r="L114" s="99">
        <v>0</v>
      </c>
    </row>
    <row r="115" spans="1:12" ht="21" customHeight="1">
      <c r="A115" s="98" t="s">
        <v>96</v>
      </c>
      <c r="B115" s="98"/>
      <c r="C115" s="98"/>
      <c r="D115" s="75"/>
      <c r="E115" s="75"/>
      <c r="F115" s="140">
        <v>3342710</v>
      </c>
      <c r="G115" s="108"/>
      <c r="H115" s="83">
        <v>1442979</v>
      </c>
      <c r="I115" s="87"/>
      <c r="J115" s="140">
        <v>1787332</v>
      </c>
      <c r="K115" s="87"/>
      <c r="L115" s="83">
        <v>632450</v>
      </c>
    </row>
    <row r="116" spans="1:12" ht="6" customHeight="1">
      <c r="A116" s="98"/>
      <c r="B116" s="98"/>
      <c r="C116" s="98"/>
      <c r="D116" s="75"/>
      <c r="E116" s="75"/>
      <c r="F116" s="138"/>
      <c r="G116" s="103"/>
      <c r="H116" s="103"/>
      <c r="I116" s="103"/>
      <c r="J116" s="138"/>
      <c r="K116" s="103"/>
      <c r="L116" s="103"/>
    </row>
    <row r="117" spans="1:12" ht="21" customHeight="1" thickBot="1">
      <c r="A117" s="98" t="s">
        <v>97</v>
      </c>
      <c r="B117" s="98"/>
      <c r="C117" s="98"/>
      <c r="D117" s="75"/>
      <c r="E117" s="75"/>
      <c r="F117" s="141">
        <f>SUM(F113:F115)</f>
        <v>2169033</v>
      </c>
      <c r="G117" s="110"/>
      <c r="H117" s="230">
        <f>SUM(H113:H115)</f>
        <v>3342710</v>
      </c>
      <c r="I117" s="110"/>
      <c r="J117" s="141">
        <f>SUM(J113:J115)</f>
        <v>1595569</v>
      </c>
      <c r="K117" s="110"/>
      <c r="L117" s="230">
        <f>SUM(L113:L115)</f>
        <v>1787332</v>
      </c>
    </row>
    <row r="118" spans="1:12" ht="21" customHeight="1" thickTop="1">
      <c r="A118" s="98"/>
      <c r="B118" s="98"/>
      <c r="C118" s="98"/>
      <c r="D118" s="75"/>
      <c r="E118" s="75"/>
      <c r="F118" s="142"/>
      <c r="G118" s="87"/>
      <c r="H118" s="87"/>
      <c r="I118" s="87"/>
      <c r="J118" s="142"/>
      <c r="K118" s="87"/>
      <c r="L118" s="87"/>
    </row>
    <row r="119" spans="1:12" ht="21" customHeight="1">
      <c r="A119" s="97" t="s">
        <v>261</v>
      </c>
      <c r="B119" s="98"/>
      <c r="C119" s="98"/>
      <c r="D119" s="75"/>
      <c r="E119" s="75"/>
      <c r="F119" s="142"/>
      <c r="G119" s="110"/>
      <c r="H119" s="87"/>
      <c r="I119" s="110"/>
      <c r="J119" s="142"/>
      <c r="K119" s="110"/>
      <c r="L119" s="87"/>
    </row>
    <row r="120" spans="1:12" s="242" customFormat="1" ht="8.1" customHeight="1">
      <c r="A120" s="240"/>
      <c r="B120" s="240"/>
      <c r="C120" s="240"/>
      <c r="D120" s="241"/>
      <c r="E120" s="241"/>
      <c r="F120" s="138"/>
      <c r="G120" s="103"/>
      <c r="H120" s="103"/>
      <c r="I120" s="103"/>
      <c r="J120" s="138"/>
      <c r="K120" s="103"/>
      <c r="L120" s="103"/>
    </row>
    <row r="121" spans="1:12" ht="21" customHeight="1">
      <c r="A121" s="240" t="s">
        <v>262</v>
      </c>
      <c r="B121" s="98"/>
      <c r="C121" s="98"/>
      <c r="D121" s="75"/>
      <c r="E121" s="75"/>
      <c r="F121" s="138"/>
      <c r="G121" s="103"/>
      <c r="H121" s="103"/>
      <c r="I121" s="103"/>
      <c r="J121" s="138"/>
      <c r="K121" s="103"/>
      <c r="L121" s="103"/>
    </row>
    <row r="122" spans="1:12" ht="8.1" customHeight="1">
      <c r="A122" s="98"/>
      <c r="B122" s="98"/>
      <c r="C122" s="98"/>
      <c r="D122" s="75"/>
      <c r="E122" s="75"/>
      <c r="F122" s="138"/>
      <c r="G122" s="103"/>
      <c r="H122" s="103"/>
      <c r="I122" s="103"/>
      <c r="J122" s="138"/>
      <c r="K122" s="103"/>
      <c r="L122" s="103"/>
    </row>
    <row r="123" spans="1:12" ht="21" customHeight="1">
      <c r="A123" s="98" t="s">
        <v>263</v>
      </c>
      <c r="B123" s="98"/>
      <c r="C123" s="98"/>
      <c r="D123" s="75"/>
      <c r="E123" s="75"/>
      <c r="F123" s="143">
        <v>427610</v>
      </c>
      <c r="G123" s="112"/>
      <c r="H123" s="231">
        <v>456140</v>
      </c>
      <c r="I123" s="112"/>
      <c r="J123" s="137">
        <v>0</v>
      </c>
      <c r="K123" s="113"/>
      <c r="L123" s="99">
        <v>44</v>
      </c>
    </row>
    <row r="124" spans="1:12" ht="21" customHeight="1">
      <c r="A124" s="98" t="s">
        <v>193</v>
      </c>
      <c r="B124" s="111"/>
      <c r="C124" s="98"/>
      <c r="D124" s="102">
        <v>15</v>
      </c>
      <c r="E124" s="75"/>
      <c r="F124" s="137">
        <v>0</v>
      </c>
      <c r="G124" s="99"/>
      <c r="H124" s="231">
        <v>150629</v>
      </c>
      <c r="I124" s="99"/>
      <c r="J124" s="137">
        <v>0</v>
      </c>
      <c r="K124" s="99"/>
      <c r="L124" s="99">
        <v>0</v>
      </c>
    </row>
    <row r="125" spans="1:12" ht="21" customHeight="1">
      <c r="A125" s="98" t="s">
        <v>191</v>
      </c>
      <c r="B125" s="111"/>
      <c r="C125" s="98"/>
      <c r="D125" s="102"/>
      <c r="E125" s="75"/>
      <c r="F125" s="137"/>
      <c r="G125" s="99"/>
      <c r="H125" s="231"/>
      <c r="I125" s="99"/>
      <c r="J125" s="143"/>
      <c r="K125" s="99"/>
      <c r="L125" s="231"/>
    </row>
    <row r="126" spans="1:12" ht="21" customHeight="1">
      <c r="A126" s="98"/>
      <c r="B126" s="111" t="s">
        <v>28</v>
      </c>
      <c r="C126" s="98" t="s">
        <v>192</v>
      </c>
      <c r="D126" s="102"/>
      <c r="E126" s="75"/>
      <c r="F126" s="137">
        <v>0</v>
      </c>
      <c r="G126" s="99"/>
      <c r="H126" s="231">
        <v>65793</v>
      </c>
      <c r="I126" s="99"/>
      <c r="J126" s="137">
        <v>0</v>
      </c>
      <c r="K126" s="99"/>
      <c r="L126" s="99">
        <v>0</v>
      </c>
    </row>
    <row r="127" spans="1:12" ht="21" customHeight="1">
      <c r="A127" s="98"/>
      <c r="B127" s="111"/>
      <c r="C127" s="98"/>
      <c r="D127" s="102"/>
      <c r="E127" s="75"/>
      <c r="F127" s="99"/>
      <c r="G127" s="99"/>
      <c r="H127" s="99"/>
      <c r="I127" s="99"/>
      <c r="J127" s="99"/>
      <c r="K127" s="99"/>
      <c r="L127" s="99"/>
    </row>
    <row r="128" spans="1:12" ht="21.75" customHeight="1">
      <c r="A128" s="98"/>
      <c r="B128" s="98"/>
      <c r="C128" s="98"/>
      <c r="D128" s="75"/>
      <c r="E128" s="75"/>
      <c r="F128" s="99"/>
      <c r="G128" s="103"/>
      <c r="H128" s="99"/>
      <c r="I128" s="103"/>
      <c r="J128" s="99"/>
      <c r="K128" s="110"/>
      <c r="L128" s="99"/>
    </row>
    <row r="129" spans="1:12" s="242" customFormat="1" ht="21.75" customHeight="1">
      <c r="A129" s="240"/>
      <c r="B129" s="240"/>
      <c r="C129" s="240"/>
      <c r="D129" s="241"/>
      <c r="E129" s="241"/>
      <c r="F129" s="99"/>
      <c r="G129" s="103"/>
      <c r="H129" s="99"/>
      <c r="I129" s="103"/>
      <c r="J129" s="99"/>
      <c r="K129" s="110"/>
      <c r="L129" s="99"/>
    </row>
    <row r="130" spans="1:12" s="242" customFormat="1" ht="21.75" customHeight="1">
      <c r="A130" s="240"/>
      <c r="B130" s="240"/>
      <c r="C130" s="240"/>
      <c r="D130" s="241"/>
      <c r="E130" s="241"/>
      <c r="F130" s="99"/>
      <c r="G130" s="103"/>
      <c r="H130" s="99"/>
      <c r="I130" s="103"/>
      <c r="J130" s="99"/>
      <c r="K130" s="110"/>
      <c r="L130" s="99"/>
    </row>
    <row r="131" spans="1:12" s="242" customFormat="1" ht="21.75" customHeight="1">
      <c r="A131" s="240"/>
      <c r="B131" s="240"/>
      <c r="C131" s="240"/>
      <c r="D131" s="241"/>
      <c r="E131" s="241"/>
      <c r="F131" s="99"/>
      <c r="G131" s="103"/>
      <c r="H131" s="99"/>
      <c r="I131" s="103"/>
      <c r="J131" s="99"/>
      <c r="K131" s="110"/>
      <c r="L131" s="99"/>
    </row>
    <row r="132" spans="1:12" s="242" customFormat="1" ht="21.75" customHeight="1">
      <c r="A132" s="240"/>
      <c r="B132" s="240"/>
      <c r="C132" s="240"/>
      <c r="D132" s="241"/>
      <c r="E132" s="241"/>
      <c r="F132" s="99"/>
      <c r="G132" s="103"/>
      <c r="H132" s="99"/>
      <c r="I132" s="103"/>
      <c r="J132" s="99"/>
      <c r="K132" s="110"/>
      <c r="L132" s="99"/>
    </row>
    <row r="133" spans="1:12" ht="21.75" customHeight="1">
      <c r="A133" s="98"/>
      <c r="B133" s="98"/>
      <c r="C133" s="98"/>
      <c r="D133" s="75"/>
      <c r="E133" s="75"/>
      <c r="F133" s="99"/>
      <c r="G133" s="103"/>
      <c r="H133" s="99"/>
      <c r="I133" s="103"/>
      <c r="J133" s="99"/>
      <c r="K133" s="110"/>
      <c r="L133" s="99"/>
    </row>
    <row r="134" spans="1:12" ht="19.5" customHeight="1">
      <c r="A134" s="98"/>
      <c r="B134" s="98"/>
      <c r="C134" s="98"/>
      <c r="D134" s="75"/>
      <c r="E134" s="75"/>
      <c r="F134" s="99"/>
      <c r="G134" s="103"/>
      <c r="H134" s="99"/>
      <c r="I134" s="103"/>
      <c r="J134" s="99"/>
      <c r="K134" s="110"/>
      <c r="L134" s="99"/>
    </row>
    <row r="135" spans="1:12" ht="21.75" customHeight="1">
      <c r="A135" s="259" t="str">
        <f>A92</f>
        <v>หมายเหตุประกอบงบการเงินรวมและงบการเงินเฉพาะกิจการเป็นส่วนหนึ่งของงบการเงินนี้</v>
      </c>
      <c r="B135" s="259"/>
      <c r="C135" s="259"/>
      <c r="D135" s="259"/>
      <c r="E135" s="259"/>
      <c r="F135" s="259"/>
      <c r="G135" s="259"/>
      <c r="H135" s="259"/>
      <c r="I135" s="259"/>
      <c r="J135" s="259"/>
      <c r="K135" s="259"/>
      <c r="L135" s="259"/>
    </row>
  </sheetData>
  <mergeCells count="11">
    <mergeCell ref="F94:K94"/>
    <mergeCell ref="F97:H97"/>
    <mergeCell ref="J97:L97"/>
    <mergeCell ref="A92:L92"/>
    <mergeCell ref="A135:L135"/>
    <mergeCell ref="F5:H5"/>
    <mergeCell ref="F52:K52"/>
    <mergeCell ref="F55:H55"/>
    <mergeCell ref="J55:L55"/>
    <mergeCell ref="J5:L5"/>
    <mergeCell ref="A50:L50"/>
  </mergeCells>
  <pageMargins left="0.8" right="0.5" top="0.5" bottom="0.6" header="0.49" footer="0.4"/>
  <pageSetup paperSize="9" scale="95" firstPageNumber="13" orientation="portrait" useFirstPageNumber="1" horizontalDpi="1200" verticalDpi="1200" r:id="rId1"/>
  <headerFooter>
    <oddFooter>&amp;R&amp;13&amp;P</oddFooter>
  </headerFooter>
  <rowBreaks count="2" manualBreakCount="2">
    <brk id="50" max="16383" man="1"/>
    <brk id="9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T6-8 BS</vt:lpstr>
      <vt:lpstr>T9-10 PL</vt:lpstr>
      <vt:lpstr>T11 changes conso</vt:lpstr>
      <vt:lpstr>T12 changes com</vt:lpstr>
      <vt:lpstr>T13-15 CF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VTK</dc:creator>
  <cp:lastModifiedBy>Duangporn Pongvitayakorn</cp:lastModifiedBy>
  <cp:lastPrinted>2021-02-22T14:43:34Z</cp:lastPrinted>
  <dcterms:created xsi:type="dcterms:W3CDTF">2002-03-28T02:58:10Z</dcterms:created>
  <dcterms:modified xsi:type="dcterms:W3CDTF">2021-02-22T14:50:09Z</dcterms:modified>
</cp:coreProperties>
</file>