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00" yWindow="0" windowWidth="11865" windowHeight="10200" tabRatio="766"/>
  </bookViews>
  <sheets>
    <sheet name="งบแสดงฐานะการเงิน" sheetId="1" r:id="rId1"/>
    <sheet name="งบกำไรขาดทุน" sheetId="2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3">'งบเปลี่ยนแปลง-เฉพาะ'!$A$1:$S$8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4">งบกระแสเงินสด!$A$1:$L$82</definedName>
    <definedName name="_xlnm.Print_Area" localSheetId="3">'งบเปลี่ยนแปลง-เฉพาะ'!$A$1:$S$32</definedName>
    <definedName name="_xlnm.Print_Area" localSheetId="2">'งบเปลี่ยนแปลง-รวม'!$A$1:$S$33</definedName>
    <definedName name="_xlnm.Print_Area" localSheetId="0">งบแสดงฐานะการเงิน!$A$1:$M$109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2" l="1"/>
  <c r="J20" i="2"/>
  <c r="H20" i="2"/>
  <c r="F20" i="2"/>
  <c r="F32" i="2" l="1"/>
  <c r="J36" i="2"/>
  <c r="F14" i="2" l="1"/>
  <c r="F13" i="2"/>
  <c r="E68" i="5" l="1"/>
  <c r="I68" i="5"/>
  <c r="K25" i="5" l="1"/>
  <c r="E65" i="5" l="1"/>
  <c r="H59" i="2"/>
  <c r="F56" i="1"/>
  <c r="F49" i="1"/>
  <c r="J14" i="2" l="1"/>
  <c r="N26" i="4" l="1"/>
  <c r="H15" i="2" l="1"/>
  <c r="J15" i="2"/>
  <c r="L15" i="2"/>
  <c r="A79" i="1"/>
  <c r="A41" i="1"/>
  <c r="L14" i="1" l="1"/>
  <c r="H14" i="1"/>
  <c r="K11" i="5" l="1"/>
  <c r="K67" i="5"/>
  <c r="G67" i="5"/>
  <c r="G11" i="5"/>
  <c r="J15" i="3"/>
  <c r="J18" i="3" s="1"/>
  <c r="P15" i="3"/>
  <c r="P18" i="3" s="1"/>
  <c r="K59" i="5" l="1"/>
  <c r="G59" i="5"/>
  <c r="P14" i="4" l="1"/>
  <c r="P17" i="4" s="1"/>
  <c r="N14" i="4"/>
  <c r="N17" i="4" s="1"/>
  <c r="L15" i="4"/>
  <c r="L18" i="4" s="1"/>
  <c r="J15" i="4"/>
  <c r="J18" i="4" s="1"/>
  <c r="H15" i="4"/>
  <c r="H18" i="4" s="1"/>
  <c r="P14" i="3"/>
  <c r="L15" i="3"/>
  <c r="H16" i="3"/>
  <c r="F16" i="3"/>
  <c r="D16" i="3"/>
  <c r="D19" i="3" l="1"/>
  <c r="D21" i="3"/>
  <c r="H19" i="3"/>
  <c r="H21" i="3"/>
  <c r="F19" i="3"/>
  <c r="F21" i="3"/>
  <c r="L16" i="3"/>
  <c r="L21" i="3" s="1"/>
  <c r="L18" i="3"/>
  <c r="N18" i="3" s="1"/>
  <c r="R18" i="3" s="1"/>
  <c r="P16" i="3"/>
  <c r="P21" i="3" s="1"/>
  <c r="P17" i="3"/>
  <c r="R14" i="4"/>
  <c r="P15" i="4"/>
  <c r="P18" i="4" s="1"/>
  <c r="N15" i="3"/>
  <c r="R15" i="3" s="1"/>
  <c r="N23" i="3"/>
  <c r="P19" i="3" l="1"/>
  <c r="L19" i="3"/>
  <c r="R23" i="3"/>
  <c r="R22" i="4" l="1"/>
  <c r="L54" i="1" l="1"/>
  <c r="H54" i="1"/>
  <c r="A45" i="5" l="1"/>
  <c r="A3" i="5"/>
  <c r="A47" i="5" s="1"/>
  <c r="R24" i="4"/>
  <c r="L89" i="1"/>
  <c r="R17" i="4"/>
  <c r="R12" i="4"/>
  <c r="R11" i="4"/>
  <c r="R10" i="4"/>
  <c r="N25" i="3"/>
  <c r="R25" i="3" s="1"/>
  <c r="P24" i="3"/>
  <c r="F24" i="3"/>
  <c r="F28" i="3" s="1"/>
  <c r="F90" i="1" s="1"/>
  <c r="N13" i="3"/>
  <c r="R13" i="3" s="1"/>
  <c r="N12" i="3"/>
  <c r="R12" i="3" s="1"/>
  <c r="N11" i="3"/>
  <c r="A48" i="2"/>
  <c r="A3" i="3" s="1"/>
  <c r="A3" i="4" s="1"/>
  <c r="A46" i="2"/>
  <c r="L36" i="2"/>
  <c r="H36" i="2"/>
  <c r="L10" i="2"/>
  <c r="H10" i="2"/>
  <c r="H90" i="1"/>
  <c r="A77" i="1"/>
  <c r="L62" i="1"/>
  <c r="L63" i="1" s="1"/>
  <c r="H62" i="1"/>
  <c r="A39" i="1"/>
  <c r="L25" i="1"/>
  <c r="H25" i="1"/>
  <c r="H26" i="1" l="1"/>
  <c r="H16" i="2"/>
  <c r="L16" i="2"/>
  <c r="H93" i="1"/>
  <c r="H24" i="3"/>
  <c r="H28" i="3" s="1"/>
  <c r="F93" i="1" s="1"/>
  <c r="D24" i="3"/>
  <c r="D28" i="3" s="1"/>
  <c r="F89" i="1" s="1"/>
  <c r="H95" i="1"/>
  <c r="L24" i="3"/>
  <c r="H20" i="4"/>
  <c r="H23" i="4" s="1"/>
  <c r="H27" i="4" s="1"/>
  <c r="J89" i="1" s="1"/>
  <c r="P20" i="4"/>
  <c r="P23" i="4" s="1"/>
  <c r="J20" i="4"/>
  <c r="J23" i="4" s="1"/>
  <c r="J27" i="4" s="1"/>
  <c r="J90" i="1" s="1"/>
  <c r="L93" i="1"/>
  <c r="L20" i="4"/>
  <c r="L23" i="4" s="1"/>
  <c r="L27" i="4" s="1"/>
  <c r="J93" i="1" s="1"/>
  <c r="L95" i="1"/>
  <c r="H63" i="1"/>
  <c r="L90" i="1"/>
  <c r="L26" i="1"/>
  <c r="H89" i="1"/>
  <c r="R11" i="3"/>
  <c r="I67" i="5" l="1"/>
  <c r="J10" i="2" l="1"/>
  <c r="I59" i="5" l="1"/>
  <c r="I11" i="5" l="1"/>
  <c r="J25" i="1" l="1"/>
  <c r="J14" i="1" l="1"/>
  <c r="J26" i="1" s="1"/>
  <c r="J16" i="2" l="1"/>
  <c r="J62" i="1" l="1"/>
  <c r="J54" i="1" l="1"/>
  <c r="J63" i="1" s="1"/>
  <c r="F15" i="2" l="1"/>
  <c r="F14" i="1" l="1"/>
  <c r="F10" i="2" l="1"/>
  <c r="F16" i="2" s="1"/>
  <c r="F21" i="2" s="1"/>
  <c r="F25" i="2" s="1"/>
  <c r="E11" i="5" l="1"/>
  <c r="F54" i="1"/>
  <c r="P27" i="3" l="1"/>
  <c r="P26" i="3"/>
  <c r="P28" i="3" l="1"/>
  <c r="F97" i="1" s="1"/>
  <c r="F25" i="1" l="1"/>
  <c r="F26" i="1" s="1"/>
  <c r="F62" i="1" l="1"/>
  <c r="F63" i="1" s="1"/>
  <c r="P26" i="4" l="1"/>
  <c r="R26" i="4" l="1"/>
  <c r="P27" i="4"/>
  <c r="J95" i="1" s="1"/>
  <c r="L27" i="3" l="1"/>
  <c r="F36" i="2"/>
  <c r="N27" i="3" l="1"/>
  <c r="L28" i="3"/>
  <c r="F95" i="1" s="1"/>
  <c r="R27" i="3" l="1"/>
  <c r="E67" i="5" l="1"/>
  <c r="E59" i="5" l="1"/>
  <c r="F27" i="2"/>
  <c r="E9" i="5" l="1"/>
  <c r="E23" i="5" s="1"/>
  <c r="E33" i="5" s="1"/>
  <c r="E36" i="5" s="1"/>
  <c r="E69" i="5" s="1"/>
  <c r="E72" i="5" s="1"/>
  <c r="F37" i="2"/>
  <c r="F60" i="2" s="1"/>
  <c r="F58" i="2" s="1"/>
  <c r="J26" i="3"/>
  <c r="N26" i="3" s="1"/>
  <c r="R26" i="3" s="1"/>
  <c r="F56" i="2"/>
  <c r="F54" i="2" s="1"/>
  <c r="F62" i="2" s="1"/>
  <c r="J21" i="2"/>
  <c r="J25" i="2" s="1"/>
  <c r="J27" i="2" s="1"/>
  <c r="L21" i="2"/>
  <c r="L25" i="2" s="1"/>
  <c r="L27" i="2" s="1"/>
  <c r="N13" i="4" s="1"/>
  <c r="H21" i="2"/>
  <c r="H25" i="2" s="1"/>
  <c r="H27" i="2" s="1"/>
  <c r="G9" i="5" l="1"/>
  <c r="G23" i="5" s="1"/>
  <c r="G33" i="5" s="1"/>
  <c r="G36" i="5" s="1"/>
  <c r="G69" i="5" s="1"/>
  <c r="G72" i="5" s="1"/>
  <c r="J14" i="3"/>
  <c r="H56" i="2"/>
  <c r="H54" i="2" s="1"/>
  <c r="H62" i="2" s="1"/>
  <c r="H37" i="2"/>
  <c r="H60" i="2" s="1"/>
  <c r="H58" i="2" s="1"/>
  <c r="N15" i="4"/>
  <c r="R13" i="4"/>
  <c r="R15" i="4" s="1"/>
  <c r="N16" i="4"/>
  <c r="R16" i="4" s="1"/>
  <c r="I9" i="5"/>
  <c r="I23" i="5" s="1"/>
  <c r="I33" i="5" s="1"/>
  <c r="I36" i="5" s="1"/>
  <c r="I69" i="5" s="1"/>
  <c r="I72" i="5" s="1"/>
  <c r="N25" i="4"/>
  <c r="R25" i="4" s="1"/>
  <c r="J56" i="2"/>
  <c r="J54" i="2" s="1"/>
  <c r="J62" i="2" s="1"/>
  <c r="J37" i="2"/>
  <c r="J60" i="2" s="1"/>
  <c r="J58" i="2" s="1"/>
  <c r="K9" i="5"/>
  <c r="K23" i="5" s="1"/>
  <c r="K33" i="5" s="1"/>
  <c r="K36" i="5" s="1"/>
  <c r="K69" i="5" s="1"/>
  <c r="K72" i="5" s="1"/>
  <c r="L56" i="2"/>
  <c r="L54" i="2" s="1"/>
  <c r="L62" i="2" s="1"/>
  <c r="L37" i="2"/>
  <c r="L60" i="2" s="1"/>
  <c r="L58" i="2" s="1"/>
  <c r="R18" i="4" l="1"/>
  <c r="R20" i="4" s="1"/>
  <c r="R23" i="4" s="1"/>
  <c r="R27" i="4" s="1"/>
  <c r="N18" i="4"/>
  <c r="N20" i="4" s="1"/>
  <c r="N23" i="4" s="1"/>
  <c r="N27" i="4" s="1"/>
  <c r="J94" i="1" s="1"/>
  <c r="J96" i="1" s="1"/>
  <c r="J98" i="1" s="1"/>
  <c r="J99" i="1" s="1"/>
  <c r="L94" i="1"/>
  <c r="L96" i="1" s="1"/>
  <c r="L98" i="1" s="1"/>
  <c r="L99" i="1" s="1"/>
  <c r="J16" i="3"/>
  <c r="J17" i="3"/>
  <c r="N17" i="3" s="1"/>
  <c r="R17" i="3" s="1"/>
  <c r="N14" i="3"/>
  <c r="N16" i="3" l="1"/>
  <c r="R14" i="3"/>
  <c r="R16" i="3" s="1"/>
  <c r="J19" i="3"/>
  <c r="H94" i="1" s="1"/>
  <c r="H96" i="1" s="1"/>
  <c r="H98" i="1" s="1"/>
  <c r="H99" i="1" s="1"/>
  <c r="J21" i="3"/>
  <c r="J24" i="3" s="1"/>
  <c r="J28" i="3" s="1"/>
  <c r="F94" i="1" s="1"/>
  <c r="F96" i="1" s="1"/>
  <c r="F98" i="1" s="1"/>
  <c r="F99" i="1" s="1"/>
  <c r="R19" i="3" l="1"/>
  <c r="R21" i="3"/>
  <c r="R24" i="3" s="1"/>
  <c r="R28" i="3" s="1"/>
  <c r="N19" i="3"/>
  <c r="N21" i="3"/>
  <c r="N24" i="3" s="1"/>
  <c r="N28" i="3" s="1"/>
</calcChain>
</file>

<file path=xl/sharedStrings.xml><?xml version="1.0" encoding="utf-8"?>
<sst xmlns="http://schemas.openxmlformats.org/spreadsheetml/2006/main" count="329" uniqueCount="198">
  <si>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</si>
  <si>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</si>
  <si>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</si>
  <si>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</si>
  <si>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</si>
  <si>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</si>
  <si>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</si>
  <si>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</si>
  <si>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</si>
  <si>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</si>
  <si>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</si>
  <si>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</si>
  <si>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</si>
  <si>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</si>
  <si>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</si>
  <si>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</si>
  <si>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</si>
  <si>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</si>
  <si>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</si>
  <si>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</si>
  <si>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</si>
  <si>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</si>
  <si>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</si>
  <si>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</si>
  <si>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</si>
  <si>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</si>
  <si>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</si>
  <si>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</si>
  <si>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</si>
  <si>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</si>
  <si>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</si>
  <si>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</si>
  <si>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</si>
  <si>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</si>
  <si>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</si>
  <si>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</si>
  <si>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</si>
  <si>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</si>
  <si>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</si>
  <si>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</si>
  <si>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</si>
  <si>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</si>
  <si>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</si>
  <si>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</si>
  <si>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</si>
  <si>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</si>
  <si>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</si>
  <si>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</si>
  <si>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</si>
  <si>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</si>
  <si>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</si>
  <si>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</si>
  <si>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</si>
  <si>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</si>
  <si>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</si>
  <si>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</si>
  <si>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</si>
  <si>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</si>
  <si>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</si>
  <si>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</si>
  <si>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</si>
  <si>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</si>
  <si>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</si>
  <si>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</si>
  <si>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</si>
  <si>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</si>
  <si>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</si>
  <si>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</si>
  <si>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</si>
  <si>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</si>
  <si>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</si>
  <si>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</si>
  <si>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</si>
  <si>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</si>
  <si>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</si>
  <si>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</si>
  <si>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</si>
  <si>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</si>
  <si>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</si>
  <si>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</si>
  <si>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</si>
  <si>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</si>
  <si>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</si>
  <si>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</si>
  <si>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</si>
  <si>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</si>
  <si>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</si>
  <si>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</si>
  <si>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</si>
  <si>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</si>
  <si>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</si>
  <si>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</si>
  <si>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</si>
  <si>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</si>
  <si>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</si>
  <si>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</si>
  <si>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</si>
  <si>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</si>
  <si>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</si>
  <si>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</si>
  <si>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</si>
  <si>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</si>
  <si>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</si>
  <si>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</si>
  <si>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</si>
  <si>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</si>
  <si>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</si>
  <si>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</si>
  <si>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</si>
  <si>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</si>
  <si>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</si>
  <si>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</si>
  <si>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2562</t>
  </si>
  <si>
    <t>เงินปันผลจ่าย</t>
  </si>
  <si>
    <t>กำไรขาดทุนเบ็ดเสร็จอื่น</t>
  </si>
  <si>
    <t>ยอดคงเหลือ ณ วันที่ 31 ธันวาคม 2562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</si>
  <si>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</si>
  <si>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</si>
  <si>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</si>
  <si>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</si>
  <si>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</si>
  <si>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</si>
  <si>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</si>
  <si>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</si>
  <si>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</si>
  <si>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</si>
  <si>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</si>
  <si>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</si>
  <si>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</si>
  <si>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</si>
  <si>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</si>
  <si>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</si>
  <si>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</si>
  <si>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</si>
  <si>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</si>
  <si>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</si>
  <si>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</si>
  <si>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</si>
  <si>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>การเปิดเผยข้อมูลเกี่ยวกับกระแสเงินสดเพิ่มเติม ดูหมายเหตุประกอบงบการเงินข้อ 27</t>
  </si>
  <si>
    <t>6.2.1</t>
  </si>
  <si>
    <t>ยอดยกมา ณ วันที่ 1 มกราคม 2563 (ตามรายงานเดิม)</t>
  </si>
  <si>
    <t>ยอดคงเหลือ ณ วันที่ 1 มกราคม 2563 (ปรับปรุงใหม่)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</si>
  <si>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</si>
  <si>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</si>
  <si>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</si>
  <si>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</si>
  <si>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</si>
  <si>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</si>
  <si>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</si>
  <si>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</si>
  <si>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</si>
  <si>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</si>
  <si>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</si>
  <si>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</si>
  <si>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</si>
  <si>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</si>
  <si>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</si>
  <si>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</si>
  <si>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</si>
  <si>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</si>
  <si>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</si>
  <si>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</si>
  <si>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</si>
  <si>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</si>
  <si>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</si>
  <si>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</si>
  <si>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</si>
  <si>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</si>
  <si>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</si>
  <si>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</si>
  <si>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การปรับปรุงด้วยหนี้สินไม่หมุนเวียนอื่น</t>
  </si>
  <si>
    <t>เงินสดจ่ายเงินปันผล</t>
  </si>
  <si>
    <t>สินทรัพย์ทางการเงินหมุนเวียนอื่น</t>
  </si>
  <si>
    <t>(กำไร)ขาดทุนจากเครื่องมือทางการเงิน</t>
  </si>
  <si>
    <t>สินทรัพย์ทางการเงินไม่หมุนเวียนอื่น</t>
  </si>
  <si>
    <t>กำไร(ขาดทุน)สำหรับงวด 3 เดือน</t>
  </si>
  <si>
    <t>จ่ายชำระผลประโยชน์พนักงาน</t>
  </si>
  <si>
    <t xml:space="preserve">ณ วันที่ 31 ธันวาคม 2563 </t>
  </si>
  <si>
    <t>31 ธันวาคม 2563</t>
  </si>
  <si>
    <t>สำหรับปี สิ้นสุดวันที่ 31 ธันวาคม 2563</t>
  </si>
  <si>
    <t>ยอดคงเหลือ ณ วันที่ 31 ธันวาคม 2563</t>
  </si>
  <si>
    <t>กำไร(ขาดทุน)สำหรับปี</t>
  </si>
  <si>
    <t>เงินสดจ่ายเงินกู้ยืมระยะสั้นจากสถาบันการเงิน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</si>
  <si>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</si>
  <si>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</si>
  <si>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กำไรจากการวัดมูลค่าตราสารอนุพันธ์</t>
  </si>
  <si>
    <t>กำไรจากกิจกรรมดำเนินงาน</t>
  </si>
  <si>
    <t>กำไรก่อนภาษีเงินได้</t>
  </si>
  <si>
    <t>กำไรสำหรับปี</t>
  </si>
  <si>
    <t>การแบ่งปันกำไร</t>
  </si>
  <si>
    <t>กำไร(ขาดทุน)เบ็ดเสร็จรวมสำหรับปี</t>
  </si>
  <si>
    <t>กำไร(ขาดทุน)เบ็ดเสร็จอื่น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</si>
  <si>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</si>
  <si>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</si>
  <si>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กำไร(ขาดทุน)เบ็ดเสร็จอื่น :</t>
  </si>
  <si>
    <t xml:space="preserve">กำไร(ขาดทุน)เบ็ดเสร็จอื่นสำหรับปี </t>
  </si>
  <si>
    <t>กำไร(ขาดทุน)จากการประมาณการตามหลักคณิตศาสตร์</t>
  </si>
  <si>
    <t xml:space="preserve">     ประกันภัย - สุทธิจากภาษีเงินได้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</si>
</sst>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;\-#,##0.0"/>
    <numFmt numFmtId="192" formatCode="#,##0.00_);[Blue]\(#,##0.00\)"/>
    <numFmt numFmtId="193" formatCode="#,##0.0_);\(#,##0.0\)"/>
  </numFmts>
  <fonts count="23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0">
    <xf numFmtId="0" fontId="0" fillId="0" borderId="0" xfId="0"/>
    <xf numFmtId="37" fontId="3" fillId="0" borderId="0" xfId="3" applyNumberFormat="1" applyFont="1" applyFill="1"/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/>
    <xf numFmtId="37" fontId="5" fillId="0" borderId="0" xfId="3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37" fontId="2" fillId="0" borderId="0" xfId="3" applyNumberFormat="1" applyFont="1" applyFill="1"/>
    <xf numFmtId="37" fontId="3" fillId="0" borderId="0" xfId="4" applyNumberFormat="1" applyFont="1" applyFill="1"/>
    <xf numFmtId="37" fontId="2" fillId="0" borderId="0" xfId="4" applyNumberFormat="1" applyFont="1" applyFill="1" applyAlignment="1">
      <alignment horizontal="center"/>
    </xf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88" fontId="3" fillId="0" borderId="0" xfId="6" applyNumberFormat="1" applyFont="1" applyFill="1" applyAlignment="1">
      <alignment horizontal="right"/>
    </xf>
    <xf numFmtId="188" fontId="3" fillId="0" borderId="0" xfId="3" quotePrefix="1" applyNumberFormat="1" applyFont="1" applyFill="1" applyAlignment="1">
      <alignment horizontal="center"/>
    </xf>
    <xf numFmtId="188" fontId="3" fillId="0" borderId="0" xfId="4" applyNumberFormat="1" applyFont="1" applyFill="1" applyAlignment="1">
      <alignment horizontal="right"/>
    </xf>
    <xf numFmtId="37" fontId="5" fillId="0" borderId="0" xfId="3" applyNumberFormat="1" applyFont="1" applyFill="1"/>
    <xf numFmtId="188" fontId="3" fillId="0" borderId="2" xfId="4" applyNumberFormat="1" applyFont="1" applyFill="1" applyBorder="1" applyAlignment="1">
      <alignment horizontal="right"/>
    </xf>
    <xf numFmtId="188" fontId="3" fillId="0" borderId="0" xfId="3" applyNumberFormat="1" applyFont="1" applyFill="1"/>
    <xf numFmtId="188" fontId="3" fillId="0" borderId="0" xfId="6" applyNumberFormat="1" applyFont="1" applyFill="1" applyAlignment="1">
      <alignment horizontal="center"/>
    </xf>
    <xf numFmtId="188" fontId="3" fillId="0" borderId="3" xfId="4" applyNumberFormat="1" applyFont="1" applyFill="1" applyBorder="1" applyAlignment="1">
      <alignment horizontal="right"/>
    </xf>
    <xf numFmtId="40" fontId="3" fillId="0" borderId="0" xfId="4" applyNumberFormat="1" applyFont="1" applyFill="1" applyAlignment="1">
      <alignment horizontal="right"/>
    </xf>
    <xf numFmtId="40" fontId="3" fillId="0" borderId="0" xfId="3" applyNumberFormat="1" applyFont="1" applyFill="1"/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39" fontId="3" fillId="0" borderId="0" xfId="7" applyFont="1" applyFill="1"/>
    <xf numFmtId="187" fontId="3" fillId="0" borderId="0" xfId="1" applyFont="1" applyFill="1"/>
    <xf numFmtId="188" fontId="3" fillId="0" borderId="0" xfId="3" applyNumberFormat="1" applyFont="1" applyFill="1" applyAlignment="1">
      <alignment horizontal="center"/>
    </xf>
    <xf numFmtId="193" fontId="5" fillId="0" borderId="0" xfId="3" applyNumberFormat="1" applyFont="1" applyFill="1" applyAlignment="1">
      <alignment horizontal="center"/>
    </xf>
    <xf numFmtId="188" fontId="3" fillId="0" borderId="1" xfId="4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left"/>
    </xf>
    <xf numFmtId="37" fontId="3" fillId="0" borderId="0" xfId="3" quotePrefix="1" applyNumberFormat="1" applyFont="1" applyFill="1" applyAlignment="1">
      <alignment horizontal="center"/>
    </xf>
    <xf numFmtId="187" fontId="3" fillId="0" borderId="4" xfId="1" applyFont="1" applyFill="1" applyBorder="1"/>
    <xf numFmtId="188" fontId="3" fillId="0" borderId="0" xfId="6" applyNumberFormat="1" applyFont="1" applyFill="1"/>
    <xf numFmtId="188" fontId="3" fillId="0" borderId="0" xfId="6" quotePrefix="1" applyNumberFormat="1" applyFont="1" applyFill="1" applyAlignment="1">
      <alignment horizontal="center" shrinkToFit="1"/>
    </xf>
    <xf numFmtId="37" fontId="3" fillId="0" borderId="0" xfId="3" quotePrefix="1" applyNumberFormat="1" applyFont="1" applyFill="1" applyAlignment="1">
      <alignment horizontal="center" shrinkToFit="1"/>
    </xf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9" fontId="3" fillId="0" borderId="0" xfId="4" applyNumberFormat="1" applyFont="1" applyFill="1"/>
    <xf numFmtId="39" fontId="3" fillId="0" borderId="0" xfId="3" applyNumberFormat="1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8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91" fontId="17" fillId="0" borderId="0" xfId="3" applyNumberFormat="1" applyFont="1" applyFill="1" applyAlignment="1">
      <alignment horizontal="center"/>
    </xf>
    <xf numFmtId="188" fontId="15" fillId="0" borderId="0" xfId="3" applyNumberFormat="1" applyFont="1" applyFill="1"/>
    <xf numFmtId="188" fontId="11" fillId="0" borderId="0" xfId="3" applyNumberFormat="1" applyFont="1" applyFill="1" applyAlignment="1">
      <alignment horizontal="center"/>
    </xf>
    <xf numFmtId="188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92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5" applyNumberFormat="1" applyFont="1" applyFill="1" applyAlignment="1">
      <alignment horizontal="center"/>
    </xf>
    <xf numFmtId="37" fontId="3" fillId="0" borderId="0" xfId="8" applyNumberFormat="1" applyFont="1" applyFill="1" applyAlignment="1">
      <alignment horizontal="left"/>
    </xf>
    <xf numFmtId="189" fontId="3" fillId="0" borderId="0" xfId="6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39" fontId="5" fillId="0" borderId="0" xfId="3" quotePrefix="1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90" fontId="3" fillId="0" borderId="0" xfId="5" applyNumberFormat="1" applyFont="1" applyFill="1"/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applyNumberFormat="1" applyFont="1" applyFill="1" applyAlignment="1">
      <alignment horizontal="centerContinuous"/>
    </xf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88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88" fontId="15" fillId="0" borderId="0" xfId="5" applyNumberFormat="1" applyFont="1" applyFill="1" applyAlignment="1">
      <alignment horizontal="center"/>
    </xf>
    <xf numFmtId="193" fontId="17" fillId="0" borderId="0" xfId="3" quotePrefix="1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39" fontId="15" fillId="0" borderId="0" xfId="12" applyNumberFormat="1" applyFont="1" applyFill="1" applyAlignment="1"/>
    <xf numFmtId="187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37" fontId="5" fillId="0" borderId="0" xfId="3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/>
    </xf>
    <xf numFmtId="37" fontId="11" fillId="0" borderId="1" xfId="4" applyNumberFormat="1" applyFont="1" applyFill="1" applyBorder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/>
    <cellStyle name="Normal" xfId="0" builtinId="0"/>
    <cellStyle name="Normal 11 2" xfId="12"/>
    <cellStyle name="Normal 2 10" xfId="10"/>
    <cellStyle name="Normal 27" xfId="5"/>
    <cellStyle name="Normal 3 5" xfId="9"/>
    <cellStyle name="Normal_STA96e" xfId="11"/>
    <cellStyle name="Percent" xfId="2" builtinId="5"/>
    <cellStyle name="เครื่องหมายจุลภาค 2 5" xfId="4"/>
    <cellStyle name="ปกติ 2 6" xfId="3"/>
    <cellStyle name="ปกติ_Sheet1 2" xfId="7"/>
    <cellStyle name="ปกติ_Sheet1_LPN-Mar'54-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=""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=""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=""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=""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abSelected="1" topLeftCell="A6" zoomScale="90" zoomScaleNormal="90" zoomScaleSheetLayoutView="90" workbookViewId="0">
      <selection activeCell="E24" sqref="E24"/>
    </sheetView>
  </sheetViews>
  <sheetFormatPr defaultRowHeight="26.1" customHeight="1" x14ac:dyDescent="0.45"/>
  <cols>
    <col min="1" max="3" width="3.83203125" style="1" customWidth="1"/>
    <col min="4" max="4" width="41.6640625" style="1" customWidth="1"/>
    <col min="5" max="5" width="8.83203125" style="1" customWidth="1"/>
    <col min="6" max="6" width="17.83203125" style="10" customWidth="1"/>
    <col min="7" max="7" width="1.5" style="1" customWidth="1"/>
    <col min="8" max="8" width="17.83203125" style="10" customWidth="1"/>
    <col min="9" max="9" width="1.5" style="1" customWidth="1"/>
    <col min="10" max="10" width="17.83203125" style="10" customWidth="1"/>
    <col min="11" max="11" width="1.5" style="10" customWidth="1"/>
    <col min="12" max="12" width="17.83203125" style="10" customWidth="1"/>
    <col min="13" max="13" width="1.6640625" style="1" customWidth="1"/>
    <col min="14" max="14" width="15.83203125" style="1" bestFit="1" customWidth="1"/>
    <col min="15" max="16" width="9.33203125" style="1"/>
    <col min="17" max="17" width="11" style="1" bestFit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" customHeigh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20" ht="26.1" customHeight="1" x14ac:dyDescent="0.4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20" ht="26.1" customHeight="1" x14ac:dyDescent="0.45">
      <c r="A3" s="173" t="s">
        <v>177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20" ht="26.1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20" ht="26.1" customHeight="1" x14ac:dyDescent="0.45">
      <c r="A5" s="173" t="s">
        <v>2</v>
      </c>
      <c r="B5" s="173"/>
      <c r="C5" s="173"/>
      <c r="D5" s="173"/>
      <c r="E5" s="2"/>
      <c r="F5" s="174" t="s">
        <v>3</v>
      </c>
      <c r="G5" s="174"/>
      <c r="H5" s="174"/>
      <c r="I5" s="3"/>
      <c r="J5" s="174" t="s">
        <v>4</v>
      </c>
      <c r="K5" s="174"/>
      <c r="L5" s="174"/>
    </row>
    <row r="6" spans="1:20" ht="26.1" customHeight="1" x14ac:dyDescent="0.45">
      <c r="E6" s="4" t="s">
        <v>5</v>
      </c>
      <c r="F6" s="5" t="s">
        <v>178</v>
      </c>
      <c r="G6" s="97"/>
      <c r="H6" s="5" t="s">
        <v>6</v>
      </c>
      <c r="I6" s="97"/>
      <c r="J6" s="5" t="s">
        <v>178</v>
      </c>
      <c r="K6" s="6"/>
      <c r="L6" s="5" t="s">
        <v>6</v>
      </c>
    </row>
    <row r="7" spans="1:20" ht="26.1" customHeight="1" x14ac:dyDescent="0.5">
      <c r="E7" s="4"/>
      <c r="F7" s="146"/>
      <c r="G7" s="146"/>
      <c r="H7" s="146"/>
      <c r="I7" s="142"/>
      <c r="J7" s="146"/>
      <c r="K7" s="146"/>
      <c r="L7" s="146"/>
      <c r="N7" s="148"/>
      <c r="O7" s="149"/>
      <c r="P7" s="148"/>
      <c r="Q7" s="149"/>
      <c r="R7" s="148"/>
      <c r="S7" s="149"/>
      <c r="T7" s="148"/>
    </row>
    <row r="8" spans="1:20" ht="26.1" customHeight="1" x14ac:dyDescent="0.45">
      <c r="A8" s="9" t="s">
        <v>7</v>
      </c>
      <c r="F8" s="1"/>
      <c r="H8" s="1"/>
      <c r="J8" s="1"/>
      <c r="K8" s="147"/>
      <c r="L8" s="147"/>
    </row>
    <row r="9" spans="1:20" ht="26.1" customHeight="1" x14ac:dyDescent="0.45">
      <c r="B9" s="12" t="s">
        <v>8</v>
      </c>
      <c r="C9" s="12"/>
      <c r="E9" s="13">
        <v>7</v>
      </c>
      <c r="F9" s="14">
        <v>224969279.46000001</v>
      </c>
      <c r="G9" s="15"/>
      <c r="H9" s="16">
        <v>88243499.170000002</v>
      </c>
      <c r="I9" s="15"/>
      <c r="J9" s="14">
        <v>142960379.22</v>
      </c>
      <c r="K9" s="16"/>
      <c r="L9" s="16">
        <v>62285820.409999996</v>
      </c>
    </row>
    <row r="10" spans="1:20" ht="26.1" customHeight="1" x14ac:dyDescent="0.45">
      <c r="B10" s="12" t="s">
        <v>9</v>
      </c>
      <c r="C10" s="12"/>
      <c r="E10" s="13">
        <v>8</v>
      </c>
      <c r="F10" s="14">
        <v>123694028.7</v>
      </c>
      <c r="G10" s="15"/>
      <c r="H10" s="14">
        <v>137129735.97</v>
      </c>
      <c r="I10" s="15"/>
      <c r="J10" s="14">
        <v>59209605.420000002</v>
      </c>
      <c r="K10" s="14"/>
      <c r="L10" s="16">
        <v>74736355.879999995</v>
      </c>
    </row>
    <row r="11" spans="1:20" ht="26.1" customHeight="1" x14ac:dyDescent="0.45">
      <c r="B11" s="12" t="s">
        <v>10</v>
      </c>
      <c r="C11" s="12"/>
      <c r="E11" s="13" t="s">
        <v>139</v>
      </c>
      <c r="F11" s="14">
        <v>0</v>
      </c>
      <c r="G11" s="15"/>
      <c r="H11" s="16">
        <v>0</v>
      </c>
      <c r="I11" s="15"/>
      <c r="J11" s="14">
        <v>74371361.780000001</v>
      </c>
      <c r="K11" s="16"/>
      <c r="L11" s="16">
        <v>74370000.099999994</v>
      </c>
    </row>
    <row r="12" spans="1:20" ht="26.1" customHeight="1" x14ac:dyDescent="0.45">
      <c r="B12" s="12" t="s">
        <v>11</v>
      </c>
      <c r="C12" s="12"/>
      <c r="E12" s="13">
        <v>9</v>
      </c>
      <c r="F12" s="14">
        <v>53747665.32</v>
      </c>
      <c r="G12" s="15"/>
      <c r="H12" s="16">
        <v>67362334.109999999</v>
      </c>
      <c r="I12" s="15"/>
      <c r="J12" s="14">
        <v>48568426.869999997</v>
      </c>
      <c r="K12" s="16"/>
      <c r="L12" s="16">
        <v>63297748.780000001</v>
      </c>
    </row>
    <row r="13" spans="1:20" ht="26.1" customHeight="1" x14ac:dyDescent="0.45">
      <c r="B13" s="12" t="s">
        <v>172</v>
      </c>
      <c r="C13" s="12"/>
      <c r="E13" s="31">
        <v>31.1</v>
      </c>
      <c r="F13" s="14">
        <v>6809666.7300000004</v>
      </c>
      <c r="G13" s="15"/>
      <c r="H13" s="16">
        <v>0</v>
      </c>
      <c r="I13" s="15"/>
      <c r="J13" s="14">
        <v>6809666.7300000004</v>
      </c>
      <c r="K13" s="16"/>
      <c r="L13" s="16">
        <v>0</v>
      </c>
    </row>
    <row r="14" spans="1:20" ht="26.1" customHeight="1" x14ac:dyDescent="0.45">
      <c r="D14" s="9" t="s">
        <v>12</v>
      </c>
      <c r="E14" s="17"/>
      <c r="F14" s="18">
        <f>SUM(F9:F13)</f>
        <v>409220640.21000004</v>
      </c>
      <c r="G14" s="19"/>
      <c r="H14" s="18">
        <f>SUM(H9:H13)</f>
        <v>292735569.25</v>
      </c>
      <c r="I14" s="19"/>
      <c r="J14" s="18">
        <f>SUM(J9:J13)</f>
        <v>331919440.01999998</v>
      </c>
      <c r="K14" s="16"/>
      <c r="L14" s="18">
        <f>SUM(L9:L13)</f>
        <v>274689925.16999996</v>
      </c>
    </row>
    <row r="15" spans="1:20" ht="26.1" customHeight="1" x14ac:dyDescent="0.45">
      <c r="A15" s="9" t="s">
        <v>13</v>
      </c>
      <c r="E15" s="17"/>
      <c r="F15" s="20"/>
      <c r="G15" s="19"/>
      <c r="H15" s="20"/>
      <c r="I15" s="19"/>
      <c r="J15" s="16"/>
      <c r="K15" s="16"/>
      <c r="L15" s="14"/>
    </row>
    <row r="16" spans="1:20" ht="26.1" customHeight="1" x14ac:dyDescent="0.45">
      <c r="B16" s="12" t="s">
        <v>14</v>
      </c>
      <c r="E16" s="13">
        <v>10</v>
      </c>
      <c r="F16" s="14">
        <v>0</v>
      </c>
      <c r="G16" s="15"/>
      <c r="H16" s="14">
        <v>0</v>
      </c>
      <c r="I16" s="15"/>
      <c r="J16" s="14">
        <v>166469606.02000001</v>
      </c>
      <c r="K16" s="15"/>
      <c r="L16" s="14">
        <v>167079181.81</v>
      </c>
    </row>
    <row r="17" spans="1:15" ht="26.1" customHeight="1" x14ac:dyDescent="0.45">
      <c r="B17" s="12" t="s">
        <v>15</v>
      </c>
      <c r="E17" s="13">
        <v>11</v>
      </c>
      <c r="F17" s="14">
        <v>475156.5</v>
      </c>
      <c r="G17" s="15"/>
      <c r="H17" s="16">
        <v>560738.75</v>
      </c>
      <c r="I17" s="15"/>
      <c r="J17" s="14">
        <v>475156.5</v>
      </c>
      <c r="K17" s="15"/>
      <c r="L17" s="16">
        <v>560738.75</v>
      </c>
    </row>
    <row r="18" spans="1:15" ht="26.1" customHeight="1" x14ac:dyDescent="0.45">
      <c r="B18" s="12" t="s">
        <v>16</v>
      </c>
      <c r="E18" s="13">
        <v>12</v>
      </c>
      <c r="F18" s="14">
        <v>3036893356.3800001</v>
      </c>
      <c r="G18" s="15"/>
      <c r="H18" s="16">
        <v>3069887063.8600001</v>
      </c>
      <c r="I18" s="15"/>
      <c r="J18" s="14">
        <v>1951489699.0699999</v>
      </c>
      <c r="K18" s="15"/>
      <c r="L18" s="16">
        <v>2194943047</v>
      </c>
      <c r="O18" s="29"/>
    </row>
    <row r="19" spans="1:15" ht="26.1" customHeight="1" x14ac:dyDescent="0.45">
      <c r="B19" s="12" t="s">
        <v>17</v>
      </c>
      <c r="E19" s="13">
        <v>13</v>
      </c>
      <c r="F19" s="14">
        <v>21059203.350000001</v>
      </c>
      <c r="G19" s="15"/>
      <c r="H19" s="14">
        <v>0</v>
      </c>
      <c r="I19" s="15"/>
      <c r="J19" s="14">
        <v>7253026.1200000001</v>
      </c>
      <c r="K19" s="15"/>
      <c r="L19" s="14">
        <v>0</v>
      </c>
    </row>
    <row r="20" spans="1:15" ht="26.1" customHeight="1" x14ac:dyDescent="0.45">
      <c r="B20" s="12" t="s">
        <v>18</v>
      </c>
      <c r="E20" s="13">
        <v>14</v>
      </c>
      <c r="F20" s="14">
        <v>7778659.4900000002</v>
      </c>
      <c r="G20" s="15"/>
      <c r="H20" s="16">
        <v>6291056.6399999997</v>
      </c>
      <c r="I20" s="15"/>
      <c r="J20" s="14">
        <v>4077438.84</v>
      </c>
      <c r="K20" s="15"/>
      <c r="L20" s="16">
        <v>3616373.7</v>
      </c>
    </row>
    <row r="21" spans="1:15" ht="26.1" customHeight="1" x14ac:dyDescent="0.45">
      <c r="B21" s="12" t="s">
        <v>19</v>
      </c>
      <c r="E21" s="13">
        <v>15</v>
      </c>
      <c r="F21" s="14">
        <v>162034.85999999999</v>
      </c>
      <c r="G21" s="15"/>
      <c r="H21" s="16">
        <v>161330.54</v>
      </c>
      <c r="I21" s="15"/>
      <c r="J21" s="14">
        <v>162034.85999999999</v>
      </c>
      <c r="K21" s="15"/>
      <c r="L21" s="16">
        <v>161330.54</v>
      </c>
    </row>
    <row r="22" spans="1:15" ht="26.1" customHeight="1" x14ac:dyDescent="0.45">
      <c r="B22" s="12" t="s">
        <v>20</v>
      </c>
      <c r="E22" s="13">
        <v>16</v>
      </c>
      <c r="F22" s="14">
        <v>15794502.699999999</v>
      </c>
      <c r="G22" s="15"/>
      <c r="H22" s="16">
        <v>13750519.32</v>
      </c>
      <c r="I22" s="15"/>
      <c r="J22" s="14">
        <v>0</v>
      </c>
      <c r="K22" s="15"/>
      <c r="L22" s="16">
        <v>0</v>
      </c>
    </row>
    <row r="23" spans="1:15" ht="26.1" customHeight="1" x14ac:dyDescent="0.45">
      <c r="B23" s="12" t="s">
        <v>174</v>
      </c>
      <c r="E23" s="31">
        <v>31.1</v>
      </c>
      <c r="F23" s="14">
        <v>10370923.02</v>
      </c>
      <c r="G23" s="15"/>
      <c r="H23" s="16">
        <v>0</v>
      </c>
      <c r="I23" s="15"/>
      <c r="J23" s="14">
        <v>10370923.02</v>
      </c>
      <c r="K23" s="15"/>
      <c r="L23" s="16">
        <v>0</v>
      </c>
    </row>
    <row r="24" spans="1:15" ht="26.1" customHeight="1" x14ac:dyDescent="0.45">
      <c r="B24" s="12" t="s">
        <v>21</v>
      </c>
      <c r="F24" s="14">
        <v>12809348.85</v>
      </c>
      <c r="G24" s="19"/>
      <c r="H24" s="16">
        <v>13654796.91</v>
      </c>
      <c r="I24" s="19"/>
      <c r="J24" s="14">
        <v>11672925.779999999</v>
      </c>
      <c r="K24" s="19"/>
      <c r="L24" s="16">
        <v>12555673.84</v>
      </c>
    </row>
    <row r="25" spans="1:15" ht="26.1" customHeight="1" x14ac:dyDescent="0.45">
      <c r="D25" s="9" t="s">
        <v>22</v>
      </c>
      <c r="F25" s="18">
        <f>SUM(F16:F24)</f>
        <v>3105343185.1499996</v>
      </c>
      <c r="G25" s="19"/>
      <c r="H25" s="18">
        <f>SUM(H16:H24)</f>
        <v>3104305506.02</v>
      </c>
      <c r="I25" s="19"/>
      <c r="J25" s="18">
        <f>SUM(J16:J24)</f>
        <v>2151970810.2099996</v>
      </c>
      <c r="K25" s="16"/>
      <c r="L25" s="18">
        <f>SUM(L16:L24)</f>
        <v>2378916345.6399999</v>
      </c>
    </row>
    <row r="26" spans="1:15" ht="26.1" customHeight="1" thickBot="1" x14ac:dyDescent="0.5">
      <c r="A26" s="9" t="s">
        <v>23</v>
      </c>
      <c r="F26" s="21">
        <f>SUM(F14+F25)</f>
        <v>3514563825.3599997</v>
      </c>
      <c r="G26" s="19"/>
      <c r="H26" s="21">
        <f>SUM(H14+H25)</f>
        <v>3397041075.27</v>
      </c>
      <c r="I26" s="19"/>
      <c r="J26" s="21">
        <f>SUM(J14+J25)</f>
        <v>2483890250.2299995</v>
      </c>
      <c r="K26" s="16"/>
      <c r="L26" s="21">
        <f>SUM(L14+L25)</f>
        <v>2653606270.8099999</v>
      </c>
    </row>
    <row r="27" spans="1:15" ht="26.1" customHeight="1" thickTop="1" x14ac:dyDescent="0.45">
      <c r="A27" s="9"/>
      <c r="F27" s="22"/>
      <c r="G27" s="23"/>
      <c r="H27" s="22"/>
      <c r="I27" s="23"/>
      <c r="J27" s="22"/>
      <c r="K27" s="22"/>
      <c r="L27" s="22"/>
    </row>
    <row r="28" spans="1:15" s="12" customFormat="1" ht="26.1" customHeight="1" x14ac:dyDescent="0.45"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5" s="12" customFormat="1" ht="26.1" customHeight="1" x14ac:dyDescent="0.45">
      <c r="A29" s="25"/>
      <c r="C29" s="24"/>
      <c r="D29" s="24"/>
      <c r="E29" s="24"/>
      <c r="F29" s="24"/>
      <c r="G29" s="24"/>
      <c r="H29" s="24"/>
      <c r="I29" s="24"/>
      <c r="J29" s="24"/>
      <c r="K29" s="24"/>
    </row>
    <row r="30" spans="1:15" s="12" customFormat="1" ht="26.1" customHeight="1" x14ac:dyDescent="0.45">
      <c r="C30" s="24"/>
      <c r="D30" s="24"/>
      <c r="E30" s="24"/>
      <c r="F30" s="24"/>
      <c r="G30" s="24"/>
      <c r="H30" s="24"/>
      <c r="I30" s="24"/>
      <c r="J30" s="24"/>
      <c r="K30" s="24"/>
    </row>
    <row r="31" spans="1:15" s="27" customFormat="1" ht="26.1" customHeight="1" x14ac:dyDescent="0.45">
      <c r="A31" s="25" t="s">
        <v>24</v>
      </c>
      <c r="D31" s="26"/>
      <c r="J31" s="28"/>
    </row>
    <row r="32" spans="1:15" s="27" customFormat="1" ht="26.1" customHeight="1" x14ac:dyDescent="0.45">
      <c r="D32" s="26"/>
      <c r="J32" s="28"/>
    </row>
    <row r="33" spans="1:12" s="27" customFormat="1" ht="26.1" customHeight="1" x14ac:dyDescent="0.45">
      <c r="D33" s="26"/>
      <c r="J33" s="28"/>
    </row>
    <row r="34" spans="1:12" s="27" customFormat="1" ht="26.1" customHeight="1" x14ac:dyDescent="0.45">
      <c r="D34" s="26"/>
      <c r="J34" s="28"/>
    </row>
    <row r="35" spans="1:12" s="12" customFormat="1" ht="26.1" customHeight="1" x14ac:dyDescent="0.45">
      <c r="C35" s="24" t="s">
        <v>25</v>
      </c>
      <c r="E35" s="24"/>
      <c r="F35" s="24"/>
      <c r="G35" s="24"/>
      <c r="H35" s="24" t="s">
        <v>25</v>
      </c>
      <c r="J35" s="24"/>
      <c r="K35" s="24"/>
    </row>
    <row r="36" spans="1:12" s="12" customFormat="1" ht="26.1" customHeight="1" x14ac:dyDescent="0.45">
      <c r="C36" s="24" t="s">
        <v>26</v>
      </c>
      <c r="E36" s="24"/>
      <c r="F36" s="24"/>
      <c r="G36" s="24"/>
      <c r="H36" s="24" t="s">
        <v>27</v>
      </c>
    </row>
    <row r="37" spans="1:12" ht="26.1" customHeight="1" x14ac:dyDescent="0.45">
      <c r="A37" s="172" t="s">
        <v>28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</row>
    <row r="38" spans="1:12" ht="26.1" customHeight="1" x14ac:dyDescent="0.45">
      <c r="A38" s="6"/>
      <c r="B38" s="6"/>
      <c r="C38" s="6"/>
      <c r="D38" s="6"/>
      <c r="E38" s="6"/>
      <c r="F38" s="97"/>
      <c r="G38" s="97"/>
      <c r="H38" s="97"/>
      <c r="I38" s="97"/>
      <c r="J38" s="97"/>
      <c r="K38" s="6"/>
      <c r="L38" s="6"/>
    </row>
    <row r="39" spans="1:12" ht="26.1" customHeight="1" x14ac:dyDescent="0.45">
      <c r="A39" s="173" t="str">
        <f>+A1</f>
        <v>บริษัท อาม่า มารีน จำกัด (มหาชน) และบริษัทย่อย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2" ht="26.1" customHeight="1" x14ac:dyDescent="0.45">
      <c r="A40" s="173" t="s">
        <v>29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2" ht="26.1" customHeight="1" x14ac:dyDescent="0.45">
      <c r="A41" s="173" t="str">
        <f>+A3</f>
        <v xml:space="preserve">ณ วันที่ 31 ธันวาคม 2563 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2" ht="26.1" customHeight="1" x14ac:dyDescent="0.45">
      <c r="C42" s="2"/>
      <c r="D42" s="2"/>
      <c r="E42" s="2"/>
      <c r="F42" s="96"/>
      <c r="G42" s="96"/>
      <c r="H42" s="96"/>
      <c r="I42" s="96"/>
      <c r="J42" s="96"/>
      <c r="K42" s="2"/>
      <c r="L42" s="2"/>
    </row>
    <row r="43" spans="1:12" ht="26.1" customHeight="1" x14ac:dyDescent="0.45">
      <c r="A43" s="173" t="s">
        <v>30</v>
      </c>
      <c r="B43" s="173"/>
      <c r="C43" s="173"/>
      <c r="D43" s="173"/>
      <c r="E43" s="2"/>
      <c r="F43" s="174" t="s">
        <v>3</v>
      </c>
      <c r="G43" s="174"/>
      <c r="H43" s="174"/>
      <c r="I43" s="3"/>
      <c r="J43" s="174" t="s">
        <v>4</v>
      </c>
      <c r="K43" s="174"/>
      <c r="L43" s="174"/>
    </row>
    <row r="44" spans="1:12" ht="26.1" customHeight="1" x14ac:dyDescent="0.45">
      <c r="E44" s="4" t="s">
        <v>5</v>
      </c>
      <c r="F44" s="5" t="s">
        <v>178</v>
      </c>
      <c r="G44" s="97"/>
      <c r="H44" s="5" t="s">
        <v>6</v>
      </c>
      <c r="I44" s="97"/>
      <c r="J44" s="5" t="s">
        <v>178</v>
      </c>
      <c r="K44" s="6"/>
      <c r="L44" s="5" t="s">
        <v>6</v>
      </c>
    </row>
    <row r="45" spans="1:12" ht="26.1" customHeight="1" x14ac:dyDescent="0.45">
      <c r="E45" s="4"/>
      <c r="F45" s="146"/>
      <c r="G45" s="146"/>
      <c r="H45" s="146"/>
      <c r="I45" s="142"/>
      <c r="J45" s="146"/>
      <c r="K45" s="146"/>
      <c r="L45" s="146"/>
    </row>
    <row r="46" spans="1:12" ht="26.1" customHeight="1" x14ac:dyDescent="0.45">
      <c r="A46" s="9" t="s">
        <v>31</v>
      </c>
      <c r="H46" s="11"/>
      <c r="I46" s="9"/>
    </row>
    <row r="47" spans="1:12" ht="26.1" customHeight="1" x14ac:dyDescent="0.45">
      <c r="B47" s="12" t="s">
        <v>32</v>
      </c>
      <c r="E47" s="13">
        <v>18</v>
      </c>
      <c r="F47" s="16">
        <v>90355939.739999995</v>
      </c>
      <c r="G47" s="30"/>
      <c r="H47" s="16">
        <v>123560553.97</v>
      </c>
      <c r="I47" s="30"/>
      <c r="J47" s="16">
        <v>64633886.149999999</v>
      </c>
      <c r="K47" s="30"/>
      <c r="L47" s="16">
        <v>89309388.510000005</v>
      </c>
    </row>
    <row r="48" spans="1:12" ht="26.1" customHeight="1" x14ac:dyDescent="0.45">
      <c r="B48" s="12" t="s">
        <v>33</v>
      </c>
      <c r="E48" s="13"/>
      <c r="F48" s="19"/>
      <c r="G48" s="19"/>
      <c r="H48" s="19"/>
      <c r="I48" s="19"/>
      <c r="J48" s="19"/>
      <c r="K48" s="19"/>
      <c r="L48" s="19"/>
    </row>
    <row r="49" spans="1:14" ht="26.1" customHeight="1" x14ac:dyDescent="0.45">
      <c r="B49" s="12"/>
      <c r="C49" s="12" t="s">
        <v>34</v>
      </c>
      <c r="E49" s="13">
        <v>19</v>
      </c>
      <c r="F49" s="16">
        <f>5828369.35+191528603.46</f>
        <v>197356972.81</v>
      </c>
      <c r="G49" s="30"/>
      <c r="H49" s="16">
        <v>168833482.71000001</v>
      </c>
      <c r="I49" s="30"/>
      <c r="J49" s="16">
        <v>2590206.44</v>
      </c>
      <c r="K49" s="30"/>
      <c r="L49" s="16">
        <v>0</v>
      </c>
    </row>
    <row r="50" spans="1:14" ht="26.1" customHeight="1" x14ac:dyDescent="0.45">
      <c r="B50" s="12" t="s">
        <v>35</v>
      </c>
      <c r="E50" s="13"/>
      <c r="F50" s="19"/>
      <c r="G50" s="19"/>
      <c r="H50" s="19"/>
      <c r="I50" s="19"/>
      <c r="J50" s="19"/>
      <c r="K50" s="19"/>
      <c r="L50" s="19"/>
    </row>
    <row r="51" spans="1:14" ht="26.1" customHeight="1" x14ac:dyDescent="0.45">
      <c r="B51" s="12"/>
      <c r="C51" s="12" t="s">
        <v>34</v>
      </c>
      <c r="E51" s="13">
        <v>20</v>
      </c>
      <c r="F51" s="16">
        <v>290707125.25</v>
      </c>
      <c r="G51" s="30"/>
      <c r="H51" s="16">
        <v>271808852.85000002</v>
      </c>
      <c r="I51" s="30"/>
      <c r="J51" s="16">
        <v>290707125.25</v>
      </c>
      <c r="K51" s="30"/>
      <c r="L51" s="16">
        <v>271808852.85000002</v>
      </c>
    </row>
    <row r="52" spans="1:14" ht="26.1" customHeight="1" x14ac:dyDescent="0.45">
      <c r="B52" s="12" t="s">
        <v>36</v>
      </c>
      <c r="E52" s="4"/>
      <c r="F52" s="16">
        <v>2072799.23</v>
      </c>
      <c r="G52" s="30"/>
      <c r="H52" s="16">
        <v>10091791.5</v>
      </c>
      <c r="I52" s="30"/>
      <c r="J52" s="16">
        <v>939784.22</v>
      </c>
      <c r="K52" s="30"/>
      <c r="L52" s="16">
        <v>376436.02</v>
      </c>
    </row>
    <row r="53" spans="1:14" ht="26.1" customHeight="1" x14ac:dyDescent="0.45">
      <c r="B53" s="12" t="s">
        <v>37</v>
      </c>
      <c r="E53" s="4"/>
      <c r="F53" s="16">
        <v>322639.82</v>
      </c>
      <c r="G53" s="30"/>
      <c r="H53" s="16">
        <v>364500.54</v>
      </c>
      <c r="I53" s="30"/>
      <c r="J53" s="16">
        <v>322639.82</v>
      </c>
      <c r="K53" s="30"/>
      <c r="L53" s="16">
        <v>364500.54</v>
      </c>
      <c r="N53" s="29"/>
    </row>
    <row r="54" spans="1:14" ht="26.1" customHeight="1" x14ac:dyDescent="0.45">
      <c r="D54" s="9" t="s">
        <v>38</v>
      </c>
      <c r="E54" s="17"/>
      <c r="F54" s="18">
        <f>SUM(F47:F53)</f>
        <v>580815476.85000002</v>
      </c>
      <c r="G54" s="19"/>
      <c r="H54" s="18">
        <f>SUM(H47:H53)</f>
        <v>574659181.56999993</v>
      </c>
      <c r="I54" s="19"/>
      <c r="J54" s="18">
        <f>SUM(J47:J53)</f>
        <v>359193641.88000005</v>
      </c>
      <c r="K54" s="16"/>
      <c r="L54" s="18">
        <f>SUM(L47:L53)</f>
        <v>361859177.92000002</v>
      </c>
      <c r="N54" s="29"/>
    </row>
    <row r="55" spans="1:14" ht="26.1" customHeight="1" x14ac:dyDescent="0.45">
      <c r="A55" s="9" t="s">
        <v>39</v>
      </c>
      <c r="E55" s="17"/>
      <c r="F55" s="14"/>
      <c r="G55" s="19"/>
      <c r="H55" s="14"/>
      <c r="I55" s="19"/>
      <c r="J55" s="14"/>
      <c r="K55" s="14"/>
      <c r="L55" s="14"/>
    </row>
    <row r="56" spans="1:14" ht="26.1" customHeight="1" x14ac:dyDescent="0.45">
      <c r="B56" s="12" t="s">
        <v>33</v>
      </c>
      <c r="C56" s="12"/>
      <c r="E56" s="13">
        <v>19</v>
      </c>
      <c r="F56" s="14">
        <f>15759209.73+440683938.12</f>
        <v>456443147.85000002</v>
      </c>
      <c r="G56" s="30"/>
      <c r="H56" s="14">
        <v>254820979.00999999</v>
      </c>
      <c r="I56" s="30"/>
      <c r="J56" s="14">
        <v>4855802.95</v>
      </c>
      <c r="K56" s="30"/>
      <c r="L56" s="14">
        <v>0</v>
      </c>
    </row>
    <row r="57" spans="1:14" ht="26.1" customHeight="1" x14ac:dyDescent="0.45">
      <c r="B57" s="12" t="s">
        <v>35</v>
      </c>
      <c r="C57" s="12"/>
      <c r="E57" s="13">
        <v>20</v>
      </c>
      <c r="F57" s="14">
        <v>312873875.51999998</v>
      </c>
      <c r="G57" s="30"/>
      <c r="H57" s="16">
        <v>471182125.98000002</v>
      </c>
      <c r="I57" s="30"/>
      <c r="J57" s="14">
        <v>312873875.51999998</v>
      </c>
      <c r="K57" s="30"/>
      <c r="L57" s="16">
        <v>471182125.98000002</v>
      </c>
    </row>
    <row r="58" spans="1:14" ht="26.1" customHeight="1" x14ac:dyDescent="0.45">
      <c r="B58" s="12" t="s">
        <v>40</v>
      </c>
      <c r="C58" s="12"/>
      <c r="E58" s="4">
        <v>16</v>
      </c>
      <c r="F58" s="14">
        <v>7508192.2699999996</v>
      </c>
      <c r="G58" s="30"/>
      <c r="H58" s="16">
        <v>4788405.4800000004</v>
      </c>
      <c r="I58" s="30"/>
      <c r="J58" s="14">
        <v>0</v>
      </c>
      <c r="K58" s="30"/>
      <c r="L58" s="16">
        <v>0</v>
      </c>
    </row>
    <row r="59" spans="1:14" ht="26.1" customHeight="1" x14ac:dyDescent="0.45">
      <c r="B59" s="12" t="s">
        <v>41</v>
      </c>
      <c r="C59" s="12"/>
      <c r="E59" s="4"/>
      <c r="F59" s="16"/>
      <c r="G59" s="30"/>
      <c r="H59" s="16"/>
      <c r="I59" s="30"/>
      <c r="J59" s="16"/>
      <c r="K59" s="30"/>
      <c r="L59" s="16"/>
    </row>
    <row r="60" spans="1:14" ht="26.1" customHeight="1" x14ac:dyDescent="0.45">
      <c r="C60" s="12" t="s">
        <v>42</v>
      </c>
      <c r="E60" s="13">
        <v>21</v>
      </c>
      <c r="F60" s="14">
        <v>26052673.829999998</v>
      </c>
      <c r="G60" s="19"/>
      <c r="H60" s="16">
        <v>23270613.760000002</v>
      </c>
      <c r="I60" s="19"/>
      <c r="J60" s="14">
        <v>20781916.829999998</v>
      </c>
      <c r="K60" s="19"/>
      <c r="L60" s="16">
        <v>19266668.760000002</v>
      </c>
    </row>
    <row r="61" spans="1:14" ht="26.1" customHeight="1" x14ac:dyDescent="0.45">
      <c r="B61" s="12" t="s">
        <v>43</v>
      </c>
      <c r="C61" s="12"/>
      <c r="E61" s="13"/>
      <c r="F61" s="14">
        <v>252986.67</v>
      </c>
      <c r="G61" s="19"/>
      <c r="H61" s="32">
        <v>252991.35999999999</v>
      </c>
      <c r="I61" s="19"/>
      <c r="J61" s="14">
        <v>252986.67</v>
      </c>
      <c r="K61" s="19"/>
      <c r="L61" s="32">
        <v>252991.35999999999</v>
      </c>
    </row>
    <row r="62" spans="1:14" ht="26.1" customHeight="1" x14ac:dyDescent="0.45">
      <c r="D62" s="9" t="s">
        <v>44</v>
      </c>
      <c r="F62" s="18">
        <f>SUM(F56:F61)</f>
        <v>803130876.13999999</v>
      </c>
      <c r="G62" s="19"/>
      <c r="H62" s="18">
        <f>SUM(H56:H61)</f>
        <v>754315115.59000003</v>
      </c>
      <c r="I62" s="19"/>
      <c r="J62" s="18">
        <f>SUM(J56:J61)</f>
        <v>338764581.96999997</v>
      </c>
      <c r="K62" s="16"/>
      <c r="L62" s="18">
        <f>SUM(L56:L61)</f>
        <v>490701786.10000002</v>
      </c>
    </row>
    <row r="63" spans="1:14" ht="26.1" customHeight="1" x14ac:dyDescent="0.45">
      <c r="A63" s="9" t="s">
        <v>45</v>
      </c>
      <c r="F63" s="18">
        <f>F54+F62</f>
        <v>1383946352.99</v>
      </c>
      <c r="G63" s="19"/>
      <c r="H63" s="18">
        <f>H54+H62</f>
        <v>1328974297.1599998</v>
      </c>
      <c r="I63" s="19"/>
      <c r="J63" s="18">
        <f>J54+J62</f>
        <v>697958223.85000002</v>
      </c>
      <c r="K63" s="16"/>
      <c r="L63" s="18">
        <f>L54+L62</f>
        <v>852560964.01999998</v>
      </c>
    </row>
    <row r="64" spans="1:14" ht="26.1" customHeight="1" x14ac:dyDescent="0.45">
      <c r="D64" s="9"/>
      <c r="F64" s="33"/>
      <c r="H64" s="33"/>
      <c r="J64" s="33"/>
      <c r="K64" s="33"/>
      <c r="L64" s="33"/>
    </row>
    <row r="65" spans="1:12" ht="26.1" customHeight="1" x14ac:dyDescent="0.45">
      <c r="F65" s="34"/>
      <c r="H65" s="34"/>
      <c r="J65" s="34"/>
      <c r="K65" s="34"/>
    </row>
    <row r="66" spans="1:12" ht="26.1" customHeight="1" x14ac:dyDescent="0.45">
      <c r="F66" s="34"/>
      <c r="H66" s="34"/>
      <c r="J66" s="34"/>
      <c r="K66" s="34"/>
    </row>
    <row r="67" spans="1:12" ht="26.1" customHeight="1" x14ac:dyDescent="0.45">
      <c r="A67" s="25" t="s">
        <v>24</v>
      </c>
      <c r="F67" s="34"/>
      <c r="H67" s="34"/>
      <c r="J67" s="34"/>
      <c r="K67" s="34"/>
    </row>
    <row r="68" spans="1:12" ht="26.1" customHeight="1" x14ac:dyDescent="0.45">
      <c r="A68" s="25"/>
      <c r="F68" s="34"/>
      <c r="H68" s="34"/>
      <c r="J68" s="34"/>
      <c r="K68" s="34"/>
    </row>
    <row r="69" spans="1:12" ht="26.1" customHeight="1" x14ac:dyDescent="0.45">
      <c r="A69" s="25"/>
      <c r="F69" s="34"/>
      <c r="H69" s="34"/>
      <c r="J69" s="34"/>
      <c r="K69" s="34"/>
    </row>
    <row r="70" spans="1:12" ht="26.1" customHeight="1" x14ac:dyDescent="0.45">
      <c r="A70" s="25"/>
      <c r="F70" s="34"/>
      <c r="H70" s="34"/>
      <c r="J70" s="34"/>
      <c r="K70" s="34"/>
    </row>
    <row r="71" spans="1:12" s="12" customFormat="1" ht="26.1" customHeight="1" x14ac:dyDescent="0.45">
      <c r="C71" s="24" t="s">
        <v>25</v>
      </c>
      <c r="E71" s="24"/>
      <c r="F71" s="24"/>
      <c r="G71" s="24"/>
      <c r="H71" s="24" t="s">
        <v>25</v>
      </c>
      <c r="J71" s="24"/>
      <c r="K71" s="24"/>
    </row>
    <row r="72" spans="1:12" s="12" customFormat="1" ht="26.1" customHeight="1" x14ac:dyDescent="0.45">
      <c r="C72" s="24" t="s">
        <v>26</v>
      </c>
      <c r="E72" s="24"/>
      <c r="F72" s="24"/>
      <c r="G72" s="24"/>
      <c r="H72" s="24" t="s">
        <v>27</v>
      </c>
    </row>
    <row r="73" spans="1:12" s="12" customFormat="1" ht="26.1" customHeight="1" x14ac:dyDescent="0.45">
      <c r="C73" s="24"/>
      <c r="E73" s="24"/>
      <c r="F73" s="24"/>
      <c r="G73" s="24"/>
      <c r="H73" s="24"/>
    </row>
    <row r="74" spans="1:12" s="12" customFormat="1" ht="26.1" customHeight="1" x14ac:dyDescent="0.45">
      <c r="C74" s="24"/>
      <c r="E74" s="24"/>
      <c r="F74" s="24"/>
      <c r="G74" s="24"/>
      <c r="H74" s="24"/>
    </row>
    <row r="75" spans="1:12" ht="26.1" customHeight="1" x14ac:dyDescent="0.45">
      <c r="A75" s="172" t="s">
        <v>46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</row>
    <row r="76" spans="1:12" ht="26.1" customHeight="1" x14ac:dyDescent="0.45">
      <c r="A76" s="6"/>
      <c r="B76" s="6"/>
      <c r="C76" s="6"/>
      <c r="D76" s="6"/>
      <c r="E76" s="6"/>
      <c r="F76" s="97"/>
      <c r="G76" s="97"/>
      <c r="H76" s="97"/>
      <c r="I76" s="97"/>
      <c r="J76" s="97"/>
      <c r="K76" s="6"/>
      <c r="L76" s="6"/>
    </row>
    <row r="77" spans="1:12" ht="26.1" customHeight="1" x14ac:dyDescent="0.45">
      <c r="A77" s="173" t="str">
        <f>+A1</f>
        <v>บริษัท อาม่า มารีน จำกัด (มหาชน) และบริษัทย่อย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2" ht="26.1" customHeight="1" x14ac:dyDescent="0.45">
      <c r="A78" s="173" t="s">
        <v>29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ht="26.1" customHeight="1" x14ac:dyDescent="0.45">
      <c r="A79" s="173" t="str">
        <f>+A3</f>
        <v xml:space="preserve">ณ วันที่ 31 ธันวาคม 2563 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26.1" customHeight="1" x14ac:dyDescent="0.45">
      <c r="F80" s="96"/>
      <c r="H80" s="96"/>
      <c r="J80" s="96"/>
      <c r="K80" s="2"/>
      <c r="L80" s="2"/>
    </row>
    <row r="81" spans="1:12" ht="26.1" customHeight="1" x14ac:dyDescent="0.45">
      <c r="A81" s="173" t="s">
        <v>47</v>
      </c>
      <c r="B81" s="173"/>
      <c r="C81" s="173"/>
      <c r="D81" s="173"/>
      <c r="E81" s="2"/>
      <c r="F81" s="174" t="s">
        <v>3</v>
      </c>
      <c r="G81" s="174"/>
      <c r="H81" s="174"/>
      <c r="I81" s="3"/>
      <c r="J81" s="174" t="s">
        <v>4</v>
      </c>
      <c r="K81" s="174"/>
      <c r="L81" s="174"/>
    </row>
    <row r="82" spans="1:12" ht="26.1" customHeight="1" x14ac:dyDescent="0.45">
      <c r="E82" s="4" t="s">
        <v>5</v>
      </c>
      <c r="F82" s="5" t="s">
        <v>178</v>
      </c>
      <c r="G82" s="97"/>
      <c r="H82" s="5" t="s">
        <v>6</v>
      </c>
      <c r="I82" s="97"/>
      <c r="J82" s="5" t="s">
        <v>178</v>
      </c>
      <c r="K82" s="6"/>
      <c r="L82" s="5" t="s">
        <v>6</v>
      </c>
    </row>
    <row r="83" spans="1:12" ht="26.1" customHeight="1" x14ac:dyDescent="0.45">
      <c r="F83" s="7"/>
      <c r="G83" s="8"/>
      <c r="H83" s="8"/>
      <c r="I83" s="97"/>
      <c r="J83" s="7"/>
      <c r="K83" s="8"/>
      <c r="L83" s="8"/>
    </row>
    <row r="84" spans="1:12" ht="26.1" customHeight="1" x14ac:dyDescent="0.45">
      <c r="A84" s="9" t="s">
        <v>48</v>
      </c>
      <c r="H84" s="11"/>
      <c r="I84" s="9"/>
    </row>
    <row r="85" spans="1:12" ht="26.1" customHeight="1" x14ac:dyDescent="0.45">
      <c r="B85" s="35" t="s">
        <v>49</v>
      </c>
      <c r="E85" s="36"/>
      <c r="G85" s="36"/>
      <c r="I85" s="36"/>
    </row>
    <row r="86" spans="1:12" ht="26.1" customHeight="1" x14ac:dyDescent="0.45">
      <c r="C86" s="1" t="s">
        <v>50</v>
      </c>
    </row>
    <row r="87" spans="1:12" ht="26.1" customHeight="1" thickBot="1" x14ac:dyDescent="0.5">
      <c r="C87" s="12" t="s">
        <v>51</v>
      </c>
      <c r="E87" s="13"/>
      <c r="F87" s="37">
        <v>258960000</v>
      </c>
      <c r="H87" s="37">
        <v>258960000</v>
      </c>
      <c r="J87" s="37">
        <v>258960000</v>
      </c>
      <c r="L87" s="37">
        <v>258960000</v>
      </c>
    </row>
    <row r="88" spans="1:12" ht="26.1" customHeight="1" thickTop="1" x14ac:dyDescent="0.45">
      <c r="C88" s="1" t="s">
        <v>52</v>
      </c>
      <c r="F88" s="38"/>
      <c r="G88" s="38"/>
      <c r="H88" s="38"/>
      <c r="I88" s="38"/>
      <c r="J88" s="38"/>
      <c r="K88" s="38"/>
      <c r="L88" s="38"/>
    </row>
    <row r="89" spans="1:12" ht="26.1" customHeight="1" x14ac:dyDescent="0.45">
      <c r="C89" s="12" t="s">
        <v>53</v>
      </c>
      <c r="E89" s="13"/>
      <c r="F89" s="38">
        <f>+'งบเปลี่ยนแปลง-รวม'!D28</f>
        <v>258958386.5</v>
      </c>
      <c r="G89" s="38"/>
      <c r="H89" s="38">
        <f>+'งบเปลี่ยนแปลง-รวม'!D19</f>
        <v>258958386.5</v>
      </c>
      <c r="I89" s="38"/>
      <c r="J89" s="38">
        <f>+'งบเปลี่ยนแปลง-เฉพาะ'!H27</f>
        <v>258958386.5</v>
      </c>
      <c r="K89" s="38"/>
      <c r="L89" s="38">
        <f>+'งบเปลี่ยนแปลง-เฉพาะ'!H18</f>
        <v>258958386.5</v>
      </c>
    </row>
    <row r="90" spans="1:12" ht="26.1" customHeight="1" x14ac:dyDescent="0.45">
      <c r="C90" s="12" t="s">
        <v>54</v>
      </c>
      <c r="E90" s="13"/>
      <c r="F90" s="38">
        <f>+'งบเปลี่ยนแปลง-รวม'!F28</f>
        <v>1562888729.4400001</v>
      </c>
      <c r="G90" s="38"/>
      <c r="H90" s="38">
        <f>+'งบเปลี่ยนแปลง-รวม'!F19</f>
        <v>1562888729.4400001</v>
      </c>
      <c r="I90" s="38"/>
      <c r="J90" s="38">
        <f>+'งบเปลี่ยนแปลง-เฉพาะ'!J27</f>
        <v>1562888729.4400001</v>
      </c>
      <c r="K90" s="38"/>
      <c r="L90" s="38">
        <f>+'งบเปลี่ยนแปลง-เฉพาะ'!J18</f>
        <v>1562888729.4400001</v>
      </c>
    </row>
    <row r="91" spans="1:12" ht="26.1" customHeight="1" x14ac:dyDescent="0.45">
      <c r="B91" s="1" t="s">
        <v>55</v>
      </c>
      <c r="F91" s="14"/>
      <c r="G91" s="38"/>
      <c r="H91" s="14"/>
      <c r="I91" s="38"/>
      <c r="J91" s="38"/>
      <c r="K91" s="38"/>
      <c r="L91" s="14"/>
    </row>
    <row r="92" spans="1:12" ht="26.1" customHeight="1" x14ac:dyDescent="0.45">
      <c r="C92" s="1" t="s">
        <v>56</v>
      </c>
      <c r="F92" s="14"/>
      <c r="G92" s="38"/>
      <c r="H92" s="14"/>
      <c r="I92" s="38"/>
      <c r="J92" s="38"/>
      <c r="K92" s="38"/>
      <c r="L92" s="14"/>
    </row>
    <row r="93" spans="1:12" ht="26.1" customHeight="1" x14ac:dyDescent="0.45">
      <c r="D93" s="35" t="s">
        <v>57</v>
      </c>
      <c r="E93" s="13">
        <v>23</v>
      </c>
      <c r="F93" s="14">
        <f>+'งบเปลี่ยนแปลง-รวม'!H28</f>
        <v>25895838.649999999</v>
      </c>
      <c r="G93" s="39"/>
      <c r="H93" s="14">
        <f>+'งบเปลี่ยนแปลง-รวม'!H19</f>
        <v>25895838.649999999</v>
      </c>
      <c r="I93" s="39"/>
      <c r="J93" s="14">
        <f>+'งบเปลี่ยนแปลง-เฉพาะ'!L27</f>
        <v>25895838.649999999</v>
      </c>
      <c r="K93" s="39"/>
      <c r="L93" s="14">
        <f>+'งบเปลี่ยนแปลง-เฉพาะ'!L18</f>
        <v>25895838.649999999</v>
      </c>
    </row>
    <row r="94" spans="1:12" ht="26.1" customHeight="1" x14ac:dyDescent="0.45">
      <c r="C94" s="1" t="s">
        <v>58</v>
      </c>
      <c r="D94" s="35"/>
      <c r="E94" s="40"/>
      <c r="F94" s="14">
        <f>+'งบเปลี่ยนแปลง-รวม'!J28</f>
        <v>523465023.74999982</v>
      </c>
      <c r="G94" s="39"/>
      <c r="H94" s="14">
        <f>+'งบเปลี่ยนแปลง-รวม'!J19</f>
        <v>459507832.7699998</v>
      </c>
      <c r="I94" s="39"/>
      <c r="J94" s="14">
        <f>+'งบเปลี่ยนแปลง-เฉพาะ'!N27</f>
        <v>211116047.9800002</v>
      </c>
      <c r="K94" s="39"/>
      <c r="L94" s="14">
        <f>+'งบเปลี่ยนแปลง-เฉพาะ'!N18</f>
        <v>223853639.04000014</v>
      </c>
    </row>
    <row r="95" spans="1:12" ht="26.1" customHeight="1" x14ac:dyDescent="0.45">
      <c r="C95" s="1" t="s">
        <v>59</v>
      </c>
      <c r="E95" s="36"/>
      <c r="F95" s="41">
        <f>+'งบเปลี่ยนแปลง-รวม'!L28</f>
        <v>-240593217.41</v>
      </c>
      <c r="G95" s="38"/>
      <c r="H95" s="41">
        <f>+'งบเปลี่ยนแปลง-รวม'!L19</f>
        <v>-239186142.78</v>
      </c>
      <c r="I95" s="38"/>
      <c r="J95" s="41">
        <f>+'งบเปลี่ยนแปลง-เฉพาะ'!P27</f>
        <v>-272926976.18599999</v>
      </c>
      <c r="K95" s="38"/>
      <c r="L95" s="41">
        <f>+'งบเปลี่ยนแปลง-เฉพาะ'!P18</f>
        <v>-270551286.83599997</v>
      </c>
    </row>
    <row r="96" spans="1:12" ht="26.1" customHeight="1" x14ac:dyDescent="0.45">
      <c r="B96" s="9" t="s">
        <v>60</v>
      </c>
      <c r="F96" s="14">
        <f>SUM(F89:F95)</f>
        <v>2130614760.9300001</v>
      </c>
      <c r="G96" s="38"/>
      <c r="H96" s="14">
        <f>SUM(H89:H95)</f>
        <v>2068064644.5800002</v>
      </c>
      <c r="I96" s="38"/>
      <c r="J96" s="14">
        <f>SUM(J89:J95)</f>
        <v>1785932026.3840003</v>
      </c>
      <c r="K96" s="14"/>
      <c r="L96" s="14">
        <f>SUM(L89:L95)</f>
        <v>1801045306.7940004</v>
      </c>
    </row>
    <row r="97" spans="1:12" ht="26.1" customHeight="1" x14ac:dyDescent="0.45">
      <c r="B97" s="1" t="s">
        <v>61</v>
      </c>
      <c r="F97" s="41">
        <f>+'งบเปลี่ยนแปลง-รวม'!P28</f>
        <v>2711.4399999999996</v>
      </c>
      <c r="G97" s="38"/>
      <c r="H97" s="41">
        <v>2133.5299999999997</v>
      </c>
      <c r="I97" s="38"/>
      <c r="J97" s="38">
        <v>0</v>
      </c>
      <c r="K97" s="38"/>
      <c r="L97" s="14">
        <v>0</v>
      </c>
    </row>
    <row r="98" spans="1:12" ht="26.1" customHeight="1" x14ac:dyDescent="0.45">
      <c r="D98" s="9" t="s">
        <v>62</v>
      </c>
      <c r="F98" s="42">
        <f>SUM(F96:F97)</f>
        <v>2130617472.3700001</v>
      </c>
      <c r="G98" s="38"/>
      <c r="H98" s="42">
        <f>SUM(H96:H97)</f>
        <v>2068066778.1100001</v>
      </c>
      <c r="I98" s="38"/>
      <c r="J98" s="42">
        <f>SUM(J96:J97)</f>
        <v>1785932026.3840003</v>
      </c>
      <c r="K98" s="14"/>
      <c r="L98" s="42">
        <f>SUM(L96:L97)</f>
        <v>1801045306.7940004</v>
      </c>
    </row>
    <row r="99" spans="1:12" ht="26.1" customHeight="1" thickBot="1" x14ac:dyDescent="0.5">
      <c r="A99" s="9" t="s">
        <v>63</v>
      </c>
      <c r="F99" s="43">
        <f>+F63+F98</f>
        <v>3514563825.3600001</v>
      </c>
      <c r="G99" s="38"/>
      <c r="H99" s="43">
        <f>+H63+H98</f>
        <v>3397041075.27</v>
      </c>
      <c r="I99" s="38"/>
      <c r="J99" s="43">
        <f>+J63+J98</f>
        <v>2483890250.2340002</v>
      </c>
      <c r="K99" s="14"/>
      <c r="L99" s="43">
        <f>+L63+L98</f>
        <v>2653606270.8140001</v>
      </c>
    </row>
    <row r="100" spans="1:12" ht="26.1" customHeight="1" thickTop="1" x14ac:dyDescent="0.45">
      <c r="B100" s="9"/>
      <c r="F100" s="22"/>
      <c r="G100" s="23"/>
      <c r="H100" s="22"/>
      <c r="I100" s="23"/>
      <c r="J100" s="22"/>
      <c r="K100" s="22"/>
      <c r="L100" s="22"/>
    </row>
    <row r="101" spans="1:12" ht="26.1" customHeight="1" x14ac:dyDescent="0.45">
      <c r="B101" s="9"/>
      <c r="F101" s="22"/>
      <c r="G101" s="23"/>
      <c r="H101" s="22"/>
      <c r="I101" s="23"/>
      <c r="J101" s="22"/>
      <c r="K101" s="22"/>
      <c r="L101" s="22"/>
    </row>
    <row r="102" spans="1:12" ht="26.1" customHeight="1" x14ac:dyDescent="0.45">
      <c r="B102" s="9"/>
      <c r="F102" s="22"/>
      <c r="G102" s="23"/>
      <c r="H102" s="22"/>
      <c r="I102" s="23"/>
      <c r="J102" s="22"/>
      <c r="K102" s="22"/>
      <c r="L102" s="22"/>
    </row>
    <row r="103" spans="1:12" ht="26.1" customHeight="1" x14ac:dyDescent="0.45">
      <c r="E103" s="167"/>
      <c r="F103" s="45"/>
      <c r="H103" s="45"/>
      <c r="J103" s="45"/>
      <c r="L103" s="45"/>
    </row>
    <row r="104" spans="1:12" ht="26.1" customHeight="1" x14ac:dyDescent="0.45">
      <c r="A104" s="25" t="s">
        <v>24</v>
      </c>
    </row>
    <row r="108" spans="1:12" s="12" customFormat="1" ht="26.1" customHeight="1" x14ac:dyDescent="0.45">
      <c r="C108" s="24" t="s">
        <v>25</v>
      </c>
      <c r="E108" s="24"/>
      <c r="F108" s="24"/>
      <c r="G108" s="24"/>
      <c r="H108" s="24" t="s">
        <v>25</v>
      </c>
      <c r="J108" s="24"/>
      <c r="K108" s="24"/>
    </row>
    <row r="109" spans="1:12" s="12" customFormat="1" ht="26.1" customHeight="1" x14ac:dyDescent="0.45">
      <c r="C109" s="24" t="s">
        <v>26</v>
      </c>
      <c r="E109" s="24"/>
      <c r="F109" s="24"/>
      <c r="G109" s="24"/>
      <c r="H109" s="24" t="s">
        <v>27</v>
      </c>
    </row>
    <row r="110" spans="1:12" ht="25.5" customHeight="1" x14ac:dyDescent="0.45">
      <c r="F110" s="29"/>
      <c r="H110" s="29"/>
      <c r="J110" s="29"/>
      <c r="L110" s="29"/>
    </row>
    <row r="111" spans="1:12" ht="25.5" customHeight="1" x14ac:dyDescent="0.45">
      <c r="F111" s="44"/>
      <c r="G111" s="44"/>
      <c r="H111" s="44"/>
      <c r="I111" s="44"/>
      <c r="J111" s="44"/>
      <c r="K111" s="44"/>
      <c r="L111" s="44"/>
    </row>
    <row r="115" spans="3:12" ht="26.1" customHeight="1" x14ac:dyDescent="0.45">
      <c r="F115" s="45"/>
      <c r="G115" s="46"/>
      <c r="H115" s="45"/>
      <c r="I115" s="46"/>
      <c r="J115" s="45"/>
      <c r="K115" s="45"/>
      <c r="L115" s="45"/>
    </row>
    <row r="116" spans="3:12" ht="26.1" customHeight="1" x14ac:dyDescent="0.45">
      <c r="C116" s="47"/>
    </row>
  </sheetData>
  <mergeCells count="20">
    <mergeCell ref="A1:L1"/>
    <mergeCell ref="A2:L2"/>
    <mergeCell ref="A5:D5"/>
    <mergeCell ref="F5:H5"/>
    <mergeCell ref="J5:L5"/>
    <mergeCell ref="A3:L3"/>
    <mergeCell ref="A37:L37"/>
    <mergeCell ref="A39:L39"/>
    <mergeCell ref="A40:L40"/>
    <mergeCell ref="A41:L41"/>
    <mergeCell ref="A43:D43"/>
    <mergeCell ref="F43:H43"/>
    <mergeCell ref="J43:L43"/>
    <mergeCell ref="A75:L75"/>
    <mergeCell ref="A77:L77"/>
    <mergeCell ref="A78:L78"/>
    <mergeCell ref="A79:L79"/>
    <mergeCell ref="A81:D81"/>
    <mergeCell ref="F81:H81"/>
    <mergeCell ref="J81:L81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="80" zoomScaleNormal="80" zoomScaleSheetLayoutView="90" workbookViewId="0">
      <selection activeCell="B15" sqref="B15"/>
    </sheetView>
  </sheetViews>
  <sheetFormatPr defaultRowHeight="24.95" customHeight="1" x14ac:dyDescent="0.45"/>
  <cols>
    <col min="1" max="3" width="4.83203125" style="12" customWidth="1"/>
    <col min="4" max="4" width="39.83203125" style="12" customWidth="1"/>
    <col min="5" max="5" width="8" style="85" customWidth="1"/>
    <col min="6" max="6" width="17.83203125" style="12" customWidth="1"/>
    <col min="7" max="7" width="1.83203125" style="12" customWidth="1"/>
    <col min="8" max="8" width="17.83203125" style="12" customWidth="1"/>
    <col min="9" max="9" width="1.83203125" style="12" customWidth="1"/>
    <col min="10" max="10" width="17.83203125" style="12" customWidth="1"/>
    <col min="11" max="11" width="1.83203125" style="12" customWidth="1"/>
    <col min="12" max="12" width="17.83203125" style="12" customWidth="1"/>
    <col min="13" max="13" width="1.83203125" style="12" customWidth="1"/>
    <col min="14" max="248" width="9.33203125" style="12"/>
    <col min="249" max="251" width="4.83203125" style="12" customWidth="1"/>
    <col min="252" max="252" width="48.83203125" style="12" customWidth="1"/>
    <col min="253" max="253" width="10.6640625" style="12" bestFit="1" customWidth="1"/>
    <col min="254" max="254" width="18.83203125" style="12" customWidth="1"/>
    <col min="255" max="255" width="1.83203125" style="12" customWidth="1"/>
    <col min="256" max="256" width="18.83203125" style="12" customWidth="1"/>
    <col min="257" max="257" width="1.83203125" style="12" customWidth="1"/>
    <col min="258" max="258" width="18.83203125" style="12" customWidth="1"/>
    <col min="259" max="259" width="1.83203125" style="12" customWidth="1"/>
    <col min="260" max="260" width="18.83203125" style="12" customWidth="1"/>
    <col min="261" max="261" width="1.83203125" style="12" customWidth="1"/>
    <col min="262" max="263" width="12.1640625" style="12" bestFit="1" customWidth="1"/>
    <col min="264" max="504" width="9.33203125" style="12"/>
    <col min="505" max="507" width="4.83203125" style="12" customWidth="1"/>
    <col min="508" max="508" width="48.83203125" style="12" customWidth="1"/>
    <col min="509" max="509" width="10.6640625" style="12" bestFit="1" customWidth="1"/>
    <col min="510" max="510" width="18.83203125" style="12" customWidth="1"/>
    <col min="511" max="511" width="1.83203125" style="12" customWidth="1"/>
    <col min="512" max="512" width="18.83203125" style="12" customWidth="1"/>
    <col min="513" max="513" width="1.83203125" style="12" customWidth="1"/>
    <col min="514" max="514" width="18.83203125" style="12" customWidth="1"/>
    <col min="515" max="515" width="1.83203125" style="12" customWidth="1"/>
    <col min="516" max="516" width="18.83203125" style="12" customWidth="1"/>
    <col min="517" max="517" width="1.83203125" style="12" customWidth="1"/>
    <col min="518" max="519" width="12.1640625" style="12" bestFit="1" customWidth="1"/>
    <col min="520" max="760" width="9.33203125" style="12"/>
    <col min="761" max="763" width="4.83203125" style="12" customWidth="1"/>
    <col min="764" max="764" width="48.83203125" style="12" customWidth="1"/>
    <col min="765" max="765" width="10.6640625" style="12" bestFit="1" customWidth="1"/>
    <col min="766" max="766" width="18.83203125" style="12" customWidth="1"/>
    <col min="767" max="767" width="1.83203125" style="12" customWidth="1"/>
    <col min="768" max="768" width="18.83203125" style="12" customWidth="1"/>
    <col min="769" max="769" width="1.83203125" style="12" customWidth="1"/>
    <col min="770" max="770" width="18.83203125" style="12" customWidth="1"/>
    <col min="771" max="771" width="1.83203125" style="12" customWidth="1"/>
    <col min="772" max="772" width="18.83203125" style="12" customWidth="1"/>
    <col min="773" max="773" width="1.83203125" style="12" customWidth="1"/>
    <col min="774" max="775" width="12.1640625" style="12" bestFit="1" customWidth="1"/>
    <col min="776" max="1016" width="9.33203125" style="12"/>
    <col min="1017" max="1019" width="4.83203125" style="12" customWidth="1"/>
    <col min="1020" max="1020" width="48.83203125" style="12" customWidth="1"/>
    <col min="1021" max="1021" width="10.6640625" style="12" bestFit="1" customWidth="1"/>
    <col min="1022" max="1022" width="18.83203125" style="12" customWidth="1"/>
    <col min="1023" max="1023" width="1.83203125" style="12" customWidth="1"/>
    <col min="1024" max="1024" width="18.83203125" style="12" customWidth="1"/>
    <col min="1025" max="1025" width="1.83203125" style="12" customWidth="1"/>
    <col min="1026" max="1026" width="18.83203125" style="12" customWidth="1"/>
    <col min="1027" max="1027" width="1.83203125" style="12" customWidth="1"/>
    <col min="1028" max="1028" width="18.83203125" style="12" customWidth="1"/>
    <col min="1029" max="1029" width="1.83203125" style="12" customWidth="1"/>
    <col min="1030" max="1031" width="12.1640625" style="12" bestFit="1" customWidth="1"/>
    <col min="1032" max="1272" width="9.33203125" style="12"/>
    <col min="1273" max="1275" width="4.83203125" style="12" customWidth="1"/>
    <col min="1276" max="1276" width="48.83203125" style="12" customWidth="1"/>
    <col min="1277" max="1277" width="10.6640625" style="12" bestFit="1" customWidth="1"/>
    <col min="1278" max="1278" width="18.83203125" style="12" customWidth="1"/>
    <col min="1279" max="1279" width="1.83203125" style="12" customWidth="1"/>
    <col min="1280" max="1280" width="18.83203125" style="12" customWidth="1"/>
    <col min="1281" max="1281" width="1.83203125" style="12" customWidth="1"/>
    <col min="1282" max="1282" width="18.83203125" style="12" customWidth="1"/>
    <col min="1283" max="1283" width="1.83203125" style="12" customWidth="1"/>
    <col min="1284" max="1284" width="18.83203125" style="12" customWidth="1"/>
    <col min="1285" max="1285" width="1.83203125" style="12" customWidth="1"/>
    <col min="1286" max="1287" width="12.1640625" style="12" bestFit="1" customWidth="1"/>
    <col min="1288" max="1528" width="9.33203125" style="12"/>
    <col min="1529" max="1531" width="4.83203125" style="12" customWidth="1"/>
    <col min="1532" max="1532" width="48.83203125" style="12" customWidth="1"/>
    <col min="1533" max="1533" width="10.6640625" style="12" bestFit="1" customWidth="1"/>
    <col min="1534" max="1534" width="18.83203125" style="12" customWidth="1"/>
    <col min="1535" max="1535" width="1.83203125" style="12" customWidth="1"/>
    <col min="1536" max="1536" width="18.83203125" style="12" customWidth="1"/>
    <col min="1537" max="1537" width="1.83203125" style="12" customWidth="1"/>
    <col min="1538" max="1538" width="18.83203125" style="12" customWidth="1"/>
    <col min="1539" max="1539" width="1.83203125" style="12" customWidth="1"/>
    <col min="1540" max="1540" width="18.83203125" style="12" customWidth="1"/>
    <col min="1541" max="1541" width="1.83203125" style="12" customWidth="1"/>
    <col min="1542" max="1543" width="12.1640625" style="12" bestFit="1" customWidth="1"/>
    <col min="1544" max="1784" width="9.33203125" style="12"/>
    <col min="1785" max="1787" width="4.83203125" style="12" customWidth="1"/>
    <col min="1788" max="1788" width="48.83203125" style="12" customWidth="1"/>
    <col min="1789" max="1789" width="10.6640625" style="12" bestFit="1" customWidth="1"/>
    <col min="1790" max="1790" width="18.83203125" style="12" customWidth="1"/>
    <col min="1791" max="1791" width="1.83203125" style="12" customWidth="1"/>
    <col min="1792" max="1792" width="18.83203125" style="12" customWidth="1"/>
    <col min="1793" max="1793" width="1.83203125" style="12" customWidth="1"/>
    <col min="1794" max="1794" width="18.83203125" style="12" customWidth="1"/>
    <col min="1795" max="1795" width="1.83203125" style="12" customWidth="1"/>
    <col min="1796" max="1796" width="18.83203125" style="12" customWidth="1"/>
    <col min="1797" max="1797" width="1.83203125" style="12" customWidth="1"/>
    <col min="1798" max="1799" width="12.1640625" style="12" bestFit="1" customWidth="1"/>
    <col min="1800" max="2040" width="9.33203125" style="12"/>
    <col min="2041" max="2043" width="4.83203125" style="12" customWidth="1"/>
    <col min="2044" max="2044" width="48.83203125" style="12" customWidth="1"/>
    <col min="2045" max="2045" width="10.6640625" style="12" bestFit="1" customWidth="1"/>
    <col min="2046" max="2046" width="18.83203125" style="12" customWidth="1"/>
    <col min="2047" max="2047" width="1.83203125" style="12" customWidth="1"/>
    <col min="2048" max="2048" width="18.83203125" style="12" customWidth="1"/>
    <col min="2049" max="2049" width="1.83203125" style="12" customWidth="1"/>
    <col min="2050" max="2050" width="18.83203125" style="12" customWidth="1"/>
    <col min="2051" max="2051" width="1.83203125" style="12" customWidth="1"/>
    <col min="2052" max="2052" width="18.83203125" style="12" customWidth="1"/>
    <col min="2053" max="2053" width="1.83203125" style="12" customWidth="1"/>
    <col min="2054" max="2055" width="12.1640625" style="12" bestFit="1" customWidth="1"/>
    <col min="2056" max="2296" width="9.33203125" style="12"/>
    <col min="2297" max="2299" width="4.83203125" style="12" customWidth="1"/>
    <col min="2300" max="2300" width="48.83203125" style="12" customWidth="1"/>
    <col min="2301" max="2301" width="10.6640625" style="12" bestFit="1" customWidth="1"/>
    <col min="2302" max="2302" width="18.83203125" style="12" customWidth="1"/>
    <col min="2303" max="2303" width="1.83203125" style="12" customWidth="1"/>
    <col min="2304" max="2304" width="18.83203125" style="12" customWidth="1"/>
    <col min="2305" max="2305" width="1.83203125" style="12" customWidth="1"/>
    <col min="2306" max="2306" width="18.83203125" style="12" customWidth="1"/>
    <col min="2307" max="2307" width="1.83203125" style="12" customWidth="1"/>
    <col min="2308" max="2308" width="18.83203125" style="12" customWidth="1"/>
    <col min="2309" max="2309" width="1.83203125" style="12" customWidth="1"/>
    <col min="2310" max="2311" width="12.1640625" style="12" bestFit="1" customWidth="1"/>
    <col min="2312" max="2552" width="9.33203125" style="12"/>
    <col min="2553" max="2555" width="4.83203125" style="12" customWidth="1"/>
    <col min="2556" max="2556" width="48.83203125" style="12" customWidth="1"/>
    <col min="2557" max="2557" width="10.6640625" style="12" bestFit="1" customWidth="1"/>
    <col min="2558" max="2558" width="18.83203125" style="12" customWidth="1"/>
    <col min="2559" max="2559" width="1.83203125" style="12" customWidth="1"/>
    <col min="2560" max="2560" width="18.83203125" style="12" customWidth="1"/>
    <col min="2561" max="2561" width="1.83203125" style="12" customWidth="1"/>
    <col min="2562" max="2562" width="18.83203125" style="12" customWidth="1"/>
    <col min="2563" max="2563" width="1.83203125" style="12" customWidth="1"/>
    <col min="2564" max="2564" width="18.83203125" style="12" customWidth="1"/>
    <col min="2565" max="2565" width="1.83203125" style="12" customWidth="1"/>
    <col min="2566" max="2567" width="12.1640625" style="12" bestFit="1" customWidth="1"/>
    <col min="2568" max="2808" width="9.33203125" style="12"/>
    <col min="2809" max="2811" width="4.83203125" style="12" customWidth="1"/>
    <col min="2812" max="2812" width="48.83203125" style="12" customWidth="1"/>
    <col min="2813" max="2813" width="10.6640625" style="12" bestFit="1" customWidth="1"/>
    <col min="2814" max="2814" width="18.83203125" style="12" customWidth="1"/>
    <col min="2815" max="2815" width="1.83203125" style="12" customWidth="1"/>
    <col min="2816" max="2816" width="18.83203125" style="12" customWidth="1"/>
    <col min="2817" max="2817" width="1.83203125" style="12" customWidth="1"/>
    <col min="2818" max="2818" width="18.83203125" style="12" customWidth="1"/>
    <col min="2819" max="2819" width="1.83203125" style="12" customWidth="1"/>
    <col min="2820" max="2820" width="18.83203125" style="12" customWidth="1"/>
    <col min="2821" max="2821" width="1.83203125" style="12" customWidth="1"/>
    <col min="2822" max="2823" width="12.1640625" style="12" bestFit="1" customWidth="1"/>
    <col min="2824" max="3064" width="9.33203125" style="12"/>
    <col min="3065" max="3067" width="4.83203125" style="12" customWidth="1"/>
    <col min="3068" max="3068" width="48.83203125" style="12" customWidth="1"/>
    <col min="3069" max="3069" width="10.6640625" style="12" bestFit="1" customWidth="1"/>
    <col min="3070" max="3070" width="18.83203125" style="12" customWidth="1"/>
    <col min="3071" max="3071" width="1.83203125" style="12" customWidth="1"/>
    <col min="3072" max="3072" width="18.83203125" style="12" customWidth="1"/>
    <col min="3073" max="3073" width="1.83203125" style="12" customWidth="1"/>
    <col min="3074" max="3074" width="18.83203125" style="12" customWidth="1"/>
    <col min="3075" max="3075" width="1.83203125" style="12" customWidth="1"/>
    <col min="3076" max="3076" width="18.83203125" style="12" customWidth="1"/>
    <col min="3077" max="3077" width="1.83203125" style="12" customWidth="1"/>
    <col min="3078" max="3079" width="12.1640625" style="12" bestFit="1" customWidth="1"/>
    <col min="3080" max="3320" width="9.33203125" style="12"/>
    <col min="3321" max="3323" width="4.83203125" style="12" customWidth="1"/>
    <col min="3324" max="3324" width="48.83203125" style="12" customWidth="1"/>
    <col min="3325" max="3325" width="10.6640625" style="12" bestFit="1" customWidth="1"/>
    <col min="3326" max="3326" width="18.83203125" style="12" customWidth="1"/>
    <col min="3327" max="3327" width="1.83203125" style="12" customWidth="1"/>
    <col min="3328" max="3328" width="18.83203125" style="12" customWidth="1"/>
    <col min="3329" max="3329" width="1.83203125" style="12" customWidth="1"/>
    <col min="3330" max="3330" width="18.83203125" style="12" customWidth="1"/>
    <col min="3331" max="3331" width="1.83203125" style="12" customWidth="1"/>
    <col min="3332" max="3332" width="18.83203125" style="12" customWidth="1"/>
    <col min="3333" max="3333" width="1.83203125" style="12" customWidth="1"/>
    <col min="3334" max="3335" width="12.1640625" style="12" bestFit="1" customWidth="1"/>
    <col min="3336" max="3576" width="9.33203125" style="12"/>
    <col min="3577" max="3579" width="4.83203125" style="12" customWidth="1"/>
    <col min="3580" max="3580" width="48.83203125" style="12" customWidth="1"/>
    <col min="3581" max="3581" width="10.6640625" style="12" bestFit="1" customWidth="1"/>
    <col min="3582" max="3582" width="18.83203125" style="12" customWidth="1"/>
    <col min="3583" max="3583" width="1.83203125" style="12" customWidth="1"/>
    <col min="3584" max="3584" width="18.83203125" style="12" customWidth="1"/>
    <col min="3585" max="3585" width="1.83203125" style="12" customWidth="1"/>
    <col min="3586" max="3586" width="18.83203125" style="12" customWidth="1"/>
    <col min="3587" max="3587" width="1.83203125" style="12" customWidth="1"/>
    <col min="3588" max="3588" width="18.83203125" style="12" customWidth="1"/>
    <col min="3589" max="3589" width="1.83203125" style="12" customWidth="1"/>
    <col min="3590" max="3591" width="12.1640625" style="12" bestFit="1" customWidth="1"/>
    <col min="3592" max="3832" width="9.33203125" style="12"/>
    <col min="3833" max="3835" width="4.83203125" style="12" customWidth="1"/>
    <col min="3836" max="3836" width="48.83203125" style="12" customWidth="1"/>
    <col min="3837" max="3837" width="10.6640625" style="12" bestFit="1" customWidth="1"/>
    <col min="3838" max="3838" width="18.83203125" style="12" customWidth="1"/>
    <col min="3839" max="3839" width="1.83203125" style="12" customWidth="1"/>
    <col min="3840" max="3840" width="18.83203125" style="12" customWidth="1"/>
    <col min="3841" max="3841" width="1.83203125" style="12" customWidth="1"/>
    <col min="3842" max="3842" width="18.83203125" style="12" customWidth="1"/>
    <col min="3843" max="3843" width="1.83203125" style="12" customWidth="1"/>
    <col min="3844" max="3844" width="18.83203125" style="12" customWidth="1"/>
    <col min="3845" max="3845" width="1.83203125" style="12" customWidth="1"/>
    <col min="3846" max="3847" width="12.1640625" style="12" bestFit="1" customWidth="1"/>
    <col min="3848" max="4088" width="9.33203125" style="12"/>
    <col min="4089" max="4091" width="4.83203125" style="12" customWidth="1"/>
    <col min="4092" max="4092" width="48.83203125" style="12" customWidth="1"/>
    <col min="4093" max="4093" width="10.6640625" style="12" bestFit="1" customWidth="1"/>
    <col min="4094" max="4094" width="18.83203125" style="12" customWidth="1"/>
    <col min="4095" max="4095" width="1.83203125" style="12" customWidth="1"/>
    <col min="4096" max="4096" width="18.83203125" style="12" customWidth="1"/>
    <col min="4097" max="4097" width="1.83203125" style="12" customWidth="1"/>
    <col min="4098" max="4098" width="18.83203125" style="12" customWidth="1"/>
    <col min="4099" max="4099" width="1.83203125" style="12" customWidth="1"/>
    <col min="4100" max="4100" width="18.83203125" style="12" customWidth="1"/>
    <col min="4101" max="4101" width="1.83203125" style="12" customWidth="1"/>
    <col min="4102" max="4103" width="12.1640625" style="12" bestFit="1" customWidth="1"/>
    <col min="4104" max="4344" width="9.33203125" style="12"/>
    <col min="4345" max="4347" width="4.83203125" style="12" customWidth="1"/>
    <col min="4348" max="4348" width="48.83203125" style="12" customWidth="1"/>
    <col min="4349" max="4349" width="10.6640625" style="12" bestFit="1" customWidth="1"/>
    <col min="4350" max="4350" width="18.83203125" style="12" customWidth="1"/>
    <col min="4351" max="4351" width="1.83203125" style="12" customWidth="1"/>
    <col min="4352" max="4352" width="18.83203125" style="12" customWidth="1"/>
    <col min="4353" max="4353" width="1.83203125" style="12" customWidth="1"/>
    <col min="4354" max="4354" width="18.83203125" style="12" customWidth="1"/>
    <col min="4355" max="4355" width="1.83203125" style="12" customWidth="1"/>
    <col min="4356" max="4356" width="18.83203125" style="12" customWidth="1"/>
    <col min="4357" max="4357" width="1.83203125" style="12" customWidth="1"/>
    <col min="4358" max="4359" width="12.1640625" style="12" bestFit="1" customWidth="1"/>
    <col min="4360" max="4600" width="9.33203125" style="12"/>
    <col min="4601" max="4603" width="4.83203125" style="12" customWidth="1"/>
    <col min="4604" max="4604" width="48.83203125" style="12" customWidth="1"/>
    <col min="4605" max="4605" width="10.6640625" style="12" bestFit="1" customWidth="1"/>
    <col min="4606" max="4606" width="18.83203125" style="12" customWidth="1"/>
    <col min="4607" max="4607" width="1.83203125" style="12" customWidth="1"/>
    <col min="4608" max="4608" width="18.83203125" style="12" customWidth="1"/>
    <col min="4609" max="4609" width="1.83203125" style="12" customWidth="1"/>
    <col min="4610" max="4610" width="18.83203125" style="12" customWidth="1"/>
    <col min="4611" max="4611" width="1.83203125" style="12" customWidth="1"/>
    <col min="4612" max="4612" width="18.83203125" style="12" customWidth="1"/>
    <col min="4613" max="4613" width="1.83203125" style="12" customWidth="1"/>
    <col min="4614" max="4615" width="12.1640625" style="12" bestFit="1" customWidth="1"/>
    <col min="4616" max="4856" width="9.33203125" style="12"/>
    <col min="4857" max="4859" width="4.83203125" style="12" customWidth="1"/>
    <col min="4860" max="4860" width="48.83203125" style="12" customWidth="1"/>
    <col min="4861" max="4861" width="10.6640625" style="12" bestFit="1" customWidth="1"/>
    <col min="4862" max="4862" width="18.83203125" style="12" customWidth="1"/>
    <col min="4863" max="4863" width="1.83203125" style="12" customWidth="1"/>
    <col min="4864" max="4864" width="18.83203125" style="12" customWidth="1"/>
    <col min="4865" max="4865" width="1.83203125" style="12" customWidth="1"/>
    <col min="4866" max="4866" width="18.83203125" style="12" customWidth="1"/>
    <col min="4867" max="4867" width="1.83203125" style="12" customWidth="1"/>
    <col min="4868" max="4868" width="18.83203125" style="12" customWidth="1"/>
    <col min="4869" max="4869" width="1.83203125" style="12" customWidth="1"/>
    <col min="4870" max="4871" width="12.1640625" style="12" bestFit="1" customWidth="1"/>
    <col min="4872" max="5112" width="9.33203125" style="12"/>
    <col min="5113" max="5115" width="4.83203125" style="12" customWidth="1"/>
    <col min="5116" max="5116" width="48.83203125" style="12" customWidth="1"/>
    <col min="5117" max="5117" width="10.6640625" style="12" bestFit="1" customWidth="1"/>
    <col min="5118" max="5118" width="18.83203125" style="12" customWidth="1"/>
    <col min="5119" max="5119" width="1.83203125" style="12" customWidth="1"/>
    <col min="5120" max="5120" width="18.83203125" style="12" customWidth="1"/>
    <col min="5121" max="5121" width="1.83203125" style="12" customWidth="1"/>
    <col min="5122" max="5122" width="18.83203125" style="12" customWidth="1"/>
    <col min="5123" max="5123" width="1.83203125" style="12" customWidth="1"/>
    <col min="5124" max="5124" width="18.83203125" style="12" customWidth="1"/>
    <col min="5125" max="5125" width="1.83203125" style="12" customWidth="1"/>
    <col min="5126" max="5127" width="12.1640625" style="12" bestFit="1" customWidth="1"/>
    <col min="5128" max="5368" width="9.33203125" style="12"/>
    <col min="5369" max="5371" width="4.83203125" style="12" customWidth="1"/>
    <col min="5372" max="5372" width="48.83203125" style="12" customWidth="1"/>
    <col min="5373" max="5373" width="10.6640625" style="12" bestFit="1" customWidth="1"/>
    <col min="5374" max="5374" width="18.83203125" style="12" customWidth="1"/>
    <col min="5375" max="5375" width="1.83203125" style="12" customWidth="1"/>
    <col min="5376" max="5376" width="18.83203125" style="12" customWidth="1"/>
    <col min="5377" max="5377" width="1.83203125" style="12" customWidth="1"/>
    <col min="5378" max="5378" width="18.83203125" style="12" customWidth="1"/>
    <col min="5379" max="5379" width="1.83203125" style="12" customWidth="1"/>
    <col min="5380" max="5380" width="18.83203125" style="12" customWidth="1"/>
    <col min="5381" max="5381" width="1.83203125" style="12" customWidth="1"/>
    <col min="5382" max="5383" width="12.1640625" style="12" bestFit="1" customWidth="1"/>
    <col min="5384" max="5624" width="9.33203125" style="12"/>
    <col min="5625" max="5627" width="4.83203125" style="12" customWidth="1"/>
    <col min="5628" max="5628" width="48.83203125" style="12" customWidth="1"/>
    <col min="5629" max="5629" width="10.6640625" style="12" bestFit="1" customWidth="1"/>
    <col min="5630" max="5630" width="18.83203125" style="12" customWidth="1"/>
    <col min="5631" max="5631" width="1.83203125" style="12" customWidth="1"/>
    <col min="5632" max="5632" width="18.83203125" style="12" customWidth="1"/>
    <col min="5633" max="5633" width="1.83203125" style="12" customWidth="1"/>
    <col min="5634" max="5634" width="18.83203125" style="12" customWidth="1"/>
    <col min="5635" max="5635" width="1.83203125" style="12" customWidth="1"/>
    <col min="5636" max="5636" width="18.83203125" style="12" customWidth="1"/>
    <col min="5637" max="5637" width="1.83203125" style="12" customWidth="1"/>
    <col min="5638" max="5639" width="12.1640625" style="12" bestFit="1" customWidth="1"/>
    <col min="5640" max="5880" width="9.33203125" style="12"/>
    <col min="5881" max="5883" width="4.83203125" style="12" customWidth="1"/>
    <col min="5884" max="5884" width="48.83203125" style="12" customWidth="1"/>
    <col min="5885" max="5885" width="10.6640625" style="12" bestFit="1" customWidth="1"/>
    <col min="5886" max="5886" width="18.83203125" style="12" customWidth="1"/>
    <col min="5887" max="5887" width="1.83203125" style="12" customWidth="1"/>
    <col min="5888" max="5888" width="18.83203125" style="12" customWidth="1"/>
    <col min="5889" max="5889" width="1.83203125" style="12" customWidth="1"/>
    <col min="5890" max="5890" width="18.83203125" style="12" customWidth="1"/>
    <col min="5891" max="5891" width="1.83203125" style="12" customWidth="1"/>
    <col min="5892" max="5892" width="18.83203125" style="12" customWidth="1"/>
    <col min="5893" max="5893" width="1.83203125" style="12" customWidth="1"/>
    <col min="5894" max="5895" width="12.1640625" style="12" bestFit="1" customWidth="1"/>
    <col min="5896" max="6136" width="9.33203125" style="12"/>
    <col min="6137" max="6139" width="4.83203125" style="12" customWidth="1"/>
    <col min="6140" max="6140" width="48.83203125" style="12" customWidth="1"/>
    <col min="6141" max="6141" width="10.6640625" style="12" bestFit="1" customWidth="1"/>
    <col min="6142" max="6142" width="18.83203125" style="12" customWidth="1"/>
    <col min="6143" max="6143" width="1.83203125" style="12" customWidth="1"/>
    <col min="6144" max="6144" width="18.83203125" style="12" customWidth="1"/>
    <col min="6145" max="6145" width="1.83203125" style="12" customWidth="1"/>
    <col min="6146" max="6146" width="18.83203125" style="12" customWidth="1"/>
    <col min="6147" max="6147" width="1.83203125" style="12" customWidth="1"/>
    <col min="6148" max="6148" width="18.83203125" style="12" customWidth="1"/>
    <col min="6149" max="6149" width="1.83203125" style="12" customWidth="1"/>
    <col min="6150" max="6151" width="12.1640625" style="12" bestFit="1" customWidth="1"/>
    <col min="6152" max="6392" width="9.33203125" style="12"/>
    <col min="6393" max="6395" width="4.83203125" style="12" customWidth="1"/>
    <col min="6396" max="6396" width="48.83203125" style="12" customWidth="1"/>
    <col min="6397" max="6397" width="10.6640625" style="12" bestFit="1" customWidth="1"/>
    <col min="6398" max="6398" width="18.83203125" style="12" customWidth="1"/>
    <col min="6399" max="6399" width="1.83203125" style="12" customWidth="1"/>
    <col min="6400" max="6400" width="18.83203125" style="12" customWidth="1"/>
    <col min="6401" max="6401" width="1.83203125" style="12" customWidth="1"/>
    <col min="6402" max="6402" width="18.83203125" style="12" customWidth="1"/>
    <col min="6403" max="6403" width="1.83203125" style="12" customWidth="1"/>
    <col min="6404" max="6404" width="18.83203125" style="12" customWidth="1"/>
    <col min="6405" max="6405" width="1.83203125" style="12" customWidth="1"/>
    <col min="6406" max="6407" width="12.1640625" style="12" bestFit="1" customWidth="1"/>
    <col min="6408" max="6648" width="9.33203125" style="12"/>
    <col min="6649" max="6651" width="4.83203125" style="12" customWidth="1"/>
    <col min="6652" max="6652" width="48.83203125" style="12" customWidth="1"/>
    <col min="6653" max="6653" width="10.6640625" style="12" bestFit="1" customWidth="1"/>
    <col min="6654" max="6654" width="18.83203125" style="12" customWidth="1"/>
    <col min="6655" max="6655" width="1.83203125" style="12" customWidth="1"/>
    <col min="6656" max="6656" width="18.83203125" style="12" customWidth="1"/>
    <col min="6657" max="6657" width="1.83203125" style="12" customWidth="1"/>
    <col min="6658" max="6658" width="18.83203125" style="12" customWidth="1"/>
    <col min="6659" max="6659" width="1.83203125" style="12" customWidth="1"/>
    <col min="6660" max="6660" width="18.83203125" style="12" customWidth="1"/>
    <col min="6661" max="6661" width="1.83203125" style="12" customWidth="1"/>
    <col min="6662" max="6663" width="12.1640625" style="12" bestFit="1" customWidth="1"/>
    <col min="6664" max="6904" width="9.33203125" style="12"/>
    <col min="6905" max="6907" width="4.83203125" style="12" customWidth="1"/>
    <col min="6908" max="6908" width="48.83203125" style="12" customWidth="1"/>
    <col min="6909" max="6909" width="10.6640625" style="12" bestFit="1" customWidth="1"/>
    <col min="6910" max="6910" width="18.83203125" style="12" customWidth="1"/>
    <col min="6911" max="6911" width="1.83203125" style="12" customWidth="1"/>
    <col min="6912" max="6912" width="18.83203125" style="12" customWidth="1"/>
    <col min="6913" max="6913" width="1.83203125" style="12" customWidth="1"/>
    <col min="6914" max="6914" width="18.83203125" style="12" customWidth="1"/>
    <col min="6915" max="6915" width="1.83203125" style="12" customWidth="1"/>
    <col min="6916" max="6916" width="18.83203125" style="12" customWidth="1"/>
    <col min="6917" max="6917" width="1.83203125" style="12" customWidth="1"/>
    <col min="6918" max="6919" width="12.1640625" style="12" bestFit="1" customWidth="1"/>
    <col min="6920" max="7160" width="9.33203125" style="12"/>
    <col min="7161" max="7163" width="4.83203125" style="12" customWidth="1"/>
    <col min="7164" max="7164" width="48.83203125" style="12" customWidth="1"/>
    <col min="7165" max="7165" width="10.6640625" style="12" bestFit="1" customWidth="1"/>
    <col min="7166" max="7166" width="18.83203125" style="12" customWidth="1"/>
    <col min="7167" max="7167" width="1.83203125" style="12" customWidth="1"/>
    <col min="7168" max="7168" width="18.83203125" style="12" customWidth="1"/>
    <col min="7169" max="7169" width="1.83203125" style="12" customWidth="1"/>
    <col min="7170" max="7170" width="18.83203125" style="12" customWidth="1"/>
    <col min="7171" max="7171" width="1.83203125" style="12" customWidth="1"/>
    <col min="7172" max="7172" width="18.83203125" style="12" customWidth="1"/>
    <col min="7173" max="7173" width="1.83203125" style="12" customWidth="1"/>
    <col min="7174" max="7175" width="12.1640625" style="12" bestFit="1" customWidth="1"/>
    <col min="7176" max="7416" width="9.33203125" style="12"/>
    <col min="7417" max="7419" width="4.83203125" style="12" customWidth="1"/>
    <col min="7420" max="7420" width="48.83203125" style="12" customWidth="1"/>
    <col min="7421" max="7421" width="10.6640625" style="12" bestFit="1" customWidth="1"/>
    <col min="7422" max="7422" width="18.83203125" style="12" customWidth="1"/>
    <col min="7423" max="7423" width="1.83203125" style="12" customWidth="1"/>
    <col min="7424" max="7424" width="18.83203125" style="12" customWidth="1"/>
    <col min="7425" max="7425" width="1.83203125" style="12" customWidth="1"/>
    <col min="7426" max="7426" width="18.83203125" style="12" customWidth="1"/>
    <col min="7427" max="7427" width="1.83203125" style="12" customWidth="1"/>
    <col min="7428" max="7428" width="18.83203125" style="12" customWidth="1"/>
    <col min="7429" max="7429" width="1.83203125" style="12" customWidth="1"/>
    <col min="7430" max="7431" width="12.1640625" style="12" bestFit="1" customWidth="1"/>
    <col min="7432" max="7672" width="9.33203125" style="12"/>
    <col min="7673" max="7675" width="4.83203125" style="12" customWidth="1"/>
    <col min="7676" max="7676" width="48.83203125" style="12" customWidth="1"/>
    <col min="7677" max="7677" width="10.6640625" style="12" bestFit="1" customWidth="1"/>
    <col min="7678" max="7678" width="18.83203125" style="12" customWidth="1"/>
    <col min="7679" max="7679" width="1.83203125" style="12" customWidth="1"/>
    <col min="7680" max="7680" width="18.83203125" style="12" customWidth="1"/>
    <col min="7681" max="7681" width="1.83203125" style="12" customWidth="1"/>
    <col min="7682" max="7682" width="18.83203125" style="12" customWidth="1"/>
    <col min="7683" max="7683" width="1.83203125" style="12" customWidth="1"/>
    <col min="7684" max="7684" width="18.83203125" style="12" customWidth="1"/>
    <col min="7685" max="7685" width="1.83203125" style="12" customWidth="1"/>
    <col min="7686" max="7687" width="12.1640625" style="12" bestFit="1" customWidth="1"/>
    <col min="7688" max="7928" width="9.33203125" style="12"/>
    <col min="7929" max="7931" width="4.83203125" style="12" customWidth="1"/>
    <col min="7932" max="7932" width="48.83203125" style="12" customWidth="1"/>
    <col min="7933" max="7933" width="10.6640625" style="12" bestFit="1" customWidth="1"/>
    <col min="7934" max="7934" width="18.83203125" style="12" customWidth="1"/>
    <col min="7935" max="7935" width="1.83203125" style="12" customWidth="1"/>
    <col min="7936" max="7936" width="18.83203125" style="12" customWidth="1"/>
    <col min="7937" max="7937" width="1.83203125" style="12" customWidth="1"/>
    <col min="7938" max="7938" width="18.83203125" style="12" customWidth="1"/>
    <col min="7939" max="7939" width="1.83203125" style="12" customWidth="1"/>
    <col min="7940" max="7940" width="18.83203125" style="12" customWidth="1"/>
    <col min="7941" max="7941" width="1.83203125" style="12" customWidth="1"/>
    <col min="7942" max="7943" width="12.1640625" style="12" bestFit="1" customWidth="1"/>
    <col min="7944" max="8184" width="9.33203125" style="12"/>
    <col min="8185" max="8187" width="4.83203125" style="12" customWidth="1"/>
    <col min="8188" max="8188" width="48.83203125" style="12" customWidth="1"/>
    <col min="8189" max="8189" width="10.6640625" style="12" bestFit="1" customWidth="1"/>
    <col min="8190" max="8190" width="18.83203125" style="12" customWidth="1"/>
    <col min="8191" max="8191" width="1.83203125" style="12" customWidth="1"/>
    <col min="8192" max="8192" width="18.83203125" style="12" customWidth="1"/>
    <col min="8193" max="8193" width="1.83203125" style="12" customWidth="1"/>
    <col min="8194" max="8194" width="18.83203125" style="12" customWidth="1"/>
    <col min="8195" max="8195" width="1.83203125" style="12" customWidth="1"/>
    <col min="8196" max="8196" width="18.83203125" style="12" customWidth="1"/>
    <col min="8197" max="8197" width="1.83203125" style="12" customWidth="1"/>
    <col min="8198" max="8199" width="12.1640625" style="12" bestFit="1" customWidth="1"/>
    <col min="8200" max="8440" width="9.33203125" style="12"/>
    <col min="8441" max="8443" width="4.83203125" style="12" customWidth="1"/>
    <col min="8444" max="8444" width="48.83203125" style="12" customWidth="1"/>
    <col min="8445" max="8445" width="10.6640625" style="12" bestFit="1" customWidth="1"/>
    <col min="8446" max="8446" width="18.83203125" style="12" customWidth="1"/>
    <col min="8447" max="8447" width="1.83203125" style="12" customWidth="1"/>
    <col min="8448" max="8448" width="18.83203125" style="12" customWidth="1"/>
    <col min="8449" max="8449" width="1.83203125" style="12" customWidth="1"/>
    <col min="8450" max="8450" width="18.83203125" style="12" customWidth="1"/>
    <col min="8451" max="8451" width="1.83203125" style="12" customWidth="1"/>
    <col min="8452" max="8452" width="18.83203125" style="12" customWidth="1"/>
    <col min="8453" max="8453" width="1.83203125" style="12" customWidth="1"/>
    <col min="8454" max="8455" width="12.1640625" style="12" bestFit="1" customWidth="1"/>
    <col min="8456" max="8696" width="9.33203125" style="12"/>
    <col min="8697" max="8699" width="4.83203125" style="12" customWidth="1"/>
    <col min="8700" max="8700" width="48.83203125" style="12" customWidth="1"/>
    <col min="8701" max="8701" width="10.6640625" style="12" bestFit="1" customWidth="1"/>
    <col min="8702" max="8702" width="18.83203125" style="12" customWidth="1"/>
    <col min="8703" max="8703" width="1.83203125" style="12" customWidth="1"/>
    <col min="8704" max="8704" width="18.83203125" style="12" customWidth="1"/>
    <col min="8705" max="8705" width="1.83203125" style="12" customWidth="1"/>
    <col min="8706" max="8706" width="18.83203125" style="12" customWidth="1"/>
    <col min="8707" max="8707" width="1.83203125" style="12" customWidth="1"/>
    <col min="8708" max="8708" width="18.83203125" style="12" customWidth="1"/>
    <col min="8709" max="8709" width="1.83203125" style="12" customWidth="1"/>
    <col min="8710" max="8711" width="12.1640625" style="12" bestFit="1" customWidth="1"/>
    <col min="8712" max="8952" width="9.33203125" style="12"/>
    <col min="8953" max="8955" width="4.83203125" style="12" customWidth="1"/>
    <col min="8956" max="8956" width="48.83203125" style="12" customWidth="1"/>
    <col min="8957" max="8957" width="10.6640625" style="12" bestFit="1" customWidth="1"/>
    <col min="8958" max="8958" width="18.83203125" style="12" customWidth="1"/>
    <col min="8959" max="8959" width="1.83203125" style="12" customWidth="1"/>
    <col min="8960" max="8960" width="18.83203125" style="12" customWidth="1"/>
    <col min="8961" max="8961" width="1.83203125" style="12" customWidth="1"/>
    <col min="8962" max="8962" width="18.83203125" style="12" customWidth="1"/>
    <col min="8963" max="8963" width="1.83203125" style="12" customWidth="1"/>
    <col min="8964" max="8964" width="18.83203125" style="12" customWidth="1"/>
    <col min="8965" max="8965" width="1.83203125" style="12" customWidth="1"/>
    <col min="8966" max="8967" width="12.1640625" style="12" bestFit="1" customWidth="1"/>
    <col min="8968" max="9208" width="9.33203125" style="12"/>
    <col min="9209" max="9211" width="4.83203125" style="12" customWidth="1"/>
    <col min="9212" max="9212" width="48.83203125" style="12" customWidth="1"/>
    <col min="9213" max="9213" width="10.6640625" style="12" bestFit="1" customWidth="1"/>
    <col min="9214" max="9214" width="18.83203125" style="12" customWidth="1"/>
    <col min="9215" max="9215" width="1.83203125" style="12" customWidth="1"/>
    <col min="9216" max="9216" width="18.83203125" style="12" customWidth="1"/>
    <col min="9217" max="9217" width="1.83203125" style="12" customWidth="1"/>
    <col min="9218" max="9218" width="18.83203125" style="12" customWidth="1"/>
    <col min="9219" max="9219" width="1.83203125" style="12" customWidth="1"/>
    <col min="9220" max="9220" width="18.83203125" style="12" customWidth="1"/>
    <col min="9221" max="9221" width="1.83203125" style="12" customWidth="1"/>
    <col min="9222" max="9223" width="12.1640625" style="12" bestFit="1" customWidth="1"/>
    <col min="9224" max="9464" width="9.33203125" style="12"/>
    <col min="9465" max="9467" width="4.83203125" style="12" customWidth="1"/>
    <col min="9468" max="9468" width="48.83203125" style="12" customWidth="1"/>
    <col min="9469" max="9469" width="10.6640625" style="12" bestFit="1" customWidth="1"/>
    <col min="9470" max="9470" width="18.83203125" style="12" customWidth="1"/>
    <col min="9471" max="9471" width="1.83203125" style="12" customWidth="1"/>
    <col min="9472" max="9472" width="18.83203125" style="12" customWidth="1"/>
    <col min="9473" max="9473" width="1.83203125" style="12" customWidth="1"/>
    <col min="9474" max="9474" width="18.83203125" style="12" customWidth="1"/>
    <col min="9475" max="9475" width="1.83203125" style="12" customWidth="1"/>
    <col min="9476" max="9476" width="18.83203125" style="12" customWidth="1"/>
    <col min="9477" max="9477" width="1.83203125" style="12" customWidth="1"/>
    <col min="9478" max="9479" width="12.1640625" style="12" bestFit="1" customWidth="1"/>
    <col min="9480" max="9720" width="9.33203125" style="12"/>
    <col min="9721" max="9723" width="4.83203125" style="12" customWidth="1"/>
    <col min="9724" max="9724" width="48.83203125" style="12" customWidth="1"/>
    <col min="9725" max="9725" width="10.6640625" style="12" bestFit="1" customWidth="1"/>
    <col min="9726" max="9726" width="18.83203125" style="12" customWidth="1"/>
    <col min="9727" max="9727" width="1.83203125" style="12" customWidth="1"/>
    <col min="9728" max="9728" width="18.83203125" style="12" customWidth="1"/>
    <col min="9729" max="9729" width="1.83203125" style="12" customWidth="1"/>
    <col min="9730" max="9730" width="18.83203125" style="12" customWidth="1"/>
    <col min="9731" max="9731" width="1.83203125" style="12" customWidth="1"/>
    <col min="9732" max="9732" width="18.83203125" style="12" customWidth="1"/>
    <col min="9733" max="9733" width="1.83203125" style="12" customWidth="1"/>
    <col min="9734" max="9735" width="12.1640625" style="12" bestFit="1" customWidth="1"/>
    <col min="9736" max="9976" width="9.33203125" style="12"/>
    <col min="9977" max="9979" width="4.83203125" style="12" customWidth="1"/>
    <col min="9980" max="9980" width="48.83203125" style="12" customWidth="1"/>
    <col min="9981" max="9981" width="10.6640625" style="12" bestFit="1" customWidth="1"/>
    <col min="9982" max="9982" width="18.83203125" style="12" customWidth="1"/>
    <col min="9983" max="9983" width="1.83203125" style="12" customWidth="1"/>
    <col min="9984" max="9984" width="18.83203125" style="12" customWidth="1"/>
    <col min="9985" max="9985" width="1.83203125" style="12" customWidth="1"/>
    <col min="9986" max="9986" width="18.83203125" style="12" customWidth="1"/>
    <col min="9987" max="9987" width="1.83203125" style="12" customWidth="1"/>
    <col min="9988" max="9988" width="18.83203125" style="12" customWidth="1"/>
    <col min="9989" max="9989" width="1.83203125" style="12" customWidth="1"/>
    <col min="9990" max="9991" width="12.1640625" style="12" bestFit="1" customWidth="1"/>
    <col min="9992" max="10232" width="9.33203125" style="12"/>
    <col min="10233" max="10235" width="4.83203125" style="12" customWidth="1"/>
    <col min="10236" max="10236" width="48.83203125" style="12" customWidth="1"/>
    <col min="10237" max="10237" width="10.6640625" style="12" bestFit="1" customWidth="1"/>
    <col min="10238" max="10238" width="18.83203125" style="12" customWidth="1"/>
    <col min="10239" max="10239" width="1.83203125" style="12" customWidth="1"/>
    <col min="10240" max="10240" width="18.83203125" style="12" customWidth="1"/>
    <col min="10241" max="10241" width="1.83203125" style="12" customWidth="1"/>
    <col min="10242" max="10242" width="18.83203125" style="12" customWidth="1"/>
    <col min="10243" max="10243" width="1.83203125" style="12" customWidth="1"/>
    <col min="10244" max="10244" width="18.83203125" style="12" customWidth="1"/>
    <col min="10245" max="10245" width="1.83203125" style="12" customWidth="1"/>
    <col min="10246" max="10247" width="12.1640625" style="12" bestFit="1" customWidth="1"/>
    <col min="10248" max="10488" width="9.33203125" style="12"/>
    <col min="10489" max="10491" width="4.83203125" style="12" customWidth="1"/>
    <col min="10492" max="10492" width="48.83203125" style="12" customWidth="1"/>
    <col min="10493" max="10493" width="10.6640625" style="12" bestFit="1" customWidth="1"/>
    <col min="10494" max="10494" width="18.83203125" style="12" customWidth="1"/>
    <col min="10495" max="10495" width="1.83203125" style="12" customWidth="1"/>
    <col min="10496" max="10496" width="18.83203125" style="12" customWidth="1"/>
    <col min="10497" max="10497" width="1.83203125" style="12" customWidth="1"/>
    <col min="10498" max="10498" width="18.83203125" style="12" customWidth="1"/>
    <col min="10499" max="10499" width="1.83203125" style="12" customWidth="1"/>
    <col min="10500" max="10500" width="18.83203125" style="12" customWidth="1"/>
    <col min="10501" max="10501" width="1.83203125" style="12" customWidth="1"/>
    <col min="10502" max="10503" width="12.1640625" style="12" bestFit="1" customWidth="1"/>
    <col min="10504" max="10744" width="9.33203125" style="12"/>
    <col min="10745" max="10747" width="4.83203125" style="12" customWidth="1"/>
    <col min="10748" max="10748" width="48.83203125" style="12" customWidth="1"/>
    <col min="10749" max="10749" width="10.6640625" style="12" bestFit="1" customWidth="1"/>
    <col min="10750" max="10750" width="18.83203125" style="12" customWidth="1"/>
    <col min="10751" max="10751" width="1.83203125" style="12" customWidth="1"/>
    <col min="10752" max="10752" width="18.83203125" style="12" customWidth="1"/>
    <col min="10753" max="10753" width="1.83203125" style="12" customWidth="1"/>
    <col min="10754" max="10754" width="18.83203125" style="12" customWidth="1"/>
    <col min="10755" max="10755" width="1.83203125" style="12" customWidth="1"/>
    <col min="10756" max="10756" width="18.83203125" style="12" customWidth="1"/>
    <col min="10757" max="10757" width="1.83203125" style="12" customWidth="1"/>
    <col min="10758" max="10759" width="12.1640625" style="12" bestFit="1" customWidth="1"/>
    <col min="10760" max="11000" width="9.33203125" style="12"/>
    <col min="11001" max="11003" width="4.83203125" style="12" customWidth="1"/>
    <col min="11004" max="11004" width="48.83203125" style="12" customWidth="1"/>
    <col min="11005" max="11005" width="10.6640625" style="12" bestFit="1" customWidth="1"/>
    <col min="11006" max="11006" width="18.83203125" style="12" customWidth="1"/>
    <col min="11007" max="11007" width="1.83203125" style="12" customWidth="1"/>
    <col min="11008" max="11008" width="18.83203125" style="12" customWidth="1"/>
    <col min="11009" max="11009" width="1.83203125" style="12" customWidth="1"/>
    <col min="11010" max="11010" width="18.83203125" style="12" customWidth="1"/>
    <col min="11011" max="11011" width="1.83203125" style="12" customWidth="1"/>
    <col min="11012" max="11012" width="18.83203125" style="12" customWidth="1"/>
    <col min="11013" max="11013" width="1.83203125" style="12" customWidth="1"/>
    <col min="11014" max="11015" width="12.1640625" style="12" bestFit="1" customWidth="1"/>
    <col min="11016" max="11256" width="9.33203125" style="12"/>
    <col min="11257" max="11259" width="4.83203125" style="12" customWidth="1"/>
    <col min="11260" max="11260" width="48.83203125" style="12" customWidth="1"/>
    <col min="11261" max="11261" width="10.6640625" style="12" bestFit="1" customWidth="1"/>
    <col min="11262" max="11262" width="18.83203125" style="12" customWidth="1"/>
    <col min="11263" max="11263" width="1.83203125" style="12" customWidth="1"/>
    <col min="11264" max="11264" width="18.83203125" style="12" customWidth="1"/>
    <col min="11265" max="11265" width="1.83203125" style="12" customWidth="1"/>
    <col min="11266" max="11266" width="18.83203125" style="12" customWidth="1"/>
    <col min="11267" max="11267" width="1.83203125" style="12" customWidth="1"/>
    <col min="11268" max="11268" width="18.83203125" style="12" customWidth="1"/>
    <col min="11269" max="11269" width="1.83203125" style="12" customWidth="1"/>
    <col min="11270" max="11271" width="12.1640625" style="12" bestFit="1" customWidth="1"/>
    <col min="11272" max="11512" width="9.33203125" style="12"/>
    <col min="11513" max="11515" width="4.83203125" style="12" customWidth="1"/>
    <col min="11516" max="11516" width="48.83203125" style="12" customWidth="1"/>
    <col min="11517" max="11517" width="10.6640625" style="12" bestFit="1" customWidth="1"/>
    <col min="11518" max="11518" width="18.83203125" style="12" customWidth="1"/>
    <col min="11519" max="11519" width="1.83203125" style="12" customWidth="1"/>
    <col min="11520" max="11520" width="18.83203125" style="12" customWidth="1"/>
    <col min="11521" max="11521" width="1.83203125" style="12" customWidth="1"/>
    <col min="11522" max="11522" width="18.83203125" style="12" customWidth="1"/>
    <col min="11523" max="11523" width="1.83203125" style="12" customWidth="1"/>
    <col min="11524" max="11524" width="18.83203125" style="12" customWidth="1"/>
    <col min="11525" max="11525" width="1.83203125" style="12" customWidth="1"/>
    <col min="11526" max="11527" width="12.1640625" style="12" bestFit="1" customWidth="1"/>
    <col min="11528" max="11768" width="9.33203125" style="12"/>
    <col min="11769" max="11771" width="4.83203125" style="12" customWidth="1"/>
    <col min="11772" max="11772" width="48.83203125" style="12" customWidth="1"/>
    <col min="11773" max="11773" width="10.6640625" style="12" bestFit="1" customWidth="1"/>
    <col min="11774" max="11774" width="18.83203125" style="12" customWidth="1"/>
    <col min="11775" max="11775" width="1.83203125" style="12" customWidth="1"/>
    <col min="11776" max="11776" width="18.83203125" style="12" customWidth="1"/>
    <col min="11777" max="11777" width="1.83203125" style="12" customWidth="1"/>
    <col min="11778" max="11778" width="18.83203125" style="12" customWidth="1"/>
    <col min="11779" max="11779" width="1.83203125" style="12" customWidth="1"/>
    <col min="11780" max="11780" width="18.83203125" style="12" customWidth="1"/>
    <col min="11781" max="11781" width="1.83203125" style="12" customWidth="1"/>
    <col min="11782" max="11783" width="12.1640625" style="12" bestFit="1" customWidth="1"/>
    <col min="11784" max="12024" width="9.33203125" style="12"/>
    <col min="12025" max="12027" width="4.83203125" style="12" customWidth="1"/>
    <col min="12028" max="12028" width="48.83203125" style="12" customWidth="1"/>
    <col min="12029" max="12029" width="10.6640625" style="12" bestFit="1" customWidth="1"/>
    <col min="12030" max="12030" width="18.83203125" style="12" customWidth="1"/>
    <col min="12031" max="12031" width="1.83203125" style="12" customWidth="1"/>
    <col min="12032" max="12032" width="18.83203125" style="12" customWidth="1"/>
    <col min="12033" max="12033" width="1.83203125" style="12" customWidth="1"/>
    <col min="12034" max="12034" width="18.83203125" style="12" customWidth="1"/>
    <col min="12035" max="12035" width="1.83203125" style="12" customWidth="1"/>
    <col min="12036" max="12036" width="18.83203125" style="12" customWidth="1"/>
    <col min="12037" max="12037" width="1.83203125" style="12" customWidth="1"/>
    <col min="12038" max="12039" width="12.1640625" style="12" bestFit="1" customWidth="1"/>
    <col min="12040" max="12280" width="9.33203125" style="12"/>
    <col min="12281" max="12283" width="4.83203125" style="12" customWidth="1"/>
    <col min="12284" max="12284" width="48.83203125" style="12" customWidth="1"/>
    <col min="12285" max="12285" width="10.6640625" style="12" bestFit="1" customWidth="1"/>
    <col min="12286" max="12286" width="18.83203125" style="12" customWidth="1"/>
    <col min="12287" max="12287" width="1.83203125" style="12" customWidth="1"/>
    <col min="12288" max="12288" width="18.83203125" style="12" customWidth="1"/>
    <col min="12289" max="12289" width="1.83203125" style="12" customWidth="1"/>
    <col min="12290" max="12290" width="18.83203125" style="12" customWidth="1"/>
    <col min="12291" max="12291" width="1.83203125" style="12" customWidth="1"/>
    <col min="12292" max="12292" width="18.83203125" style="12" customWidth="1"/>
    <col min="12293" max="12293" width="1.83203125" style="12" customWidth="1"/>
    <col min="12294" max="12295" width="12.1640625" style="12" bestFit="1" customWidth="1"/>
    <col min="12296" max="12536" width="9.33203125" style="12"/>
    <col min="12537" max="12539" width="4.83203125" style="12" customWidth="1"/>
    <col min="12540" max="12540" width="48.83203125" style="12" customWidth="1"/>
    <col min="12541" max="12541" width="10.6640625" style="12" bestFit="1" customWidth="1"/>
    <col min="12542" max="12542" width="18.83203125" style="12" customWidth="1"/>
    <col min="12543" max="12543" width="1.83203125" style="12" customWidth="1"/>
    <col min="12544" max="12544" width="18.83203125" style="12" customWidth="1"/>
    <col min="12545" max="12545" width="1.83203125" style="12" customWidth="1"/>
    <col min="12546" max="12546" width="18.83203125" style="12" customWidth="1"/>
    <col min="12547" max="12547" width="1.83203125" style="12" customWidth="1"/>
    <col min="12548" max="12548" width="18.83203125" style="12" customWidth="1"/>
    <col min="12549" max="12549" width="1.83203125" style="12" customWidth="1"/>
    <col min="12550" max="12551" width="12.1640625" style="12" bestFit="1" customWidth="1"/>
    <col min="12552" max="12792" width="9.33203125" style="12"/>
    <col min="12793" max="12795" width="4.83203125" style="12" customWidth="1"/>
    <col min="12796" max="12796" width="48.83203125" style="12" customWidth="1"/>
    <col min="12797" max="12797" width="10.6640625" style="12" bestFit="1" customWidth="1"/>
    <col min="12798" max="12798" width="18.83203125" style="12" customWidth="1"/>
    <col min="12799" max="12799" width="1.83203125" style="12" customWidth="1"/>
    <col min="12800" max="12800" width="18.83203125" style="12" customWidth="1"/>
    <col min="12801" max="12801" width="1.83203125" style="12" customWidth="1"/>
    <col min="12802" max="12802" width="18.83203125" style="12" customWidth="1"/>
    <col min="12803" max="12803" width="1.83203125" style="12" customWidth="1"/>
    <col min="12804" max="12804" width="18.83203125" style="12" customWidth="1"/>
    <col min="12805" max="12805" width="1.83203125" style="12" customWidth="1"/>
    <col min="12806" max="12807" width="12.1640625" style="12" bestFit="1" customWidth="1"/>
    <col min="12808" max="13048" width="9.33203125" style="12"/>
    <col min="13049" max="13051" width="4.83203125" style="12" customWidth="1"/>
    <col min="13052" max="13052" width="48.83203125" style="12" customWidth="1"/>
    <col min="13053" max="13053" width="10.6640625" style="12" bestFit="1" customWidth="1"/>
    <col min="13054" max="13054" width="18.83203125" style="12" customWidth="1"/>
    <col min="13055" max="13055" width="1.83203125" style="12" customWidth="1"/>
    <col min="13056" max="13056" width="18.83203125" style="12" customWidth="1"/>
    <col min="13057" max="13057" width="1.83203125" style="12" customWidth="1"/>
    <col min="13058" max="13058" width="18.83203125" style="12" customWidth="1"/>
    <col min="13059" max="13059" width="1.83203125" style="12" customWidth="1"/>
    <col min="13060" max="13060" width="18.83203125" style="12" customWidth="1"/>
    <col min="13061" max="13061" width="1.83203125" style="12" customWidth="1"/>
    <col min="13062" max="13063" width="12.1640625" style="12" bestFit="1" customWidth="1"/>
    <col min="13064" max="13304" width="9.33203125" style="12"/>
    <col min="13305" max="13307" width="4.83203125" style="12" customWidth="1"/>
    <col min="13308" max="13308" width="48.83203125" style="12" customWidth="1"/>
    <col min="13309" max="13309" width="10.6640625" style="12" bestFit="1" customWidth="1"/>
    <col min="13310" max="13310" width="18.83203125" style="12" customWidth="1"/>
    <col min="13311" max="13311" width="1.83203125" style="12" customWidth="1"/>
    <col min="13312" max="13312" width="18.83203125" style="12" customWidth="1"/>
    <col min="13313" max="13313" width="1.83203125" style="12" customWidth="1"/>
    <col min="13314" max="13314" width="18.83203125" style="12" customWidth="1"/>
    <col min="13315" max="13315" width="1.83203125" style="12" customWidth="1"/>
    <col min="13316" max="13316" width="18.83203125" style="12" customWidth="1"/>
    <col min="13317" max="13317" width="1.83203125" style="12" customWidth="1"/>
    <col min="13318" max="13319" width="12.1640625" style="12" bestFit="1" customWidth="1"/>
    <col min="13320" max="13560" width="9.33203125" style="12"/>
    <col min="13561" max="13563" width="4.83203125" style="12" customWidth="1"/>
    <col min="13564" max="13564" width="48.83203125" style="12" customWidth="1"/>
    <col min="13565" max="13565" width="10.6640625" style="12" bestFit="1" customWidth="1"/>
    <col min="13566" max="13566" width="18.83203125" style="12" customWidth="1"/>
    <col min="13567" max="13567" width="1.83203125" style="12" customWidth="1"/>
    <col min="13568" max="13568" width="18.83203125" style="12" customWidth="1"/>
    <col min="13569" max="13569" width="1.83203125" style="12" customWidth="1"/>
    <col min="13570" max="13570" width="18.83203125" style="12" customWidth="1"/>
    <col min="13571" max="13571" width="1.83203125" style="12" customWidth="1"/>
    <col min="13572" max="13572" width="18.83203125" style="12" customWidth="1"/>
    <col min="13573" max="13573" width="1.83203125" style="12" customWidth="1"/>
    <col min="13574" max="13575" width="12.1640625" style="12" bestFit="1" customWidth="1"/>
    <col min="13576" max="13816" width="9.33203125" style="12"/>
    <col min="13817" max="13819" width="4.83203125" style="12" customWidth="1"/>
    <col min="13820" max="13820" width="48.83203125" style="12" customWidth="1"/>
    <col min="13821" max="13821" width="10.6640625" style="12" bestFit="1" customWidth="1"/>
    <col min="13822" max="13822" width="18.83203125" style="12" customWidth="1"/>
    <col min="13823" max="13823" width="1.83203125" style="12" customWidth="1"/>
    <col min="13824" max="13824" width="18.83203125" style="12" customWidth="1"/>
    <col min="13825" max="13825" width="1.83203125" style="12" customWidth="1"/>
    <col min="13826" max="13826" width="18.83203125" style="12" customWidth="1"/>
    <col min="13827" max="13827" width="1.83203125" style="12" customWidth="1"/>
    <col min="13828" max="13828" width="18.83203125" style="12" customWidth="1"/>
    <col min="13829" max="13829" width="1.83203125" style="12" customWidth="1"/>
    <col min="13830" max="13831" width="12.1640625" style="12" bestFit="1" customWidth="1"/>
    <col min="13832" max="14072" width="9.33203125" style="12"/>
    <col min="14073" max="14075" width="4.83203125" style="12" customWidth="1"/>
    <col min="14076" max="14076" width="48.83203125" style="12" customWidth="1"/>
    <col min="14077" max="14077" width="10.6640625" style="12" bestFit="1" customWidth="1"/>
    <col min="14078" max="14078" width="18.83203125" style="12" customWidth="1"/>
    <col min="14079" max="14079" width="1.83203125" style="12" customWidth="1"/>
    <col min="14080" max="14080" width="18.83203125" style="12" customWidth="1"/>
    <col min="14081" max="14081" width="1.83203125" style="12" customWidth="1"/>
    <col min="14082" max="14082" width="18.83203125" style="12" customWidth="1"/>
    <col min="14083" max="14083" width="1.83203125" style="12" customWidth="1"/>
    <col min="14084" max="14084" width="18.83203125" style="12" customWidth="1"/>
    <col min="14085" max="14085" width="1.83203125" style="12" customWidth="1"/>
    <col min="14086" max="14087" width="12.1640625" style="12" bestFit="1" customWidth="1"/>
    <col min="14088" max="14328" width="9.33203125" style="12"/>
    <col min="14329" max="14331" width="4.83203125" style="12" customWidth="1"/>
    <col min="14332" max="14332" width="48.83203125" style="12" customWidth="1"/>
    <col min="14333" max="14333" width="10.6640625" style="12" bestFit="1" customWidth="1"/>
    <col min="14334" max="14334" width="18.83203125" style="12" customWidth="1"/>
    <col min="14335" max="14335" width="1.83203125" style="12" customWidth="1"/>
    <col min="14336" max="14336" width="18.83203125" style="12" customWidth="1"/>
    <col min="14337" max="14337" width="1.83203125" style="12" customWidth="1"/>
    <col min="14338" max="14338" width="18.83203125" style="12" customWidth="1"/>
    <col min="14339" max="14339" width="1.83203125" style="12" customWidth="1"/>
    <col min="14340" max="14340" width="18.83203125" style="12" customWidth="1"/>
    <col min="14341" max="14341" width="1.83203125" style="12" customWidth="1"/>
    <col min="14342" max="14343" width="12.1640625" style="12" bestFit="1" customWidth="1"/>
    <col min="14344" max="14584" width="9.33203125" style="12"/>
    <col min="14585" max="14587" width="4.83203125" style="12" customWidth="1"/>
    <col min="14588" max="14588" width="48.83203125" style="12" customWidth="1"/>
    <col min="14589" max="14589" width="10.6640625" style="12" bestFit="1" customWidth="1"/>
    <col min="14590" max="14590" width="18.83203125" style="12" customWidth="1"/>
    <col min="14591" max="14591" width="1.83203125" style="12" customWidth="1"/>
    <col min="14592" max="14592" width="18.83203125" style="12" customWidth="1"/>
    <col min="14593" max="14593" width="1.83203125" style="12" customWidth="1"/>
    <col min="14594" max="14594" width="18.83203125" style="12" customWidth="1"/>
    <col min="14595" max="14595" width="1.83203125" style="12" customWidth="1"/>
    <col min="14596" max="14596" width="18.83203125" style="12" customWidth="1"/>
    <col min="14597" max="14597" width="1.83203125" style="12" customWidth="1"/>
    <col min="14598" max="14599" width="12.1640625" style="12" bestFit="1" customWidth="1"/>
    <col min="14600" max="14840" width="9.33203125" style="12"/>
    <col min="14841" max="14843" width="4.83203125" style="12" customWidth="1"/>
    <col min="14844" max="14844" width="48.83203125" style="12" customWidth="1"/>
    <col min="14845" max="14845" width="10.6640625" style="12" bestFit="1" customWidth="1"/>
    <col min="14846" max="14846" width="18.83203125" style="12" customWidth="1"/>
    <col min="14847" max="14847" width="1.83203125" style="12" customWidth="1"/>
    <col min="14848" max="14848" width="18.83203125" style="12" customWidth="1"/>
    <col min="14849" max="14849" width="1.83203125" style="12" customWidth="1"/>
    <col min="14850" max="14850" width="18.83203125" style="12" customWidth="1"/>
    <col min="14851" max="14851" width="1.83203125" style="12" customWidth="1"/>
    <col min="14852" max="14852" width="18.83203125" style="12" customWidth="1"/>
    <col min="14853" max="14853" width="1.83203125" style="12" customWidth="1"/>
    <col min="14854" max="14855" width="12.1640625" style="12" bestFit="1" customWidth="1"/>
    <col min="14856" max="15096" width="9.33203125" style="12"/>
    <col min="15097" max="15099" width="4.83203125" style="12" customWidth="1"/>
    <col min="15100" max="15100" width="48.83203125" style="12" customWidth="1"/>
    <col min="15101" max="15101" width="10.6640625" style="12" bestFit="1" customWidth="1"/>
    <col min="15102" max="15102" width="18.83203125" style="12" customWidth="1"/>
    <col min="15103" max="15103" width="1.83203125" style="12" customWidth="1"/>
    <col min="15104" max="15104" width="18.83203125" style="12" customWidth="1"/>
    <col min="15105" max="15105" width="1.83203125" style="12" customWidth="1"/>
    <col min="15106" max="15106" width="18.83203125" style="12" customWidth="1"/>
    <col min="15107" max="15107" width="1.83203125" style="12" customWidth="1"/>
    <col min="15108" max="15108" width="18.83203125" style="12" customWidth="1"/>
    <col min="15109" max="15109" width="1.83203125" style="12" customWidth="1"/>
    <col min="15110" max="15111" width="12.1640625" style="12" bestFit="1" customWidth="1"/>
    <col min="15112" max="15352" width="9.33203125" style="12"/>
    <col min="15353" max="15355" width="4.83203125" style="12" customWidth="1"/>
    <col min="15356" max="15356" width="48.83203125" style="12" customWidth="1"/>
    <col min="15357" max="15357" width="10.6640625" style="12" bestFit="1" customWidth="1"/>
    <col min="15358" max="15358" width="18.83203125" style="12" customWidth="1"/>
    <col min="15359" max="15359" width="1.83203125" style="12" customWidth="1"/>
    <col min="15360" max="15360" width="18.83203125" style="12" customWidth="1"/>
    <col min="15361" max="15361" width="1.83203125" style="12" customWidth="1"/>
    <col min="15362" max="15362" width="18.83203125" style="12" customWidth="1"/>
    <col min="15363" max="15363" width="1.83203125" style="12" customWidth="1"/>
    <col min="15364" max="15364" width="18.83203125" style="12" customWidth="1"/>
    <col min="15365" max="15365" width="1.83203125" style="12" customWidth="1"/>
    <col min="15366" max="15367" width="12.1640625" style="12" bestFit="1" customWidth="1"/>
    <col min="15368" max="15608" width="9.33203125" style="12"/>
    <col min="15609" max="15611" width="4.83203125" style="12" customWidth="1"/>
    <col min="15612" max="15612" width="48.83203125" style="12" customWidth="1"/>
    <col min="15613" max="15613" width="10.6640625" style="12" bestFit="1" customWidth="1"/>
    <col min="15614" max="15614" width="18.83203125" style="12" customWidth="1"/>
    <col min="15615" max="15615" width="1.83203125" style="12" customWidth="1"/>
    <col min="15616" max="15616" width="18.83203125" style="12" customWidth="1"/>
    <col min="15617" max="15617" width="1.83203125" style="12" customWidth="1"/>
    <col min="15618" max="15618" width="18.83203125" style="12" customWidth="1"/>
    <col min="15619" max="15619" width="1.83203125" style="12" customWidth="1"/>
    <col min="15620" max="15620" width="18.83203125" style="12" customWidth="1"/>
    <col min="15621" max="15621" width="1.83203125" style="12" customWidth="1"/>
    <col min="15622" max="15623" width="12.1640625" style="12" bestFit="1" customWidth="1"/>
    <col min="15624" max="15864" width="9.33203125" style="12"/>
    <col min="15865" max="15867" width="4.83203125" style="12" customWidth="1"/>
    <col min="15868" max="15868" width="48.83203125" style="12" customWidth="1"/>
    <col min="15869" max="15869" width="10.6640625" style="12" bestFit="1" customWidth="1"/>
    <col min="15870" max="15870" width="18.83203125" style="12" customWidth="1"/>
    <col min="15871" max="15871" width="1.83203125" style="12" customWidth="1"/>
    <col min="15872" max="15872" width="18.83203125" style="12" customWidth="1"/>
    <col min="15873" max="15873" width="1.83203125" style="12" customWidth="1"/>
    <col min="15874" max="15874" width="18.83203125" style="12" customWidth="1"/>
    <col min="15875" max="15875" width="1.83203125" style="12" customWidth="1"/>
    <col min="15876" max="15876" width="18.83203125" style="12" customWidth="1"/>
    <col min="15877" max="15877" width="1.83203125" style="12" customWidth="1"/>
    <col min="15878" max="15879" width="12.1640625" style="12" bestFit="1" customWidth="1"/>
    <col min="15880" max="16120" width="9.33203125" style="12"/>
    <col min="16121" max="16123" width="4.83203125" style="12" customWidth="1"/>
    <col min="16124" max="16124" width="48.83203125" style="12" customWidth="1"/>
    <col min="16125" max="16125" width="10.6640625" style="12" bestFit="1" customWidth="1"/>
    <col min="16126" max="16126" width="18.83203125" style="12" customWidth="1"/>
    <col min="16127" max="16127" width="1.83203125" style="12" customWidth="1"/>
    <col min="16128" max="16128" width="18.83203125" style="12" customWidth="1"/>
    <col min="16129" max="16129" width="1.83203125" style="12" customWidth="1"/>
    <col min="16130" max="16130" width="18.83203125" style="12" customWidth="1"/>
    <col min="16131" max="16131" width="1.83203125" style="12" customWidth="1"/>
    <col min="16132" max="16132" width="18.83203125" style="12" customWidth="1"/>
    <col min="16133" max="16133" width="1.83203125" style="12" customWidth="1"/>
    <col min="16134" max="16135" width="12.1640625" style="12" bestFit="1" customWidth="1"/>
    <col min="16136" max="16384" width="9.33203125" style="12"/>
  </cols>
  <sheetData>
    <row r="1" spans="1:13" s="1" customFormat="1" ht="23.25" customHeigh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9"/>
    </row>
    <row r="2" spans="1:13" s="1" customFormat="1" ht="23.25" customHeight="1" x14ac:dyDescent="0.45">
      <c r="A2" s="173" t="s">
        <v>64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3" s="1" customFormat="1" ht="23.25" customHeight="1" x14ac:dyDescent="0.45">
      <c r="A3" s="175" t="s">
        <v>179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3" s="1" customFormat="1" ht="23.25" customHeight="1" x14ac:dyDescent="0.4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3" s="1" customFormat="1" ht="23.25" customHeight="1" x14ac:dyDescent="0.45">
      <c r="E5" s="78"/>
      <c r="F5" s="174" t="s">
        <v>65</v>
      </c>
      <c r="G5" s="174"/>
      <c r="H5" s="174"/>
      <c r="I5" s="80"/>
      <c r="J5" s="174" t="s">
        <v>4</v>
      </c>
      <c r="K5" s="174"/>
      <c r="L5" s="174"/>
    </row>
    <row r="6" spans="1:13" s="1" customFormat="1" ht="23.25" customHeight="1" x14ac:dyDescent="0.45">
      <c r="E6" s="171" t="s">
        <v>5</v>
      </c>
      <c r="F6" s="5" t="s">
        <v>178</v>
      </c>
      <c r="G6" s="78"/>
      <c r="H6" s="5" t="s">
        <v>6</v>
      </c>
      <c r="I6" s="78"/>
      <c r="J6" s="5" t="s">
        <v>178</v>
      </c>
      <c r="K6" s="78"/>
      <c r="L6" s="5" t="s">
        <v>6</v>
      </c>
    </row>
    <row r="7" spans="1:13" s="1" customFormat="1" ht="23.25" customHeight="1" x14ac:dyDescent="0.45">
      <c r="E7" s="4"/>
      <c r="F7" s="52"/>
      <c r="G7" s="78"/>
      <c r="H7" s="52"/>
      <c r="I7" s="79"/>
      <c r="J7" s="52"/>
      <c r="K7" s="78"/>
      <c r="L7" s="52"/>
    </row>
    <row r="8" spans="1:13" s="1" customFormat="1" ht="23.25" customHeight="1" x14ac:dyDescent="0.45">
      <c r="A8" s="81" t="s">
        <v>66</v>
      </c>
      <c r="E8" s="36"/>
      <c r="F8" s="14">
        <v>1807285116.71</v>
      </c>
      <c r="G8" s="14"/>
      <c r="H8" s="14">
        <v>1899707206.98</v>
      </c>
      <c r="I8" s="14"/>
      <c r="J8" s="14">
        <v>1168181072.4000001</v>
      </c>
      <c r="K8" s="14"/>
      <c r="L8" s="14">
        <v>1269021983.98</v>
      </c>
    </row>
    <row r="9" spans="1:13" s="1" customFormat="1" ht="23.25" customHeight="1" x14ac:dyDescent="0.45">
      <c r="A9" s="81" t="s">
        <v>67</v>
      </c>
      <c r="E9" s="36"/>
      <c r="F9" s="14">
        <v>-1445684396.9200001</v>
      </c>
      <c r="G9" s="14"/>
      <c r="H9" s="14">
        <v>-1489558633</v>
      </c>
      <c r="I9" s="14"/>
      <c r="J9" s="14">
        <v>-948205152.58000004</v>
      </c>
      <c r="K9" s="14"/>
      <c r="L9" s="14">
        <v>-1038378087.78</v>
      </c>
    </row>
    <row r="10" spans="1:13" s="1" customFormat="1" ht="23.25" customHeight="1" x14ac:dyDescent="0.45">
      <c r="A10" s="81" t="s">
        <v>68</v>
      </c>
      <c r="B10" s="12"/>
      <c r="D10" s="29"/>
      <c r="E10" s="78"/>
      <c r="F10" s="42">
        <f>+F8+F9</f>
        <v>361600719.78999996</v>
      </c>
      <c r="G10" s="14"/>
      <c r="H10" s="42">
        <f>+H8+H9</f>
        <v>410148573.98000002</v>
      </c>
      <c r="I10" s="14"/>
      <c r="J10" s="42">
        <f>+J8+J9</f>
        <v>219975919.82000005</v>
      </c>
      <c r="K10" s="14"/>
      <c r="L10" s="42">
        <f>+L8+L9</f>
        <v>230643896.20000005</v>
      </c>
    </row>
    <row r="11" spans="1:13" s="1" customFormat="1" ht="23.25" customHeight="1" x14ac:dyDescent="0.45">
      <c r="A11" s="81" t="s">
        <v>69</v>
      </c>
      <c r="B11" s="12"/>
      <c r="E11" s="78"/>
      <c r="F11" s="82"/>
      <c r="G11" s="74"/>
      <c r="H11" s="82"/>
      <c r="I11" s="74"/>
      <c r="J11" s="82"/>
      <c r="K11" s="74"/>
      <c r="L11" s="82"/>
    </row>
    <row r="12" spans="1:13" s="1" customFormat="1" ht="23.25" customHeight="1" x14ac:dyDescent="0.45">
      <c r="A12" s="81"/>
      <c r="B12" s="12" t="s">
        <v>70</v>
      </c>
      <c r="E12" s="78"/>
      <c r="F12" s="14">
        <v>13004163.1</v>
      </c>
      <c r="G12" s="14"/>
      <c r="H12" s="14">
        <v>0</v>
      </c>
      <c r="I12" s="14"/>
      <c r="J12" s="14">
        <v>13004163.1</v>
      </c>
      <c r="K12" s="14"/>
      <c r="L12" s="14">
        <v>0</v>
      </c>
    </row>
    <row r="13" spans="1:13" s="1" customFormat="1" ht="23.25" customHeight="1" x14ac:dyDescent="0.45">
      <c r="B13" s="12" t="s">
        <v>71</v>
      </c>
      <c r="E13" s="13">
        <v>24</v>
      </c>
      <c r="F13" s="14">
        <f>-23770064.08</f>
        <v>-23770064.079999998</v>
      </c>
      <c r="G13" s="14"/>
      <c r="H13" s="14">
        <v>-2929672.04</v>
      </c>
      <c r="I13" s="14"/>
      <c r="J13" s="14">
        <v>-23409663.469999999</v>
      </c>
      <c r="K13" s="14"/>
      <c r="L13" s="14">
        <v>3384724.91</v>
      </c>
    </row>
    <row r="14" spans="1:13" s="1" customFormat="1" ht="23.25" customHeight="1" x14ac:dyDescent="0.45">
      <c r="B14" s="12" t="s">
        <v>72</v>
      </c>
      <c r="E14" s="78"/>
      <c r="F14" s="14">
        <f>8154485.09</f>
        <v>8154485.0899999999</v>
      </c>
      <c r="G14" s="14"/>
      <c r="H14" s="14">
        <v>9441794.0699999984</v>
      </c>
      <c r="I14" s="14"/>
      <c r="J14" s="14">
        <f>4500.6+4544149.03+5813553.93-4544149.03</f>
        <v>5818054.5299999984</v>
      </c>
      <c r="K14" s="14"/>
      <c r="L14" s="14">
        <v>8072543.5300000003</v>
      </c>
    </row>
    <row r="15" spans="1:13" s="1" customFormat="1" ht="23.25" customHeight="1" x14ac:dyDescent="0.45">
      <c r="C15" s="1" t="s">
        <v>73</v>
      </c>
      <c r="E15" s="78"/>
      <c r="F15" s="42">
        <f>SUM(F12:F14)</f>
        <v>-2611415.8899999987</v>
      </c>
      <c r="G15" s="14"/>
      <c r="H15" s="42">
        <f>SUM(H12:H14)</f>
        <v>6512122.0299999984</v>
      </c>
      <c r="I15" s="14"/>
      <c r="J15" s="42">
        <f>SUM(J12:J14)</f>
        <v>-4587445.8400000008</v>
      </c>
      <c r="K15" s="14"/>
      <c r="L15" s="42">
        <f>SUM(L12:L14)</f>
        <v>11457268.440000001</v>
      </c>
    </row>
    <row r="16" spans="1:13" s="1" customFormat="1" ht="23.25" customHeight="1" x14ac:dyDescent="0.45">
      <c r="A16" s="1" t="s">
        <v>74</v>
      </c>
      <c r="E16" s="78"/>
      <c r="F16" s="42">
        <f>+F10+F15</f>
        <v>358989303.89999998</v>
      </c>
      <c r="G16" s="14"/>
      <c r="H16" s="42">
        <f>+H10+H15</f>
        <v>416660696.00999999</v>
      </c>
      <c r="I16" s="14"/>
      <c r="J16" s="42">
        <f>+J10+J15</f>
        <v>215388473.98000005</v>
      </c>
      <c r="K16" s="14"/>
      <c r="L16" s="42">
        <f>+L10+L15</f>
        <v>242101164.64000005</v>
      </c>
    </row>
    <row r="17" spans="1:12" s="1" customFormat="1" ht="23.25" customHeight="1" x14ac:dyDescent="0.45">
      <c r="A17" s="81" t="s">
        <v>75</v>
      </c>
      <c r="E17" s="78"/>
      <c r="F17" s="14"/>
      <c r="G17" s="14"/>
      <c r="H17" s="14"/>
      <c r="I17" s="14"/>
      <c r="J17" s="14"/>
      <c r="K17" s="14"/>
      <c r="L17" s="14"/>
    </row>
    <row r="18" spans="1:12" s="1" customFormat="1" ht="23.25" customHeight="1" x14ac:dyDescent="0.45">
      <c r="B18" s="12" t="s">
        <v>76</v>
      </c>
      <c r="E18" s="78"/>
      <c r="F18" s="14">
        <v>-49180318.409999996</v>
      </c>
      <c r="G18" s="14"/>
      <c r="H18" s="14">
        <v>-46795047.25</v>
      </c>
      <c r="I18" s="14"/>
      <c r="J18" s="14">
        <v>-48768927.530000001</v>
      </c>
      <c r="K18" s="14"/>
      <c r="L18" s="14">
        <v>-46310885.970000006</v>
      </c>
    </row>
    <row r="19" spans="1:12" s="1" customFormat="1" ht="23.25" customHeight="1" x14ac:dyDescent="0.45">
      <c r="B19" s="12" t="s">
        <v>77</v>
      </c>
      <c r="E19" s="78"/>
      <c r="F19" s="14">
        <v>-94665512.829999998</v>
      </c>
      <c r="G19" s="14"/>
      <c r="H19" s="14">
        <v>-100284691</v>
      </c>
      <c r="I19" s="14"/>
      <c r="J19" s="14">
        <v>-67622004.859999999</v>
      </c>
      <c r="K19" s="14"/>
      <c r="L19" s="14">
        <v>-73636793.719999999</v>
      </c>
    </row>
    <row r="20" spans="1:12" s="1" customFormat="1" ht="23.25" customHeight="1" x14ac:dyDescent="0.45">
      <c r="C20" s="1" t="s">
        <v>78</v>
      </c>
      <c r="E20" s="78"/>
      <c r="F20" s="42">
        <f>SUM(F18:F19)</f>
        <v>-143845831.24000001</v>
      </c>
      <c r="G20" s="38"/>
      <c r="H20" s="42">
        <f>SUM(H18:H19)</f>
        <v>-147079738.25</v>
      </c>
      <c r="I20" s="14"/>
      <c r="J20" s="42">
        <f>SUM(J18:J19)</f>
        <v>-116390932.39</v>
      </c>
      <c r="K20" s="14"/>
      <c r="L20" s="42">
        <f>SUM(L18:L19)</f>
        <v>-119947679.69</v>
      </c>
    </row>
    <row r="21" spans="1:12" s="1" customFormat="1" ht="23.25" customHeight="1" x14ac:dyDescent="0.45">
      <c r="A21" s="81" t="s">
        <v>186</v>
      </c>
      <c r="E21" s="144"/>
      <c r="F21" s="83">
        <f>+F16+F20</f>
        <v>215143472.65999997</v>
      </c>
      <c r="G21" s="38"/>
      <c r="H21" s="83">
        <f>+H16+H20</f>
        <v>269580957.75999999</v>
      </c>
      <c r="I21" s="14"/>
      <c r="J21" s="83">
        <f>+J16+J20</f>
        <v>98997541.590000048</v>
      </c>
      <c r="K21" s="14"/>
      <c r="L21" s="83">
        <f>+L16+L20</f>
        <v>122153484.95000005</v>
      </c>
    </row>
    <row r="22" spans="1:12" s="1" customFormat="1" ht="23.25" customHeight="1" x14ac:dyDescent="0.45">
      <c r="B22" s="12" t="s">
        <v>185</v>
      </c>
      <c r="E22" s="78"/>
      <c r="F22" s="53">
        <v>21743871.420000002</v>
      </c>
      <c r="G22" s="38"/>
      <c r="H22" s="14">
        <v>0</v>
      </c>
      <c r="I22" s="14"/>
      <c r="J22" s="53">
        <v>21743871.420000002</v>
      </c>
      <c r="K22" s="14"/>
      <c r="L22" s="14">
        <v>0</v>
      </c>
    </row>
    <row r="23" spans="1:12" s="1" customFormat="1" ht="23.25" customHeight="1" x14ac:dyDescent="0.45">
      <c r="A23" s="81"/>
      <c r="B23" s="1" t="s">
        <v>144</v>
      </c>
      <c r="E23" s="144"/>
      <c r="F23" s="14">
        <v>131444.03</v>
      </c>
      <c r="G23" s="38"/>
      <c r="H23" s="14">
        <v>183774.03</v>
      </c>
      <c r="I23" s="14"/>
      <c r="J23" s="145">
        <v>4544149.03</v>
      </c>
      <c r="K23" s="14"/>
      <c r="L23" s="145">
        <v>4658157.3899999997</v>
      </c>
    </row>
    <row r="24" spans="1:12" s="1" customFormat="1" ht="23.25" customHeight="1" x14ac:dyDescent="0.45">
      <c r="B24" s="1" t="s">
        <v>79</v>
      </c>
      <c r="E24" s="78"/>
      <c r="F24" s="14">
        <v>-46566414.909999996</v>
      </c>
      <c r="G24" s="38"/>
      <c r="H24" s="14">
        <v>-62601078.799999997</v>
      </c>
      <c r="I24" s="14"/>
      <c r="J24" s="14">
        <v>-28993743.809999999</v>
      </c>
      <c r="K24" s="14"/>
      <c r="L24" s="14">
        <v>-46664245.140000001</v>
      </c>
    </row>
    <row r="25" spans="1:12" s="1" customFormat="1" ht="23.25" customHeight="1" x14ac:dyDescent="0.45">
      <c r="A25" s="81" t="s">
        <v>187</v>
      </c>
      <c r="E25" s="78"/>
      <c r="F25" s="83">
        <f>SUM(F21:F24)</f>
        <v>190452373.19999999</v>
      </c>
      <c r="G25" s="38"/>
      <c r="H25" s="83">
        <f>SUM(H21:H24)</f>
        <v>207163652.98999995</v>
      </c>
      <c r="I25" s="14"/>
      <c r="J25" s="83">
        <f>SUM(J21:J24)</f>
        <v>96291818.230000049</v>
      </c>
      <c r="K25" s="14"/>
      <c r="L25" s="83">
        <f>SUM(L21:L24)</f>
        <v>80147397.200000048</v>
      </c>
    </row>
    <row r="26" spans="1:12" s="1" customFormat="1" ht="23.25" customHeight="1" x14ac:dyDescent="0.45">
      <c r="B26" s="12" t="s">
        <v>80</v>
      </c>
      <c r="E26" s="13">
        <v>16</v>
      </c>
      <c r="F26" s="41">
        <v>-20115023.789999999</v>
      </c>
      <c r="G26" s="38"/>
      <c r="H26" s="41">
        <v>-26643215.920000002</v>
      </c>
      <c r="I26" s="14"/>
      <c r="J26" s="41">
        <v>-2366611.9700000002</v>
      </c>
      <c r="K26" s="14"/>
      <c r="L26" s="41">
        <v>-914818.15</v>
      </c>
    </row>
    <row r="27" spans="1:12" s="1" customFormat="1" ht="23.25" customHeight="1" x14ac:dyDescent="0.45">
      <c r="A27" s="9" t="s">
        <v>181</v>
      </c>
      <c r="E27" s="78"/>
      <c r="F27" s="14">
        <f>SUM(F25:F26)</f>
        <v>170337349.41</v>
      </c>
      <c r="G27" s="14"/>
      <c r="H27" s="14">
        <f>SUM(H25:H26)</f>
        <v>180520437.06999993</v>
      </c>
      <c r="I27" s="14"/>
      <c r="J27" s="14">
        <f>SUM(J25:J26)</f>
        <v>93925206.26000005</v>
      </c>
      <c r="K27" s="14"/>
      <c r="L27" s="14">
        <f>SUM(L25:L26)</f>
        <v>79232579.050000042</v>
      </c>
    </row>
    <row r="28" spans="1:12" s="1" customFormat="1" ht="23.25" customHeight="1" x14ac:dyDescent="0.45">
      <c r="A28" s="9" t="s">
        <v>194</v>
      </c>
      <c r="E28" s="78"/>
      <c r="F28" s="82"/>
      <c r="G28" s="82"/>
      <c r="H28" s="82"/>
      <c r="I28" s="82"/>
      <c r="J28" s="82"/>
      <c r="K28" s="82"/>
      <c r="L28" s="82"/>
    </row>
    <row r="29" spans="1:12" s="1" customFormat="1" ht="23.25" customHeight="1" x14ac:dyDescent="0.45">
      <c r="A29" s="9" t="s">
        <v>81</v>
      </c>
      <c r="E29" s="78"/>
      <c r="F29" s="14"/>
      <c r="G29" s="14"/>
      <c r="H29" s="14"/>
      <c r="I29" s="14"/>
      <c r="J29" s="14"/>
      <c r="K29" s="14"/>
      <c r="L29" s="14"/>
    </row>
    <row r="30" spans="1:12" s="1" customFormat="1" ht="23.25" customHeight="1" x14ac:dyDescent="0.45">
      <c r="A30" s="9"/>
      <c r="B30" s="1" t="s">
        <v>82</v>
      </c>
      <c r="E30" s="78"/>
      <c r="F30" s="38"/>
      <c r="G30" s="38"/>
      <c r="H30" s="38"/>
      <c r="I30" s="38"/>
      <c r="J30" s="38"/>
      <c r="K30" s="38"/>
      <c r="L30" s="38"/>
    </row>
    <row r="31" spans="1:12" s="1" customFormat="1" ht="23.25" customHeight="1" x14ac:dyDescent="0.45">
      <c r="A31" s="9"/>
      <c r="B31" s="1" t="s">
        <v>83</v>
      </c>
      <c r="E31" s="78"/>
      <c r="F31" s="14"/>
      <c r="G31" s="14"/>
      <c r="H31" s="14"/>
      <c r="I31" s="14"/>
      <c r="J31" s="14"/>
      <c r="K31" s="14"/>
      <c r="L31" s="14"/>
    </row>
    <row r="32" spans="1:12" s="1" customFormat="1" ht="23.25" customHeight="1" x14ac:dyDescent="0.45">
      <c r="A32" s="9"/>
      <c r="B32" s="1" t="s">
        <v>84</v>
      </c>
      <c r="E32" s="78"/>
      <c r="F32" s="53">
        <f>-1407074.62-0.01</f>
        <v>-1407074.6300000001</v>
      </c>
      <c r="G32" s="14"/>
      <c r="H32" s="14">
        <v>-116113305.51000001</v>
      </c>
      <c r="I32" s="14"/>
      <c r="J32" s="53">
        <v>-2375689.35</v>
      </c>
      <c r="K32" s="14"/>
      <c r="L32" s="14">
        <v>-135248766.07599974</v>
      </c>
    </row>
    <row r="33" spans="1:13" s="1" customFormat="1" ht="23.25" customHeight="1" x14ac:dyDescent="0.45">
      <c r="A33" s="9" t="s">
        <v>85</v>
      </c>
      <c r="E33" s="78"/>
      <c r="F33" s="14"/>
      <c r="G33" s="14"/>
      <c r="H33" s="14"/>
      <c r="I33" s="14"/>
      <c r="K33" s="14"/>
      <c r="L33" s="14"/>
    </row>
    <row r="34" spans="1:13" s="1" customFormat="1" ht="23.25" customHeight="1" x14ac:dyDescent="0.45">
      <c r="A34" s="9"/>
      <c r="B34" s="1" t="s">
        <v>196</v>
      </c>
      <c r="E34" s="78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197</v>
      </c>
      <c r="E35" s="78"/>
      <c r="F35" s="14">
        <v>898469.8</v>
      </c>
      <c r="G35" s="14"/>
      <c r="H35" s="14">
        <v>921380.75</v>
      </c>
      <c r="I35" s="14"/>
      <c r="J35" s="14">
        <v>615253</v>
      </c>
      <c r="K35" s="14"/>
      <c r="L35" s="14">
        <v>-383544</v>
      </c>
    </row>
    <row r="36" spans="1:13" s="1" customFormat="1" ht="23.25" customHeight="1" x14ac:dyDescent="0.45">
      <c r="A36" s="84" t="s">
        <v>195</v>
      </c>
      <c r="E36" s="78"/>
      <c r="F36" s="83">
        <f>SUM(F32:F35)</f>
        <v>-508604.83000000007</v>
      </c>
      <c r="G36" s="14"/>
      <c r="H36" s="83">
        <f>SUM(H32:H35)</f>
        <v>-115191924.76000001</v>
      </c>
      <c r="I36" s="14"/>
      <c r="J36" s="83">
        <f>SUM(J32:J35)</f>
        <v>-1760436.35</v>
      </c>
      <c r="K36" s="14"/>
      <c r="L36" s="83">
        <f>SUM(L32:L35)</f>
        <v>-135632310.07599974</v>
      </c>
    </row>
    <row r="37" spans="1:13" ht="23.25" customHeight="1" thickBot="1" x14ac:dyDescent="0.5">
      <c r="A37" s="84" t="s">
        <v>190</v>
      </c>
      <c r="F37" s="43">
        <f>+F27+F36</f>
        <v>169828744.57999998</v>
      </c>
      <c r="H37" s="43">
        <f>+H27+H36</f>
        <v>65328512.309999928</v>
      </c>
      <c r="J37" s="43">
        <f>+J27+J36</f>
        <v>92164769.910000056</v>
      </c>
      <c r="L37" s="43">
        <f>+L27+L36</f>
        <v>-56399731.025999695</v>
      </c>
    </row>
    <row r="38" spans="1:13" ht="23.25" customHeight="1" thickTop="1" x14ac:dyDescent="0.45">
      <c r="A38" s="84"/>
    </row>
    <row r="39" spans="1:13" ht="23.25" customHeight="1" x14ac:dyDescent="0.45">
      <c r="A39" s="86" t="s">
        <v>86</v>
      </c>
      <c r="H39" s="44"/>
    </row>
    <row r="40" spans="1:13" ht="23.25" customHeight="1" x14ac:dyDescent="0.45">
      <c r="A40" s="86"/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25</v>
      </c>
      <c r="E42" s="24"/>
      <c r="F42" s="24"/>
      <c r="H42" s="24" t="s">
        <v>25</v>
      </c>
      <c r="I42" s="24"/>
      <c r="J42" s="24"/>
      <c r="K42" s="24"/>
    </row>
    <row r="43" spans="1:13" ht="23.25" customHeight="1" x14ac:dyDescent="0.45">
      <c r="C43" s="24" t="s">
        <v>26</v>
      </c>
      <c r="E43" s="24"/>
      <c r="F43" s="24"/>
      <c r="H43" s="24" t="s">
        <v>27</v>
      </c>
    </row>
    <row r="44" spans="1:13" ht="24.95" customHeight="1" x14ac:dyDescent="0.45">
      <c r="A44" s="177" t="s">
        <v>87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</row>
    <row r="46" spans="1:13" s="1" customFormat="1" ht="24.95" customHeight="1" x14ac:dyDescent="0.45">
      <c r="A46" s="173" t="str">
        <f>+A1</f>
        <v>บริษัท อาม่า มารีน จำกัด (มหาชน) และบริษัทย่อย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9"/>
    </row>
    <row r="47" spans="1:13" s="1" customFormat="1" ht="24.95" customHeight="1" x14ac:dyDescent="0.45">
      <c r="A47" s="173" t="s">
        <v>88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3" s="1" customFormat="1" ht="24.95" customHeight="1" x14ac:dyDescent="0.45">
      <c r="A48" s="175" t="str">
        <f>+A3</f>
        <v>สำหรับปี สิ้นสุดวันที่ 31 ธันวาคม 2563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1" customFormat="1" ht="23.25" customHeight="1" x14ac:dyDescent="0.45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</row>
    <row r="50" spans="1:12" s="1" customFormat="1" ht="24.95" customHeight="1" x14ac:dyDescent="0.45">
      <c r="E50" s="78"/>
      <c r="F50" s="174" t="s">
        <v>65</v>
      </c>
      <c r="G50" s="174"/>
      <c r="H50" s="174"/>
      <c r="I50" s="80"/>
      <c r="J50" s="174" t="s">
        <v>4</v>
      </c>
      <c r="K50" s="174"/>
      <c r="L50" s="174"/>
    </row>
    <row r="51" spans="1:12" s="1" customFormat="1" ht="24.95" customHeight="1" x14ac:dyDescent="0.45">
      <c r="E51" s="171" t="s">
        <v>5</v>
      </c>
      <c r="F51" s="5" t="s">
        <v>178</v>
      </c>
      <c r="G51" s="166"/>
      <c r="H51" s="5" t="s">
        <v>6</v>
      </c>
      <c r="I51" s="166"/>
      <c r="J51" s="5" t="s">
        <v>178</v>
      </c>
      <c r="K51" s="166"/>
      <c r="L51" s="5" t="s">
        <v>6</v>
      </c>
    </row>
    <row r="52" spans="1:12" s="1" customFormat="1" ht="24.95" customHeight="1" x14ac:dyDescent="0.45">
      <c r="B52" s="47"/>
      <c r="E52" s="78"/>
      <c r="F52" s="87"/>
      <c r="G52" s="87"/>
      <c r="H52" s="52"/>
      <c r="I52" s="79"/>
      <c r="J52" s="52"/>
      <c r="K52" s="78"/>
      <c r="L52" s="52"/>
    </row>
    <row r="53" spans="1:12" s="1" customFormat="1" ht="24.95" customHeight="1" x14ac:dyDescent="0.45">
      <c r="A53" s="84" t="s">
        <v>189</v>
      </c>
      <c r="B53" s="47"/>
      <c r="E53" s="78"/>
      <c r="F53" s="87"/>
      <c r="G53" s="87"/>
      <c r="H53" s="52"/>
      <c r="I53" s="79"/>
      <c r="J53" s="52"/>
      <c r="K53" s="78"/>
      <c r="L53" s="52"/>
    </row>
    <row r="54" spans="1:12" s="1" customFormat="1" ht="24.95" customHeight="1" x14ac:dyDescent="0.45">
      <c r="A54" s="35"/>
      <c r="B54" s="35" t="s">
        <v>89</v>
      </c>
      <c r="E54" s="78"/>
      <c r="F54" s="14">
        <f>+F56-F55</f>
        <v>170336773.62</v>
      </c>
      <c r="G54" s="14"/>
      <c r="H54" s="14">
        <f>+H56-H55</f>
        <v>180519630.04999992</v>
      </c>
      <c r="I54" s="14"/>
      <c r="J54" s="14">
        <f>+J56-J55</f>
        <v>93925206.26000005</v>
      </c>
      <c r="K54" s="14"/>
      <c r="L54" s="14">
        <f>+L56-L55</f>
        <v>79232579.050000042</v>
      </c>
    </row>
    <row r="55" spans="1:12" s="1" customFormat="1" ht="24.95" customHeight="1" x14ac:dyDescent="0.45">
      <c r="B55" s="35" t="s">
        <v>90</v>
      </c>
      <c r="E55" s="78"/>
      <c r="F55" s="41">
        <v>575.79</v>
      </c>
      <c r="G55" s="14"/>
      <c r="H55" s="41">
        <v>807.02</v>
      </c>
      <c r="I55" s="14"/>
      <c r="J55" s="14">
        <v>0</v>
      </c>
      <c r="K55" s="14"/>
      <c r="L55" s="14">
        <v>0</v>
      </c>
    </row>
    <row r="56" spans="1:12" s="1" customFormat="1" ht="24.95" customHeight="1" thickBot="1" x14ac:dyDescent="0.5">
      <c r="A56" s="84" t="s">
        <v>188</v>
      </c>
      <c r="E56" s="78"/>
      <c r="F56" s="43">
        <f>+F27</f>
        <v>170337349.41</v>
      </c>
      <c r="G56" s="14"/>
      <c r="H56" s="43">
        <f>+H27</f>
        <v>180520437.06999993</v>
      </c>
      <c r="I56" s="14"/>
      <c r="J56" s="43">
        <f>+J27</f>
        <v>93925206.26000005</v>
      </c>
      <c r="K56" s="14"/>
      <c r="L56" s="43">
        <f>+L27</f>
        <v>79232579.050000042</v>
      </c>
    </row>
    <row r="57" spans="1:12" s="84" customFormat="1" ht="24.95" customHeight="1" thickTop="1" x14ac:dyDescent="0.45">
      <c r="A57" s="84" t="s">
        <v>165</v>
      </c>
      <c r="F57" s="88"/>
      <c r="G57" s="88"/>
      <c r="H57" s="88"/>
      <c r="I57" s="88"/>
      <c r="J57" s="88"/>
      <c r="K57" s="88"/>
      <c r="L57" s="88"/>
    </row>
    <row r="58" spans="1:12" s="1" customFormat="1" ht="24.95" customHeight="1" x14ac:dyDescent="0.45">
      <c r="A58" s="81"/>
      <c r="B58" s="35" t="s">
        <v>89</v>
      </c>
      <c r="E58" s="78"/>
      <c r="F58" s="14">
        <f>+F60-F59</f>
        <v>169828166.66999999</v>
      </c>
      <c r="G58" s="14"/>
      <c r="H58" s="14">
        <f>+H60-H59</f>
        <v>65327695.499999925</v>
      </c>
      <c r="I58" s="14"/>
      <c r="J58" s="14">
        <f>+J60-J59</f>
        <v>92164769.910000056</v>
      </c>
      <c r="K58" s="14"/>
      <c r="L58" s="14">
        <f>+L60-L59</f>
        <v>-56399731.025999695</v>
      </c>
    </row>
    <row r="59" spans="1:12" s="1" customFormat="1" ht="24.95" customHeight="1" x14ac:dyDescent="0.45">
      <c r="A59" s="81"/>
      <c r="B59" s="35" t="s">
        <v>90</v>
      </c>
      <c r="E59" s="78"/>
      <c r="F59" s="14">
        <v>577.91</v>
      </c>
      <c r="G59" s="14"/>
      <c r="H59" s="14">
        <f>807.02+9.79</f>
        <v>816.81</v>
      </c>
      <c r="I59" s="14"/>
      <c r="J59" s="14">
        <v>0</v>
      </c>
      <c r="K59" s="14"/>
      <c r="L59" s="14">
        <v>0</v>
      </c>
    </row>
    <row r="60" spans="1:12" s="1" customFormat="1" ht="24.95" customHeight="1" thickBot="1" x14ac:dyDescent="0.5">
      <c r="A60" s="84" t="s">
        <v>190</v>
      </c>
      <c r="B60" s="35"/>
      <c r="E60" s="78"/>
      <c r="F60" s="43">
        <f>+F37</f>
        <v>169828744.57999998</v>
      </c>
      <c r="G60" s="14"/>
      <c r="H60" s="43">
        <f>+H37</f>
        <v>65328512.309999928</v>
      </c>
      <c r="I60" s="14"/>
      <c r="J60" s="43">
        <f>+J37</f>
        <v>92164769.910000056</v>
      </c>
      <c r="K60" s="14"/>
      <c r="L60" s="43">
        <f>+L37</f>
        <v>-56399731.025999695</v>
      </c>
    </row>
    <row r="61" spans="1:12" s="1" customFormat="1" ht="24.95" customHeight="1" thickTop="1" x14ac:dyDescent="0.45">
      <c r="A61" s="35" t="s">
        <v>166</v>
      </c>
      <c r="E61" s="78"/>
      <c r="F61" s="14"/>
      <c r="G61" s="14"/>
      <c r="H61" s="14"/>
      <c r="I61" s="14"/>
      <c r="J61" s="14"/>
      <c r="K61" s="14"/>
      <c r="L61" s="14"/>
    </row>
    <row r="62" spans="1:12" s="1" customFormat="1" ht="24.95" customHeight="1" x14ac:dyDescent="0.45">
      <c r="B62" s="89" t="s">
        <v>167</v>
      </c>
      <c r="E62" s="13"/>
      <c r="F62" s="14">
        <f>+F54/F63</f>
        <v>0.32888831275599567</v>
      </c>
      <c r="G62" s="14"/>
      <c r="H62" s="14">
        <f>+H54/H63</f>
        <v>0.34854949571212268</v>
      </c>
      <c r="I62" s="14"/>
      <c r="J62" s="14">
        <f>+J54/J63</f>
        <v>0.18135192980127726</v>
      </c>
      <c r="K62" s="14"/>
      <c r="L62" s="14">
        <f>+L54/L63</f>
        <v>0.15298322661197158</v>
      </c>
    </row>
    <row r="63" spans="1:12" s="1" customFormat="1" ht="24.95" customHeight="1" x14ac:dyDescent="0.45">
      <c r="B63" s="89" t="s">
        <v>91</v>
      </c>
      <c r="E63" s="90">
        <v>4.1399999999999997</v>
      </c>
      <c r="F63" s="87">
        <v>517916773</v>
      </c>
      <c r="G63" s="87"/>
      <c r="H63" s="87">
        <v>517916773</v>
      </c>
      <c r="I63" s="87"/>
      <c r="J63" s="87">
        <v>517916773</v>
      </c>
      <c r="K63" s="87"/>
      <c r="L63" s="87">
        <v>517916773</v>
      </c>
    </row>
    <row r="64" spans="1:12" s="1" customFormat="1" ht="24.95" customHeight="1" x14ac:dyDescent="0.45">
      <c r="E64" s="78"/>
    </row>
    <row r="65" spans="1:12" s="1" customFormat="1" ht="24.95" customHeight="1" x14ac:dyDescent="0.45">
      <c r="E65" s="78"/>
    </row>
    <row r="66" spans="1:12" s="1" customFormat="1" ht="24.95" customHeight="1" x14ac:dyDescent="0.45">
      <c r="E66" s="78"/>
      <c r="F66" s="10"/>
      <c r="G66" s="10"/>
      <c r="H66" s="10"/>
      <c r="I66" s="10"/>
      <c r="J66" s="10"/>
      <c r="K66" s="10"/>
      <c r="L66" s="10"/>
    </row>
    <row r="67" spans="1:12" ht="24.95" customHeight="1" x14ac:dyDescent="0.45">
      <c r="A67" s="86" t="s">
        <v>86</v>
      </c>
    </row>
    <row r="79" spans="1:12" ht="24.95" customHeight="1" x14ac:dyDescent="0.45">
      <c r="C79" s="24" t="s">
        <v>25</v>
      </c>
      <c r="E79" s="24"/>
      <c r="F79" s="24"/>
      <c r="H79" s="24" t="s">
        <v>25</v>
      </c>
      <c r="I79" s="24"/>
      <c r="J79" s="24"/>
      <c r="K79" s="24"/>
    </row>
    <row r="80" spans="1:12" ht="24.95" customHeight="1" x14ac:dyDescent="0.45">
      <c r="C80" s="24" t="s">
        <v>26</v>
      </c>
      <c r="E80" s="24"/>
      <c r="F80" s="24"/>
      <c r="H80" s="24" t="s">
        <v>27</v>
      </c>
    </row>
    <row r="82" spans="5:12" ht="24.95" customHeight="1" x14ac:dyDescent="0.45">
      <c r="E82" s="12"/>
      <c r="F82" s="91"/>
      <c r="G82" s="87"/>
      <c r="H82" s="92"/>
      <c r="I82" s="87"/>
      <c r="J82" s="92"/>
      <c r="K82" s="87"/>
      <c r="L82" s="92"/>
    </row>
    <row r="83" spans="5:12" ht="24.95" customHeight="1" x14ac:dyDescent="0.45">
      <c r="E83" s="12"/>
      <c r="F83" s="93"/>
    </row>
  </sheetData>
  <mergeCells count="11">
    <mergeCell ref="A44:L44"/>
    <mergeCell ref="A1:L1"/>
    <mergeCell ref="A2:L2"/>
    <mergeCell ref="A3:L3"/>
    <mergeCell ref="F5:H5"/>
    <mergeCell ref="J5:L5"/>
    <mergeCell ref="A46:L46"/>
    <mergeCell ref="A47:L47"/>
    <mergeCell ref="A48:L48"/>
    <mergeCell ref="F50:H50"/>
    <mergeCell ref="J50:L50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view="pageBreakPreview" topLeftCell="A21" zoomScale="90" zoomScaleNormal="90" zoomScaleSheetLayoutView="90" workbookViewId="0">
      <selection activeCell="A27" sqref="A27"/>
    </sheetView>
  </sheetViews>
  <sheetFormatPr defaultColWidth="12" defaultRowHeight="22.5" customHeight="1" x14ac:dyDescent="0.45"/>
  <cols>
    <col min="1" max="1" width="51.6640625" style="98" customWidth="1"/>
    <col min="2" max="2" width="2" style="98" customWidth="1"/>
    <col min="3" max="3" width="9.33203125" style="98" customWidth="1"/>
    <col min="4" max="4" width="17.83203125" style="98" customWidth="1"/>
    <col min="5" max="5" width="1.83203125" style="98" customWidth="1"/>
    <col min="6" max="6" width="17.83203125" style="98" customWidth="1"/>
    <col min="7" max="7" width="1.83203125" style="98" customWidth="1"/>
    <col min="8" max="8" width="17.83203125" style="98" customWidth="1"/>
    <col min="9" max="9" width="1.83203125" style="98" customWidth="1"/>
    <col min="10" max="10" width="17.83203125" style="98" customWidth="1"/>
    <col min="11" max="11" width="1.83203125" style="98" customWidth="1"/>
    <col min="12" max="12" width="17.83203125" style="98" customWidth="1"/>
    <col min="13" max="13" width="1.83203125" style="98" customWidth="1"/>
    <col min="14" max="14" width="17.83203125" style="98" customWidth="1"/>
    <col min="15" max="15" width="1.83203125" style="98" customWidth="1"/>
    <col min="16" max="16" width="17.83203125" style="98" customWidth="1"/>
    <col min="17" max="17" width="1.83203125" style="98" customWidth="1"/>
    <col min="18" max="18" width="17.83203125" style="98" customWidth="1"/>
    <col min="19" max="19" width="2.33203125" style="98" customWidth="1"/>
    <col min="20" max="20" width="13.83203125" style="98" customWidth="1"/>
    <col min="21" max="21" width="13.5" style="98" bestFit="1" customWidth="1"/>
    <col min="22" max="256" width="12" style="98"/>
    <col min="257" max="257" width="38.5" style="98" customWidth="1"/>
    <col min="258" max="258" width="2" style="98" customWidth="1"/>
    <col min="259" max="259" width="9.33203125" style="98" customWidth="1"/>
    <col min="260" max="260" width="17.83203125" style="98" customWidth="1"/>
    <col min="261" max="261" width="1.83203125" style="98" customWidth="1"/>
    <col min="262" max="262" width="17.83203125" style="98" customWidth="1"/>
    <col min="263" max="263" width="1.83203125" style="98" customWidth="1"/>
    <col min="264" max="264" width="17.83203125" style="98" customWidth="1"/>
    <col min="265" max="265" width="1.83203125" style="98" customWidth="1"/>
    <col min="266" max="266" width="17.83203125" style="98" customWidth="1"/>
    <col min="267" max="267" width="1.83203125" style="98" customWidth="1"/>
    <col min="268" max="268" width="17.83203125" style="98" customWidth="1"/>
    <col min="269" max="269" width="1.83203125" style="98" customWidth="1"/>
    <col min="270" max="270" width="17.83203125" style="98" customWidth="1"/>
    <col min="271" max="271" width="1.83203125" style="98" customWidth="1"/>
    <col min="272" max="272" width="17.83203125" style="98" customWidth="1"/>
    <col min="273" max="273" width="1.83203125" style="98" customWidth="1"/>
    <col min="274" max="274" width="17.83203125" style="98" customWidth="1"/>
    <col min="275" max="275" width="2.33203125" style="98" customWidth="1"/>
    <col min="276" max="276" width="13.83203125" style="98" customWidth="1"/>
    <col min="277" max="277" width="13.5" style="98" bestFit="1" customWidth="1"/>
    <col min="278" max="512" width="12" style="98"/>
    <col min="513" max="513" width="38.5" style="98" customWidth="1"/>
    <col min="514" max="514" width="2" style="98" customWidth="1"/>
    <col min="515" max="515" width="9.33203125" style="98" customWidth="1"/>
    <col min="516" max="516" width="17.83203125" style="98" customWidth="1"/>
    <col min="517" max="517" width="1.83203125" style="98" customWidth="1"/>
    <col min="518" max="518" width="17.83203125" style="98" customWidth="1"/>
    <col min="519" max="519" width="1.83203125" style="98" customWidth="1"/>
    <col min="520" max="520" width="17.83203125" style="98" customWidth="1"/>
    <col min="521" max="521" width="1.83203125" style="98" customWidth="1"/>
    <col min="522" max="522" width="17.83203125" style="98" customWidth="1"/>
    <col min="523" max="523" width="1.83203125" style="98" customWidth="1"/>
    <col min="524" max="524" width="17.83203125" style="98" customWidth="1"/>
    <col min="525" max="525" width="1.83203125" style="98" customWidth="1"/>
    <col min="526" max="526" width="17.83203125" style="98" customWidth="1"/>
    <col min="527" max="527" width="1.83203125" style="98" customWidth="1"/>
    <col min="528" max="528" width="17.83203125" style="98" customWidth="1"/>
    <col min="529" max="529" width="1.83203125" style="98" customWidth="1"/>
    <col min="530" max="530" width="17.83203125" style="98" customWidth="1"/>
    <col min="531" max="531" width="2.33203125" style="98" customWidth="1"/>
    <col min="532" max="532" width="13.83203125" style="98" customWidth="1"/>
    <col min="533" max="533" width="13.5" style="98" bestFit="1" customWidth="1"/>
    <col min="534" max="768" width="12" style="98"/>
    <col min="769" max="769" width="38.5" style="98" customWidth="1"/>
    <col min="770" max="770" width="2" style="98" customWidth="1"/>
    <col min="771" max="771" width="9.33203125" style="98" customWidth="1"/>
    <col min="772" max="772" width="17.83203125" style="98" customWidth="1"/>
    <col min="773" max="773" width="1.83203125" style="98" customWidth="1"/>
    <col min="774" max="774" width="17.83203125" style="98" customWidth="1"/>
    <col min="775" max="775" width="1.83203125" style="98" customWidth="1"/>
    <col min="776" max="776" width="17.83203125" style="98" customWidth="1"/>
    <col min="777" max="777" width="1.83203125" style="98" customWidth="1"/>
    <col min="778" max="778" width="17.83203125" style="98" customWidth="1"/>
    <col min="779" max="779" width="1.83203125" style="98" customWidth="1"/>
    <col min="780" max="780" width="17.83203125" style="98" customWidth="1"/>
    <col min="781" max="781" width="1.83203125" style="98" customWidth="1"/>
    <col min="782" max="782" width="17.83203125" style="98" customWidth="1"/>
    <col min="783" max="783" width="1.83203125" style="98" customWidth="1"/>
    <col min="784" max="784" width="17.83203125" style="98" customWidth="1"/>
    <col min="785" max="785" width="1.83203125" style="98" customWidth="1"/>
    <col min="786" max="786" width="17.83203125" style="98" customWidth="1"/>
    <col min="787" max="787" width="2.33203125" style="98" customWidth="1"/>
    <col min="788" max="788" width="13.83203125" style="98" customWidth="1"/>
    <col min="789" max="789" width="13.5" style="98" bestFit="1" customWidth="1"/>
    <col min="790" max="1024" width="12" style="98"/>
    <col min="1025" max="1025" width="38.5" style="98" customWidth="1"/>
    <col min="1026" max="1026" width="2" style="98" customWidth="1"/>
    <col min="1027" max="1027" width="9.33203125" style="98" customWidth="1"/>
    <col min="1028" max="1028" width="17.83203125" style="98" customWidth="1"/>
    <col min="1029" max="1029" width="1.83203125" style="98" customWidth="1"/>
    <col min="1030" max="1030" width="17.83203125" style="98" customWidth="1"/>
    <col min="1031" max="1031" width="1.83203125" style="98" customWidth="1"/>
    <col min="1032" max="1032" width="17.83203125" style="98" customWidth="1"/>
    <col min="1033" max="1033" width="1.83203125" style="98" customWidth="1"/>
    <col min="1034" max="1034" width="17.83203125" style="98" customWidth="1"/>
    <col min="1035" max="1035" width="1.83203125" style="98" customWidth="1"/>
    <col min="1036" max="1036" width="17.83203125" style="98" customWidth="1"/>
    <col min="1037" max="1037" width="1.83203125" style="98" customWidth="1"/>
    <col min="1038" max="1038" width="17.83203125" style="98" customWidth="1"/>
    <col min="1039" max="1039" width="1.83203125" style="98" customWidth="1"/>
    <col min="1040" max="1040" width="17.83203125" style="98" customWidth="1"/>
    <col min="1041" max="1041" width="1.83203125" style="98" customWidth="1"/>
    <col min="1042" max="1042" width="17.83203125" style="98" customWidth="1"/>
    <col min="1043" max="1043" width="2.33203125" style="98" customWidth="1"/>
    <col min="1044" max="1044" width="13.83203125" style="98" customWidth="1"/>
    <col min="1045" max="1045" width="13.5" style="98" bestFit="1" customWidth="1"/>
    <col min="1046" max="1280" width="12" style="98"/>
    <col min="1281" max="1281" width="38.5" style="98" customWidth="1"/>
    <col min="1282" max="1282" width="2" style="98" customWidth="1"/>
    <col min="1283" max="1283" width="9.33203125" style="98" customWidth="1"/>
    <col min="1284" max="1284" width="17.83203125" style="98" customWidth="1"/>
    <col min="1285" max="1285" width="1.83203125" style="98" customWidth="1"/>
    <col min="1286" max="1286" width="17.83203125" style="98" customWidth="1"/>
    <col min="1287" max="1287" width="1.83203125" style="98" customWidth="1"/>
    <col min="1288" max="1288" width="17.83203125" style="98" customWidth="1"/>
    <col min="1289" max="1289" width="1.83203125" style="98" customWidth="1"/>
    <col min="1290" max="1290" width="17.83203125" style="98" customWidth="1"/>
    <col min="1291" max="1291" width="1.83203125" style="98" customWidth="1"/>
    <col min="1292" max="1292" width="17.83203125" style="98" customWidth="1"/>
    <col min="1293" max="1293" width="1.83203125" style="98" customWidth="1"/>
    <col min="1294" max="1294" width="17.83203125" style="98" customWidth="1"/>
    <col min="1295" max="1295" width="1.83203125" style="98" customWidth="1"/>
    <col min="1296" max="1296" width="17.83203125" style="98" customWidth="1"/>
    <col min="1297" max="1297" width="1.83203125" style="98" customWidth="1"/>
    <col min="1298" max="1298" width="17.83203125" style="98" customWidth="1"/>
    <col min="1299" max="1299" width="2.33203125" style="98" customWidth="1"/>
    <col min="1300" max="1300" width="13.83203125" style="98" customWidth="1"/>
    <col min="1301" max="1301" width="13.5" style="98" bestFit="1" customWidth="1"/>
    <col min="1302" max="1536" width="12" style="98"/>
    <col min="1537" max="1537" width="38.5" style="98" customWidth="1"/>
    <col min="1538" max="1538" width="2" style="98" customWidth="1"/>
    <col min="1539" max="1539" width="9.33203125" style="98" customWidth="1"/>
    <col min="1540" max="1540" width="17.83203125" style="98" customWidth="1"/>
    <col min="1541" max="1541" width="1.83203125" style="98" customWidth="1"/>
    <col min="1542" max="1542" width="17.83203125" style="98" customWidth="1"/>
    <col min="1543" max="1543" width="1.83203125" style="98" customWidth="1"/>
    <col min="1544" max="1544" width="17.83203125" style="98" customWidth="1"/>
    <col min="1545" max="1545" width="1.83203125" style="98" customWidth="1"/>
    <col min="1546" max="1546" width="17.83203125" style="98" customWidth="1"/>
    <col min="1547" max="1547" width="1.83203125" style="98" customWidth="1"/>
    <col min="1548" max="1548" width="17.83203125" style="98" customWidth="1"/>
    <col min="1549" max="1549" width="1.83203125" style="98" customWidth="1"/>
    <col min="1550" max="1550" width="17.83203125" style="98" customWidth="1"/>
    <col min="1551" max="1551" width="1.83203125" style="98" customWidth="1"/>
    <col min="1552" max="1552" width="17.83203125" style="98" customWidth="1"/>
    <col min="1553" max="1553" width="1.83203125" style="98" customWidth="1"/>
    <col min="1554" max="1554" width="17.83203125" style="98" customWidth="1"/>
    <col min="1555" max="1555" width="2.33203125" style="98" customWidth="1"/>
    <col min="1556" max="1556" width="13.83203125" style="98" customWidth="1"/>
    <col min="1557" max="1557" width="13.5" style="98" bestFit="1" customWidth="1"/>
    <col min="1558" max="1792" width="12" style="98"/>
    <col min="1793" max="1793" width="38.5" style="98" customWidth="1"/>
    <col min="1794" max="1794" width="2" style="98" customWidth="1"/>
    <col min="1795" max="1795" width="9.33203125" style="98" customWidth="1"/>
    <col min="1796" max="1796" width="17.83203125" style="98" customWidth="1"/>
    <col min="1797" max="1797" width="1.83203125" style="98" customWidth="1"/>
    <col min="1798" max="1798" width="17.83203125" style="98" customWidth="1"/>
    <col min="1799" max="1799" width="1.83203125" style="98" customWidth="1"/>
    <col min="1800" max="1800" width="17.83203125" style="98" customWidth="1"/>
    <col min="1801" max="1801" width="1.83203125" style="98" customWidth="1"/>
    <col min="1802" max="1802" width="17.83203125" style="98" customWidth="1"/>
    <col min="1803" max="1803" width="1.83203125" style="98" customWidth="1"/>
    <col min="1804" max="1804" width="17.83203125" style="98" customWidth="1"/>
    <col min="1805" max="1805" width="1.83203125" style="98" customWidth="1"/>
    <col min="1806" max="1806" width="17.83203125" style="98" customWidth="1"/>
    <col min="1807" max="1807" width="1.83203125" style="98" customWidth="1"/>
    <col min="1808" max="1808" width="17.83203125" style="98" customWidth="1"/>
    <col min="1809" max="1809" width="1.83203125" style="98" customWidth="1"/>
    <col min="1810" max="1810" width="17.83203125" style="98" customWidth="1"/>
    <col min="1811" max="1811" width="2.33203125" style="98" customWidth="1"/>
    <col min="1812" max="1812" width="13.83203125" style="98" customWidth="1"/>
    <col min="1813" max="1813" width="13.5" style="98" bestFit="1" customWidth="1"/>
    <col min="1814" max="2048" width="12" style="98"/>
    <col min="2049" max="2049" width="38.5" style="98" customWidth="1"/>
    <col min="2050" max="2050" width="2" style="98" customWidth="1"/>
    <col min="2051" max="2051" width="9.33203125" style="98" customWidth="1"/>
    <col min="2052" max="2052" width="17.83203125" style="98" customWidth="1"/>
    <col min="2053" max="2053" width="1.83203125" style="98" customWidth="1"/>
    <col min="2054" max="2054" width="17.83203125" style="98" customWidth="1"/>
    <col min="2055" max="2055" width="1.83203125" style="98" customWidth="1"/>
    <col min="2056" max="2056" width="17.83203125" style="98" customWidth="1"/>
    <col min="2057" max="2057" width="1.83203125" style="98" customWidth="1"/>
    <col min="2058" max="2058" width="17.83203125" style="98" customWidth="1"/>
    <col min="2059" max="2059" width="1.83203125" style="98" customWidth="1"/>
    <col min="2060" max="2060" width="17.83203125" style="98" customWidth="1"/>
    <col min="2061" max="2061" width="1.83203125" style="98" customWidth="1"/>
    <col min="2062" max="2062" width="17.83203125" style="98" customWidth="1"/>
    <col min="2063" max="2063" width="1.83203125" style="98" customWidth="1"/>
    <col min="2064" max="2064" width="17.83203125" style="98" customWidth="1"/>
    <col min="2065" max="2065" width="1.83203125" style="98" customWidth="1"/>
    <col min="2066" max="2066" width="17.83203125" style="98" customWidth="1"/>
    <col min="2067" max="2067" width="2.33203125" style="98" customWidth="1"/>
    <col min="2068" max="2068" width="13.83203125" style="98" customWidth="1"/>
    <col min="2069" max="2069" width="13.5" style="98" bestFit="1" customWidth="1"/>
    <col min="2070" max="2304" width="12" style="98"/>
    <col min="2305" max="2305" width="38.5" style="98" customWidth="1"/>
    <col min="2306" max="2306" width="2" style="98" customWidth="1"/>
    <col min="2307" max="2307" width="9.33203125" style="98" customWidth="1"/>
    <col min="2308" max="2308" width="17.83203125" style="98" customWidth="1"/>
    <col min="2309" max="2309" width="1.83203125" style="98" customWidth="1"/>
    <col min="2310" max="2310" width="17.83203125" style="98" customWidth="1"/>
    <col min="2311" max="2311" width="1.83203125" style="98" customWidth="1"/>
    <col min="2312" max="2312" width="17.83203125" style="98" customWidth="1"/>
    <col min="2313" max="2313" width="1.83203125" style="98" customWidth="1"/>
    <col min="2314" max="2314" width="17.83203125" style="98" customWidth="1"/>
    <col min="2315" max="2315" width="1.83203125" style="98" customWidth="1"/>
    <col min="2316" max="2316" width="17.83203125" style="98" customWidth="1"/>
    <col min="2317" max="2317" width="1.83203125" style="98" customWidth="1"/>
    <col min="2318" max="2318" width="17.83203125" style="98" customWidth="1"/>
    <col min="2319" max="2319" width="1.83203125" style="98" customWidth="1"/>
    <col min="2320" max="2320" width="17.83203125" style="98" customWidth="1"/>
    <col min="2321" max="2321" width="1.83203125" style="98" customWidth="1"/>
    <col min="2322" max="2322" width="17.83203125" style="98" customWidth="1"/>
    <col min="2323" max="2323" width="2.33203125" style="98" customWidth="1"/>
    <col min="2324" max="2324" width="13.83203125" style="98" customWidth="1"/>
    <col min="2325" max="2325" width="13.5" style="98" bestFit="1" customWidth="1"/>
    <col min="2326" max="2560" width="12" style="98"/>
    <col min="2561" max="2561" width="38.5" style="98" customWidth="1"/>
    <col min="2562" max="2562" width="2" style="98" customWidth="1"/>
    <col min="2563" max="2563" width="9.33203125" style="98" customWidth="1"/>
    <col min="2564" max="2564" width="17.83203125" style="98" customWidth="1"/>
    <col min="2565" max="2565" width="1.83203125" style="98" customWidth="1"/>
    <col min="2566" max="2566" width="17.83203125" style="98" customWidth="1"/>
    <col min="2567" max="2567" width="1.83203125" style="98" customWidth="1"/>
    <col min="2568" max="2568" width="17.83203125" style="98" customWidth="1"/>
    <col min="2569" max="2569" width="1.83203125" style="98" customWidth="1"/>
    <col min="2570" max="2570" width="17.83203125" style="98" customWidth="1"/>
    <col min="2571" max="2571" width="1.83203125" style="98" customWidth="1"/>
    <col min="2572" max="2572" width="17.83203125" style="98" customWidth="1"/>
    <col min="2573" max="2573" width="1.83203125" style="98" customWidth="1"/>
    <col min="2574" max="2574" width="17.83203125" style="98" customWidth="1"/>
    <col min="2575" max="2575" width="1.83203125" style="98" customWidth="1"/>
    <col min="2576" max="2576" width="17.83203125" style="98" customWidth="1"/>
    <col min="2577" max="2577" width="1.83203125" style="98" customWidth="1"/>
    <col min="2578" max="2578" width="17.83203125" style="98" customWidth="1"/>
    <col min="2579" max="2579" width="2.33203125" style="98" customWidth="1"/>
    <col min="2580" max="2580" width="13.83203125" style="98" customWidth="1"/>
    <col min="2581" max="2581" width="13.5" style="98" bestFit="1" customWidth="1"/>
    <col min="2582" max="2816" width="12" style="98"/>
    <col min="2817" max="2817" width="38.5" style="98" customWidth="1"/>
    <col min="2818" max="2818" width="2" style="98" customWidth="1"/>
    <col min="2819" max="2819" width="9.33203125" style="98" customWidth="1"/>
    <col min="2820" max="2820" width="17.83203125" style="98" customWidth="1"/>
    <col min="2821" max="2821" width="1.83203125" style="98" customWidth="1"/>
    <col min="2822" max="2822" width="17.83203125" style="98" customWidth="1"/>
    <col min="2823" max="2823" width="1.83203125" style="98" customWidth="1"/>
    <col min="2824" max="2824" width="17.83203125" style="98" customWidth="1"/>
    <col min="2825" max="2825" width="1.83203125" style="98" customWidth="1"/>
    <col min="2826" max="2826" width="17.83203125" style="98" customWidth="1"/>
    <col min="2827" max="2827" width="1.83203125" style="98" customWidth="1"/>
    <col min="2828" max="2828" width="17.83203125" style="98" customWidth="1"/>
    <col min="2829" max="2829" width="1.83203125" style="98" customWidth="1"/>
    <col min="2830" max="2830" width="17.83203125" style="98" customWidth="1"/>
    <col min="2831" max="2831" width="1.83203125" style="98" customWidth="1"/>
    <col min="2832" max="2832" width="17.83203125" style="98" customWidth="1"/>
    <col min="2833" max="2833" width="1.83203125" style="98" customWidth="1"/>
    <col min="2834" max="2834" width="17.83203125" style="98" customWidth="1"/>
    <col min="2835" max="2835" width="2.33203125" style="98" customWidth="1"/>
    <col min="2836" max="2836" width="13.83203125" style="98" customWidth="1"/>
    <col min="2837" max="2837" width="13.5" style="98" bestFit="1" customWidth="1"/>
    <col min="2838" max="3072" width="12" style="98"/>
    <col min="3073" max="3073" width="38.5" style="98" customWidth="1"/>
    <col min="3074" max="3074" width="2" style="98" customWidth="1"/>
    <col min="3075" max="3075" width="9.33203125" style="98" customWidth="1"/>
    <col min="3076" max="3076" width="17.83203125" style="98" customWidth="1"/>
    <col min="3077" max="3077" width="1.83203125" style="98" customWidth="1"/>
    <col min="3078" max="3078" width="17.83203125" style="98" customWidth="1"/>
    <col min="3079" max="3079" width="1.83203125" style="98" customWidth="1"/>
    <col min="3080" max="3080" width="17.83203125" style="98" customWidth="1"/>
    <col min="3081" max="3081" width="1.83203125" style="98" customWidth="1"/>
    <col min="3082" max="3082" width="17.83203125" style="98" customWidth="1"/>
    <col min="3083" max="3083" width="1.83203125" style="98" customWidth="1"/>
    <col min="3084" max="3084" width="17.83203125" style="98" customWidth="1"/>
    <col min="3085" max="3085" width="1.83203125" style="98" customWidth="1"/>
    <col min="3086" max="3086" width="17.83203125" style="98" customWidth="1"/>
    <col min="3087" max="3087" width="1.83203125" style="98" customWidth="1"/>
    <col min="3088" max="3088" width="17.83203125" style="98" customWidth="1"/>
    <col min="3089" max="3089" width="1.83203125" style="98" customWidth="1"/>
    <col min="3090" max="3090" width="17.83203125" style="98" customWidth="1"/>
    <col min="3091" max="3091" width="2.33203125" style="98" customWidth="1"/>
    <col min="3092" max="3092" width="13.83203125" style="98" customWidth="1"/>
    <col min="3093" max="3093" width="13.5" style="98" bestFit="1" customWidth="1"/>
    <col min="3094" max="3328" width="12" style="98"/>
    <col min="3329" max="3329" width="38.5" style="98" customWidth="1"/>
    <col min="3330" max="3330" width="2" style="98" customWidth="1"/>
    <col min="3331" max="3331" width="9.33203125" style="98" customWidth="1"/>
    <col min="3332" max="3332" width="17.83203125" style="98" customWidth="1"/>
    <col min="3333" max="3333" width="1.83203125" style="98" customWidth="1"/>
    <col min="3334" max="3334" width="17.83203125" style="98" customWidth="1"/>
    <col min="3335" max="3335" width="1.83203125" style="98" customWidth="1"/>
    <col min="3336" max="3336" width="17.83203125" style="98" customWidth="1"/>
    <col min="3337" max="3337" width="1.83203125" style="98" customWidth="1"/>
    <col min="3338" max="3338" width="17.83203125" style="98" customWidth="1"/>
    <col min="3339" max="3339" width="1.83203125" style="98" customWidth="1"/>
    <col min="3340" max="3340" width="17.83203125" style="98" customWidth="1"/>
    <col min="3341" max="3341" width="1.83203125" style="98" customWidth="1"/>
    <col min="3342" max="3342" width="17.83203125" style="98" customWidth="1"/>
    <col min="3343" max="3343" width="1.83203125" style="98" customWidth="1"/>
    <col min="3344" max="3344" width="17.83203125" style="98" customWidth="1"/>
    <col min="3345" max="3345" width="1.83203125" style="98" customWidth="1"/>
    <col min="3346" max="3346" width="17.83203125" style="98" customWidth="1"/>
    <col min="3347" max="3347" width="2.33203125" style="98" customWidth="1"/>
    <col min="3348" max="3348" width="13.83203125" style="98" customWidth="1"/>
    <col min="3349" max="3349" width="13.5" style="98" bestFit="1" customWidth="1"/>
    <col min="3350" max="3584" width="12" style="98"/>
    <col min="3585" max="3585" width="38.5" style="98" customWidth="1"/>
    <col min="3586" max="3586" width="2" style="98" customWidth="1"/>
    <col min="3587" max="3587" width="9.33203125" style="98" customWidth="1"/>
    <col min="3588" max="3588" width="17.83203125" style="98" customWidth="1"/>
    <col min="3589" max="3589" width="1.83203125" style="98" customWidth="1"/>
    <col min="3590" max="3590" width="17.83203125" style="98" customWidth="1"/>
    <col min="3591" max="3591" width="1.83203125" style="98" customWidth="1"/>
    <col min="3592" max="3592" width="17.83203125" style="98" customWidth="1"/>
    <col min="3593" max="3593" width="1.83203125" style="98" customWidth="1"/>
    <col min="3594" max="3594" width="17.83203125" style="98" customWidth="1"/>
    <col min="3595" max="3595" width="1.83203125" style="98" customWidth="1"/>
    <col min="3596" max="3596" width="17.83203125" style="98" customWidth="1"/>
    <col min="3597" max="3597" width="1.83203125" style="98" customWidth="1"/>
    <col min="3598" max="3598" width="17.83203125" style="98" customWidth="1"/>
    <col min="3599" max="3599" width="1.83203125" style="98" customWidth="1"/>
    <col min="3600" max="3600" width="17.83203125" style="98" customWidth="1"/>
    <col min="3601" max="3601" width="1.83203125" style="98" customWidth="1"/>
    <col min="3602" max="3602" width="17.83203125" style="98" customWidth="1"/>
    <col min="3603" max="3603" width="2.33203125" style="98" customWidth="1"/>
    <col min="3604" max="3604" width="13.83203125" style="98" customWidth="1"/>
    <col min="3605" max="3605" width="13.5" style="98" bestFit="1" customWidth="1"/>
    <col min="3606" max="3840" width="12" style="98"/>
    <col min="3841" max="3841" width="38.5" style="98" customWidth="1"/>
    <col min="3842" max="3842" width="2" style="98" customWidth="1"/>
    <col min="3843" max="3843" width="9.33203125" style="98" customWidth="1"/>
    <col min="3844" max="3844" width="17.83203125" style="98" customWidth="1"/>
    <col min="3845" max="3845" width="1.83203125" style="98" customWidth="1"/>
    <col min="3846" max="3846" width="17.83203125" style="98" customWidth="1"/>
    <col min="3847" max="3847" width="1.83203125" style="98" customWidth="1"/>
    <col min="3848" max="3848" width="17.83203125" style="98" customWidth="1"/>
    <col min="3849" max="3849" width="1.83203125" style="98" customWidth="1"/>
    <col min="3850" max="3850" width="17.83203125" style="98" customWidth="1"/>
    <col min="3851" max="3851" width="1.83203125" style="98" customWidth="1"/>
    <col min="3852" max="3852" width="17.83203125" style="98" customWidth="1"/>
    <col min="3853" max="3853" width="1.83203125" style="98" customWidth="1"/>
    <col min="3854" max="3854" width="17.83203125" style="98" customWidth="1"/>
    <col min="3855" max="3855" width="1.83203125" style="98" customWidth="1"/>
    <col min="3856" max="3856" width="17.83203125" style="98" customWidth="1"/>
    <col min="3857" max="3857" width="1.83203125" style="98" customWidth="1"/>
    <col min="3858" max="3858" width="17.83203125" style="98" customWidth="1"/>
    <col min="3859" max="3859" width="2.33203125" style="98" customWidth="1"/>
    <col min="3860" max="3860" width="13.83203125" style="98" customWidth="1"/>
    <col min="3861" max="3861" width="13.5" style="98" bestFit="1" customWidth="1"/>
    <col min="3862" max="4096" width="12" style="98"/>
    <col min="4097" max="4097" width="38.5" style="98" customWidth="1"/>
    <col min="4098" max="4098" width="2" style="98" customWidth="1"/>
    <col min="4099" max="4099" width="9.33203125" style="98" customWidth="1"/>
    <col min="4100" max="4100" width="17.83203125" style="98" customWidth="1"/>
    <col min="4101" max="4101" width="1.83203125" style="98" customWidth="1"/>
    <col min="4102" max="4102" width="17.83203125" style="98" customWidth="1"/>
    <col min="4103" max="4103" width="1.83203125" style="98" customWidth="1"/>
    <col min="4104" max="4104" width="17.83203125" style="98" customWidth="1"/>
    <col min="4105" max="4105" width="1.83203125" style="98" customWidth="1"/>
    <col min="4106" max="4106" width="17.83203125" style="98" customWidth="1"/>
    <col min="4107" max="4107" width="1.83203125" style="98" customWidth="1"/>
    <col min="4108" max="4108" width="17.83203125" style="98" customWidth="1"/>
    <col min="4109" max="4109" width="1.83203125" style="98" customWidth="1"/>
    <col min="4110" max="4110" width="17.83203125" style="98" customWidth="1"/>
    <col min="4111" max="4111" width="1.83203125" style="98" customWidth="1"/>
    <col min="4112" max="4112" width="17.83203125" style="98" customWidth="1"/>
    <col min="4113" max="4113" width="1.83203125" style="98" customWidth="1"/>
    <col min="4114" max="4114" width="17.83203125" style="98" customWidth="1"/>
    <col min="4115" max="4115" width="2.33203125" style="98" customWidth="1"/>
    <col min="4116" max="4116" width="13.83203125" style="98" customWidth="1"/>
    <col min="4117" max="4117" width="13.5" style="98" bestFit="1" customWidth="1"/>
    <col min="4118" max="4352" width="12" style="98"/>
    <col min="4353" max="4353" width="38.5" style="98" customWidth="1"/>
    <col min="4354" max="4354" width="2" style="98" customWidth="1"/>
    <col min="4355" max="4355" width="9.33203125" style="98" customWidth="1"/>
    <col min="4356" max="4356" width="17.83203125" style="98" customWidth="1"/>
    <col min="4357" max="4357" width="1.83203125" style="98" customWidth="1"/>
    <col min="4358" max="4358" width="17.83203125" style="98" customWidth="1"/>
    <col min="4359" max="4359" width="1.83203125" style="98" customWidth="1"/>
    <col min="4360" max="4360" width="17.83203125" style="98" customWidth="1"/>
    <col min="4361" max="4361" width="1.83203125" style="98" customWidth="1"/>
    <col min="4362" max="4362" width="17.83203125" style="98" customWidth="1"/>
    <col min="4363" max="4363" width="1.83203125" style="98" customWidth="1"/>
    <col min="4364" max="4364" width="17.83203125" style="98" customWidth="1"/>
    <col min="4365" max="4365" width="1.83203125" style="98" customWidth="1"/>
    <col min="4366" max="4366" width="17.83203125" style="98" customWidth="1"/>
    <col min="4367" max="4367" width="1.83203125" style="98" customWidth="1"/>
    <col min="4368" max="4368" width="17.83203125" style="98" customWidth="1"/>
    <col min="4369" max="4369" width="1.83203125" style="98" customWidth="1"/>
    <col min="4370" max="4370" width="17.83203125" style="98" customWidth="1"/>
    <col min="4371" max="4371" width="2.33203125" style="98" customWidth="1"/>
    <col min="4372" max="4372" width="13.83203125" style="98" customWidth="1"/>
    <col min="4373" max="4373" width="13.5" style="98" bestFit="1" customWidth="1"/>
    <col min="4374" max="4608" width="12" style="98"/>
    <col min="4609" max="4609" width="38.5" style="98" customWidth="1"/>
    <col min="4610" max="4610" width="2" style="98" customWidth="1"/>
    <col min="4611" max="4611" width="9.33203125" style="98" customWidth="1"/>
    <col min="4612" max="4612" width="17.83203125" style="98" customWidth="1"/>
    <col min="4613" max="4613" width="1.83203125" style="98" customWidth="1"/>
    <col min="4614" max="4614" width="17.83203125" style="98" customWidth="1"/>
    <col min="4615" max="4615" width="1.83203125" style="98" customWidth="1"/>
    <col min="4616" max="4616" width="17.83203125" style="98" customWidth="1"/>
    <col min="4617" max="4617" width="1.83203125" style="98" customWidth="1"/>
    <col min="4618" max="4618" width="17.83203125" style="98" customWidth="1"/>
    <col min="4619" max="4619" width="1.83203125" style="98" customWidth="1"/>
    <col min="4620" max="4620" width="17.83203125" style="98" customWidth="1"/>
    <col min="4621" max="4621" width="1.83203125" style="98" customWidth="1"/>
    <col min="4622" max="4622" width="17.83203125" style="98" customWidth="1"/>
    <col min="4623" max="4623" width="1.83203125" style="98" customWidth="1"/>
    <col min="4624" max="4624" width="17.83203125" style="98" customWidth="1"/>
    <col min="4625" max="4625" width="1.83203125" style="98" customWidth="1"/>
    <col min="4626" max="4626" width="17.83203125" style="98" customWidth="1"/>
    <col min="4627" max="4627" width="2.33203125" style="98" customWidth="1"/>
    <col min="4628" max="4628" width="13.83203125" style="98" customWidth="1"/>
    <col min="4629" max="4629" width="13.5" style="98" bestFit="1" customWidth="1"/>
    <col min="4630" max="4864" width="12" style="98"/>
    <col min="4865" max="4865" width="38.5" style="98" customWidth="1"/>
    <col min="4866" max="4866" width="2" style="98" customWidth="1"/>
    <col min="4867" max="4867" width="9.33203125" style="98" customWidth="1"/>
    <col min="4868" max="4868" width="17.83203125" style="98" customWidth="1"/>
    <col min="4869" max="4869" width="1.83203125" style="98" customWidth="1"/>
    <col min="4870" max="4870" width="17.83203125" style="98" customWidth="1"/>
    <col min="4871" max="4871" width="1.83203125" style="98" customWidth="1"/>
    <col min="4872" max="4872" width="17.83203125" style="98" customWidth="1"/>
    <col min="4873" max="4873" width="1.83203125" style="98" customWidth="1"/>
    <col min="4874" max="4874" width="17.83203125" style="98" customWidth="1"/>
    <col min="4875" max="4875" width="1.83203125" style="98" customWidth="1"/>
    <col min="4876" max="4876" width="17.83203125" style="98" customWidth="1"/>
    <col min="4877" max="4877" width="1.83203125" style="98" customWidth="1"/>
    <col min="4878" max="4878" width="17.83203125" style="98" customWidth="1"/>
    <col min="4879" max="4879" width="1.83203125" style="98" customWidth="1"/>
    <col min="4880" max="4880" width="17.83203125" style="98" customWidth="1"/>
    <col min="4881" max="4881" width="1.83203125" style="98" customWidth="1"/>
    <col min="4882" max="4882" width="17.83203125" style="98" customWidth="1"/>
    <col min="4883" max="4883" width="2.33203125" style="98" customWidth="1"/>
    <col min="4884" max="4884" width="13.83203125" style="98" customWidth="1"/>
    <col min="4885" max="4885" width="13.5" style="98" bestFit="1" customWidth="1"/>
    <col min="4886" max="5120" width="12" style="98"/>
    <col min="5121" max="5121" width="38.5" style="98" customWidth="1"/>
    <col min="5122" max="5122" width="2" style="98" customWidth="1"/>
    <col min="5123" max="5123" width="9.33203125" style="98" customWidth="1"/>
    <col min="5124" max="5124" width="17.83203125" style="98" customWidth="1"/>
    <col min="5125" max="5125" width="1.83203125" style="98" customWidth="1"/>
    <col min="5126" max="5126" width="17.83203125" style="98" customWidth="1"/>
    <col min="5127" max="5127" width="1.83203125" style="98" customWidth="1"/>
    <col min="5128" max="5128" width="17.83203125" style="98" customWidth="1"/>
    <col min="5129" max="5129" width="1.83203125" style="98" customWidth="1"/>
    <col min="5130" max="5130" width="17.83203125" style="98" customWidth="1"/>
    <col min="5131" max="5131" width="1.83203125" style="98" customWidth="1"/>
    <col min="5132" max="5132" width="17.83203125" style="98" customWidth="1"/>
    <col min="5133" max="5133" width="1.83203125" style="98" customWidth="1"/>
    <col min="5134" max="5134" width="17.83203125" style="98" customWidth="1"/>
    <col min="5135" max="5135" width="1.83203125" style="98" customWidth="1"/>
    <col min="5136" max="5136" width="17.83203125" style="98" customWidth="1"/>
    <col min="5137" max="5137" width="1.83203125" style="98" customWidth="1"/>
    <col min="5138" max="5138" width="17.83203125" style="98" customWidth="1"/>
    <col min="5139" max="5139" width="2.33203125" style="98" customWidth="1"/>
    <col min="5140" max="5140" width="13.83203125" style="98" customWidth="1"/>
    <col min="5141" max="5141" width="13.5" style="98" bestFit="1" customWidth="1"/>
    <col min="5142" max="5376" width="12" style="98"/>
    <col min="5377" max="5377" width="38.5" style="98" customWidth="1"/>
    <col min="5378" max="5378" width="2" style="98" customWidth="1"/>
    <col min="5379" max="5379" width="9.33203125" style="98" customWidth="1"/>
    <col min="5380" max="5380" width="17.83203125" style="98" customWidth="1"/>
    <col min="5381" max="5381" width="1.83203125" style="98" customWidth="1"/>
    <col min="5382" max="5382" width="17.83203125" style="98" customWidth="1"/>
    <col min="5383" max="5383" width="1.83203125" style="98" customWidth="1"/>
    <col min="5384" max="5384" width="17.83203125" style="98" customWidth="1"/>
    <col min="5385" max="5385" width="1.83203125" style="98" customWidth="1"/>
    <col min="5386" max="5386" width="17.83203125" style="98" customWidth="1"/>
    <col min="5387" max="5387" width="1.83203125" style="98" customWidth="1"/>
    <col min="5388" max="5388" width="17.83203125" style="98" customWidth="1"/>
    <col min="5389" max="5389" width="1.83203125" style="98" customWidth="1"/>
    <col min="5390" max="5390" width="17.83203125" style="98" customWidth="1"/>
    <col min="5391" max="5391" width="1.83203125" style="98" customWidth="1"/>
    <col min="5392" max="5392" width="17.83203125" style="98" customWidth="1"/>
    <col min="5393" max="5393" width="1.83203125" style="98" customWidth="1"/>
    <col min="5394" max="5394" width="17.83203125" style="98" customWidth="1"/>
    <col min="5395" max="5395" width="2.33203125" style="98" customWidth="1"/>
    <col min="5396" max="5396" width="13.83203125" style="98" customWidth="1"/>
    <col min="5397" max="5397" width="13.5" style="98" bestFit="1" customWidth="1"/>
    <col min="5398" max="5632" width="12" style="98"/>
    <col min="5633" max="5633" width="38.5" style="98" customWidth="1"/>
    <col min="5634" max="5634" width="2" style="98" customWidth="1"/>
    <col min="5635" max="5635" width="9.33203125" style="98" customWidth="1"/>
    <col min="5636" max="5636" width="17.83203125" style="98" customWidth="1"/>
    <col min="5637" max="5637" width="1.83203125" style="98" customWidth="1"/>
    <col min="5638" max="5638" width="17.83203125" style="98" customWidth="1"/>
    <col min="5639" max="5639" width="1.83203125" style="98" customWidth="1"/>
    <col min="5640" max="5640" width="17.83203125" style="98" customWidth="1"/>
    <col min="5641" max="5641" width="1.83203125" style="98" customWidth="1"/>
    <col min="5642" max="5642" width="17.83203125" style="98" customWidth="1"/>
    <col min="5643" max="5643" width="1.83203125" style="98" customWidth="1"/>
    <col min="5644" max="5644" width="17.83203125" style="98" customWidth="1"/>
    <col min="5645" max="5645" width="1.83203125" style="98" customWidth="1"/>
    <col min="5646" max="5646" width="17.83203125" style="98" customWidth="1"/>
    <col min="5647" max="5647" width="1.83203125" style="98" customWidth="1"/>
    <col min="5648" max="5648" width="17.83203125" style="98" customWidth="1"/>
    <col min="5649" max="5649" width="1.83203125" style="98" customWidth="1"/>
    <col min="5650" max="5650" width="17.83203125" style="98" customWidth="1"/>
    <col min="5651" max="5651" width="2.33203125" style="98" customWidth="1"/>
    <col min="5652" max="5652" width="13.83203125" style="98" customWidth="1"/>
    <col min="5653" max="5653" width="13.5" style="98" bestFit="1" customWidth="1"/>
    <col min="5654" max="5888" width="12" style="98"/>
    <col min="5889" max="5889" width="38.5" style="98" customWidth="1"/>
    <col min="5890" max="5890" width="2" style="98" customWidth="1"/>
    <col min="5891" max="5891" width="9.33203125" style="98" customWidth="1"/>
    <col min="5892" max="5892" width="17.83203125" style="98" customWidth="1"/>
    <col min="5893" max="5893" width="1.83203125" style="98" customWidth="1"/>
    <col min="5894" max="5894" width="17.83203125" style="98" customWidth="1"/>
    <col min="5895" max="5895" width="1.83203125" style="98" customWidth="1"/>
    <col min="5896" max="5896" width="17.83203125" style="98" customWidth="1"/>
    <col min="5897" max="5897" width="1.83203125" style="98" customWidth="1"/>
    <col min="5898" max="5898" width="17.83203125" style="98" customWidth="1"/>
    <col min="5899" max="5899" width="1.83203125" style="98" customWidth="1"/>
    <col min="5900" max="5900" width="17.83203125" style="98" customWidth="1"/>
    <col min="5901" max="5901" width="1.83203125" style="98" customWidth="1"/>
    <col min="5902" max="5902" width="17.83203125" style="98" customWidth="1"/>
    <col min="5903" max="5903" width="1.83203125" style="98" customWidth="1"/>
    <col min="5904" max="5904" width="17.83203125" style="98" customWidth="1"/>
    <col min="5905" max="5905" width="1.83203125" style="98" customWidth="1"/>
    <col min="5906" max="5906" width="17.83203125" style="98" customWidth="1"/>
    <col min="5907" max="5907" width="2.33203125" style="98" customWidth="1"/>
    <col min="5908" max="5908" width="13.83203125" style="98" customWidth="1"/>
    <col min="5909" max="5909" width="13.5" style="98" bestFit="1" customWidth="1"/>
    <col min="5910" max="6144" width="12" style="98"/>
    <col min="6145" max="6145" width="38.5" style="98" customWidth="1"/>
    <col min="6146" max="6146" width="2" style="98" customWidth="1"/>
    <col min="6147" max="6147" width="9.33203125" style="98" customWidth="1"/>
    <col min="6148" max="6148" width="17.83203125" style="98" customWidth="1"/>
    <col min="6149" max="6149" width="1.83203125" style="98" customWidth="1"/>
    <col min="6150" max="6150" width="17.83203125" style="98" customWidth="1"/>
    <col min="6151" max="6151" width="1.83203125" style="98" customWidth="1"/>
    <col min="6152" max="6152" width="17.83203125" style="98" customWidth="1"/>
    <col min="6153" max="6153" width="1.83203125" style="98" customWidth="1"/>
    <col min="6154" max="6154" width="17.83203125" style="98" customWidth="1"/>
    <col min="6155" max="6155" width="1.83203125" style="98" customWidth="1"/>
    <col min="6156" max="6156" width="17.83203125" style="98" customWidth="1"/>
    <col min="6157" max="6157" width="1.83203125" style="98" customWidth="1"/>
    <col min="6158" max="6158" width="17.83203125" style="98" customWidth="1"/>
    <col min="6159" max="6159" width="1.83203125" style="98" customWidth="1"/>
    <col min="6160" max="6160" width="17.83203125" style="98" customWidth="1"/>
    <col min="6161" max="6161" width="1.83203125" style="98" customWidth="1"/>
    <col min="6162" max="6162" width="17.83203125" style="98" customWidth="1"/>
    <col min="6163" max="6163" width="2.33203125" style="98" customWidth="1"/>
    <col min="6164" max="6164" width="13.83203125" style="98" customWidth="1"/>
    <col min="6165" max="6165" width="13.5" style="98" bestFit="1" customWidth="1"/>
    <col min="6166" max="6400" width="12" style="98"/>
    <col min="6401" max="6401" width="38.5" style="98" customWidth="1"/>
    <col min="6402" max="6402" width="2" style="98" customWidth="1"/>
    <col min="6403" max="6403" width="9.33203125" style="98" customWidth="1"/>
    <col min="6404" max="6404" width="17.83203125" style="98" customWidth="1"/>
    <col min="6405" max="6405" width="1.83203125" style="98" customWidth="1"/>
    <col min="6406" max="6406" width="17.83203125" style="98" customWidth="1"/>
    <col min="6407" max="6407" width="1.83203125" style="98" customWidth="1"/>
    <col min="6408" max="6408" width="17.83203125" style="98" customWidth="1"/>
    <col min="6409" max="6409" width="1.83203125" style="98" customWidth="1"/>
    <col min="6410" max="6410" width="17.83203125" style="98" customWidth="1"/>
    <col min="6411" max="6411" width="1.83203125" style="98" customWidth="1"/>
    <col min="6412" max="6412" width="17.83203125" style="98" customWidth="1"/>
    <col min="6413" max="6413" width="1.83203125" style="98" customWidth="1"/>
    <col min="6414" max="6414" width="17.83203125" style="98" customWidth="1"/>
    <col min="6415" max="6415" width="1.83203125" style="98" customWidth="1"/>
    <col min="6416" max="6416" width="17.83203125" style="98" customWidth="1"/>
    <col min="6417" max="6417" width="1.83203125" style="98" customWidth="1"/>
    <col min="6418" max="6418" width="17.83203125" style="98" customWidth="1"/>
    <col min="6419" max="6419" width="2.33203125" style="98" customWidth="1"/>
    <col min="6420" max="6420" width="13.83203125" style="98" customWidth="1"/>
    <col min="6421" max="6421" width="13.5" style="98" bestFit="1" customWidth="1"/>
    <col min="6422" max="6656" width="12" style="98"/>
    <col min="6657" max="6657" width="38.5" style="98" customWidth="1"/>
    <col min="6658" max="6658" width="2" style="98" customWidth="1"/>
    <col min="6659" max="6659" width="9.33203125" style="98" customWidth="1"/>
    <col min="6660" max="6660" width="17.83203125" style="98" customWidth="1"/>
    <col min="6661" max="6661" width="1.83203125" style="98" customWidth="1"/>
    <col min="6662" max="6662" width="17.83203125" style="98" customWidth="1"/>
    <col min="6663" max="6663" width="1.83203125" style="98" customWidth="1"/>
    <col min="6664" max="6664" width="17.83203125" style="98" customWidth="1"/>
    <col min="6665" max="6665" width="1.83203125" style="98" customWidth="1"/>
    <col min="6666" max="6666" width="17.83203125" style="98" customWidth="1"/>
    <col min="6667" max="6667" width="1.83203125" style="98" customWidth="1"/>
    <col min="6668" max="6668" width="17.83203125" style="98" customWidth="1"/>
    <col min="6669" max="6669" width="1.83203125" style="98" customWidth="1"/>
    <col min="6670" max="6670" width="17.83203125" style="98" customWidth="1"/>
    <col min="6671" max="6671" width="1.83203125" style="98" customWidth="1"/>
    <col min="6672" max="6672" width="17.83203125" style="98" customWidth="1"/>
    <col min="6673" max="6673" width="1.83203125" style="98" customWidth="1"/>
    <col min="6674" max="6674" width="17.83203125" style="98" customWidth="1"/>
    <col min="6675" max="6675" width="2.33203125" style="98" customWidth="1"/>
    <col min="6676" max="6676" width="13.83203125" style="98" customWidth="1"/>
    <col min="6677" max="6677" width="13.5" style="98" bestFit="1" customWidth="1"/>
    <col min="6678" max="6912" width="12" style="98"/>
    <col min="6913" max="6913" width="38.5" style="98" customWidth="1"/>
    <col min="6914" max="6914" width="2" style="98" customWidth="1"/>
    <col min="6915" max="6915" width="9.33203125" style="98" customWidth="1"/>
    <col min="6916" max="6916" width="17.83203125" style="98" customWidth="1"/>
    <col min="6917" max="6917" width="1.83203125" style="98" customWidth="1"/>
    <col min="6918" max="6918" width="17.83203125" style="98" customWidth="1"/>
    <col min="6919" max="6919" width="1.83203125" style="98" customWidth="1"/>
    <col min="6920" max="6920" width="17.83203125" style="98" customWidth="1"/>
    <col min="6921" max="6921" width="1.83203125" style="98" customWidth="1"/>
    <col min="6922" max="6922" width="17.83203125" style="98" customWidth="1"/>
    <col min="6923" max="6923" width="1.83203125" style="98" customWidth="1"/>
    <col min="6924" max="6924" width="17.83203125" style="98" customWidth="1"/>
    <col min="6925" max="6925" width="1.83203125" style="98" customWidth="1"/>
    <col min="6926" max="6926" width="17.83203125" style="98" customWidth="1"/>
    <col min="6927" max="6927" width="1.83203125" style="98" customWidth="1"/>
    <col min="6928" max="6928" width="17.83203125" style="98" customWidth="1"/>
    <col min="6929" max="6929" width="1.83203125" style="98" customWidth="1"/>
    <col min="6930" max="6930" width="17.83203125" style="98" customWidth="1"/>
    <col min="6931" max="6931" width="2.33203125" style="98" customWidth="1"/>
    <col min="6932" max="6932" width="13.83203125" style="98" customWidth="1"/>
    <col min="6933" max="6933" width="13.5" style="98" bestFit="1" customWidth="1"/>
    <col min="6934" max="7168" width="12" style="98"/>
    <col min="7169" max="7169" width="38.5" style="98" customWidth="1"/>
    <col min="7170" max="7170" width="2" style="98" customWidth="1"/>
    <col min="7171" max="7171" width="9.33203125" style="98" customWidth="1"/>
    <col min="7172" max="7172" width="17.83203125" style="98" customWidth="1"/>
    <col min="7173" max="7173" width="1.83203125" style="98" customWidth="1"/>
    <col min="7174" max="7174" width="17.83203125" style="98" customWidth="1"/>
    <col min="7175" max="7175" width="1.83203125" style="98" customWidth="1"/>
    <col min="7176" max="7176" width="17.83203125" style="98" customWidth="1"/>
    <col min="7177" max="7177" width="1.83203125" style="98" customWidth="1"/>
    <col min="7178" max="7178" width="17.83203125" style="98" customWidth="1"/>
    <col min="7179" max="7179" width="1.83203125" style="98" customWidth="1"/>
    <col min="7180" max="7180" width="17.83203125" style="98" customWidth="1"/>
    <col min="7181" max="7181" width="1.83203125" style="98" customWidth="1"/>
    <col min="7182" max="7182" width="17.83203125" style="98" customWidth="1"/>
    <col min="7183" max="7183" width="1.83203125" style="98" customWidth="1"/>
    <col min="7184" max="7184" width="17.83203125" style="98" customWidth="1"/>
    <col min="7185" max="7185" width="1.83203125" style="98" customWidth="1"/>
    <col min="7186" max="7186" width="17.83203125" style="98" customWidth="1"/>
    <col min="7187" max="7187" width="2.33203125" style="98" customWidth="1"/>
    <col min="7188" max="7188" width="13.83203125" style="98" customWidth="1"/>
    <col min="7189" max="7189" width="13.5" style="98" bestFit="1" customWidth="1"/>
    <col min="7190" max="7424" width="12" style="98"/>
    <col min="7425" max="7425" width="38.5" style="98" customWidth="1"/>
    <col min="7426" max="7426" width="2" style="98" customWidth="1"/>
    <col min="7427" max="7427" width="9.33203125" style="98" customWidth="1"/>
    <col min="7428" max="7428" width="17.83203125" style="98" customWidth="1"/>
    <col min="7429" max="7429" width="1.83203125" style="98" customWidth="1"/>
    <col min="7430" max="7430" width="17.83203125" style="98" customWidth="1"/>
    <col min="7431" max="7431" width="1.83203125" style="98" customWidth="1"/>
    <col min="7432" max="7432" width="17.83203125" style="98" customWidth="1"/>
    <col min="7433" max="7433" width="1.83203125" style="98" customWidth="1"/>
    <col min="7434" max="7434" width="17.83203125" style="98" customWidth="1"/>
    <col min="7435" max="7435" width="1.83203125" style="98" customWidth="1"/>
    <col min="7436" max="7436" width="17.83203125" style="98" customWidth="1"/>
    <col min="7437" max="7437" width="1.83203125" style="98" customWidth="1"/>
    <col min="7438" max="7438" width="17.83203125" style="98" customWidth="1"/>
    <col min="7439" max="7439" width="1.83203125" style="98" customWidth="1"/>
    <col min="7440" max="7440" width="17.83203125" style="98" customWidth="1"/>
    <col min="7441" max="7441" width="1.83203125" style="98" customWidth="1"/>
    <col min="7442" max="7442" width="17.83203125" style="98" customWidth="1"/>
    <col min="7443" max="7443" width="2.33203125" style="98" customWidth="1"/>
    <col min="7444" max="7444" width="13.83203125" style="98" customWidth="1"/>
    <col min="7445" max="7445" width="13.5" style="98" bestFit="1" customWidth="1"/>
    <col min="7446" max="7680" width="12" style="98"/>
    <col min="7681" max="7681" width="38.5" style="98" customWidth="1"/>
    <col min="7682" max="7682" width="2" style="98" customWidth="1"/>
    <col min="7683" max="7683" width="9.33203125" style="98" customWidth="1"/>
    <col min="7684" max="7684" width="17.83203125" style="98" customWidth="1"/>
    <col min="7685" max="7685" width="1.83203125" style="98" customWidth="1"/>
    <col min="7686" max="7686" width="17.83203125" style="98" customWidth="1"/>
    <col min="7687" max="7687" width="1.83203125" style="98" customWidth="1"/>
    <col min="7688" max="7688" width="17.83203125" style="98" customWidth="1"/>
    <col min="7689" max="7689" width="1.83203125" style="98" customWidth="1"/>
    <col min="7690" max="7690" width="17.83203125" style="98" customWidth="1"/>
    <col min="7691" max="7691" width="1.83203125" style="98" customWidth="1"/>
    <col min="7692" max="7692" width="17.83203125" style="98" customWidth="1"/>
    <col min="7693" max="7693" width="1.83203125" style="98" customWidth="1"/>
    <col min="7694" max="7694" width="17.83203125" style="98" customWidth="1"/>
    <col min="7695" max="7695" width="1.83203125" style="98" customWidth="1"/>
    <col min="7696" max="7696" width="17.83203125" style="98" customWidth="1"/>
    <col min="7697" max="7697" width="1.83203125" style="98" customWidth="1"/>
    <col min="7698" max="7698" width="17.83203125" style="98" customWidth="1"/>
    <col min="7699" max="7699" width="2.33203125" style="98" customWidth="1"/>
    <col min="7700" max="7700" width="13.83203125" style="98" customWidth="1"/>
    <col min="7701" max="7701" width="13.5" style="98" bestFit="1" customWidth="1"/>
    <col min="7702" max="7936" width="12" style="98"/>
    <col min="7937" max="7937" width="38.5" style="98" customWidth="1"/>
    <col min="7938" max="7938" width="2" style="98" customWidth="1"/>
    <col min="7939" max="7939" width="9.33203125" style="98" customWidth="1"/>
    <col min="7940" max="7940" width="17.83203125" style="98" customWidth="1"/>
    <col min="7941" max="7941" width="1.83203125" style="98" customWidth="1"/>
    <col min="7942" max="7942" width="17.83203125" style="98" customWidth="1"/>
    <col min="7943" max="7943" width="1.83203125" style="98" customWidth="1"/>
    <col min="7944" max="7944" width="17.83203125" style="98" customWidth="1"/>
    <col min="7945" max="7945" width="1.83203125" style="98" customWidth="1"/>
    <col min="7946" max="7946" width="17.83203125" style="98" customWidth="1"/>
    <col min="7947" max="7947" width="1.83203125" style="98" customWidth="1"/>
    <col min="7948" max="7948" width="17.83203125" style="98" customWidth="1"/>
    <col min="7949" max="7949" width="1.83203125" style="98" customWidth="1"/>
    <col min="7950" max="7950" width="17.83203125" style="98" customWidth="1"/>
    <col min="7951" max="7951" width="1.83203125" style="98" customWidth="1"/>
    <col min="7952" max="7952" width="17.83203125" style="98" customWidth="1"/>
    <col min="7953" max="7953" width="1.83203125" style="98" customWidth="1"/>
    <col min="7954" max="7954" width="17.83203125" style="98" customWidth="1"/>
    <col min="7955" max="7955" width="2.33203125" style="98" customWidth="1"/>
    <col min="7956" max="7956" width="13.83203125" style="98" customWidth="1"/>
    <col min="7957" max="7957" width="13.5" style="98" bestFit="1" customWidth="1"/>
    <col min="7958" max="8192" width="12" style="98"/>
    <col min="8193" max="8193" width="38.5" style="98" customWidth="1"/>
    <col min="8194" max="8194" width="2" style="98" customWidth="1"/>
    <col min="8195" max="8195" width="9.33203125" style="98" customWidth="1"/>
    <col min="8196" max="8196" width="17.83203125" style="98" customWidth="1"/>
    <col min="8197" max="8197" width="1.83203125" style="98" customWidth="1"/>
    <col min="8198" max="8198" width="17.83203125" style="98" customWidth="1"/>
    <col min="8199" max="8199" width="1.83203125" style="98" customWidth="1"/>
    <col min="8200" max="8200" width="17.83203125" style="98" customWidth="1"/>
    <col min="8201" max="8201" width="1.83203125" style="98" customWidth="1"/>
    <col min="8202" max="8202" width="17.83203125" style="98" customWidth="1"/>
    <col min="8203" max="8203" width="1.83203125" style="98" customWidth="1"/>
    <col min="8204" max="8204" width="17.83203125" style="98" customWidth="1"/>
    <col min="8205" max="8205" width="1.83203125" style="98" customWidth="1"/>
    <col min="8206" max="8206" width="17.83203125" style="98" customWidth="1"/>
    <col min="8207" max="8207" width="1.83203125" style="98" customWidth="1"/>
    <col min="8208" max="8208" width="17.83203125" style="98" customWidth="1"/>
    <col min="8209" max="8209" width="1.83203125" style="98" customWidth="1"/>
    <col min="8210" max="8210" width="17.83203125" style="98" customWidth="1"/>
    <col min="8211" max="8211" width="2.33203125" style="98" customWidth="1"/>
    <col min="8212" max="8212" width="13.83203125" style="98" customWidth="1"/>
    <col min="8213" max="8213" width="13.5" style="98" bestFit="1" customWidth="1"/>
    <col min="8214" max="8448" width="12" style="98"/>
    <col min="8449" max="8449" width="38.5" style="98" customWidth="1"/>
    <col min="8450" max="8450" width="2" style="98" customWidth="1"/>
    <col min="8451" max="8451" width="9.33203125" style="98" customWidth="1"/>
    <col min="8452" max="8452" width="17.83203125" style="98" customWidth="1"/>
    <col min="8453" max="8453" width="1.83203125" style="98" customWidth="1"/>
    <col min="8454" max="8454" width="17.83203125" style="98" customWidth="1"/>
    <col min="8455" max="8455" width="1.83203125" style="98" customWidth="1"/>
    <col min="8456" max="8456" width="17.83203125" style="98" customWidth="1"/>
    <col min="8457" max="8457" width="1.83203125" style="98" customWidth="1"/>
    <col min="8458" max="8458" width="17.83203125" style="98" customWidth="1"/>
    <col min="8459" max="8459" width="1.83203125" style="98" customWidth="1"/>
    <col min="8460" max="8460" width="17.83203125" style="98" customWidth="1"/>
    <col min="8461" max="8461" width="1.83203125" style="98" customWidth="1"/>
    <col min="8462" max="8462" width="17.83203125" style="98" customWidth="1"/>
    <col min="8463" max="8463" width="1.83203125" style="98" customWidth="1"/>
    <col min="8464" max="8464" width="17.83203125" style="98" customWidth="1"/>
    <col min="8465" max="8465" width="1.83203125" style="98" customWidth="1"/>
    <col min="8466" max="8466" width="17.83203125" style="98" customWidth="1"/>
    <col min="8467" max="8467" width="2.33203125" style="98" customWidth="1"/>
    <col min="8468" max="8468" width="13.83203125" style="98" customWidth="1"/>
    <col min="8469" max="8469" width="13.5" style="98" bestFit="1" customWidth="1"/>
    <col min="8470" max="8704" width="12" style="98"/>
    <col min="8705" max="8705" width="38.5" style="98" customWidth="1"/>
    <col min="8706" max="8706" width="2" style="98" customWidth="1"/>
    <col min="8707" max="8707" width="9.33203125" style="98" customWidth="1"/>
    <col min="8708" max="8708" width="17.83203125" style="98" customWidth="1"/>
    <col min="8709" max="8709" width="1.83203125" style="98" customWidth="1"/>
    <col min="8710" max="8710" width="17.83203125" style="98" customWidth="1"/>
    <col min="8711" max="8711" width="1.83203125" style="98" customWidth="1"/>
    <col min="8712" max="8712" width="17.83203125" style="98" customWidth="1"/>
    <col min="8713" max="8713" width="1.83203125" style="98" customWidth="1"/>
    <col min="8714" max="8714" width="17.83203125" style="98" customWidth="1"/>
    <col min="8715" max="8715" width="1.83203125" style="98" customWidth="1"/>
    <col min="8716" max="8716" width="17.83203125" style="98" customWidth="1"/>
    <col min="8717" max="8717" width="1.83203125" style="98" customWidth="1"/>
    <col min="8718" max="8718" width="17.83203125" style="98" customWidth="1"/>
    <col min="8719" max="8719" width="1.83203125" style="98" customWidth="1"/>
    <col min="8720" max="8720" width="17.83203125" style="98" customWidth="1"/>
    <col min="8721" max="8721" width="1.83203125" style="98" customWidth="1"/>
    <col min="8722" max="8722" width="17.83203125" style="98" customWidth="1"/>
    <col min="8723" max="8723" width="2.33203125" style="98" customWidth="1"/>
    <col min="8724" max="8724" width="13.83203125" style="98" customWidth="1"/>
    <col min="8725" max="8725" width="13.5" style="98" bestFit="1" customWidth="1"/>
    <col min="8726" max="8960" width="12" style="98"/>
    <col min="8961" max="8961" width="38.5" style="98" customWidth="1"/>
    <col min="8962" max="8962" width="2" style="98" customWidth="1"/>
    <col min="8963" max="8963" width="9.33203125" style="98" customWidth="1"/>
    <col min="8964" max="8964" width="17.83203125" style="98" customWidth="1"/>
    <col min="8965" max="8965" width="1.83203125" style="98" customWidth="1"/>
    <col min="8966" max="8966" width="17.83203125" style="98" customWidth="1"/>
    <col min="8967" max="8967" width="1.83203125" style="98" customWidth="1"/>
    <col min="8968" max="8968" width="17.83203125" style="98" customWidth="1"/>
    <col min="8969" max="8969" width="1.83203125" style="98" customWidth="1"/>
    <col min="8970" max="8970" width="17.83203125" style="98" customWidth="1"/>
    <col min="8971" max="8971" width="1.83203125" style="98" customWidth="1"/>
    <col min="8972" max="8972" width="17.83203125" style="98" customWidth="1"/>
    <col min="8973" max="8973" width="1.83203125" style="98" customWidth="1"/>
    <col min="8974" max="8974" width="17.83203125" style="98" customWidth="1"/>
    <col min="8975" max="8975" width="1.83203125" style="98" customWidth="1"/>
    <col min="8976" max="8976" width="17.83203125" style="98" customWidth="1"/>
    <col min="8977" max="8977" width="1.83203125" style="98" customWidth="1"/>
    <col min="8978" max="8978" width="17.83203125" style="98" customWidth="1"/>
    <col min="8979" max="8979" width="2.33203125" style="98" customWidth="1"/>
    <col min="8980" max="8980" width="13.83203125" style="98" customWidth="1"/>
    <col min="8981" max="8981" width="13.5" style="98" bestFit="1" customWidth="1"/>
    <col min="8982" max="9216" width="12" style="98"/>
    <col min="9217" max="9217" width="38.5" style="98" customWidth="1"/>
    <col min="9218" max="9218" width="2" style="98" customWidth="1"/>
    <col min="9219" max="9219" width="9.33203125" style="98" customWidth="1"/>
    <col min="9220" max="9220" width="17.83203125" style="98" customWidth="1"/>
    <col min="9221" max="9221" width="1.83203125" style="98" customWidth="1"/>
    <col min="9222" max="9222" width="17.83203125" style="98" customWidth="1"/>
    <col min="9223" max="9223" width="1.83203125" style="98" customWidth="1"/>
    <col min="9224" max="9224" width="17.83203125" style="98" customWidth="1"/>
    <col min="9225" max="9225" width="1.83203125" style="98" customWidth="1"/>
    <col min="9226" max="9226" width="17.83203125" style="98" customWidth="1"/>
    <col min="9227" max="9227" width="1.83203125" style="98" customWidth="1"/>
    <col min="9228" max="9228" width="17.83203125" style="98" customWidth="1"/>
    <col min="9229" max="9229" width="1.83203125" style="98" customWidth="1"/>
    <col min="9230" max="9230" width="17.83203125" style="98" customWidth="1"/>
    <col min="9231" max="9231" width="1.83203125" style="98" customWidth="1"/>
    <col min="9232" max="9232" width="17.83203125" style="98" customWidth="1"/>
    <col min="9233" max="9233" width="1.83203125" style="98" customWidth="1"/>
    <col min="9234" max="9234" width="17.83203125" style="98" customWidth="1"/>
    <col min="9235" max="9235" width="2.33203125" style="98" customWidth="1"/>
    <col min="9236" max="9236" width="13.83203125" style="98" customWidth="1"/>
    <col min="9237" max="9237" width="13.5" style="98" bestFit="1" customWidth="1"/>
    <col min="9238" max="9472" width="12" style="98"/>
    <col min="9473" max="9473" width="38.5" style="98" customWidth="1"/>
    <col min="9474" max="9474" width="2" style="98" customWidth="1"/>
    <col min="9475" max="9475" width="9.33203125" style="98" customWidth="1"/>
    <col min="9476" max="9476" width="17.83203125" style="98" customWidth="1"/>
    <col min="9477" max="9477" width="1.83203125" style="98" customWidth="1"/>
    <col min="9478" max="9478" width="17.83203125" style="98" customWidth="1"/>
    <col min="9479" max="9479" width="1.83203125" style="98" customWidth="1"/>
    <col min="9480" max="9480" width="17.83203125" style="98" customWidth="1"/>
    <col min="9481" max="9481" width="1.83203125" style="98" customWidth="1"/>
    <col min="9482" max="9482" width="17.83203125" style="98" customWidth="1"/>
    <col min="9483" max="9483" width="1.83203125" style="98" customWidth="1"/>
    <col min="9484" max="9484" width="17.83203125" style="98" customWidth="1"/>
    <col min="9485" max="9485" width="1.83203125" style="98" customWidth="1"/>
    <col min="9486" max="9486" width="17.83203125" style="98" customWidth="1"/>
    <col min="9487" max="9487" width="1.83203125" style="98" customWidth="1"/>
    <col min="9488" max="9488" width="17.83203125" style="98" customWidth="1"/>
    <col min="9489" max="9489" width="1.83203125" style="98" customWidth="1"/>
    <col min="9490" max="9490" width="17.83203125" style="98" customWidth="1"/>
    <col min="9491" max="9491" width="2.33203125" style="98" customWidth="1"/>
    <col min="9492" max="9492" width="13.83203125" style="98" customWidth="1"/>
    <col min="9493" max="9493" width="13.5" style="98" bestFit="1" customWidth="1"/>
    <col min="9494" max="9728" width="12" style="98"/>
    <col min="9729" max="9729" width="38.5" style="98" customWidth="1"/>
    <col min="9730" max="9730" width="2" style="98" customWidth="1"/>
    <col min="9731" max="9731" width="9.33203125" style="98" customWidth="1"/>
    <col min="9732" max="9732" width="17.83203125" style="98" customWidth="1"/>
    <col min="9733" max="9733" width="1.83203125" style="98" customWidth="1"/>
    <col min="9734" max="9734" width="17.83203125" style="98" customWidth="1"/>
    <col min="9735" max="9735" width="1.83203125" style="98" customWidth="1"/>
    <col min="9736" max="9736" width="17.83203125" style="98" customWidth="1"/>
    <col min="9737" max="9737" width="1.83203125" style="98" customWidth="1"/>
    <col min="9738" max="9738" width="17.83203125" style="98" customWidth="1"/>
    <col min="9739" max="9739" width="1.83203125" style="98" customWidth="1"/>
    <col min="9740" max="9740" width="17.83203125" style="98" customWidth="1"/>
    <col min="9741" max="9741" width="1.83203125" style="98" customWidth="1"/>
    <col min="9742" max="9742" width="17.83203125" style="98" customWidth="1"/>
    <col min="9743" max="9743" width="1.83203125" style="98" customWidth="1"/>
    <col min="9744" max="9744" width="17.83203125" style="98" customWidth="1"/>
    <col min="9745" max="9745" width="1.83203125" style="98" customWidth="1"/>
    <col min="9746" max="9746" width="17.83203125" style="98" customWidth="1"/>
    <col min="9747" max="9747" width="2.33203125" style="98" customWidth="1"/>
    <col min="9748" max="9748" width="13.83203125" style="98" customWidth="1"/>
    <col min="9749" max="9749" width="13.5" style="98" bestFit="1" customWidth="1"/>
    <col min="9750" max="9984" width="12" style="98"/>
    <col min="9985" max="9985" width="38.5" style="98" customWidth="1"/>
    <col min="9986" max="9986" width="2" style="98" customWidth="1"/>
    <col min="9987" max="9987" width="9.33203125" style="98" customWidth="1"/>
    <col min="9988" max="9988" width="17.83203125" style="98" customWidth="1"/>
    <col min="9989" max="9989" width="1.83203125" style="98" customWidth="1"/>
    <col min="9990" max="9990" width="17.83203125" style="98" customWidth="1"/>
    <col min="9991" max="9991" width="1.83203125" style="98" customWidth="1"/>
    <col min="9992" max="9992" width="17.83203125" style="98" customWidth="1"/>
    <col min="9993" max="9993" width="1.83203125" style="98" customWidth="1"/>
    <col min="9994" max="9994" width="17.83203125" style="98" customWidth="1"/>
    <col min="9995" max="9995" width="1.83203125" style="98" customWidth="1"/>
    <col min="9996" max="9996" width="17.83203125" style="98" customWidth="1"/>
    <col min="9997" max="9997" width="1.83203125" style="98" customWidth="1"/>
    <col min="9998" max="9998" width="17.83203125" style="98" customWidth="1"/>
    <col min="9999" max="9999" width="1.83203125" style="98" customWidth="1"/>
    <col min="10000" max="10000" width="17.83203125" style="98" customWidth="1"/>
    <col min="10001" max="10001" width="1.83203125" style="98" customWidth="1"/>
    <col min="10002" max="10002" width="17.83203125" style="98" customWidth="1"/>
    <col min="10003" max="10003" width="2.33203125" style="98" customWidth="1"/>
    <col min="10004" max="10004" width="13.83203125" style="98" customWidth="1"/>
    <col min="10005" max="10005" width="13.5" style="98" bestFit="1" customWidth="1"/>
    <col min="10006" max="10240" width="12" style="98"/>
    <col min="10241" max="10241" width="38.5" style="98" customWidth="1"/>
    <col min="10242" max="10242" width="2" style="98" customWidth="1"/>
    <col min="10243" max="10243" width="9.33203125" style="98" customWidth="1"/>
    <col min="10244" max="10244" width="17.83203125" style="98" customWidth="1"/>
    <col min="10245" max="10245" width="1.83203125" style="98" customWidth="1"/>
    <col min="10246" max="10246" width="17.83203125" style="98" customWidth="1"/>
    <col min="10247" max="10247" width="1.83203125" style="98" customWidth="1"/>
    <col min="10248" max="10248" width="17.83203125" style="98" customWidth="1"/>
    <col min="10249" max="10249" width="1.83203125" style="98" customWidth="1"/>
    <col min="10250" max="10250" width="17.83203125" style="98" customWidth="1"/>
    <col min="10251" max="10251" width="1.83203125" style="98" customWidth="1"/>
    <col min="10252" max="10252" width="17.83203125" style="98" customWidth="1"/>
    <col min="10253" max="10253" width="1.83203125" style="98" customWidth="1"/>
    <col min="10254" max="10254" width="17.83203125" style="98" customWidth="1"/>
    <col min="10255" max="10255" width="1.83203125" style="98" customWidth="1"/>
    <col min="10256" max="10256" width="17.83203125" style="98" customWidth="1"/>
    <col min="10257" max="10257" width="1.83203125" style="98" customWidth="1"/>
    <col min="10258" max="10258" width="17.83203125" style="98" customWidth="1"/>
    <col min="10259" max="10259" width="2.33203125" style="98" customWidth="1"/>
    <col min="10260" max="10260" width="13.83203125" style="98" customWidth="1"/>
    <col min="10261" max="10261" width="13.5" style="98" bestFit="1" customWidth="1"/>
    <col min="10262" max="10496" width="12" style="98"/>
    <col min="10497" max="10497" width="38.5" style="98" customWidth="1"/>
    <col min="10498" max="10498" width="2" style="98" customWidth="1"/>
    <col min="10499" max="10499" width="9.33203125" style="98" customWidth="1"/>
    <col min="10500" max="10500" width="17.83203125" style="98" customWidth="1"/>
    <col min="10501" max="10501" width="1.83203125" style="98" customWidth="1"/>
    <col min="10502" max="10502" width="17.83203125" style="98" customWidth="1"/>
    <col min="10503" max="10503" width="1.83203125" style="98" customWidth="1"/>
    <col min="10504" max="10504" width="17.83203125" style="98" customWidth="1"/>
    <col min="10505" max="10505" width="1.83203125" style="98" customWidth="1"/>
    <col min="10506" max="10506" width="17.83203125" style="98" customWidth="1"/>
    <col min="10507" max="10507" width="1.83203125" style="98" customWidth="1"/>
    <col min="10508" max="10508" width="17.83203125" style="98" customWidth="1"/>
    <col min="10509" max="10509" width="1.83203125" style="98" customWidth="1"/>
    <col min="10510" max="10510" width="17.83203125" style="98" customWidth="1"/>
    <col min="10511" max="10511" width="1.83203125" style="98" customWidth="1"/>
    <col min="10512" max="10512" width="17.83203125" style="98" customWidth="1"/>
    <col min="10513" max="10513" width="1.83203125" style="98" customWidth="1"/>
    <col min="10514" max="10514" width="17.83203125" style="98" customWidth="1"/>
    <col min="10515" max="10515" width="2.33203125" style="98" customWidth="1"/>
    <col min="10516" max="10516" width="13.83203125" style="98" customWidth="1"/>
    <col min="10517" max="10517" width="13.5" style="98" bestFit="1" customWidth="1"/>
    <col min="10518" max="10752" width="12" style="98"/>
    <col min="10753" max="10753" width="38.5" style="98" customWidth="1"/>
    <col min="10754" max="10754" width="2" style="98" customWidth="1"/>
    <col min="10755" max="10755" width="9.33203125" style="98" customWidth="1"/>
    <col min="10756" max="10756" width="17.83203125" style="98" customWidth="1"/>
    <col min="10757" max="10757" width="1.83203125" style="98" customWidth="1"/>
    <col min="10758" max="10758" width="17.83203125" style="98" customWidth="1"/>
    <col min="10759" max="10759" width="1.83203125" style="98" customWidth="1"/>
    <col min="10760" max="10760" width="17.83203125" style="98" customWidth="1"/>
    <col min="10761" max="10761" width="1.83203125" style="98" customWidth="1"/>
    <col min="10762" max="10762" width="17.83203125" style="98" customWidth="1"/>
    <col min="10763" max="10763" width="1.83203125" style="98" customWidth="1"/>
    <col min="10764" max="10764" width="17.83203125" style="98" customWidth="1"/>
    <col min="10765" max="10765" width="1.83203125" style="98" customWidth="1"/>
    <col min="10766" max="10766" width="17.83203125" style="98" customWidth="1"/>
    <col min="10767" max="10767" width="1.83203125" style="98" customWidth="1"/>
    <col min="10768" max="10768" width="17.83203125" style="98" customWidth="1"/>
    <col min="10769" max="10769" width="1.83203125" style="98" customWidth="1"/>
    <col min="10770" max="10770" width="17.83203125" style="98" customWidth="1"/>
    <col min="10771" max="10771" width="2.33203125" style="98" customWidth="1"/>
    <col min="10772" max="10772" width="13.83203125" style="98" customWidth="1"/>
    <col min="10773" max="10773" width="13.5" style="98" bestFit="1" customWidth="1"/>
    <col min="10774" max="11008" width="12" style="98"/>
    <col min="11009" max="11009" width="38.5" style="98" customWidth="1"/>
    <col min="11010" max="11010" width="2" style="98" customWidth="1"/>
    <col min="11011" max="11011" width="9.33203125" style="98" customWidth="1"/>
    <col min="11012" max="11012" width="17.83203125" style="98" customWidth="1"/>
    <col min="11013" max="11013" width="1.83203125" style="98" customWidth="1"/>
    <col min="11014" max="11014" width="17.83203125" style="98" customWidth="1"/>
    <col min="11015" max="11015" width="1.83203125" style="98" customWidth="1"/>
    <col min="11016" max="11016" width="17.83203125" style="98" customWidth="1"/>
    <col min="11017" max="11017" width="1.83203125" style="98" customWidth="1"/>
    <col min="11018" max="11018" width="17.83203125" style="98" customWidth="1"/>
    <col min="11019" max="11019" width="1.83203125" style="98" customWidth="1"/>
    <col min="11020" max="11020" width="17.83203125" style="98" customWidth="1"/>
    <col min="11021" max="11021" width="1.83203125" style="98" customWidth="1"/>
    <col min="11022" max="11022" width="17.83203125" style="98" customWidth="1"/>
    <col min="11023" max="11023" width="1.83203125" style="98" customWidth="1"/>
    <col min="11024" max="11024" width="17.83203125" style="98" customWidth="1"/>
    <col min="11025" max="11025" width="1.83203125" style="98" customWidth="1"/>
    <col min="11026" max="11026" width="17.83203125" style="98" customWidth="1"/>
    <col min="11027" max="11027" width="2.33203125" style="98" customWidth="1"/>
    <col min="11028" max="11028" width="13.83203125" style="98" customWidth="1"/>
    <col min="11029" max="11029" width="13.5" style="98" bestFit="1" customWidth="1"/>
    <col min="11030" max="11264" width="12" style="98"/>
    <col min="11265" max="11265" width="38.5" style="98" customWidth="1"/>
    <col min="11266" max="11266" width="2" style="98" customWidth="1"/>
    <col min="11267" max="11267" width="9.33203125" style="98" customWidth="1"/>
    <col min="11268" max="11268" width="17.83203125" style="98" customWidth="1"/>
    <col min="11269" max="11269" width="1.83203125" style="98" customWidth="1"/>
    <col min="11270" max="11270" width="17.83203125" style="98" customWidth="1"/>
    <col min="11271" max="11271" width="1.83203125" style="98" customWidth="1"/>
    <col min="11272" max="11272" width="17.83203125" style="98" customWidth="1"/>
    <col min="11273" max="11273" width="1.83203125" style="98" customWidth="1"/>
    <col min="11274" max="11274" width="17.83203125" style="98" customWidth="1"/>
    <col min="11275" max="11275" width="1.83203125" style="98" customWidth="1"/>
    <col min="11276" max="11276" width="17.83203125" style="98" customWidth="1"/>
    <col min="11277" max="11277" width="1.83203125" style="98" customWidth="1"/>
    <col min="11278" max="11278" width="17.83203125" style="98" customWidth="1"/>
    <col min="11279" max="11279" width="1.83203125" style="98" customWidth="1"/>
    <col min="11280" max="11280" width="17.83203125" style="98" customWidth="1"/>
    <col min="11281" max="11281" width="1.83203125" style="98" customWidth="1"/>
    <col min="11282" max="11282" width="17.83203125" style="98" customWidth="1"/>
    <col min="11283" max="11283" width="2.33203125" style="98" customWidth="1"/>
    <col min="11284" max="11284" width="13.83203125" style="98" customWidth="1"/>
    <col min="11285" max="11285" width="13.5" style="98" bestFit="1" customWidth="1"/>
    <col min="11286" max="11520" width="12" style="98"/>
    <col min="11521" max="11521" width="38.5" style="98" customWidth="1"/>
    <col min="11522" max="11522" width="2" style="98" customWidth="1"/>
    <col min="11523" max="11523" width="9.33203125" style="98" customWidth="1"/>
    <col min="11524" max="11524" width="17.83203125" style="98" customWidth="1"/>
    <col min="11525" max="11525" width="1.83203125" style="98" customWidth="1"/>
    <col min="11526" max="11526" width="17.83203125" style="98" customWidth="1"/>
    <col min="11527" max="11527" width="1.83203125" style="98" customWidth="1"/>
    <col min="11528" max="11528" width="17.83203125" style="98" customWidth="1"/>
    <col min="11529" max="11529" width="1.83203125" style="98" customWidth="1"/>
    <col min="11530" max="11530" width="17.83203125" style="98" customWidth="1"/>
    <col min="11531" max="11531" width="1.83203125" style="98" customWidth="1"/>
    <col min="11532" max="11532" width="17.83203125" style="98" customWidth="1"/>
    <col min="11533" max="11533" width="1.83203125" style="98" customWidth="1"/>
    <col min="11534" max="11534" width="17.83203125" style="98" customWidth="1"/>
    <col min="11535" max="11535" width="1.83203125" style="98" customWidth="1"/>
    <col min="11536" max="11536" width="17.83203125" style="98" customWidth="1"/>
    <col min="11537" max="11537" width="1.83203125" style="98" customWidth="1"/>
    <col min="11538" max="11538" width="17.83203125" style="98" customWidth="1"/>
    <col min="11539" max="11539" width="2.33203125" style="98" customWidth="1"/>
    <col min="11540" max="11540" width="13.83203125" style="98" customWidth="1"/>
    <col min="11541" max="11541" width="13.5" style="98" bestFit="1" customWidth="1"/>
    <col min="11542" max="11776" width="12" style="98"/>
    <col min="11777" max="11777" width="38.5" style="98" customWidth="1"/>
    <col min="11778" max="11778" width="2" style="98" customWidth="1"/>
    <col min="11779" max="11779" width="9.33203125" style="98" customWidth="1"/>
    <col min="11780" max="11780" width="17.83203125" style="98" customWidth="1"/>
    <col min="11781" max="11781" width="1.83203125" style="98" customWidth="1"/>
    <col min="11782" max="11782" width="17.83203125" style="98" customWidth="1"/>
    <col min="11783" max="11783" width="1.83203125" style="98" customWidth="1"/>
    <col min="11784" max="11784" width="17.83203125" style="98" customWidth="1"/>
    <col min="11785" max="11785" width="1.83203125" style="98" customWidth="1"/>
    <col min="11786" max="11786" width="17.83203125" style="98" customWidth="1"/>
    <col min="11787" max="11787" width="1.83203125" style="98" customWidth="1"/>
    <col min="11788" max="11788" width="17.83203125" style="98" customWidth="1"/>
    <col min="11789" max="11789" width="1.83203125" style="98" customWidth="1"/>
    <col min="11790" max="11790" width="17.83203125" style="98" customWidth="1"/>
    <col min="11791" max="11791" width="1.83203125" style="98" customWidth="1"/>
    <col min="11792" max="11792" width="17.83203125" style="98" customWidth="1"/>
    <col min="11793" max="11793" width="1.83203125" style="98" customWidth="1"/>
    <col min="11794" max="11794" width="17.83203125" style="98" customWidth="1"/>
    <col min="11795" max="11795" width="2.33203125" style="98" customWidth="1"/>
    <col min="11796" max="11796" width="13.83203125" style="98" customWidth="1"/>
    <col min="11797" max="11797" width="13.5" style="98" bestFit="1" customWidth="1"/>
    <col min="11798" max="12032" width="12" style="98"/>
    <col min="12033" max="12033" width="38.5" style="98" customWidth="1"/>
    <col min="12034" max="12034" width="2" style="98" customWidth="1"/>
    <col min="12035" max="12035" width="9.33203125" style="98" customWidth="1"/>
    <col min="12036" max="12036" width="17.83203125" style="98" customWidth="1"/>
    <col min="12037" max="12037" width="1.83203125" style="98" customWidth="1"/>
    <col min="12038" max="12038" width="17.83203125" style="98" customWidth="1"/>
    <col min="12039" max="12039" width="1.83203125" style="98" customWidth="1"/>
    <col min="12040" max="12040" width="17.83203125" style="98" customWidth="1"/>
    <col min="12041" max="12041" width="1.83203125" style="98" customWidth="1"/>
    <col min="12042" max="12042" width="17.83203125" style="98" customWidth="1"/>
    <col min="12043" max="12043" width="1.83203125" style="98" customWidth="1"/>
    <col min="12044" max="12044" width="17.83203125" style="98" customWidth="1"/>
    <col min="12045" max="12045" width="1.83203125" style="98" customWidth="1"/>
    <col min="12046" max="12046" width="17.83203125" style="98" customWidth="1"/>
    <col min="12047" max="12047" width="1.83203125" style="98" customWidth="1"/>
    <col min="12048" max="12048" width="17.83203125" style="98" customWidth="1"/>
    <col min="12049" max="12049" width="1.83203125" style="98" customWidth="1"/>
    <col min="12050" max="12050" width="17.83203125" style="98" customWidth="1"/>
    <col min="12051" max="12051" width="2.33203125" style="98" customWidth="1"/>
    <col min="12052" max="12052" width="13.83203125" style="98" customWidth="1"/>
    <col min="12053" max="12053" width="13.5" style="98" bestFit="1" customWidth="1"/>
    <col min="12054" max="12288" width="12" style="98"/>
    <col min="12289" max="12289" width="38.5" style="98" customWidth="1"/>
    <col min="12290" max="12290" width="2" style="98" customWidth="1"/>
    <col min="12291" max="12291" width="9.33203125" style="98" customWidth="1"/>
    <col min="12292" max="12292" width="17.83203125" style="98" customWidth="1"/>
    <col min="12293" max="12293" width="1.83203125" style="98" customWidth="1"/>
    <col min="12294" max="12294" width="17.83203125" style="98" customWidth="1"/>
    <col min="12295" max="12295" width="1.83203125" style="98" customWidth="1"/>
    <col min="12296" max="12296" width="17.83203125" style="98" customWidth="1"/>
    <col min="12297" max="12297" width="1.83203125" style="98" customWidth="1"/>
    <col min="12298" max="12298" width="17.83203125" style="98" customWidth="1"/>
    <col min="12299" max="12299" width="1.83203125" style="98" customWidth="1"/>
    <col min="12300" max="12300" width="17.83203125" style="98" customWidth="1"/>
    <col min="12301" max="12301" width="1.83203125" style="98" customWidth="1"/>
    <col min="12302" max="12302" width="17.83203125" style="98" customWidth="1"/>
    <col min="12303" max="12303" width="1.83203125" style="98" customWidth="1"/>
    <col min="12304" max="12304" width="17.83203125" style="98" customWidth="1"/>
    <col min="12305" max="12305" width="1.83203125" style="98" customWidth="1"/>
    <col min="12306" max="12306" width="17.83203125" style="98" customWidth="1"/>
    <col min="12307" max="12307" width="2.33203125" style="98" customWidth="1"/>
    <col min="12308" max="12308" width="13.83203125" style="98" customWidth="1"/>
    <col min="12309" max="12309" width="13.5" style="98" bestFit="1" customWidth="1"/>
    <col min="12310" max="12544" width="12" style="98"/>
    <col min="12545" max="12545" width="38.5" style="98" customWidth="1"/>
    <col min="12546" max="12546" width="2" style="98" customWidth="1"/>
    <col min="12547" max="12547" width="9.33203125" style="98" customWidth="1"/>
    <col min="12548" max="12548" width="17.83203125" style="98" customWidth="1"/>
    <col min="12549" max="12549" width="1.83203125" style="98" customWidth="1"/>
    <col min="12550" max="12550" width="17.83203125" style="98" customWidth="1"/>
    <col min="12551" max="12551" width="1.83203125" style="98" customWidth="1"/>
    <col min="12552" max="12552" width="17.83203125" style="98" customWidth="1"/>
    <col min="12553" max="12553" width="1.83203125" style="98" customWidth="1"/>
    <col min="12554" max="12554" width="17.83203125" style="98" customWidth="1"/>
    <col min="12555" max="12555" width="1.83203125" style="98" customWidth="1"/>
    <col min="12556" max="12556" width="17.83203125" style="98" customWidth="1"/>
    <col min="12557" max="12557" width="1.83203125" style="98" customWidth="1"/>
    <col min="12558" max="12558" width="17.83203125" style="98" customWidth="1"/>
    <col min="12559" max="12559" width="1.83203125" style="98" customWidth="1"/>
    <col min="12560" max="12560" width="17.83203125" style="98" customWidth="1"/>
    <col min="12561" max="12561" width="1.83203125" style="98" customWidth="1"/>
    <col min="12562" max="12562" width="17.83203125" style="98" customWidth="1"/>
    <col min="12563" max="12563" width="2.33203125" style="98" customWidth="1"/>
    <col min="12564" max="12564" width="13.83203125" style="98" customWidth="1"/>
    <col min="12565" max="12565" width="13.5" style="98" bestFit="1" customWidth="1"/>
    <col min="12566" max="12800" width="12" style="98"/>
    <col min="12801" max="12801" width="38.5" style="98" customWidth="1"/>
    <col min="12802" max="12802" width="2" style="98" customWidth="1"/>
    <col min="12803" max="12803" width="9.33203125" style="98" customWidth="1"/>
    <col min="12804" max="12804" width="17.83203125" style="98" customWidth="1"/>
    <col min="12805" max="12805" width="1.83203125" style="98" customWidth="1"/>
    <col min="12806" max="12806" width="17.83203125" style="98" customWidth="1"/>
    <col min="12807" max="12807" width="1.83203125" style="98" customWidth="1"/>
    <col min="12808" max="12808" width="17.83203125" style="98" customWidth="1"/>
    <col min="12809" max="12809" width="1.83203125" style="98" customWidth="1"/>
    <col min="12810" max="12810" width="17.83203125" style="98" customWidth="1"/>
    <col min="12811" max="12811" width="1.83203125" style="98" customWidth="1"/>
    <col min="12812" max="12812" width="17.83203125" style="98" customWidth="1"/>
    <col min="12813" max="12813" width="1.83203125" style="98" customWidth="1"/>
    <col min="12814" max="12814" width="17.83203125" style="98" customWidth="1"/>
    <col min="12815" max="12815" width="1.83203125" style="98" customWidth="1"/>
    <col min="12816" max="12816" width="17.83203125" style="98" customWidth="1"/>
    <col min="12817" max="12817" width="1.83203125" style="98" customWidth="1"/>
    <col min="12818" max="12818" width="17.83203125" style="98" customWidth="1"/>
    <col min="12819" max="12819" width="2.33203125" style="98" customWidth="1"/>
    <col min="12820" max="12820" width="13.83203125" style="98" customWidth="1"/>
    <col min="12821" max="12821" width="13.5" style="98" bestFit="1" customWidth="1"/>
    <col min="12822" max="13056" width="12" style="98"/>
    <col min="13057" max="13057" width="38.5" style="98" customWidth="1"/>
    <col min="13058" max="13058" width="2" style="98" customWidth="1"/>
    <col min="13059" max="13059" width="9.33203125" style="98" customWidth="1"/>
    <col min="13060" max="13060" width="17.83203125" style="98" customWidth="1"/>
    <col min="13061" max="13061" width="1.83203125" style="98" customWidth="1"/>
    <col min="13062" max="13062" width="17.83203125" style="98" customWidth="1"/>
    <col min="13063" max="13063" width="1.83203125" style="98" customWidth="1"/>
    <col min="13064" max="13064" width="17.83203125" style="98" customWidth="1"/>
    <col min="13065" max="13065" width="1.83203125" style="98" customWidth="1"/>
    <col min="13066" max="13066" width="17.83203125" style="98" customWidth="1"/>
    <col min="13067" max="13067" width="1.83203125" style="98" customWidth="1"/>
    <col min="13068" max="13068" width="17.83203125" style="98" customWidth="1"/>
    <col min="13069" max="13069" width="1.83203125" style="98" customWidth="1"/>
    <col min="13070" max="13070" width="17.83203125" style="98" customWidth="1"/>
    <col min="13071" max="13071" width="1.83203125" style="98" customWidth="1"/>
    <col min="13072" max="13072" width="17.83203125" style="98" customWidth="1"/>
    <col min="13073" max="13073" width="1.83203125" style="98" customWidth="1"/>
    <col min="13074" max="13074" width="17.83203125" style="98" customWidth="1"/>
    <col min="13075" max="13075" width="2.33203125" style="98" customWidth="1"/>
    <col min="13076" max="13076" width="13.83203125" style="98" customWidth="1"/>
    <col min="13077" max="13077" width="13.5" style="98" bestFit="1" customWidth="1"/>
    <col min="13078" max="13312" width="12" style="98"/>
    <col min="13313" max="13313" width="38.5" style="98" customWidth="1"/>
    <col min="13314" max="13314" width="2" style="98" customWidth="1"/>
    <col min="13315" max="13315" width="9.33203125" style="98" customWidth="1"/>
    <col min="13316" max="13316" width="17.83203125" style="98" customWidth="1"/>
    <col min="13317" max="13317" width="1.83203125" style="98" customWidth="1"/>
    <col min="13318" max="13318" width="17.83203125" style="98" customWidth="1"/>
    <col min="13319" max="13319" width="1.83203125" style="98" customWidth="1"/>
    <col min="13320" max="13320" width="17.83203125" style="98" customWidth="1"/>
    <col min="13321" max="13321" width="1.83203125" style="98" customWidth="1"/>
    <col min="13322" max="13322" width="17.83203125" style="98" customWidth="1"/>
    <col min="13323" max="13323" width="1.83203125" style="98" customWidth="1"/>
    <col min="13324" max="13324" width="17.83203125" style="98" customWidth="1"/>
    <col min="13325" max="13325" width="1.83203125" style="98" customWidth="1"/>
    <col min="13326" max="13326" width="17.83203125" style="98" customWidth="1"/>
    <col min="13327" max="13327" width="1.83203125" style="98" customWidth="1"/>
    <col min="13328" max="13328" width="17.83203125" style="98" customWidth="1"/>
    <col min="13329" max="13329" width="1.83203125" style="98" customWidth="1"/>
    <col min="13330" max="13330" width="17.83203125" style="98" customWidth="1"/>
    <col min="13331" max="13331" width="2.33203125" style="98" customWidth="1"/>
    <col min="13332" max="13332" width="13.83203125" style="98" customWidth="1"/>
    <col min="13333" max="13333" width="13.5" style="98" bestFit="1" customWidth="1"/>
    <col min="13334" max="13568" width="12" style="98"/>
    <col min="13569" max="13569" width="38.5" style="98" customWidth="1"/>
    <col min="13570" max="13570" width="2" style="98" customWidth="1"/>
    <col min="13571" max="13571" width="9.33203125" style="98" customWidth="1"/>
    <col min="13572" max="13572" width="17.83203125" style="98" customWidth="1"/>
    <col min="13573" max="13573" width="1.83203125" style="98" customWidth="1"/>
    <col min="13574" max="13574" width="17.83203125" style="98" customWidth="1"/>
    <col min="13575" max="13575" width="1.83203125" style="98" customWidth="1"/>
    <col min="13576" max="13576" width="17.83203125" style="98" customWidth="1"/>
    <col min="13577" max="13577" width="1.83203125" style="98" customWidth="1"/>
    <col min="13578" max="13578" width="17.83203125" style="98" customWidth="1"/>
    <col min="13579" max="13579" width="1.83203125" style="98" customWidth="1"/>
    <col min="13580" max="13580" width="17.83203125" style="98" customWidth="1"/>
    <col min="13581" max="13581" width="1.83203125" style="98" customWidth="1"/>
    <col min="13582" max="13582" width="17.83203125" style="98" customWidth="1"/>
    <col min="13583" max="13583" width="1.83203125" style="98" customWidth="1"/>
    <col min="13584" max="13584" width="17.83203125" style="98" customWidth="1"/>
    <col min="13585" max="13585" width="1.83203125" style="98" customWidth="1"/>
    <col min="13586" max="13586" width="17.83203125" style="98" customWidth="1"/>
    <col min="13587" max="13587" width="2.33203125" style="98" customWidth="1"/>
    <col min="13588" max="13588" width="13.83203125" style="98" customWidth="1"/>
    <col min="13589" max="13589" width="13.5" style="98" bestFit="1" customWidth="1"/>
    <col min="13590" max="13824" width="12" style="98"/>
    <col min="13825" max="13825" width="38.5" style="98" customWidth="1"/>
    <col min="13826" max="13826" width="2" style="98" customWidth="1"/>
    <col min="13827" max="13827" width="9.33203125" style="98" customWidth="1"/>
    <col min="13828" max="13828" width="17.83203125" style="98" customWidth="1"/>
    <col min="13829" max="13829" width="1.83203125" style="98" customWidth="1"/>
    <col min="13830" max="13830" width="17.83203125" style="98" customWidth="1"/>
    <col min="13831" max="13831" width="1.83203125" style="98" customWidth="1"/>
    <col min="13832" max="13832" width="17.83203125" style="98" customWidth="1"/>
    <col min="13833" max="13833" width="1.83203125" style="98" customWidth="1"/>
    <col min="13834" max="13834" width="17.83203125" style="98" customWidth="1"/>
    <col min="13835" max="13835" width="1.83203125" style="98" customWidth="1"/>
    <col min="13836" max="13836" width="17.83203125" style="98" customWidth="1"/>
    <col min="13837" max="13837" width="1.83203125" style="98" customWidth="1"/>
    <col min="13838" max="13838" width="17.83203125" style="98" customWidth="1"/>
    <col min="13839" max="13839" width="1.83203125" style="98" customWidth="1"/>
    <col min="13840" max="13840" width="17.83203125" style="98" customWidth="1"/>
    <col min="13841" max="13841" width="1.83203125" style="98" customWidth="1"/>
    <col min="13842" max="13842" width="17.83203125" style="98" customWidth="1"/>
    <col min="13843" max="13843" width="2.33203125" style="98" customWidth="1"/>
    <col min="13844" max="13844" width="13.83203125" style="98" customWidth="1"/>
    <col min="13845" max="13845" width="13.5" style="98" bestFit="1" customWidth="1"/>
    <col min="13846" max="14080" width="12" style="98"/>
    <col min="14081" max="14081" width="38.5" style="98" customWidth="1"/>
    <col min="14082" max="14082" width="2" style="98" customWidth="1"/>
    <col min="14083" max="14083" width="9.33203125" style="98" customWidth="1"/>
    <col min="14084" max="14084" width="17.83203125" style="98" customWidth="1"/>
    <col min="14085" max="14085" width="1.83203125" style="98" customWidth="1"/>
    <col min="14086" max="14086" width="17.83203125" style="98" customWidth="1"/>
    <col min="14087" max="14087" width="1.83203125" style="98" customWidth="1"/>
    <col min="14088" max="14088" width="17.83203125" style="98" customWidth="1"/>
    <col min="14089" max="14089" width="1.83203125" style="98" customWidth="1"/>
    <col min="14090" max="14090" width="17.83203125" style="98" customWidth="1"/>
    <col min="14091" max="14091" width="1.83203125" style="98" customWidth="1"/>
    <col min="14092" max="14092" width="17.83203125" style="98" customWidth="1"/>
    <col min="14093" max="14093" width="1.83203125" style="98" customWidth="1"/>
    <col min="14094" max="14094" width="17.83203125" style="98" customWidth="1"/>
    <col min="14095" max="14095" width="1.83203125" style="98" customWidth="1"/>
    <col min="14096" max="14096" width="17.83203125" style="98" customWidth="1"/>
    <col min="14097" max="14097" width="1.83203125" style="98" customWidth="1"/>
    <col min="14098" max="14098" width="17.83203125" style="98" customWidth="1"/>
    <col min="14099" max="14099" width="2.33203125" style="98" customWidth="1"/>
    <col min="14100" max="14100" width="13.83203125" style="98" customWidth="1"/>
    <col min="14101" max="14101" width="13.5" style="98" bestFit="1" customWidth="1"/>
    <col min="14102" max="14336" width="12" style="98"/>
    <col min="14337" max="14337" width="38.5" style="98" customWidth="1"/>
    <col min="14338" max="14338" width="2" style="98" customWidth="1"/>
    <col min="14339" max="14339" width="9.33203125" style="98" customWidth="1"/>
    <col min="14340" max="14340" width="17.83203125" style="98" customWidth="1"/>
    <col min="14341" max="14341" width="1.83203125" style="98" customWidth="1"/>
    <col min="14342" max="14342" width="17.83203125" style="98" customWidth="1"/>
    <col min="14343" max="14343" width="1.83203125" style="98" customWidth="1"/>
    <col min="14344" max="14344" width="17.83203125" style="98" customWidth="1"/>
    <col min="14345" max="14345" width="1.83203125" style="98" customWidth="1"/>
    <col min="14346" max="14346" width="17.83203125" style="98" customWidth="1"/>
    <col min="14347" max="14347" width="1.83203125" style="98" customWidth="1"/>
    <col min="14348" max="14348" width="17.83203125" style="98" customWidth="1"/>
    <col min="14349" max="14349" width="1.83203125" style="98" customWidth="1"/>
    <col min="14350" max="14350" width="17.83203125" style="98" customWidth="1"/>
    <col min="14351" max="14351" width="1.83203125" style="98" customWidth="1"/>
    <col min="14352" max="14352" width="17.83203125" style="98" customWidth="1"/>
    <col min="14353" max="14353" width="1.83203125" style="98" customWidth="1"/>
    <col min="14354" max="14354" width="17.83203125" style="98" customWidth="1"/>
    <col min="14355" max="14355" width="2.33203125" style="98" customWidth="1"/>
    <col min="14356" max="14356" width="13.83203125" style="98" customWidth="1"/>
    <col min="14357" max="14357" width="13.5" style="98" bestFit="1" customWidth="1"/>
    <col min="14358" max="14592" width="12" style="98"/>
    <col min="14593" max="14593" width="38.5" style="98" customWidth="1"/>
    <col min="14594" max="14594" width="2" style="98" customWidth="1"/>
    <col min="14595" max="14595" width="9.33203125" style="98" customWidth="1"/>
    <col min="14596" max="14596" width="17.83203125" style="98" customWidth="1"/>
    <col min="14597" max="14597" width="1.83203125" style="98" customWidth="1"/>
    <col min="14598" max="14598" width="17.83203125" style="98" customWidth="1"/>
    <col min="14599" max="14599" width="1.83203125" style="98" customWidth="1"/>
    <col min="14600" max="14600" width="17.83203125" style="98" customWidth="1"/>
    <col min="14601" max="14601" width="1.83203125" style="98" customWidth="1"/>
    <col min="14602" max="14602" width="17.83203125" style="98" customWidth="1"/>
    <col min="14603" max="14603" width="1.83203125" style="98" customWidth="1"/>
    <col min="14604" max="14604" width="17.83203125" style="98" customWidth="1"/>
    <col min="14605" max="14605" width="1.83203125" style="98" customWidth="1"/>
    <col min="14606" max="14606" width="17.83203125" style="98" customWidth="1"/>
    <col min="14607" max="14607" width="1.83203125" style="98" customWidth="1"/>
    <col min="14608" max="14608" width="17.83203125" style="98" customWidth="1"/>
    <col min="14609" max="14609" width="1.83203125" style="98" customWidth="1"/>
    <col min="14610" max="14610" width="17.83203125" style="98" customWidth="1"/>
    <col min="14611" max="14611" width="2.33203125" style="98" customWidth="1"/>
    <col min="14612" max="14612" width="13.83203125" style="98" customWidth="1"/>
    <col min="14613" max="14613" width="13.5" style="98" bestFit="1" customWidth="1"/>
    <col min="14614" max="14848" width="12" style="98"/>
    <col min="14849" max="14849" width="38.5" style="98" customWidth="1"/>
    <col min="14850" max="14850" width="2" style="98" customWidth="1"/>
    <col min="14851" max="14851" width="9.33203125" style="98" customWidth="1"/>
    <col min="14852" max="14852" width="17.83203125" style="98" customWidth="1"/>
    <col min="14853" max="14853" width="1.83203125" style="98" customWidth="1"/>
    <col min="14854" max="14854" width="17.83203125" style="98" customWidth="1"/>
    <col min="14855" max="14855" width="1.83203125" style="98" customWidth="1"/>
    <col min="14856" max="14856" width="17.83203125" style="98" customWidth="1"/>
    <col min="14857" max="14857" width="1.83203125" style="98" customWidth="1"/>
    <col min="14858" max="14858" width="17.83203125" style="98" customWidth="1"/>
    <col min="14859" max="14859" width="1.83203125" style="98" customWidth="1"/>
    <col min="14860" max="14860" width="17.83203125" style="98" customWidth="1"/>
    <col min="14861" max="14861" width="1.83203125" style="98" customWidth="1"/>
    <col min="14862" max="14862" width="17.83203125" style="98" customWidth="1"/>
    <col min="14863" max="14863" width="1.83203125" style="98" customWidth="1"/>
    <col min="14864" max="14864" width="17.83203125" style="98" customWidth="1"/>
    <col min="14865" max="14865" width="1.83203125" style="98" customWidth="1"/>
    <col min="14866" max="14866" width="17.83203125" style="98" customWidth="1"/>
    <col min="14867" max="14867" width="2.33203125" style="98" customWidth="1"/>
    <col min="14868" max="14868" width="13.83203125" style="98" customWidth="1"/>
    <col min="14869" max="14869" width="13.5" style="98" bestFit="1" customWidth="1"/>
    <col min="14870" max="15104" width="12" style="98"/>
    <col min="15105" max="15105" width="38.5" style="98" customWidth="1"/>
    <col min="15106" max="15106" width="2" style="98" customWidth="1"/>
    <col min="15107" max="15107" width="9.33203125" style="98" customWidth="1"/>
    <col min="15108" max="15108" width="17.83203125" style="98" customWidth="1"/>
    <col min="15109" max="15109" width="1.83203125" style="98" customWidth="1"/>
    <col min="15110" max="15110" width="17.83203125" style="98" customWidth="1"/>
    <col min="15111" max="15111" width="1.83203125" style="98" customWidth="1"/>
    <col min="15112" max="15112" width="17.83203125" style="98" customWidth="1"/>
    <col min="15113" max="15113" width="1.83203125" style="98" customWidth="1"/>
    <col min="15114" max="15114" width="17.83203125" style="98" customWidth="1"/>
    <col min="15115" max="15115" width="1.83203125" style="98" customWidth="1"/>
    <col min="15116" max="15116" width="17.83203125" style="98" customWidth="1"/>
    <col min="15117" max="15117" width="1.83203125" style="98" customWidth="1"/>
    <col min="15118" max="15118" width="17.83203125" style="98" customWidth="1"/>
    <col min="15119" max="15119" width="1.83203125" style="98" customWidth="1"/>
    <col min="15120" max="15120" width="17.83203125" style="98" customWidth="1"/>
    <col min="15121" max="15121" width="1.83203125" style="98" customWidth="1"/>
    <col min="15122" max="15122" width="17.83203125" style="98" customWidth="1"/>
    <col min="15123" max="15123" width="2.33203125" style="98" customWidth="1"/>
    <col min="15124" max="15124" width="13.83203125" style="98" customWidth="1"/>
    <col min="15125" max="15125" width="13.5" style="98" bestFit="1" customWidth="1"/>
    <col min="15126" max="15360" width="12" style="98"/>
    <col min="15361" max="15361" width="38.5" style="98" customWidth="1"/>
    <col min="15362" max="15362" width="2" style="98" customWidth="1"/>
    <col min="15363" max="15363" width="9.33203125" style="98" customWidth="1"/>
    <col min="15364" max="15364" width="17.83203125" style="98" customWidth="1"/>
    <col min="15365" max="15365" width="1.83203125" style="98" customWidth="1"/>
    <col min="15366" max="15366" width="17.83203125" style="98" customWidth="1"/>
    <col min="15367" max="15367" width="1.83203125" style="98" customWidth="1"/>
    <col min="15368" max="15368" width="17.83203125" style="98" customWidth="1"/>
    <col min="15369" max="15369" width="1.83203125" style="98" customWidth="1"/>
    <col min="15370" max="15370" width="17.83203125" style="98" customWidth="1"/>
    <col min="15371" max="15371" width="1.83203125" style="98" customWidth="1"/>
    <col min="15372" max="15372" width="17.83203125" style="98" customWidth="1"/>
    <col min="15373" max="15373" width="1.83203125" style="98" customWidth="1"/>
    <col min="15374" max="15374" width="17.83203125" style="98" customWidth="1"/>
    <col min="15375" max="15375" width="1.83203125" style="98" customWidth="1"/>
    <col min="15376" max="15376" width="17.83203125" style="98" customWidth="1"/>
    <col min="15377" max="15377" width="1.83203125" style="98" customWidth="1"/>
    <col min="15378" max="15378" width="17.83203125" style="98" customWidth="1"/>
    <col min="15379" max="15379" width="2.33203125" style="98" customWidth="1"/>
    <col min="15380" max="15380" width="13.83203125" style="98" customWidth="1"/>
    <col min="15381" max="15381" width="13.5" style="98" bestFit="1" customWidth="1"/>
    <col min="15382" max="15616" width="12" style="98"/>
    <col min="15617" max="15617" width="38.5" style="98" customWidth="1"/>
    <col min="15618" max="15618" width="2" style="98" customWidth="1"/>
    <col min="15619" max="15619" width="9.33203125" style="98" customWidth="1"/>
    <col min="15620" max="15620" width="17.83203125" style="98" customWidth="1"/>
    <col min="15621" max="15621" width="1.83203125" style="98" customWidth="1"/>
    <col min="15622" max="15622" width="17.83203125" style="98" customWidth="1"/>
    <col min="15623" max="15623" width="1.83203125" style="98" customWidth="1"/>
    <col min="15624" max="15624" width="17.83203125" style="98" customWidth="1"/>
    <col min="15625" max="15625" width="1.83203125" style="98" customWidth="1"/>
    <col min="15626" max="15626" width="17.83203125" style="98" customWidth="1"/>
    <col min="15627" max="15627" width="1.83203125" style="98" customWidth="1"/>
    <col min="15628" max="15628" width="17.83203125" style="98" customWidth="1"/>
    <col min="15629" max="15629" width="1.83203125" style="98" customWidth="1"/>
    <col min="15630" max="15630" width="17.83203125" style="98" customWidth="1"/>
    <col min="15631" max="15631" width="1.83203125" style="98" customWidth="1"/>
    <col min="15632" max="15632" width="17.83203125" style="98" customWidth="1"/>
    <col min="15633" max="15633" width="1.83203125" style="98" customWidth="1"/>
    <col min="15634" max="15634" width="17.83203125" style="98" customWidth="1"/>
    <col min="15635" max="15635" width="2.33203125" style="98" customWidth="1"/>
    <col min="15636" max="15636" width="13.83203125" style="98" customWidth="1"/>
    <col min="15637" max="15637" width="13.5" style="98" bestFit="1" customWidth="1"/>
    <col min="15638" max="15872" width="12" style="98"/>
    <col min="15873" max="15873" width="38.5" style="98" customWidth="1"/>
    <col min="15874" max="15874" width="2" style="98" customWidth="1"/>
    <col min="15875" max="15875" width="9.33203125" style="98" customWidth="1"/>
    <col min="15876" max="15876" width="17.83203125" style="98" customWidth="1"/>
    <col min="15877" max="15877" width="1.83203125" style="98" customWidth="1"/>
    <col min="15878" max="15878" width="17.83203125" style="98" customWidth="1"/>
    <col min="15879" max="15879" width="1.83203125" style="98" customWidth="1"/>
    <col min="15880" max="15880" width="17.83203125" style="98" customWidth="1"/>
    <col min="15881" max="15881" width="1.83203125" style="98" customWidth="1"/>
    <col min="15882" max="15882" width="17.83203125" style="98" customWidth="1"/>
    <col min="15883" max="15883" width="1.83203125" style="98" customWidth="1"/>
    <col min="15884" max="15884" width="17.83203125" style="98" customWidth="1"/>
    <col min="15885" max="15885" width="1.83203125" style="98" customWidth="1"/>
    <col min="15886" max="15886" width="17.83203125" style="98" customWidth="1"/>
    <col min="15887" max="15887" width="1.83203125" style="98" customWidth="1"/>
    <col min="15888" max="15888" width="17.83203125" style="98" customWidth="1"/>
    <col min="15889" max="15889" width="1.83203125" style="98" customWidth="1"/>
    <col min="15890" max="15890" width="17.83203125" style="98" customWidth="1"/>
    <col min="15891" max="15891" width="2.33203125" style="98" customWidth="1"/>
    <col min="15892" max="15892" width="13.83203125" style="98" customWidth="1"/>
    <col min="15893" max="15893" width="13.5" style="98" bestFit="1" customWidth="1"/>
    <col min="15894" max="16128" width="12" style="98"/>
    <col min="16129" max="16129" width="38.5" style="98" customWidth="1"/>
    <col min="16130" max="16130" width="2" style="98" customWidth="1"/>
    <col min="16131" max="16131" width="9.33203125" style="98" customWidth="1"/>
    <col min="16132" max="16132" width="17.83203125" style="98" customWidth="1"/>
    <col min="16133" max="16133" width="1.83203125" style="98" customWidth="1"/>
    <col min="16134" max="16134" width="17.83203125" style="98" customWidth="1"/>
    <col min="16135" max="16135" width="1.83203125" style="98" customWidth="1"/>
    <col min="16136" max="16136" width="17.83203125" style="98" customWidth="1"/>
    <col min="16137" max="16137" width="1.83203125" style="98" customWidth="1"/>
    <col min="16138" max="16138" width="17.83203125" style="98" customWidth="1"/>
    <col min="16139" max="16139" width="1.83203125" style="98" customWidth="1"/>
    <col min="16140" max="16140" width="17.83203125" style="98" customWidth="1"/>
    <col min="16141" max="16141" width="1.83203125" style="98" customWidth="1"/>
    <col min="16142" max="16142" width="17.83203125" style="98" customWidth="1"/>
    <col min="16143" max="16143" width="1.83203125" style="98" customWidth="1"/>
    <col min="16144" max="16144" width="17.83203125" style="98" customWidth="1"/>
    <col min="16145" max="16145" width="1.83203125" style="98" customWidth="1"/>
    <col min="16146" max="16146" width="17.83203125" style="98" customWidth="1"/>
    <col min="16147" max="16147" width="2.33203125" style="98" customWidth="1"/>
    <col min="16148" max="16148" width="13.83203125" style="98" customWidth="1"/>
    <col min="16149" max="16149" width="13.5" style="98" bestFit="1" customWidth="1"/>
    <col min="16150" max="16384" width="12" style="98"/>
  </cols>
  <sheetData>
    <row r="1" spans="1:20" ht="24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20" ht="24" customHeight="1" x14ac:dyDescent="0.45">
      <c r="A2" s="99" t="s">
        <v>92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20" ht="24" customHeight="1" x14ac:dyDescent="0.45">
      <c r="A3" s="100" t="str">
        <f>+งบกำไรขาดทุน!A48</f>
        <v>สำหรับปี สิ้นสุดวันที่ 31 ธันวาคม 2563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20" ht="24" customHeight="1" x14ac:dyDescent="0.4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57"/>
      <c r="Q4" s="158"/>
      <c r="R4" s="157"/>
    </row>
    <row r="5" spans="1:20" ht="24" customHeight="1" x14ac:dyDescent="0.45">
      <c r="A5" s="101"/>
      <c r="B5" s="101"/>
      <c r="C5" s="101"/>
      <c r="D5" s="179" t="s">
        <v>65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20" ht="24" customHeight="1" x14ac:dyDescent="0.45">
      <c r="C6" s="51" t="s">
        <v>5</v>
      </c>
      <c r="D6" s="180" t="s">
        <v>93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02"/>
      <c r="P6" s="103"/>
      <c r="Q6" s="103"/>
      <c r="R6" s="104"/>
    </row>
    <row r="7" spans="1:20" ht="24" customHeight="1" x14ac:dyDescent="0.45">
      <c r="D7" s="105"/>
      <c r="E7" s="103"/>
      <c r="F7" s="103"/>
      <c r="G7" s="103"/>
      <c r="H7" s="106"/>
      <c r="I7" s="106"/>
      <c r="J7" s="106"/>
      <c r="K7" s="104"/>
      <c r="L7" s="103" t="s">
        <v>94</v>
      </c>
      <c r="M7" s="103"/>
      <c r="N7" s="103"/>
      <c r="O7" s="104"/>
      <c r="P7" s="103"/>
      <c r="Q7" s="103"/>
      <c r="R7" s="104"/>
      <c r="T7" s="107"/>
    </row>
    <row r="8" spans="1:20" ht="24" customHeight="1" x14ac:dyDescent="0.45">
      <c r="D8" s="55"/>
      <c r="E8" s="103"/>
      <c r="F8" s="103"/>
      <c r="G8" s="103"/>
      <c r="H8" s="181" t="s">
        <v>95</v>
      </c>
      <c r="I8" s="181"/>
      <c r="J8" s="181"/>
      <c r="K8" s="104"/>
      <c r="L8" s="108" t="s">
        <v>96</v>
      </c>
      <c r="M8" s="103"/>
      <c r="N8" s="103"/>
      <c r="O8" s="104"/>
      <c r="P8" s="103"/>
      <c r="Q8" s="103"/>
      <c r="T8" s="107"/>
    </row>
    <row r="9" spans="1:20" ht="24" customHeight="1" x14ac:dyDescent="0.45">
      <c r="D9" s="109" t="s">
        <v>97</v>
      </c>
      <c r="E9" s="103"/>
      <c r="F9" s="103" t="s">
        <v>98</v>
      </c>
      <c r="G9" s="103"/>
      <c r="H9" s="103" t="s">
        <v>99</v>
      </c>
      <c r="I9" s="103"/>
      <c r="J9" s="103" t="s">
        <v>100</v>
      </c>
      <c r="K9" s="104"/>
      <c r="L9" s="103" t="s">
        <v>101</v>
      </c>
      <c r="M9" s="103"/>
      <c r="N9" s="103" t="s">
        <v>102</v>
      </c>
      <c r="O9" s="104"/>
      <c r="P9" s="103" t="s">
        <v>103</v>
      </c>
      <c r="Q9" s="103"/>
      <c r="R9" s="104"/>
      <c r="T9" s="107"/>
    </row>
    <row r="10" spans="1:20" ht="24" customHeight="1" x14ac:dyDescent="0.45">
      <c r="D10" s="110" t="s">
        <v>104</v>
      </c>
      <c r="E10" s="108"/>
      <c r="F10" s="108" t="s">
        <v>105</v>
      </c>
      <c r="G10" s="108"/>
      <c r="H10" s="108" t="s">
        <v>106</v>
      </c>
      <c r="I10" s="108"/>
      <c r="J10" s="108" t="s">
        <v>107</v>
      </c>
      <c r="K10" s="111"/>
      <c r="L10" s="108" t="s">
        <v>108</v>
      </c>
      <c r="M10" s="108"/>
      <c r="N10" s="108" t="s">
        <v>109</v>
      </c>
      <c r="O10" s="111"/>
      <c r="P10" s="111" t="s">
        <v>110</v>
      </c>
      <c r="Q10" s="111"/>
      <c r="R10" s="111" t="s">
        <v>111</v>
      </c>
    </row>
    <row r="11" spans="1:20" s="55" customFormat="1" ht="24" customHeight="1" x14ac:dyDescent="0.45">
      <c r="A11" s="55" t="s">
        <v>112</v>
      </c>
      <c r="D11" s="112">
        <v>258958386.5</v>
      </c>
      <c r="E11" s="112"/>
      <c r="F11" s="112">
        <v>1562888729.4400001</v>
      </c>
      <c r="G11" s="112"/>
      <c r="H11" s="112">
        <v>23314000</v>
      </c>
      <c r="I11" s="112"/>
      <c r="J11" s="112">
        <v>332438747.7099998</v>
      </c>
      <c r="K11" s="112"/>
      <c r="L11" s="112">
        <v>-123072837.27</v>
      </c>
      <c r="M11" s="112"/>
      <c r="N11" s="112">
        <f>SUM(D11:M11)</f>
        <v>2054527026.3799996</v>
      </c>
      <c r="O11" s="112"/>
      <c r="P11" s="112">
        <v>1316.72</v>
      </c>
      <c r="Q11" s="112"/>
      <c r="R11" s="112">
        <f>SUM(N11:P11)</f>
        <v>2054528343.0999997</v>
      </c>
    </row>
    <row r="12" spans="1:20" ht="24" customHeight="1" x14ac:dyDescent="0.45">
      <c r="A12" s="98" t="s">
        <v>113</v>
      </c>
      <c r="C12" s="113">
        <v>22</v>
      </c>
      <c r="D12" s="114">
        <v>0</v>
      </c>
      <c r="E12" s="114"/>
      <c r="F12" s="114">
        <v>0</v>
      </c>
      <c r="G12" s="114"/>
      <c r="H12" s="114">
        <v>0</v>
      </c>
      <c r="I12" s="114"/>
      <c r="J12" s="114">
        <v>-51790077.299999952</v>
      </c>
      <c r="K12" s="114"/>
      <c r="L12" s="114">
        <v>0</v>
      </c>
      <c r="M12" s="114"/>
      <c r="N12" s="114">
        <f>SUM(D12:M12)</f>
        <v>-51790077.299999952</v>
      </c>
      <c r="O12" s="114"/>
      <c r="P12" s="114">
        <v>0</v>
      </c>
      <c r="Q12" s="114"/>
      <c r="R12" s="114">
        <f>SUM(N12:P12)</f>
        <v>-51790077.299999952</v>
      </c>
      <c r="S12" s="115"/>
    </row>
    <row r="13" spans="1:20" ht="24" customHeight="1" x14ac:dyDescent="0.45">
      <c r="A13" s="98" t="s">
        <v>57</v>
      </c>
      <c r="C13" s="113">
        <v>23</v>
      </c>
      <c r="D13" s="114">
        <v>0</v>
      </c>
      <c r="E13" s="114"/>
      <c r="F13" s="114">
        <v>0</v>
      </c>
      <c r="G13" s="114"/>
      <c r="H13" s="114">
        <v>2581838.6499999985</v>
      </c>
      <c r="I13" s="114"/>
      <c r="J13" s="114">
        <v>-2581838.6499999985</v>
      </c>
      <c r="K13" s="114"/>
      <c r="L13" s="114">
        <v>0</v>
      </c>
      <c r="M13" s="114"/>
      <c r="N13" s="114">
        <f>SUM(D13:M13)</f>
        <v>0</v>
      </c>
      <c r="O13" s="114"/>
      <c r="P13" s="114">
        <v>0</v>
      </c>
      <c r="Q13" s="114"/>
      <c r="R13" s="114">
        <f>SUM(N13:P13)</f>
        <v>0</v>
      </c>
      <c r="S13" s="115"/>
    </row>
    <row r="14" spans="1:20" ht="24" customHeight="1" x14ac:dyDescent="0.45">
      <c r="A14" s="98" t="s">
        <v>181</v>
      </c>
      <c r="C14" s="113"/>
      <c r="D14" s="114">
        <v>0</v>
      </c>
      <c r="E14" s="114"/>
      <c r="F14" s="114">
        <v>0</v>
      </c>
      <c r="G14" s="114"/>
      <c r="H14" s="114">
        <v>0</v>
      </c>
      <c r="I14" s="114"/>
      <c r="J14" s="114">
        <f>+งบกำไรขาดทุน!H27-งบกำไรขาดทุน!H55</f>
        <v>180519630.04999992</v>
      </c>
      <c r="K14" s="114"/>
      <c r="L14" s="114">
        <v>0</v>
      </c>
      <c r="M14" s="114"/>
      <c r="N14" s="114">
        <f t="shared" ref="N14:N15" si="0">SUM(D14:M14)</f>
        <v>180519630.04999992</v>
      </c>
      <c r="O14" s="114"/>
      <c r="P14" s="114">
        <f>+งบกำไรขาดทุน!H55</f>
        <v>807.02</v>
      </c>
      <c r="Q14" s="114"/>
      <c r="R14" s="114">
        <f t="shared" ref="R14:R15" si="1">SUM(N14:P14)</f>
        <v>180520437.06999993</v>
      </c>
      <c r="S14" s="115"/>
    </row>
    <row r="15" spans="1:20" ht="24" customHeight="1" x14ac:dyDescent="0.45">
      <c r="A15" s="98" t="s">
        <v>191</v>
      </c>
      <c r="C15" s="113"/>
      <c r="D15" s="116">
        <v>0</v>
      </c>
      <c r="E15" s="114"/>
      <c r="F15" s="116">
        <v>0</v>
      </c>
      <c r="G15" s="114"/>
      <c r="H15" s="116">
        <v>0</v>
      </c>
      <c r="I15" s="114"/>
      <c r="J15" s="116">
        <f>+งบกำไรขาดทุน!H35-(งบกำไรขาดทุน!H59-งบกำไรขาดทุน!H55)</f>
        <v>921370.96</v>
      </c>
      <c r="K15" s="114"/>
      <c r="L15" s="116">
        <f>+งบกำไรขาดทุน!H32</f>
        <v>-116113305.51000001</v>
      </c>
      <c r="M15" s="114"/>
      <c r="N15" s="116">
        <f t="shared" si="0"/>
        <v>-115191934.55000001</v>
      </c>
      <c r="O15" s="114"/>
      <c r="P15" s="116">
        <f>+งบกำไรขาดทุน!H59-งบกำไรขาดทุน!H55</f>
        <v>9.7899999999999636</v>
      </c>
      <c r="Q15" s="114"/>
      <c r="R15" s="116">
        <f t="shared" si="1"/>
        <v>-115191924.76000001</v>
      </c>
      <c r="S15" s="115"/>
    </row>
    <row r="16" spans="1:20" ht="24" customHeight="1" x14ac:dyDescent="0.45">
      <c r="A16" s="98" t="s">
        <v>115</v>
      </c>
      <c r="C16" s="113"/>
      <c r="D16" s="114">
        <f>SUM(D11:D15)</f>
        <v>258958386.5</v>
      </c>
      <c r="E16" s="114"/>
      <c r="F16" s="114">
        <f>SUM(F11:F15)</f>
        <v>1562888729.4400001</v>
      </c>
      <c r="G16" s="114"/>
      <c r="H16" s="114">
        <f>SUM(H11:H15)</f>
        <v>25895838.649999999</v>
      </c>
      <c r="I16" s="114"/>
      <c r="J16" s="114">
        <f>SUM(J11:J15)</f>
        <v>459507832.7699998</v>
      </c>
      <c r="K16" s="114"/>
      <c r="L16" s="114">
        <f>SUM(L11:L15)</f>
        <v>-239186142.78</v>
      </c>
      <c r="M16" s="114"/>
      <c r="N16" s="114">
        <f>SUM(N11:N15)</f>
        <v>2068064644.5799997</v>
      </c>
      <c r="O16" s="114"/>
      <c r="P16" s="114">
        <f>SUM(P11:P15)</f>
        <v>2133.5299999999997</v>
      </c>
      <c r="Q16" s="114"/>
      <c r="R16" s="114">
        <f>SUM(R11:R15)</f>
        <v>2068066778.1099999</v>
      </c>
      <c r="S16" s="115"/>
    </row>
    <row r="17" spans="1:19" s="55" customFormat="1" ht="24" hidden="1" customHeight="1" x14ac:dyDescent="0.45">
      <c r="A17" s="117" t="s">
        <v>175</v>
      </c>
      <c r="C17" s="113"/>
      <c r="D17" s="112">
        <v>0</v>
      </c>
      <c r="E17" s="112"/>
      <c r="F17" s="112">
        <v>0</v>
      </c>
      <c r="G17" s="112"/>
      <c r="H17" s="112">
        <v>0</v>
      </c>
      <c r="I17" s="112"/>
      <c r="J17" s="112">
        <f>180519630.05-J14</f>
        <v>0</v>
      </c>
      <c r="K17" s="112"/>
      <c r="L17" s="112">
        <v>0</v>
      </c>
      <c r="M17" s="112"/>
      <c r="N17" s="112">
        <f>SUM(D17:M17)</f>
        <v>0</v>
      </c>
      <c r="O17" s="112"/>
      <c r="P17" s="112">
        <f>807.02-P14</f>
        <v>0</v>
      </c>
      <c r="Q17" s="112"/>
      <c r="R17" s="112">
        <f>SUM(N17:P17)</f>
        <v>0</v>
      </c>
      <c r="S17" s="118"/>
    </row>
    <row r="18" spans="1:19" s="55" customFormat="1" ht="24" hidden="1" customHeight="1" x14ac:dyDescent="0.45">
      <c r="A18" s="117" t="s">
        <v>114</v>
      </c>
      <c r="C18" s="113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f>921370.96-J15</f>
        <v>0</v>
      </c>
      <c r="K18" s="112"/>
      <c r="L18" s="112">
        <f>-116113305.51-L15</f>
        <v>0</v>
      </c>
      <c r="M18" s="112"/>
      <c r="N18" s="112">
        <f>SUM(D18:M18)</f>
        <v>0</v>
      </c>
      <c r="O18" s="112"/>
      <c r="P18" s="112">
        <f>9.78999999999996-P15</f>
        <v>0</v>
      </c>
      <c r="Q18" s="112"/>
      <c r="R18" s="112">
        <f>SUM(N18:P18)</f>
        <v>0</v>
      </c>
      <c r="S18" s="118"/>
    </row>
    <row r="19" spans="1:19" ht="24" hidden="1" customHeight="1" thickBot="1" x14ac:dyDescent="0.5">
      <c r="A19" s="98" t="s">
        <v>115</v>
      </c>
      <c r="D19" s="122">
        <f>SUM(D16:D18)</f>
        <v>258958386.5</v>
      </c>
      <c r="E19" s="114"/>
      <c r="F19" s="122">
        <f>SUM(F16:F18)</f>
        <v>1562888729.4400001</v>
      </c>
      <c r="G19" s="114"/>
      <c r="H19" s="122">
        <f>SUM(H16:H18)</f>
        <v>25895838.649999999</v>
      </c>
      <c r="I19" s="114"/>
      <c r="J19" s="122">
        <f>SUM(J16:J18)</f>
        <v>459507832.7699998</v>
      </c>
      <c r="K19" s="114"/>
      <c r="L19" s="122">
        <f>SUM(L16:L18)</f>
        <v>-239186142.78</v>
      </c>
      <c r="M19" s="114"/>
      <c r="N19" s="122">
        <f>SUM(N16:N18)</f>
        <v>2068064644.5799997</v>
      </c>
      <c r="O19" s="114"/>
      <c r="P19" s="122">
        <f>SUM(P16:P18)</f>
        <v>2133.5299999999997</v>
      </c>
      <c r="Q19" s="114"/>
      <c r="R19" s="122">
        <f>SUM(R16:R18)</f>
        <v>2068066778.1099999</v>
      </c>
    </row>
    <row r="20" spans="1:19" ht="24" customHeight="1" x14ac:dyDescent="0.45">
      <c r="D20" s="120"/>
      <c r="E20" s="114"/>
      <c r="F20" s="120"/>
      <c r="G20" s="114"/>
      <c r="H20" s="120"/>
      <c r="I20" s="114"/>
      <c r="J20" s="120"/>
      <c r="K20" s="114"/>
      <c r="L20" s="120"/>
      <c r="M20" s="114"/>
      <c r="N20" s="120"/>
      <c r="O20" s="114"/>
      <c r="P20" s="120"/>
      <c r="Q20" s="114"/>
      <c r="R20" s="120"/>
    </row>
    <row r="21" spans="1:19" ht="24" customHeight="1" x14ac:dyDescent="0.45">
      <c r="A21" s="98" t="s">
        <v>140</v>
      </c>
      <c r="D21" s="120">
        <f>+D16</f>
        <v>258958386.5</v>
      </c>
      <c r="E21" s="114"/>
      <c r="F21" s="120">
        <f>+F16</f>
        <v>1562888729.4400001</v>
      </c>
      <c r="G21" s="114"/>
      <c r="H21" s="120">
        <f>+H16</f>
        <v>25895838.649999999</v>
      </c>
      <c r="I21" s="114"/>
      <c r="J21" s="120">
        <f>+J16</f>
        <v>459507832.7699998</v>
      </c>
      <c r="K21" s="114"/>
      <c r="L21" s="120">
        <f>+L16</f>
        <v>-239186142.78</v>
      </c>
      <c r="M21" s="114"/>
      <c r="N21" s="120">
        <f>+N16</f>
        <v>2068064644.5799997</v>
      </c>
      <c r="O21" s="114"/>
      <c r="P21" s="120">
        <f>+P16</f>
        <v>2133.5299999999997</v>
      </c>
      <c r="Q21" s="114"/>
      <c r="R21" s="120">
        <f>+R16</f>
        <v>2068066778.1099999</v>
      </c>
    </row>
    <row r="22" spans="1:19" ht="24" customHeight="1" x14ac:dyDescent="0.45">
      <c r="A22" s="98" t="s">
        <v>142</v>
      </c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20"/>
      <c r="O22" s="114"/>
      <c r="P22" s="120"/>
      <c r="Q22" s="114"/>
      <c r="R22" s="120"/>
    </row>
    <row r="23" spans="1:19" ht="24" customHeight="1" x14ac:dyDescent="0.45">
      <c r="A23" s="98" t="s">
        <v>143</v>
      </c>
      <c r="C23" s="140">
        <v>5.2</v>
      </c>
      <c r="D23" s="116">
        <v>0</v>
      </c>
      <c r="E23" s="114"/>
      <c r="F23" s="116">
        <v>0</v>
      </c>
      <c r="G23" s="114"/>
      <c r="H23" s="116">
        <v>0</v>
      </c>
      <c r="I23" s="114"/>
      <c r="J23" s="116">
        <v>-3698055.72</v>
      </c>
      <c r="K23" s="114"/>
      <c r="L23" s="116">
        <v>0</v>
      </c>
      <c r="M23" s="114"/>
      <c r="N23" s="116">
        <f>SUM(D23:L23)</f>
        <v>-3698055.72</v>
      </c>
      <c r="O23" s="114"/>
      <c r="P23" s="116">
        <v>0</v>
      </c>
      <c r="Q23" s="114"/>
      <c r="R23" s="116">
        <f>SUM(N23:P23)</f>
        <v>-3698055.72</v>
      </c>
    </row>
    <row r="24" spans="1:19" ht="24" customHeight="1" x14ac:dyDescent="0.45">
      <c r="A24" s="98" t="s">
        <v>141</v>
      </c>
      <c r="D24" s="114">
        <f>SUM(D21:D23)</f>
        <v>258958386.5</v>
      </c>
      <c r="E24" s="114"/>
      <c r="F24" s="114">
        <f>SUM(F21:F23)</f>
        <v>1562888729.4400001</v>
      </c>
      <c r="G24" s="114"/>
      <c r="H24" s="114">
        <f>SUM(H21:H23)</f>
        <v>25895838.649999999</v>
      </c>
      <c r="I24" s="114"/>
      <c r="J24" s="114">
        <f>SUM(J21:J23)</f>
        <v>455809777.04999977</v>
      </c>
      <c r="K24" s="114"/>
      <c r="L24" s="114">
        <f>SUM(L21:L23)</f>
        <v>-239186142.78</v>
      </c>
      <c r="M24" s="114"/>
      <c r="N24" s="114">
        <f>SUM(N21:N23)</f>
        <v>2064366588.8599997</v>
      </c>
      <c r="O24" s="114"/>
      <c r="P24" s="114">
        <f>SUM(P21:P23)</f>
        <v>2133.5299999999997</v>
      </c>
      <c r="Q24" s="114"/>
      <c r="R24" s="114">
        <f>SUM(R21:R23)</f>
        <v>2064368722.3899999</v>
      </c>
    </row>
    <row r="25" spans="1:19" ht="24" customHeight="1" x14ac:dyDescent="0.45">
      <c r="A25" s="98" t="s">
        <v>113</v>
      </c>
      <c r="C25" s="113">
        <v>22</v>
      </c>
      <c r="D25" s="114">
        <v>0</v>
      </c>
      <c r="E25" s="114"/>
      <c r="F25" s="114">
        <v>0</v>
      </c>
      <c r="G25" s="114"/>
      <c r="H25" s="114">
        <v>0</v>
      </c>
      <c r="I25" s="114"/>
      <c r="J25" s="114">
        <v>-103579994.59999999</v>
      </c>
      <c r="K25" s="114"/>
      <c r="L25" s="114">
        <v>0</v>
      </c>
      <c r="M25" s="114"/>
      <c r="N25" s="114">
        <f>SUM(D25:M25)</f>
        <v>-103579994.59999999</v>
      </c>
      <c r="O25" s="114"/>
      <c r="P25" s="114">
        <v>0</v>
      </c>
      <c r="Q25" s="114"/>
      <c r="R25" s="114">
        <f>SUM(N25:P25)</f>
        <v>-103579994.59999999</v>
      </c>
    </row>
    <row r="26" spans="1:19" ht="24" customHeight="1" x14ac:dyDescent="0.45">
      <c r="A26" s="121" t="s">
        <v>181</v>
      </c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f>+งบกำไรขาดทุน!F27-งบกำไรขาดทุน!F55</f>
        <v>170336773.62</v>
      </c>
      <c r="K26" s="114"/>
      <c r="L26" s="114">
        <v>0</v>
      </c>
      <c r="M26" s="114"/>
      <c r="N26" s="114">
        <f>SUM(D26:M26)</f>
        <v>170336773.62</v>
      </c>
      <c r="O26" s="114"/>
      <c r="P26" s="53">
        <f>+งบกำไรขาดทุน!F55</f>
        <v>575.79</v>
      </c>
      <c r="Q26" s="114"/>
      <c r="R26" s="114">
        <f>SUM(N26:P26)</f>
        <v>170337349.41</v>
      </c>
    </row>
    <row r="27" spans="1:19" ht="24" customHeight="1" x14ac:dyDescent="0.45">
      <c r="A27" s="98" t="s">
        <v>191</v>
      </c>
      <c r="D27" s="114">
        <v>0</v>
      </c>
      <c r="E27" s="114"/>
      <c r="F27" s="114">
        <v>0</v>
      </c>
      <c r="G27" s="114"/>
      <c r="H27" s="114">
        <v>0</v>
      </c>
      <c r="I27" s="114"/>
      <c r="J27" s="114">
        <v>898467.68</v>
      </c>
      <c r="K27" s="114"/>
      <c r="L27" s="114">
        <f>+งบกำไรขาดทุน!F32</f>
        <v>-1407074.6300000001</v>
      </c>
      <c r="M27" s="114"/>
      <c r="N27" s="114">
        <f>SUM(D27:M27)</f>
        <v>-508606.95000000007</v>
      </c>
      <c r="O27" s="114"/>
      <c r="P27" s="114">
        <f>+งบกำไรขาดทุน!F59-งบกำไรขาดทุน!F55</f>
        <v>2.1200000000000045</v>
      </c>
      <c r="Q27" s="114"/>
      <c r="R27" s="114">
        <f>SUM(N27:P27)</f>
        <v>-508604.83000000007</v>
      </c>
    </row>
    <row r="28" spans="1:19" ht="24" customHeight="1" thickBot="1" x14ac:dyDescent="0.5">
      <c r="A28" s="98" t="s">
        <v>180</v>
      </c>
      <c r="D28" s="122">
        <f>SUM(D24:D27)</f>
        <v>258958386.5</v>
      </c>
      <c r="E28" s="114"/>
      <c r="F28" s="122">
        <f>SUM(F24:F27)</f>
        <v>1562888729.4400001</v>
      </c>
      <c r="G28" s="114"/>
      <c r="H28" s="122">
        <f>SUM(H24:H27)</f>
        <v>25895838.649999999</v>
      </c>
      <c r="I28" s="114"/>
      <c r="J28" s="122">
        <f>SUM(J24:J27)</f>
        <v>523465023.74999982</v>
      </c>
      <c r="K28" s="114"/>
      <c r="L28" s="122">
        <f>SUM(L24:L27)</f>
        <v>-240593217.41</v>
      </c>
      <c r="M28" s="114"/>
      <c r="N28" s="122">
        <f>SUM(N24:N27)</f>
        <v>2130614760.9299996</v>
      </c>
      <c r="O28" s="114"/>
      <c r="P28" s="122">
        <f>SUM(P24:P27)</f>
        <v>2711.4399999999996</v>
      </c>
      <c r="Q28" s="114"/>
      <c r="R28" s="122">
        <f>SUM(R24:R27)</f>
        <v>2130617472.3700001</v>
      </c>
    </row>
    <row r="29" spans="1:19" ht="24" customHeight="1" thickTop="1" x14ac:dyDescent="0.45"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9" ht="24" customHeight="1" x14ac:dyDescent="0.45">
      <c r="A30" s="123" t="s">
        <v>24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9" ht="24" customHeight="1" x14ac:dyDescent="0.45">
      <c r="A31" s="123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19" ht="24" customHeight="1" x14ac:dyDescent="0.45">
      <c r="B32" s="12"/>
      <c r="C32" s="24" t="s">
        <v>25</v>
      </c>
      <c r="D32" s="124"/>
      <c r="E32" s="124"/>
      <c r="F32" s="124"/>
      <c r="G32" s="55"/>
      <c r="H32" s="55"/>
      <c r="I32" s="55"/>
      <c r="K32" s="124"/>
      <c r="L32" s="24" t="s">
        <v>25</v>
      </c>
      <c r="M32" s="12"/>
      <c r="O32" s="124"/>
      <c r="P32" s="124"/>
      <c r="Q32" s="55"/>
    </row>
    <row r="33" spans="2:17" ht="24" customHeight="1" x14ac:dyDescent="0.45">
      <c r="B33" s="12"/>
      <c r="C33" s="24" t="s">
        <v>26</v>
      </c>
      <c r="D33" s="55"/>
      <c r="E33" s="55"/>
      <c r="F33" s="55"/>
      <c r="G33" s="55"/>
      <c r="H33" s="55"/>
      <c r="I33" s="55"/>
      <c r="K33" s="124"/>
      <c r="L33" s="24" t="s">
        <v>27</v>
      </c>
      <c r="M33" s="12"/>
      <c r="O33" s="55"/>
      <c r="P33" s="55"/>
      <c r="Q33" s="55"/>
    </row>
  </sheetData>
  <mergeCells count="4">
    <mergeCell ref="A1:R1"/>
    <mergeCell ref="D5:R5"/>
    <mergeCell ref="D6:N6"/>
    <mergeCell ref="H8:J8"/>
  </mergeCells>
  <printOptions horizontalCentered="1"/>
  <pageMargins left="0.39" right="0.196850393700787" top="0.47244094488188998" bottom="0.28000000000000003" header="0.27559055118110198" footer="0.23622047244094499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topLeftCell="A21" zoomScale="90" zoomScaleNormal="90" zoomScaleSheetLayoutView="90" workbookViewId="0">
      <selection activeCell="A26" sqref="A26"/>
    </sheetView>
  </sheetViews>
  <sheetFormatPr defaultColWidth="12" defaultRowHeight="21.75" customHeight="1" x14ac:dyDescent="0.45"/>
  <cols>
    <col min="1" max="1" width="12.33203125" style="98" customWidth="1"/>
    <col min="2" max="2" width="22.83203125" style="98" customWidth="1"/>
    <col min="3" max="3" width="7.5" style="98" customWidth="1"/>
    <col min="4" max="4" width="11.5" style="98" customWidth="1"/>
    <col min="5" max="5" width="2.6640625" style="98" customWidth="1"/>
    <col min="6" max="6" width="8.83203125" style="98" customWidth="1"/>
    <col min="7" max="7" width="1.5" style="98" customWidth="1"/>
    <col min="8" max="8" width="17.83203125" style="98" customWidth="1"/>
    <col min="9" max="9" width="1.83203125" style="98" customWidth="1"/>
    <col min="10" max="10" width="17.83203125" style="98" customWidth="1"/>
    <col min="11" max="11" width="1.83203125" style="98" customWidth="1"/>
    <col min="12" max="12" width="17.83203125" style="98" customWidth="1"/>
    <col min="13" max="13" width="1.83203125" style="98" customWidth="1"/>
    <col min="14" max="14" width="17.83203125" style="98" customWidth="1"/>
    <col min="15" max="15" width="1.83203125" style="98" customWidth="1"/>
    <col min="16" max="16" width="17.83203125" style="98" customWidth="1"/>
    <col min="17" max="17" width="1.83203125" style="98" customWidth="1"/>
    <col min="18" max="18" width="17.83203125" style="98" customWidth="1"/>
    <col min="19" max="19" width="4.5" style="98" customWidth="1"/>
    <col min="20" max="20" width="14.33203125" style="98" customWidth="1"/>
    <col min="21" max="255" width="12" style="98"/>
    <col min="256" max="256" width="12.33203125" style="98" customWidth="1"/>
    <col min="257" max="257" width="22.83203125" style="98" customWidth="1"/>
    <col min="258" max="258" width="7.5" style="98" customWidth="1"/>
    <col min="259" max="259" width="12.33203125" style="98" customWidth="1"/>
    <col min="260" max="260" width="2.6640625" style="98" customWidth="1"/>
    <col min="261" max="261" width="10.33203125" style="98" bestFit="1" customWidth="1"/>
    <col min="262" max="262" width="17.83203125" style="98" customWidth="1"/>
    <col min="263" max="263" width="1.83203125" style="98" customWidth="1"/>
    <col min="264" max="265" width="0" style="98" hidden="1" customWidth="1"/>
    <col min="266" max="266" width="17.83203125" style="98" customWidth="1"/>
    <col min="267" max="267" width="1.83203125" style="98" customWidth="1"/>
    <col min="268" max="268" width="17.83203125" style="98" customWidth="1"/>
    <col min="269" max="269" width="1.83203125" style="98" customWidth="1"/>
    <col min="270" max="270" width="17.83203125" style="98" customWidth="1"/>
    <col min="271" max="271" width="1.83203125" style="98" customWidth="1"/>
    <col min="272" max="272" width="17.83203125" style="98" customWidth="1"/>
    <col min="273" max="273" width="1.83203125" style="98" customWidth="1"/>
    <col min="274" max="274" width="17.83203125" style="98" customWidth="1"/>
    <col min="275" max="275" width="4.5" style="98" customWidth="1"/>
    <col min="276" max="276" width="14.33203125" style="98" customWidth="1"/>
    <col min="277" max="511" width="12" style="98"/>
    <col min="512" max="512" width="12.33203125" style="98" customWidth="1"/>
    <col min="513" max="513" width="22.83203125" style="98" customWidth="1"/>
    <col min="514" max="514" width="7.5" style="98" customWidth="1"/>
    <col min="515" max="515" width="12.33203125" style="98" customWidth="1"/>
    <col min="516" max="516" width="2.6640625" style="98" customWidth="1"/>
    <col min="517" max="517" width="10.33203125" style="98" bestFit="1" customWidth="1"/>
    <col min="518" max="518" width="17.83203125" style="98" customWidth="1"/>
    <col min="519" max="519" width="1.83203125" style="98" customWidth="1"/>
    <col min="520" max="521" width="0" style="98" hidden="1" customWidth="1"/>
    <col min="522" max="522" width="17.83203125" style="98" customWidth="1"/>
    <col min="523" max="523" width="1.83203125" style="98" customWidth="1"/>
    <col min="524" max="524" width="17.83203125" style="98" customWidth="1"/>
    <col min="525" max="525" width="1.83203125" style="98" customWidth="1"/>
    <col min="526" max="526" width="17.83203125" style="98" customWidth="1"/>
    <col min="527" max="527" width="1.83203125" style="98" customWidth="1"/>
    <col min="528" max="528" width="17.83203125" style="98" customWidth="1"/>
    <col min="529" max="529" width="1.83203125" style="98" customWidth="1"/>
    <col min="530" max="530" width="17.83203125" style="98" customWidth="1"/>
    <col min="531" max="531" width="4.5" style="98" customWidth="1"/>
    <col min="532" max="532" width="14.33203125" style="98" customWidth="1"/>
    <col min="533" max="767" width="12" style="98"/>
    <col min="768" max="768" width="12.33203125" style="98" customWidth="1"/>
    <col min="769" max="769" width="22.83203125" style="98" customWidth="1"/>
    <col min="770" max="770" width="7.5" style="98" customWidth="1"/>
    <col min="771" max="771" width="12.33203125" style="98" customWidth="1"/>
    <col min="772" max="772" width="2.6640625" style="98" customWidth="1"/>
    <col min="773" max="773" width="10.33203125" style="98" bestFit="1" customWidth="1"/>
    <col min="774" max="774" width="17.83203125" style="98" customWidth="1"/>
    <col min="775" max="775" width="1.83203125" style="98" customWidth="1"/>
    <col min="776" max="777" width="0" style="98" hidden="1" customWidth="1"/>
    <col min="778" max="778" width="17.83203125" style="98" customWidth="1"/>
    <col min="779" max="779" width="1.83203125" style="98" customWidth="1"/>
    <col min="780" max="780" width="17.83203125" style="98" customWidth="1"/>
    <col min="781" max="781" width="1.83203125" style="98" customWidth="1"/>
    <col min="782" max="782" width="17.83203125" style="98" customWidth="1"/>
    <col min="783" max="783" width="1.83203125" style="98" customWidth="1"/>
    <col min="784" max="784" width="17.83203125" style="98" customWidth="1"/>
    <col min="785" max="785" width="1.83203125" style="98" customWidth="1"/>
    <col min="786" max="786" width="17.83203125" style="98" customWidth="1"/>
    <col min="787" max="787" width="4.5" style="98" customWidth="1"/>
    <col min="788" max="788" width="14.33203125" style="98" customWidth="1"/>
    <col min="789" max="1023" width="12" style="98"/>
    <col min="1024" max="1024" width="12.33203125" style="98" customWidth="1"/>
    <col min="1025" max="1025" width="22.83203125" style="98" customWidth="1"/>
    <col min="1026" max="1026" width="7.5" style="98" customWidth="1"/>
    <col min="1027" max="1027" width="12.33203125" style="98" customWidth="1"/>
    <col min="1028" max="1028" width="2.6640625" style="98" customWidth="1"/>
    <col min="1029" max="1029" width="10.33203125" style="98" bestFit="1" customWidth="1"/>
    <col min="1030" max="1030" width="17.83203125" style="98" customWidth="1"/>
    <col min="1031" max="1031" width="1.83203125" style="98" customWidth="1"/>
    <col min="1032" max="1033" width="0" style="98" hidden="1" customWidth="1"/>
    <col min="1034" max="1034" width="17.83203125" style="98" customWidth="1"/>
    <col min="1035" max="1035" width="1.83203125" style="98" customWidth="1"/>
    <col min="1036" max="1036" width="17.83203125" style="98" customWidth="1"/>
    <col min="1037" max="1037" width="1.83203125" style="98" customWidth="1"/>
    <col min="1038" max="1038" width="17.83203125" style="98" customWidth="1"/>
    <col min="1039" max="1039" width="1.83203125" style="98" customWidth="1"/>
    <col min="1040" max="1040" width="17.83203125" style="98" customWidth="1"/>
    <col min="1041" max="1041" width="1.83203125" style="98" customWidth="1"/>
    <col min="1042" max="1042" width="17.83203125" style="98" customWidth="1"/>
    <col min="1043" max="1043" width="4.5" style="98" customWidth="1"/>
    <col min="1044" max="1044" width="14.33203125" style="98" customWidth="1"/>
    <col min="1045" max="1279" width="12" style="98"/>
    <col min="1280" max="1280" width="12.33203125" style="98" customWidth="1"/>
    <col min="1281" max="1281" width="22.83203125" style="98" customWidth="1"/>
    <col min="1282" max="1282" width="7.5" style="98" customWidth="1"/>
    <col min="1283" max="1283" width="12.33203125" style="98" customWidth="1"/>
    <col min="1284" max="1284" width="2.6640625" style="98" customWidth="1"/>
    <col min="1285" max="1285" width="10.33203125" style="98" bestFit="1" customWidth="1"/>
    <col min="1286" max="1286" width="17.83203125" style="98" customWidth="1"/>
    <col min="1287" max="1287" width="1.83203125" style="98" customWidth="1"/>
    <col min="1288" max="1289" width="0" style="98" hidden="1" customWidth="1"/>
    <col min="1290" max="1290" width="17.83203125" style="98" customWidth="1"/>
    <col min="1291" max="1291" width="1.83203125" style="98" customWidth="1"/>
    <col min="1292" max="1292" width="17.83203125" style="98" customWidth="1"/>
    <col min="1293" max="1293" width="1.83203125" style="98" customWidth="1"/>
    <col min="1294" max="1294" width="17.83203125" style="98" customWidth="1"/>
    <col min="1295" max="1295" width="1.83203125" style="98" customWidth="1"/>
    <col min="1296" max="1296" width="17.83203125" style="98" customWidth="1"/>
    <col min="1297" max="1297" width="1.83203125" style="98" customWidth="1"/>
    <col min="1298" max="1298" width="17.83203125" style="98" customWidth="1"/>
    <col min="1299" max="1299" width="4.5" style="98" customWidth="1"/>
    <col min="1300" max="1300" width="14.33203125" style="98" customWidth="1"/>
    <col min="1301" max="1535" width="12" style="98"/>
    <col min="1536" max="1536" width="12.33203125" style="98" customWidth="1"/>
    <col min="1537" max="1537" width="22.83203125" style="98" customWidth="1"/>
    <col min="1538" max="1538" width="7.5" style="98" customWidth="1"/>
    <col min="1539" max="1539" width="12.33203125" style="98" customWidth="1"/>
    <col min="1540" max="1540" width="2.6640625" style="98" customWidth="1"/>
    <col min="1541" max="1541" width="10.33203125" style="98" bestFit="1" customWidth="1"/>
    <col min="1542" max="1542" width="17.83203125" style="98" customWidth="1"/>
    <col min="1543" max="1543" width="1.83203125" style="98" customWidth="1"/>
    <col min="1544" max="1545" width="0" style="98" hidden="1" customWidth="1"/>
    <col min="1546" max="1546" width="17.83203125" style="98" customWidth="1"/>
    <col min="1547" max="1547" width="1.83203125" style="98" customWidth="1"/>
    <col min="1548" max="1548" width="17.83203125" style="98" customWidth="1"/>
    <col min="1549" max="1549" width="1.83203125" style="98" customWidth="1"/>
    <col min="1550" max="1550" width="17.83203125" style="98" customWidth="1"/>
    <col min="1551" max="1551" width="1.83203125" style="98" customWidth="1"/>
    <col min="1552" max="1552" width="17.83203125" style="98" customWidth="1"/>
    <col min="1553" max="1553" width="1.83203125" style="98" customWidth="1"/>
    <col min="1554" max="1554" width="17.83203125" style="98" customWidth="1"/>
    <col min="1555" max="1555" width="4.5" style="98" customWidth="1"/>
    <col min="1556" max="1556" width="14.33203125" style="98" customWidth="1"/>
    <col min="1557" max="1791" width="12" style="98"/>
    <col min="1792" max="1792" width="12.33203125" style="98" customWidth="1"/>
    <col min="1793" max="1793" width="22.83203125" style="98" customWidth="1"/>
    <col min="1794" max="1794" width="7.5" style="98" customWidth="1"/>
    <col min="1795" max="1795" width="12.33203125" style="98" customWidth="1"/>
    <col min="1796" max="1796" width="2.6640625" style="98" customWidth="1"/>
    <col min="1797" max="1797" width="10.33203125" style="98" bestFit="1" customWidth="1"/>
    <col min="1798" max="1798" width="17.83203125" style="98" customWidth="1"/>
    <col min="1799" max="1799" width="1.83203125" style="98" customWidth="1"/>
    <col min="1800" max="1801" width="0" style="98" hidden="1" customWidth="1"/>
    <col min="1802" max="1802" width="17.83203125" style="98" customWidth="1"/>
    <col min="1803" max="1803" width="1.83203125" style="98" customWidth="1"/>
    <col min="1804" max="1804" width="17.83203125" style="98" customWidth="1"/>
    <col min="1805" max="1805" width="1.83203125" style="98" customWidth="1"/>
    <col min="1806" max="1806" width="17.83203125" style="98" customWidth="1"/>
    <col min="1807" max="1807" width="1.83203125" style="98" customWidth="1"/>
    <col min="1808" max="1808" width="17.83203125" style="98" customWidth="1"/>
    <col min="1809" max="1809" width="1.83203125" style="98" customWidth="1"/>
    <col min="1810" max="1810" width="17.83203125" style="98" customWidth="1"/>
    <col min="1811" max="1811" width="4.5" style="98" customWidth="1"/>
    <col min="1812" max="1812" width="14.33203125" style="98" customWidth="1"/>
    <col min="1813" max="2047" width="12" style="98"/>
    <col min="2048" max="2048" width="12.33203125" style="98" customWidth="1"/>
    <col min="2049" max="2049" width="22.83203125" style="98" customWidth="1"/>
    <col min="2050" max="2050" width="7.5" style="98" customWidth="1"/>
    <col min="2051" max="2051" width="12.33203125" style="98" customWidth="1"/>
    <col min="2052" max="2052" width="2.6640625" style="98" customWidth="1"/>
    <col min="2053" max="2053" width="10.33203125" style="98" bestFit="1" customWidth="1"/>
    <col min="2054" max="2054" width="17.83203125" style="98" customWidth="1"/>
    <col min="2055" max="2055" width="1.83203125" style="98" customWidth="1"/>
    <col min="2056" max="2057" width="0" style="98" hidden="1" customWidth="1"/>
    <col min="2058" max="2058" width="17.83203125" style="98" customWidth="1"/>
    <col min="2059" max="2059" width="1.83203125" style="98" customWidth="1"/>
    <col min="2060" max="2060" width="17.83203125" style="98" customWidth="1"/>
    <col min="2061" max="2061" width="1.83203125" style="98" customWidth="1"/>
    <col min="2062" max="2062" width="17.83203125" style="98" customWidth="1"/>
    <col min="2063" max="2063" width="1.83203125" style="98" customWidth="1"/>
    <col min="2064" max="2064" width="17.83203125" style="98" customWidth="1"/>
    <col min="2065" max="2065" width="1.83203125" style="98" customWidth="1"/>
    <col min="2066" max="2066" width="17.83203125" style="98" customWidth="1"/>
    <col min="2067" max="2067" width="4.5" style="98" customWidth="1"/>
    <col min="2068" max="2068" width="14.33203125" style="98" customWidth="1"/>
    <col min="2069" max="2303" width="12" style="98"/>
    <col min="2304" max="2304" width="12.33203125" style="98" customWidth="1"/>
    <col min="2305" max="2305" width="22.83203125" style="98" customWidth="1"/>
    <col min="2306" max="2306" width="7.5" style="98" customWidth="1"/>
    <col min="2307" max="2307" width="12.33203125" style="98" customWidth="1"/>
    <col min="2308" max="2308" width="2.6640625" style="98" customWidth="1"/>
    <col min="2309" max="2309" width="10.33203125" style="98" bestFit="1" customWidth="1"/>
    <col min="2310" max="2310" width="17.83203125" style="98" customWidth="1"/>
    <col min="2311" max="2311" width="1.83203125" style="98" customWidth="1"/>
    <col min="2312" max="2313" width="0" style="98" hidden="1" customWidth="1"/>
    <col min="2314" max="2314" width="17.83203125" style="98" customWidth="1"/>
    <col min="2315" max="2315" width="1.83203125" style="98" customWidth="1"/>
    <col min="2316" max="2316" width="17.83203125" style="98" customWidth="1"/>
    <col min="2317" max="2317" width="1.83203125" style="98" customWidth="1"/>
    <col min="2318" max="2318" width="17.83203125" style="98" customWidth="1"/>
    <col min="2319" max="2319" width="1.83203125" style="98" customWidth="1"/>
    <col min="2320" max="2320" width="17.83203125" style="98" customWidth="1"/>
    <col min="2321" max="2321" width="1.83203125" style="98" customWidth="1"/>
    <col min="2322" max="2322" width="17.83203125" style="98" customWidth="1"/>
    <col min="2323" max="2323" width="4.5" style="98" customWidth="1"/>
    <col min="2324" max="2324" width="14.33203125" style="98" customWidth="1"/>
    <col min="2325" max="2559" width="12" style="98"/>
    <col min="2560" max="2560" width="12.33203125" style="98" customWidth="1"/>
    <col min="2561" max="2561" width="22.83203125" style="98" customWidth="1"/>
    <col min="2562" max="2562" width="7.5" style="98" customWidth="1"/>
    <col min="2563" max="2563" width="12.33203125" style="98" customWidth="1"/>
    <col min="2564" max="2564" width="2.6640625" style="98" customWidth="1"/>
    <col min="2565" max="2565" width="10.33203125" style="98" bestFit="1" customWidth="1"/>
    <col min="2566" max="2566" width="17.83203125" style="98" customWidth="1"/>
    <col min="2567" max="2567" width="1.83203125" style="98" customWidth="1"/>
    <col min="2568" max="2569" width="0" style="98" hidden="1" customWidth="1"/>
    <col min="2570" max="2570" width="17.83203125" style="98" customWidth="1"/>
    <col min="2571" max="2571" width="1.83203125" style="98" customWidth="1"/>
    <col min="2572" max="2572" width="17.83203125" style="98" customWidth="1"/>
    <col min="2573" max="2573" width="1.83203125" style="98" customWidth="1"/>
    <col min="2574" max="2574" width="17.83203125" style="98" customWidth="1"/>
    <col min="2575" max="2575" width="1.83203125" style="98" customWidth="1"/>
    <col min="2576" max="2576" width="17.83203125" style="98" customWidth="1"/>
    <col min="2577" max="2577" width="1.83203125" style="98" customWidth="1"/>
    <col min="2578" max="2578" width="17.83203125" style="98" customWidth="1"/>
    <col min="2579" max="2579" width="4.5" style="98" customWidth="1"/>
    <col min="2580" max="2580" width="14.33203125" style="98" customWidth="1"/>
    <col min="2581" max="2815" width="12" style="98"/>
    <col min="2816" max="2816" width="12.33203125" style="98" customWidth="1"/>
    <col min="2817" max="2817" width="22.83203125" style="98" customWidth="1"/>
    <col min="2818" max="2818" width="7.5" style="98" customWidth="1"/>
    <col min="2819" max="2819" width="12.33203125" style="98" customWidth="1"/>
    <col min="2820" max="2820" width="2.6640625" style="98" customWidth="1"/>
    <col min="2821" max="2821" width="10.33203125" style="98" bestFit="1" customWidth="1"/>
    <col min="2822" max="2822" width="17.83203125" style="98" customWidth="1"/>
    <col min="2823" max="2823" width="1.83203125" style="98" customWidth="1"/>
    <col min="2824" max="2825" width="0" style="98" hidden="1" customWidth="1"/>
    <col min="2826" max="2826" width="17.83203125" style="98" customWidth="1"/>
    <col min="2827" max="2827" width="1.83203125" style="98" customWidth="1"/>
    <col min="2828" max="2828" width="17.83203125" style="98" customWidth="1"/>
    <col min="2829" max="2829" width="1.83203125" style="98" customWidth="1"/>
    <col min="2830" max="2830" width="17.83203125" style="98" customWidth="1"/>
    <col min="2831" max="2831" width="1.83203125" style="98" customWidth="1"/>
    <col min="2832" max="2832" width="17.83203125" style="98" customWidth="1"/>
    <col min="2833" max="2833" width="1.83203125" style="98" customWidth="1"/>
    <col min="2834" max="2834" width="17.83203125" style="98" customWidth="1"/>
    <col min="2835" max="2835" width="4.5" style="98" customWidth="1"/>
    <col min="2836" max="2836" width="14.33203125" style="98" customWidth="1"/>
    <col min="2837" max="3071" width="12" style="98"/>
    <col min="3072" max="3072" width="12.33203125" style="98" customWidth="1"/>
    <col min="3073" max="3073" width="22.83203125" style="98" customWidth="1"/>
    <col min="3074" max="3074" width="7.5" style="98" customWidth="1"/>
    <col min="3075" max="3075" width="12.33203125" style="98" customWidth="1"/>
    <col min="3076" max="3076" width="2.6640625" style="98" customWidth="1"/>
    <col min="3077" max="3077" width="10.33203125" style="98" bestFit="1" customWidth="1"/>
    <col min="3078" max="3078" width="17.83203125" style="98" customWidth="1"/>
    <col min="3079" max="3079" width="1.83203125" style="98" customWidth="1"/>
    <col min="3080" max="3081" width="0" style="98" hidden="1" customWidth="1"/>
    <col min="3082" max="3082" width="17.83203125" style="98" customWidth="1"/>
    <col min="3083" max="3083" width="1.83203125" style="98" customWidth="1"/>
    <col min="3084" max="3084" width="17.83203125" style="98" customWidth="1"/>
    <col min="3085" max="3085" width="1.83203125" style="98" customWidth="1"/>
    <col min="3086" max="3086" width="17.83203125" style="98" customWidth="1"/>
    <col min="3087" max="3087" width="1.83203125" style="98" customWidth="1"/>
    <col min="3088" max="3088" width="17.83203125" style="98" customWidth="1"/>
    <col min="3089" max="3089" width="1.83203125" style="98" customWidth="1"/>
    <col min="3090" max="3090" width="17.83203125" style="98" customWidth="1"/>
    <col min="3091" max="3091" width="4.5" style="98" customWidth="1"/>
    <col min="3092" max="3092" width="14.33203125" style="98" customWidth="1"/>
    <col min="3093" max="3327" width="12" style="98"/>
    <col min="3328" max="3328" width="12.33203125" style="98" customWidth="1"/>
    <col min="3329" max="3329" width="22.83203125" style="98" customWidth="1"/>
    <col min="3330" max="3330" width="7.5" style="98" customWidth="1"/>
    <col min="3331" max="3331" width="12.33203125" style="98" customWidth="1"/>
    <col min="3332" max="3332" width="2.6640625" style="98" customWidth="1"/>
    <col min="3333" max="3333" width="10.33203125" style="98" bestFit="1" customWidth="1"/>
    <col min="3334" max="3334" width="17.83203125" style="98" customWidth="1"/>
    <col min="3335" max="3335" width="1.83203125" style="98" customWidth="1"/>
    <col min="3336" max="3337" width="0" style="98" hidden="1" customWidth="1"/>
    <col min="3338" max="3338" width="17.83203125" style="98" customWidth="1"/>
    <col min="3339" max="3339" width="1.83203125" style="98" customWidth="1"/>
    <col min="3340" max="3340" width="17.83203125" style="98" customWidth="1"/>
    <col min="3341" max="3341" width="1.83203125" style="98" customWidth="1"/>
    <col min="3342" max="3342" width="17.83203125" style="98" customWidth="1"/>
    <col min="3343" max="3343" width="1.83203125" style="98" customWidth="1"/>
    <col min="3344" max="3344" width="17.83203125" style="98" customWidth="1"/>
    <col min="3345" max="3345" width="1.83203125" style="98" customWidth="1"/>
    <col min="3346" max="3346" width="17.83203125" style="98" customWidth="1"/>
    <col min="3347" max="3347" width="4.5" style="98" customWidth="1"/>
    <col min="3348" max="3348" width="14.33203125" style="98" customWidth="1"/>
    <col min="3349" max="3583" width="12" style="98"/>
    <col min="3584" max="3584" width="12.33203125" style="98" customWidth="1"/>
    <col min="3585" max="3585" width="22.83203125" style="98" customWidth="1"/>
    <col min="3586" max="3586" width="7.5" style="98" customWidth="1"/>
    <col min="3587" max="3587" width="12.33203125" style="98" customWidth="1"/>
    <col min="3588" max="3588" width="2.6640625" style="98" customWidth="1"/>
    <col min="3589" max="3589" width="10.33203125" style="98" bestFit="1" customWidth="1"/>
    <col min="3590" max="3590" width="17.83203125" style="98" customWidth="1"/>
    <col min="3591" max="3591" width="1.83203125" style="98" customWidth="1"/>
    <col min="3592" max="3593" width="0" style="98" hidden="1" customWidth="1"/>
    <col min="3594" max="3594" width="17.83203125" style="98" customWidth="1"/>
    <col min="3595" max="3595" width="1.83203125" style="98" customWidth="1"/>
    <col min="3596" max="3596" width="17.83203125" style="98" customWidth="1"/>
    <col min="3597" max="3597" width="1.83203125" style="98" customWidth="1"/>
    <col min="3598" max="3598" width="17.83203125" style="98" customWidth="1"/>
    <col min="3599" max="3599" width="1.83203125" style="98" customWidth="1"/>
    <col min="3600" max="3600" width="17.83203125" style="98" customWidth="1"/>
    <col min="3601" max="3601" width="1.83203125" style="98" customWidth="1"/>
    <col min="3602" max="3602" width="17.83203125" style="98" customWidth="1"/>
    <col min="3603" max="3603" width="4.5" style="98" customWidth="1"/>
    <col min="3604" max="3604" width="14.33203125" style="98" customWidth="1"/>
    <col min="3605" max="3839" width="12" style="98"/>
    <col min="3840" max="3840" width="12.33203125" style="98" customWidth="1"/>
    <col min="3841" max="3841" width="22.83203125" style="98" customWidth="1"/>
    <col min="3842" max="3842" width="7.5" style="98" customWidth="1"/>
    <col min="3843" max="3843" width="12.33203125" style="98" customWidth="1"/>
    <col min="3844" max="3844" width="2.6640625" style="98" customWidth="1"/>
    <col min="3845" max="3845" width="10.33203125" style="98" bestFit="1" customWidth="1"/>
    <col min="3846" max="3846" width="17.83203125" style="98" customWidth="1"/>
    <col min="3847" max="3847" width="1.83203125" style="98" customWidth="1"/>
    <col min="3848" max="3849" width="0" style="98" hidden="1" customWidth="1"/>
    <col min="3850" max="3850" width="17.83203125" style="98" customWidth="1"/>
    <col min="3851" max="3851" width="1.83203125" style="98" customWidth="1"/>
    <col min="3852" max="3852" width="17.83203125" style="98" customWidth="1"/>
    <col min="3853" max="3853" width="1.83203125" style="98" customWidth="1"/>
    <col min="3854" max="3854" width="17.83203125" style="98" customWidth="1"/>
    <col min="3855" max="3855" width="1.83203125" style="98" customWidth="1"/>
    <col min="3856" max="3856" width="17.83203125" style="98" customWidth="1"/>
    <col min="3857" max="3857" width="1.83203125" style="98" customWidth="1"/>
    <col min="3858" max="3858" width="17.83203125" style="98" customWidth="1"/>
    <col min="3859" max="3859" width="4.5" style="98" customWidth="1"/>
    <col min="3860" max="3860" width="14.33203125" style="98" customWidth="1"/>
    <col min="3861" max="4095" width="12" style="98"/>
    <col min="4096" max="4096" width="12.33203125" style="98" customWidth="1"/>
    <col min="4097" max="4097" width="22.83203125" style="98" customWidth="1"/>
    <col min="4098" max="4098" width="7.5" style="98" customWidth="1"/>
    <col min="4099" max="4099" width="12.33203125" style="98" customWidth="1"/>
    <col min="4100" max="4100" width="2.6640625" style="98" customWidth="1"/>
    <col min="4101" max="4101" width="10.33203125" style="98" bestFit="1" customWidth="1"/>
    <col min="4102" max="4102" width="17.83203125" style="98" customWidth="1"/>
    <col min="4103" max="4103" width="1.83203125" style="98" customWidth="1"/>
    <col min="4104" max="4105" width="0" style="98" hidden="1" customWidth="1"/>
    <col min="4106" max="4106" width="17.83203125" style="98" customWidth="1"/>
    <col min="4107" max="4107" width="1.83203125" style="98" customWidth="1"/>
    <col min="4108" max="4108" width="17.83203125" style="98" customWidth="1"/>
    <col min="4109" max="4109" width="1.83203125" style="98" customWidth="1"/>
    <col min="4110" max="4110" width="17.83203125" style="98" customWidth="1"/>
    <col min="4111" max="4111" width="1.83203125" style="98" customWidth="1"/>
    <col min="4112" max="4112" width="17.83203125" style="98" customWidth="1"/>
    <col min="4113" max="4113" width="1.83203125" style="98" customWidth="1"/>
    <col min="4114" max="4114" width="17.83203125" style="98" customWidth="1"/>
    <col min="4115" max="4115" width="4.5" style="98" customWidth="1"/>
    <col min="4116" max="4116" width="14.33203125" style="98" customWidth="1"/>
    <col min="4117" max="4351" width="12" style="98"/>
    <col min="4352" max="4352" width="12.33203125" style="98" customWidth="1"/>
    <col min="4353" max="4353" width="22.83203125" style="98" customWidth="1"/>
    <col min="4354" max="4354" width="7.5" style="98" customWidth="1"/>
    <col min="4355" max="4355" width="12.33203125" style="98" customWidth="1"/>
    <col min="4356" max="4356" width="2.6640625" style="98" customWidth="1"/>
    <col min="4357" max="4357" width="10.33203125" style="98" bestFit="1" customWidth="1"/>
    <col min="4358" max="4358" width="17.83203125" style="98" customWidth="1"/>
    <col min="4359" max="4359" width="1.83203125" style="98" customWidth="1"/>
    <col min="4360" max="4361" width="0" style="98" hidden="1" customWidth="1"/>
    <col min="4362" max="4362" width="17.83203125" style="98" customWidth="1"/>
    <col min="4363" max="4363" width="1.83203125" style="98" customWidth="1"/>
    <col min="4364" max="4364" width="17.83203125" style="98" customWidth="1"/>
    <col min="4365" max="4365" width="1.83203125" style="98" customWidth="1"/>
    <col min="4366" max="4366" width="17.83203125" style="98" customWidth="1"/>
    <col min="4367" max="4367" width="1.83203125" style="98" customWidth="1"/>
    <col min="4368" max="4368" width="17.83203125" style="98" customWidth="1"/>
    <col min="4369" max="4369" width="1.83203125" style="98" customWidth="1"/>
    <col min="4370" max="4370" width="17.83203125" style="98" customWidth="1"/>
    <col min="4371" max="4371" width="4.5" style="98" customWidth="1"/>
    <col min="4372" max="4372" width="14.33203125" style="98" customWidth="1"/>
    <col min="4373" max="4607" width="12" style="98"/>
    <col min="4608" max="4608" width="12.33203125" style="98" customWidth="1"/>
    <col min="4609" max="4609" width="22.83203125" style="98" customWidth="1"/>
    <col min="4610" max="4610" width="7.5" style="98" customWidth="1"/>
    <col min="4611" max="4611" width="12.33203125" style="98" customWidth="1"/>
    <col min="4612" max="4612" width="2.6640625" style="98" customWidth="1"/>
    <col min="4613" max="4613" width="10.33203125" style="98" bestFit="1" customWidth="1"/>
    <col min="4614" max="4614" width="17.83203125" style="98" customWidth="1"/>
    <col min="4615" max="4615" width="1.83203125" style="98" customWidth="1"/>
    <col min="4616" max="4617" width="0" style="98" hidden="1" customWidth="1"/>
    <col min="4618" max="4618" width="17.83203125" style="98" customWidth="1"/>
    <col min="4619" max="4619" width="1.83203125" style="98" customWidth="1"/>
    <col min="4620" max="4620" width="17.83203125" style="98" customWidth="1"/>
    <col min="4621" max="4621" width="1.83203125" style="98" customWidth="1"/>
    <col min="4622" max="4622" width="17.83203125" style="98" customWidth="1"/>
    <col min="4623" max="4623" width="1.83203125" style="98" customWidth="1"/>
    <col min="4624" max="4624" width="17.83203125" style="98" customWidth="1"/>
    <col min="4625" max="4625" width="1.83203125" style="98" customWidth="1"/>
    <col min="4626" max="4626" width="17.83203125" style="98" customWidth="1"/>
    <col min="4627" max="4627" width="4.5" style="98" customWidth="1"/>
    <col min="4628" max="4628" width="14.33203125" style="98" customWidth="1"/>
    <col min="4629" max="4863" width="12" style="98"/>
    <col min="4864" max="4864" width="12.33203125" style="98" customWidth="1"/>
    <col min="4865" max="4865" width="22.83203125" style="98" customWidth="1"/>
    <col min="4866" max="4866" width="7.5" style="98" customWidth="1"/>
    <col min="4867" max="4867" width="12.33203125" style="98" customWidth="1"/>
    <col min="4868" max="4868" width="2.6640625" style="98" customWidth="1"/>
    <col min="4869" max="4869" width="10.33203125" style="98" bestFit="1" customWidth="1"/>
    <col min="4870" max="4870" width="17.83203125" style="98" customWidth="1"/>
    <col min="4871" max="4871" width="1.83203125" style="98" customWidth="1"/>
    <col min="4872" max="4873" width="0" style="98" hidden="1" customWidth="1"/>
    <col min="4874" max="4874" width="17.83203125" style="98" customWidth="1"/>
    <col min="4875" max="4875" width="1.83203125" style="98" customWidth="1"/>
    <col min="4876" max="4876" width="17.83203125" style="98" customWidth="1"/>
    <col min="4877" max="4877" width="1.83203125" style="98" customWidth="1"/>
    <col min="4878" max="4878" width="17.83203125" style="98" customWidth="1"/>
    <col min="4879" max="4879" width="1.83203125" style="98" customWidth="1"/>
    <col min="4880" max="4880" width="17.83203125" style="98" customWidth="1"/>
    <col min="4881" max="4881" width="1.83203125" style="98" customWidth="1"/>
    <col min="4882" max="4882" width="17.83203125" style="98" customWidth="1"/>
    <col min="4883" max="4883" width="4.5" style="98" customWidth="1"/>
    <col min="4884" max="4884" width="14.33203125" style="98" customWidth="1"/>
    <col min="4885" max="5119" width="12" style="98"/>
    <col min="5120" max="5120" width="12.33203125" style="98" customWidth="1"/>
    <col min="5121" max="5121" width="22.83203125" style="98" customWidth="1"/>
    <col min="5122" max="5122" width="7.5" style="98" customWidth="1"/>
    <col min="5123" max="5123" width="12.33203125" style="98" customWidth="1"/>
    <col min="5124" max="5124" width="2.6640625" style="98" customWidth="1"/>
    <col min="5125" max="5125" width="10.33203125" style="98" bestFit="1" customWidth="1"/>
    <col min="5126" max="5126" width="17.83203125" style="98" customWidth="1"/>
    <col min="5127" max="5127" width="1.83203125" style="98" customWidth="1"/>
    <col min="5128" max="5129" width="0" style="98" hidden="1" customWidth="1"/>
    <col min="5130" max="5130" width="17.83203125" style="98" customWidth="1"/>
    <col min="5131" max="5131" width="1.83203125" style="98" customWidth="1"/>
    <col min="5132" max="5132" width="17.83203125" style="98" customWidth="1"/>
    <col min="5133" max="5133" width="1.83203125" style="98" customWidth="1"/>
    <col min="5134" max="5134" width="17.83203125" style="98" customWidth="1"/>
    <col min="5135" max="5135" width="1.83203125" style="98" customWidth="1"/>
    <col min="5136" max="5136" width="17.83203125" style="98" customWidth="1"/>
    <col min="5137" max="5137" width="1.83203125" style="98" customWidth="1"/>
    <col min="5138" max="5138" width="17.83203125" style="98" customWidth="1"/>
    <col min="5139" max="5139" width="4.5" style="98" customWidth="1"/>
    <col min="5140" max="5140" width="14.33203125" style="98" customWidth="1"/>
    <col min="5141" max="5375" width="12" style="98"/>
    <col min="5376" max="5376" width="12.33203125" style="98" customWidth="1"/>
    <col min="5377" max="5377" width="22.83203125" style="98" customWidth="1"/>
    <col min="5378" max="5378" width="7.5" style="98" customWidth="1"/>
    <col min="5379" max="5379" width="12.33203125" style="98" customWidth="1"/>
    <col min="5380" max="5380" width="2.6640625" style="98" customWidth="1"/>
    <col min="5381" max="5381" width="10.33203125" style="98" bestFit="1" customWidth="1"/>
    <col min="5382" max="5382" width="17.83203125" style="98" customWidth="1"/>
    <col min="5383" max="5383" width="1.83203125" style="98" customWidth="1"/>
    <col min="5384" max="5385" width="0" style="98" hidden="1" customWidth="1"/>
    <col min="5386" max="5386" width="17.83203125" style="98" customWidth="1"/>
    <col min="5387" max="5387" width="1.83203125" style="98" customWidth="1"/>
    <col min="5388" max="5388" width="17.83203125" style="98" customWidth="1"/>
    <col min="5389" max="5389" width="1.83203125" style="98" customWidth="1"/>
    <col min="5390" max="5390" width="17.83203125" style="98" customWidth="1"/>
    <col min="5391" max="5391" width="1.83203125" style="98" customWidth="1"/>
    <col min="5392" max="5392" width="17.83203125" style="98" customWidth="1"/>
    <col min="5393" max="5393" width="1.83203125" style="98" customWidth="1"/>
    <col min="5394" max="5394" width="17.83203125" style="98" customWidth="1"/>
    <col min="5395" max="5395" width="4.5" style="98" customWidth="1"/>
    <col min="5396" max="5396" width="14.33203125" style="98" customWidth="1"/>
    <col min="5397" max="5631" width="12" style="98"/>
    <col min="5632" max="5632" width="12.33203125" style="98" customWidth="1"/>
    <col min="5633" max="5633" width="22.83203125" style="98" customWidth="1"/>
    <col min="5634" max="5634" width="7.5" style="98" customWidth="1"/>
    <col min="5635" max="5635" width="12.33203125" style="98" customWidth="1"/>
    <col min="5636" max="5636" width="2.6640625" style="98" customWidth="1"/>
    <col min="5637" max="5637" width="10.33203125" style="98" bestFit="1" customWidth="1"/>
    <col min="5638" max="5638" width="17.83203125" style="98" customWidth="1"/>
    <col min="5639" max="5639" width="1.83203125" style="98" customWidth="1"/>
    <col min="5640" max="5641" width="0" style="98" hidden="1" customWidth="1"/>
    <col min="5642" max="5642" width="17.83203125" style="98" customWidth="1"/>
    <col min="5643" max="5643" width="1.83203125" style="98" customWidth="1"/>
    <col min="5644" max="5644" width="17.83203125" style="98" customWidth="1"/>
    <col min="5645" max="5645" width="1.83203125" style="98" customWidth="1"/>
    <col min="5646" max="5646" width="17.83203125" style="98" customWidth="1"/>
    <col min="5647" max="5647" width="1.83203125" style="98" customWidth="1"/>
    <col min="5648" max="5648" width="17.83203125" style="98" customWidth="1"/>
    <col min="5649" max="5649" width="1.83203125" style="98" customWidth="1"/>
    <col min="5650" max="5650" width="17.83203125" style="98" customWidth="1"/>
    <col min="5651" max="5651" width="4.5" style="98" customWidth="1"/>
    <col min="5652" max="5652" width="14.33203125" style="98" customWidth="1"/>
    <col min="5653" max="5887" width="12" style="98"/>
    <col min="5888" max="5888" width="12.33203125" style="98" customWidth="1"/>
    <col min="5889" max="5889" width="22.83203125" style="98" customWidth="1"/>
    <col min="5890" max="5890" width="7.5" style="98" customWidth="1"/>
    <col min="5891" max="5891" width="12.33203125" style="98" customWidth="1"/>
    <col min="5892" max="5892" width="2.6640625" style="98" customWidth="1"/>
    <col min="5893" max="5893" width="10.33203125" style="98" bestFit="1" customWidth="1"/>
    <col min="5894" max="5894" width="17.83203125" style="98" customWidth="1"/>
    <col min="5895" max="5895" width="1.83203125" style="98" customWidth="1"/>
    <col min="5896" max="5897" width="0" style="98" hidden="1" customWidth="1"/>
    <col min="5898" max="5898" width="17.83203125" style="98" customWidth="1"/>
    <col min="5899" max="5899" width="1.83203125" style="98" customWidth="1"/>
    <col min="5900" max="5900" width="17.83203125" style="98" customWidth="1"/>
    <col min="5901" max="5901" width="1.83203125" style="98" customWidth="1"/>
    <col min="5902" max="5902" width="17.83203125" style="98" customWidth="1"/>
    <col min="5903" max="5903" width="1.83203125" style="98" customWidth="1"/>
    <col min="5904" max="5904" width="17.83203125" style="98" customWidth="1"/>
    <col min="5905" max="5905" width="1.83203125" style="98" customWidth="1"/>
    <col min="5906" max="5906" width="17.83203125" style="98" customWidth="1"/>
    <col min="5907" max="5907" width="4.5" style="98" customWidth="1"/>
    <col min="5908" max="5908" width="14.33203125" style="98" customWidth="1"/>
    <col min="5909" max="6143" width="12" style="98"/>
    <col min="6144" max="6144" width="12.33203125" style="98" customWidth="1"/>
    <col min="6145" max="6145" width="22.83203125" style="98" customWidth="1"/>
    <col min="6146" max="6146" width="7.5" style="98" customWidth="1"/>
    <col min="6147" max="6147" width="12.33203125" style="98" customWidth="1"/>
    <col min="6148" max="6148" width="2.6640625" style="98" customWidth="1"/>
    <col min="6149" max="6149" width="10.33203125" style="98" bestFit="1" customWidth="1"/>
    <col min="6150" max="6150" width="17.83203125" style="98" customWidth="1"/>
    <col min="6151" max="6151" width="1.83203125" style="98" customWidth="1"/>
    <col min="6152" max="6153" width="0" style="98" hidden="1" customWidth="1"/>
    <col min="6154" max="6154" width="17.83203125" style="98" customWidth="1"/>
    <col min="6155" max="6155" width="1.83203125" style="98" customWidth="1"/>
    <col min="6156" max="6156" width="17.83203125" style="98" customWidth="1"/>
    <col min="6157" max="6157" width="1.83203125" style="98" customWidth="1"/>
    <col min="6158" max="6158" width="17.83203125" style="98" customWidth="1"/>
    <col min="6159" max="6159" width="1.83203125" style="98" customWidth="1"/>
    <col min="6160" max="6160" width="17.83203125" style="98" customWidth="1"/>
    <col min="6161" max="6161" width="1.83203125" style="98" customWidth="1"/>
    <col min="6162" max="6162" width="17.83203125" style="98" customWidth="1"/>
    <col min="6163" max="6163" width="4.5" style="98" customWidth="1"/>
    <col min="6164" max="6164" width="14.33203125" style="98" customWidth="1"/>
    <col min="6165" max="6399" width="12" style="98"/>
    <col min="6400" max="6400" width="12.33203125" style="98" customWidth="1"/>
    <col min="6401" max="6401" width="22.83203125" style="98" customWidth="1"/>
    <col min="6402" max="6402" width="7.5" style="98" customWidth="1"/>
    <col min="6403" max="6403" width="12.33203125" style="98" customWidth="1"/>
    <col min="6404" max="6404" width="2.6640625" style="98" customWidth="1"/>
    <col min="6405" max="6405" width="10.33203125" style="98" bestFit="1" customWidth="1"/>
    <col min="6406" max="6406" width="17.83203125" style="98" customWidth="1"/>
    <col min="6407" max="6407" width="1.83203125" style="98" customWidth="1"/>
    <col min="6408" max="6409" width="0" style="98" hidden="1" customWidth="1"/>
    <col min="6410" max="6410" width="17.83203125" style="98" customWidth="1"/>
    <col min="6411" max="6411" width="1.83203125" style="98" customWidth="1"/>
    <col min="6412" max="6412" width="17.83203125" style="98" customWidth="1"/>
    <col min="6413" max="6413" width="1.83203125" style="98" customWidth="1"/>
    <col min="6414" max="6414" width="17.83203125" style="98" customWidth="1"/>
    <col min="6415" max="6415" width="1.83203125" style="98" customWidth="1"/>
    <col min="6416" max="6416" width="17.83203125" style="98" customWidth="1"/>
    <col min="6417" max="6417" width="1.83203125" style="98" customWidth="1"/>
    <col min="6418" max="6418" width="17.83203125" style="98" customWidth="1"/>
    <col min="6419" max="6419" width="4.5" style="98" customWidth="1"/>
    <col min="6420" max="6420" width="14.33203125" style="98" customWidth="1"/>
    <col min="6421" max="6655" width="12" style="98"/>
    <col min="6656" max="6656" width="12.33203125" style="98" customWidth="1"/>
    <col min="6657" max="6657" width="22.83203125" style="98" customWidth="1"/>
    <col min="6658" max="6658" width="7.5" style="98" customWidth="1"/>
    <col min="6659" max="6659" width="12.33203125" style="98" customWidth="1"/>
    <col min="6660" max="6660" width="2.6640625" style="98" customWidth="1"/>
    <col min="6661" max="6661" width="10.33203125" style="98" bestFit="1" customWidth="1"/>
    <col min="6662" max="6662" width="17.83203125" style="98" customWidth="1"/>
    <col min="6663" max="6663" width="1.83203125" style="98" customWidth="1"/>
    <col min="6664" max="6665" width="0" style="98" hidden="1" customWidth="1"/>
    <col min="6666" max="6666" width="17.83203125" style="98" customWidth="1"/>
    <col min="6667" max="6667" width="1.83203125" style="98" customWidth="1"/>
    <col min="6668" max="6668" width="17.83203125" style="98" customWidth="1"/>
    <col min="6669" max="6669" width="1.83203125" style="98" customWidth="1"/>
    <col min="6670" max="6670" width="17.83203125" style="98" customWidth="1"/>
    <col min="6671" max="6671" width="1.83203125" style="98" customWidth="1"/>
    <col min="6672" max="6672" width="17.83203125" style="98" customWidth="1"/>
    <col min="6673" max="6673" width="1.83203125" style="98" customWidth="1"/>
    <col min="6674" max="6674" width="17.83203125" style="98" customWidth="1"/>
    <col min="6675" max="6675" width="4.5" style="98" customWidth="1"/>
    <col min="6676" max="6676" width="14.33203125" style="98" customWidth="1"/>
    <col min="6677" max="6911" width="12" style="98"/>
    <col min="6912" max="6912" width="12.33203125" style="98" customWidth="1"/>
    <col min="6913" max="6913" width="22.83203125" style="98" customWidth="1"/>
    <col min="6914" max="6914" width="7.5" style="98" customWidth="1"/>
    <col min="6915" max="6915" width="12.33203125" style="98" customWidth="1"/>
    <col min="6916" max="6916" width="2.6640625" style="98" customWidth="1"/>
    <col min="6917" max="6917" width="10.33203125" style="98" bestFit="1" customWidth="1"/>
    <col min="6918" max="6918" width="17.83203125" style="98" customWidth="1"/>
    <col min="6919" max="6919" width="1.83203125" style="98" customWidth="1"/>
    <col min="6920" max="6921" width="0" style="98" hidden="1" customWidth="1"/>
    <col min="6922" max="6922" width="17.83203125" style="98" customWidth="1"/>
    <col min="6923" max="6923" width="1.83203125" style="98" customWidth="1"/>
    <col min="6924" max="6924" width="17.83203125" style="98" customWidth="1"/>
    <col min="6925" max="6925" width="1.83203125" style="98" customWidth="1"/>
    <col min="6926" max="6926" width="17.83203125" style="98" customWidth="1"/>
    <col min="6927" max="6927" width="1.83203125" style="98" customWidth="1"/>
    <col min="6928" max="6928" width="17.83203125" style="98" customWidth="1"/>
    <col min="6929" max="6929" width="1.83203125" style="98" customWidth="1"/>
    <col min="6930" max="6930" width="17.83203125" style="98" customWidth="1"/>
    <col min="6931" max="6931" width="4.5" style="98" customWidth="1"/>
    <col min="6932" max="6932" width="14.33203125" style="98" customWidth="1"/>
    <col min="6933" max="7167" width="12" style="98"/>
    <col min="7168" max="7168" width="12.33203125" style="98" customWidth="1"/>
    <col min="7169" max="7169" width="22.83203125" style="98" customWidth="1"/>
    <col min="7170" max="7170" width="7.5" style="98" customWidth="1"/>
    <col min="7171" max="7171" width="12.33203125" style="98" customWidth="1"/>
    <col min="7172" max="7172" width="2.6640625" style="98" customWidth="1"/>
    <col min="7173" max="7173" width="10.33203125" style="98" bestFit="1" customWidth="1"/>
    <col min="7174" max="7174" width="17.83203125" style="98" customWidth="1"/>
    <col min="7175" max="7175" width="1.83203125" style="98" customWidth="1"/>
    <col min="7176" max="7177" width="0" style="98" hidden="1" customWidth="1"/>
    <col min="7178" max="7178" width="17.83203125" style="98" customWidth="1"/>
    <col min="7179" max="7179" width="1.83203125" style="98" customWidth="1"/>
    <col min="7180" max="7180" width="17.83203125" style="98" customWidth="1"/>
    <col min="7181" max="7181" width="1.83203125" style="98" customWidth="1"/>
    <col min="7182" max="7182" width="17.83203125" style="98" customWidth="1"/>
    <col min="7183" max="7183" width="1.83203125" style="98" customWidth="1"/>
    <col min="7184" max="7184" width="17.83203125" style="98" customWidth="1"/>
    <col min="7185" max="7185" width="1.83203125" style="98" customWidth="1"/>
    <col min="7186" max="7186" width="17.83203125" style="98" customWidth="1"/>
    <col min="7187" max="7187" width="4.5" style="98" customWidth="1"/>
    <col min="7188" max="7188" width="14.33203125" style="98" customWidth="1"/>
    <col min="7189" max="7423" width="12" style="98"/>
    <col min="7424" max="7424" width="12.33203125" style="98" customWidth="1"/>
    <col min="7425" max="7425" width="22.83203125" style="98" customWidth="1"/>
    <col min="7426" max="7426" width="7.5" style="98" customWidth="1"/>
    <col min="7427" max="7427" width="12.33203125" style="98" customWidth="1"/>
    <col min="7428" max="7428" width="2.6640625" style="98" customWidth="1"/>
    <col min="7429" max="7429" width="10.33203125" style="98" bestFit="1" customWidth="1"/>
    <col min="7430" max="7430" width="17.83203125" style="98" customWidth="1"/>
    <col min="7431" max="7431" width="1.83203125" style="98" customWidth="1"/>
    <col min="7432" max="7433" width="0" style="98" hidden="1" customWidth="1"/>
    <col min="7434" max="7434" width="17.83203125" style="98" customWidth="1"/>
    <col min="7435" max="7435" width="1.83203125" style="98" customWidth="1"/>
    <col min="7436" max="7436" width="17.83203125" style="98" customWidth="1"/>
    <col min="7437" max="7437" width="1.83203125" style="98" customWidth="1"/>
    <col min="7438" max="7438" width="17.83203125" style="98" customWidth="1"/>
    <col min="7439" max="7439" width="1.83203125" style="98" customWidth="1"/>
    <col min="7440" max="7440" width="17.83203125" style="98" customWidth="1"/>
    <col min="7441" max="7441" width="1.83203125" style="98" customWidth="1"/>
    <col min="7442" max="7442" width="17.83203125" style="98" customWidth="1"/>
    <col min="7443" max="7443" width="4.5" style="98" customWidth="1"/>
    <col min="7444" max="7444" width="14.33203125" style="98" customWidth="1"/>
    <col min="7445" max="7679" width="12" style="98"/>
    <col min="7680" max="7680" width="12.33203125" style="98" customWidth="1"/>
    <col min="7681" max="7681" width="22.83203125" style="98" customWidth="1"/>
    <col min="7682" max="7682" width="7.5" style="98" customWidth="1"/>
    <col min="7683" max="7683" width="12.33203125" style="98" customWidth="1"/>
    <col min="7684" max="7684" width="2.6640625" style="98" customWidth="1"/>
    <col min="7685" max="7685" width="10.33203125" style="98" bestFit="1" customWidth="1"/>
    <col min="7686" max="7686" width="17.83203125" style="98" customWidth="1"/>
    <col min="7687" max="7687" width="1.83203125" style="98" customWidth="1"/>
    <col min="7688" max="7689" width="0" style="98" hidden="1" customWidth="1"/>
    <col min="7690" max="7690" width="17.83203125" style="98" customWidth="1"/>
    <col min="7691" max="7691" width="1.83203125" style="98" customWidth="1"/>
    <col min="7692" max="7692" width="17.83203125" style="98" customWidth="1"/>
    <col min="7693" max="7693" width="1.83203125" style="98" customWidth="1"/>
    <col min="7694" max="7694" width="17.83203125" style="98" customWidth="1"/>
    <col min="7695" max="7695" width="1.83203125" style="98" customWidth="1"/>
    <col min="7696" max="7696" width="17.83203125" style="98" customWidth="1"/>
    <col min="7697" max="7697" width="1.83203125" style="98" customWidth="1"/>
    <col min="7698" max="7698" width="17.83203125" style="98" customWidth="1"/>
    <col min="7699" max="7699" width="4.5" style="98" customWidth="1"/>
    <col min="7700" max="7700" width="14.33203125" style="98" customWidth="1"/>
    <col min="7701" max="7935" width="12" style="98"/>
    <col min="7936" max="7936" width="12.33203125" style="98" customWidth="1"/>
    <col min="7937" max="7937" width="22.83203125" style="98" customWidth="1"/>
    <col min="7938" max="7938" width="7.5" style="98" customWidth="1"/>
    <col min="7939" max="7939" width="12.33203125" style="98" customWidth="1"/>
    <col min="7940" max="7940" width="2.6640625" style="98" customWidth="1"/>
    <col min="7941" max="7941" width="10.33203125" style="98" bestFit="1" customWidth="1"/>
    <col min="7942" max="7942" width="17.83203125" style="98" customWidth="1"/>
    <col min="7943" max="7943" width="1.83203125" style="98" customWidth="1"/>
    <col min="7944" max="7945" width="0" style="98" hidden="1" customWidth="1"/>
    <col min="7946" max="7946" width="17.83203125" style="98" customWidth="1"/>
    <col min="7947" max="7947" width="1.83203125" style="98" customWidth="1"/>
    <col min="7948" max="7948" width="17.83203125" style="98" customWidth="1"/>
    <col min="7949" max="7949" width="1.83203125" style="98" customWidth="1"/>
    <col min="7950" max="7950" width="17.83203125" style="98" customWidth="1"/>
    <col min="7951" max="7951" width="1.83203125" style="98" customWidth="1"/>
    <col min="7952" max="7952" width="17.83203125" style="98" customWidth="1"/>
    <col min="7953" max="7953" width="1.83203125" style="98" customWidth="1"/>
    <col min="7954" max="7954" width="17.83203125" style="98" customWidth="1"/>
    <col min="7955" max="7955" width="4.5" style="98" customWidth="1"/>
    <col min="7956" max="7956" width="14.33203125" style="98" customWidth="1"/>
    <col min="7957" max="8191" width="12" style="98"/>
    <col min="8192" max="8192" width="12.33203125" style="98" customWidth="1"/>
    <col min="8193" max="8193" width="22.83203125" style="98" customWidth="1"/>
    <col min="8194" max="8194" width="7.5" style="98" customWidth="1"/>
    <col min="8195" max="8195" width="12.33203125" style="98" customWidth="1"/>
    <col min="8196" max="8196" width="2.6640625" style="98" customWidth="1"/>
    <col min="8197" max="8197" width="10.33203125" style="98" bestFit="1" customWidth="1"/>
    <col min="8198" max="8198" width="17.83203125" style="98" customWidth="1"/>
    <col min="8199" max="8199" width="1.83203125" style="98" customWidth="1"/>
    <col min="8200" max="8201" width="0" style="98" hidden="1" customWidth="1"/>
    <col min="8202" max="8202" width="17.83203125" style="98" customWidth="1"/>
    <col min="8203" max="8203" width="1.83203125" style="98" customWidth="1"/>
    <col min="8204" max="8204" width="17.83203125" style="98" customWidth="1"/>
    <col min="8205" max="8205" width="1.83203125" style="98" customWidth="1"/>
    <col min="8206" max="8206" width="17.83203125" style="98" customWidth="1"/>
    <col min="8207" max="8207" width="1.83203125" style="98" customWidth="1"/>
    <col min="8208" max="8208" width="17.83203125" style="98" customWidth="1"/>
    <col min="8209" max="8209" width="1.83203125" style="98" customWidth="1"/>
    <col min="8210" max="8210" width="17.83203125" style="98" customWidth="1"/>
    <col min="8211" max="8211" width="4.5" style="98" customWidth="1"/>
    <col min="8212" max="8212" width="14.33203125" style="98" customWidth="1"/>
    <col min="8213" max="8447" width="12" style="98"/>
    <col min="8448" max="8448" width="12.33203125" style="98" customWidth="1"/>
    <col min="8449" max="8449" width="22.83203125" style="98" customWidth="1"/>
    <col min="8450" max="8450" width="7.5" style="98" customWidth="1"/>
    <col min="8451" max="8451" width="12.33203125" style="98" customWidth="1"/>
    <col min="8452" max="8452" width="2.6640625" style="98" customWidth="1"/>
    <col min="8453" max="8453" width="10.33203125" style="98" bestFit="1" customWidth="1"/>
    <col min="8454" max="8454" width="17.83203125" style="98" customWidth="1"/>
    <col min="8455" max="8455" width="1.83203125" style="98" customWidth="1"/>
    <col min="8456" max="8457" width="0" style="98" hidden="1" customWidth="1"/>
    <col min="8458" max="8458" width="17.83203125" style="98" customWidth="1"/>
    <col min="8459" max="8459" width="1.83203125" style="98" customWidth="1"/>
    <col min="8460" max="8460" width="17.83203125" style="98" customWidth="1"/>
    <col min="8461" max="8461" width="1.83203125" style="98" customWidth="1"/>
    <col min="8462" max="8462" width="17.83203125" style="98" customWidth="1"/>
    <col min="8463" max="8463" width="1.83203125" style="98" customWidth="1"/>
    <col min="8464" max="8464" width="17.83203125" style="98" customWidth="1"/>
    <col min="8465" max="8465" width="1.83203125" style="98" customWidth="1"/>
    <col min="8466" max="8466" width="17.83203125" style="98" customWidth="1"/>
    <col min="8467" max="8467" width="4.5" style="98" customWidth="1"/>
    <col min="8468" max="8468" width="14.33203125" style="98" customWidth="1"/>
    <col min="8469" max="8703" width="12" style="98"/>
    <col min="8704" max="8704" width="12.33203125" style="98" customWidth="1"/>
    <col min="8705" max="8705" width="22.83203125" style="98" customWidth="1"/>
    <col min="8706" max="8706" width="7.5" style="98" customWidth="1"/>
    <col min="8707" max="8707" width="12.33203125" style="98" customWidth="1"/>
    <col min="8708" max="8708" width="2.6640625" style="98" customWidth="1"/>
    <col min="8709" max="8709" width="10.33203125" style="98" bestFit="1" customWidth="1"/>
    <col min="8710" max="8710" width="17.83203125" style="98" customWidth="1"/>
    <col min="8711" max="8711" width="1.83203125" style="98" customWidth="1"/>
    <col min="8712" max="8713" width="0" style="98" hidden="1" customWidth="1"/>
    <col min="8714" max="8714" width="17.83203125" style="98" customWidth="1"/>
    <col min="8715" max="8715" width="1.83203125" style="98" customWidth="1"/>
    <col min="8716" max="8716" width="17.83203125" style="98" customWidth="1"/>
    <col min="8717" max="8717" width="1.83203125" style="98" customWidth="1"/>
    <col min="8718" max="8718" width="17.83203125" style="98" customWidth="1"/>
    <col min="8719" max="8719" width="1.83203125" style="98" customWidth="1"/>
    <col min="8720" max="8720" width="17.83203125" style="98" customWidth="1"/>
    <col min="8721" max="8721" width="1.83203125" style="98" customWidth="1"/>
    <col min="8722" max="8722" width="17.83203125" style="98" customWidth="1"/>
    <col min="8723" max="8723" width="4.5" style="98" customWidth="1"/>
    <col min="8724" max="8724" width="14.33203125" style="98" customWidth="1"/>
    <col min="8725" max="8959" width="12" style="98"/>
    <col min="8960" max="8960" width="12.33203125" style="98" customWidth="1"/>
    <col min="8961" max="8961" width="22.83203125" style="98" customWidth="1"/>
    <col min="8962" max="8962" width="7.5" style="98" customWidth="1"/>
    <col min="8963" max="8963" width="12.33203125" style="98" customWidth="1"/>
    <col min="8964" max="8964" width="2.6640625" style="98" customWidth="1"/>
    <col min="8965" max="8965" width="10.33203125" style="98" bestFit="1" customWidth="1"/>
    <col min="8966" max="8966" width="17.83203125" style="98" customWidth="1"/>
    <col min="8967" max="8967" width="1.83203125" style="98" customWidth="1"/>
    <col min="8968" max="8969" width="0" style="98" hidden="1" customWidth="1"/>
    <col min="8970" max="8970" width="17.83203125" style="98" customWidth="1"/>
    <col min="8971" max="8971" width="1.83203125" style="98" customWidth="1"/>
    <col min="8972" max="8972" width="17.83203125" style="98" customWidth="1"/>
    <col min="8973" max="8973" width="1.83203125" style="98" customWidth="1"/>
    <col min="8974" max="8974" width="17.83203125" style="98" customWidth="1"/>
    <col min="8975" max="8975" width="1.83203125" style="98" customWidth="1"/>
    <col min="8976" max="8976" width="17.83203125" style="98" customWidth="1"/>
    <col min="8977" max="8977" width="1.83203125" style="98" customWidth="1"/>
    <col min="8978" max="8978" width="17.83203125" style="98" customWidth="1"/>
    <col min="8979" max="8979" width="4.5" style="98" customWidth="1"/>
    <col min="8980" max="8980" width="14.33203125" style="98" customWidth="1"/>
    <col min="8981" max="9215" width="12" style="98"/>
    <col min="9216" max="9216" width="12.33203125" style="98" customWidth="1"/>
    <col min="9217" max="9217" width="22.83203125" style="98" customWidth="1"/>
    <col min="9218" max="9218" width="7.5" style="98" customWidth="1"/>
    <col min="9219" max="9219" width="12.33203125" style="98" customWidth="1"/>
    <col min="9220" max="9220" width="2.6640625" style="98" customWidth="1"/>
    <col min="9221" max="9221" width="10.33203125" style="98" bestFit="1" customWidth="1"/>
    <col min="9222" max="9222" width="17.83203125" style="98" customWidth="1"/>
    <col min="9223" max="9223" width="1.83203125" style="98" customWidth="1"/>
    <col min="9224" max="9225" width="0" style="98" hidden="1" customWidth="1"/>
    <col min="9226" max="9226" width="17.83203125" style="98" customWidth="1"/>
    <col min="9227" max="9227" width="1.83203125" style="98" customWidth="1"/>
    <col min="9228" max="9228" width="17.83203125" style="98" customWidth="1"/>
    <col min="9229" max="9229" width="1.83203125" style="98" customWidth="1"/>
    <col min="9230" max="9230" width="17.83203125" style="98" customWidth="1"/>
    <col min="9231" max="9231" width="1.83203125" style="98" customWidth="1"/>
    <col min="9232" max="9232" width="17.83203125" style="98" customWidth="1"/>
    <col min="9233" max="9233" width="1.83203125" style="98" customWidth="1"/>
    <col min="9234" max="9234" width="17.83203125" style="98" customWidth="1"/>
    <col min="9235" max="9235" width="4.5" style="98" customWidth="1"/>
    <col min="9236" max="9236" width="14.33203125" style="98" customWidth="1"/>
    <col min="9237" max="9471" width="12" style="98"/>
    <col min="9472" max="9472" width="12.33203125" style="98" customWidth="1"/>
    <col min="9473" max="9473" width="22.83203125" style="98" customWidth="1"/>
    <col min="9474" max="9474" width="7.5" style="98" customWidth="1"/>
    <col min="9475" max="9475" width="12.33203125" style="98" customWidth="1"/>
    <col min="9476" max="9476" width="2.6640625" style="98" customWidth="1"/>
    <col min="9477" max="9477" width="10.33203125" style="98" bestFit="1" customWidth="1"/>
    <col min="9478" max="9478" width="17.83203125" style="98" customWidth="1"/>
    <col min="9479" max="9479" width="1.83203125" style="98" customWidth="1"/>
    <col min="9480" max="9481" width="0" style="98" hidden="1" customWidth="1"/>
    <col min="9482" max="9482" width="17.83203125" style="98" customWidth="1"/>
    <col min="9483" max="9483" width="1.83203125" style="98" customWidth="1"/>
    <col min="9484" max="9484" width="17.83203125" style="98" customWidth="1"/>
    <col min="9485" max="9485" width="1.83203125" style="98" customWidth="1"/>
    <col min="9486" max="9486" width="17.83203125" style="98" customWidth="1"/>
    <col min="9487" max="9487" width="1.83203125" style="98" customWidth="1"/>
    <col min="9488" max="9488" width="17.83203125" style="98" customWidth="1"/>
    <col min="9489" max="9489" width="1.83203125" style="98" customWidth="1"/>
    <col min="9490" max="9490" width="17.83203125" style="98" customWidth="1"/>
    <col min="9491" max="9491" width="4.5" style="98" customWidth="1"/>
    <col min="9492" max="9492" width="14.33203125" style="98" customWidth="1"/>
    <col min="9493" max="9727" width="12" style="98"/>
    <col min="9728" max="9728" width="12.33203125" style="98" customWidth="1"/>
    <col min="9729" max="9729" width="22.83203125" style="98" customWidth="1"/>
    <col min="9730" max="9730" width="7.5" style="98" customWidth="1"/>
    <col min="9731" max="9731" width="12.33203125" style="98" customWidth="1"/>
    <col min="9732" max="9732" width="2.6640625" style="98" customWidth="1"/>
    <col min="9733" max="9733" width="10.33203125" style="98" bestFit="1" customWidth="1"/>
    <col min="9734" max="9734" width="17.83203125" style="98" customWidth="1"/>
    <col min="9735" max="9735" width="1.83203125" style="98" customWidth="1"/>
    <col min="9736" max="9737" width="0" style="98" hidden="1" customWidth="1"/>
    <col min="9738" max="9738" width="17.83203125" style="98" customWidth="1"/>
    <col min="9739" max="9739" width="1.83203125" style="98" customWidth="1"/>
    <col min="9740" max="9740" width="17.83203125" style="98" customWidth="1"/>
    <col min="9741" max="9741" width="1.83203125" style="98" customWidth="1"/>
    <col min="9742" max="9742" width="17.83203125" style="98" customWidth="1"/>
    <col min="9743" max="9743" width="1.83203125" style="98" customWidth="1"/>
    <col min="9744" max="9744" width="17.83203125" style="98" customWidth="1"/>
    <col min="9745" max="9745" width="1.83203125" style="98" customWidth="1"/>
    <col min="9746" max="9746" width="17.83203125" style="98" customWidth="1"/>
    <col min="9747" max="9747" width="4.5" style="98" customWidth="1"/>
    <col min="9748" max="9748" width="14.33203125" style="98" customWidth="1"/>
    <col min="9749" max="9983" width="12" style="98"/>
    <col min="9984" max="9984" width="12.33203125" style="98" customWidth="1"/>
    <col min="9985" max="9985" width="22.83203125" style="98" customWidth="1"/>
    <col min="9986" max="9986" width="7.5" style="98" customWidth="1"/>
    <col min="9987" max="9987" width="12.33203125" style="98" customWidth="1"/>
    <col min="9988" max="9988" width="2.6640625" style="98" customWidth="1"/>
    <col min="9989" max="9989" width="10.33203125" style="98" bestFit="1" customWidth="1"/>
    <col min="9990" max="9990" width="17.83203125" style="98" customWidth="1"/>
    <col min="9991" max="9991" width="1.83203125" style="98" customWidth="1"/>
    <col min="9992" max="9993" width="0" style="98" hidden="1" customWidth="1"/>
    <col min="9994" max="9994" width="17.83203125" style="98" customWidth="1"/>
    <col min="9995" max="9995" width="1.83203125" style="98" customWidth="1"/>
    <col min="9996" max="9996" width="17.83203125" style="98" customWidth="1"/>
    <col min="9997" max="9997" width="1.83203125" style="98" customWidth="1"/>
    <col min="9998" max="9998" width="17.83203125" style="98" customWidth="1"/>
    <col min="9999" max="9999" width="1.83203125" style="98" customWidth="1"/>
    <col min="10000" max="10000" width="17.83203125" style="98" customWidth="1"/>
    <col min="10001" max="10001" width="1.83203125" style="98" customWidth="1"/>
    <col min="10002" max="10002" width="17.83203125" style="98" customWidth="1"/>
    <col min="10003" max="10003" width="4.5" style="98" customWidth="1"/>
    <col min="10004" max="10004" width="14.33203125" style="98" customWidth="1"/>
    <col min="10005" max="10239" width="12" style="98"/>
    <col min="10240" max="10240" width="12.33203125" style="98" customWidth="1"/>
    <col min="10241" max="10241" width="22.83203125" style="98" customWidth="1"/>
    <col min="10242" max="10242" width="7.5" style="98" customWidth="1"/>
    <col min="10243" max="10243" width="12.33203125" style="98" customWidth="1"/>
    <col min="10244" max="10244" width="2.6640625" style="98" customWidth="1"/>
    <col min="10245" max="10245" width="10.33203125" style="98" bestFit="1" customWidth="1"/>
    <col min="10246" max="10246" width="17.83203125" style="98" customWidth="1"/>
    <col min="10247" max="10247" width="1.83203125" style="98" customWidth="1"/>
    <col min="10248" max="10249" width="0" style="98" hidden="1" customWidth="1"/>
    <col min="10250" max="10250" width="17.83203125" style="98" customWidth="1"/>
    <col min="10251" max="10251" width="1.83203125" style="98" customWidth="1"/>
    <col min="10252" max="10252" width="17.83203125" style="98" customWidth="1"/>
    <col min="10253" max="10253" width="1.83203125" style="98" customWidth="1"/>
    <col min="10254" max="10254" width="17.83203125" style="98" customWidth="1"/>
    <col min="10255" max="10255" width="1.83203125" style="98" customWidth="1"/>
    <col min="10256" max="10256" width="17.83203125" style="98" customWidth="1"/>
    <col min="10257" max="10257" width="1.83203125" style="98" customWidth="1"/>
    <col min="10258" max="10258" width="17.83203125" style="98" customWidth="1"/>
    <col min="10259" max="10259" width="4.5" style="98" customWidth="1"/>
    <col min="10260" max="10260" width="14.33203125" style="98" customWidth="1"/>
    <col min="10261" max="10495" width="12" style="98"/>
    <col min="10496" max="10496" width="12.33203125" style="98" customWidth="1"/>
    <col min="10497" max="10497" width="22.83203125" style="98" customWidth="1"/>
    <col min="10498" max="10498" width="7.5" style="98" customWidth="1"/>
    <col min="10499" max="10499" width="12.33203125" style="98" customWidth="1"/>
    <col min="10500" max="10500" width="2.6640625" style="98" customWidth="1"/>
    <col min="10501" max="10501" width="10.33203125" style="98" bestFit="1" customWidth="1"/>
    <col min="10502" max="10502" width="17.83203125" style="98" customWidth="1"/>
    <col min="10503" max="10503" width="1.83203125" style="98" customWidth="1"/>
    <col min="10504" max="10505" width="0" style="98" hidden="1" customWidth="1"/>
    <col min="10506" max="10506" width="17.83203125" style="98" customWidth="1"/>
    <col min="10507" max="10507" width="1.83203125" style="98" customWidth="1"/>
    <col min="10508" max="10508" width="17.83203125" style="98" customWidth="1"/>
    <col min="10509" max="10509" width="1.83203125" style="98" customWidth="1"/>
    <col min="10510" max="10510" width="17.83203125" style="98" customWidth="1"/>
    <col min="10511" max="10511" width="1.83203125" style="98" customWidth="1"/>
    <col min="10512" max="10512" width="17.83203125" style="98" customWidth="1"/>
    <col min="10513" max="10513" width="1.83203125" style="98" customWidth="1"/>
    <col min="10514" max="10514" width="17.83203125" style="98" customWidth="1"/>
    <col min="10515" max="10515" width="4.5" style="98" customWidth="1"/>
    <col min="10516" max="10516" width="14.33203125" style="98" customWidth="1"/>
    <col min="10517" max="10751" width="12" style="98"/>
    <col min="10752" max="10752" width="12.33203125" style="98" customWidth="1"/>
    <col min="10753" max="10753" width="22.83203125" style="98" customWidth="1"/>
    <col min="10754" max="10754" width="7.5" style="98" customWidth="1"/>
    <col min="10755" max="10755" width="12.33203125" style="98" customWidth="1"/>
    <col min="10756" max="10756" width="2.6640625" style="98" customWidth="1"/>
    <col min="10757" max="10757" width="10.33203125" style="98" bestFit="1" customWidth="1"/>
    <col min="10758" max="10758" width="17.83203125" style="98" customWidth="1"/>
    <col min="10759" max="10759" width="1.83203125" style="98" customWidth="1"/>
    <col min="10760" max="10761" width="0" style="98" hidden="1" customWidth="1"/>
    <col min="10762" max="10762" width="17.83203125" style="98" customWidth="1"/>
    <col min="10763" max="10763" width="1.83203125" style="98" customWidth="1"/>
    <col min="10764" max="10764" width="17.83203125" style="98" customWidth="1"/>
    <col min="10765" max="10765" width="1.83203125" style="98" customWidth="1"/>
    <col min="10766" max="10766" width="17.83203125" style="98" customWidth="1"/>
    <col min="10767" max="10767" width="1.83203125" style="98" customWidth="1"/>
    <col min="10768" max="10768" width="17.83203125" style="98" customWidth="1"/>
    <col min="10769" max="10769" width="1.83203125" style="98" customWidth="1"/>
    <col min="10770" max="10770" width="17.83203125" style="98" customWidth="1"/>
    <col min="10771" max="10771" width="4.5" style="98" customWidth="1"/>
    <col min="10772" max="10772" width="14.33203125" style="98" customWidth="1"/>
    <col min="10773" max="11007" width="12" style="98"/>
    <col min="11008" max="11008" width="12.33203125" style="98" customWidth="1"/>
    <col min="11009" max="11009" width="22.83203125" style="98" customWidth="1"/>
    <col min="11010" max="11010" width="7.5" style="98" customWidth="1"/>
    <col min="11011" max="11011" width="12.33203125" style="98" customWidth="1"/>
    <col min="11012" max="11012" width="2.6640625" style="98" customWidth="1"/>
    <col min="11013" max="11013" width="10.33203125" style="98" bestFit="1" customWidth="1"/>
    <col min="11014" max="11014" width="17.83203125" style="98" customWidth="1"/>
    <col min="11015" max="11015" width="1.83203125" style="98" customWidth="1"/>
    <col min="11016" max="11017" width="0" style="98" hidden="1" customWidth="1"/>
    <col min="11018" max="11018" width="17.83203125" style="98" customWidth="1"/>
    <col min="11019" max="11019" width="1.83203125" style="98" customWidth="1"/>
    <col min="11020" max="11020" width="17.83203125" style="98" customWidth="1"/>
    <col min="11021" max="11021" width="1.83203125" style="98" customWidth="1"/>
    <col min="11022" max="11022" width="17.83203125" style="98" customWidth="1"/>
    <col min="11023" max="11023" width="1.83203125" style="98" customWidth="1"/>
    <col min="11024" max="11024" width="17.83203125" style="98" customWidth="1"/>
    <col min="11025" max="11025" width="1.83203125" style="98" customWidth="1"/>
    <col min="11026" max="11026" width="17.83203125" style="98" customWidth="1"/>
    <col min="11027" max="11027" width="4.5" style="98" customWidth="1"/>
    <col min="11028" max="11028" width="14.33203125" style="98" customWidth="1"/>
    <col min="11029" max="11263" width="12" style="98"/>
    <col min="11264" max="11264" width="12.33203125" style="98" customWidth="1"/>
    <col min="11265" max="11265" width="22.83203125" style="98" customWidth="1"/>
    <col min="11266" max="11266" width="7.5" style="98" customWidth="1"/>
    <col min="11267" max="11267" width="12.33203125" style="98" customWidth="1"/>
    <col min="11268" max="11268" width="2.6640625" style="98" customWidth="1"/>
    <col min="11269" max="11269" width="10.33203125" style="98" bestFit="1" customWidth="1"/>
    <col min="11270" max="11270" width="17.83203125" style="98" customWidth="1"/>
    <col min="11271" max="11271" width="1.83203125" style="98" customWidth="1"/>
    <col min="11272" max="11273" width="0" style="98" hidden="1" customWidth="1"/>
    <col min="11274" max="11274" width="17.83203125" style="98" customWidth="1"/>
    <col min="11275" max="11275" width="1.83203125" style="98" customWidth="1"/>
    <col min="11276" max="11276" width="17.83203125" style="98" customWidth="1"/>
    <col min="11277" max="11277" width="1.83203125" style="98" customWidth="1"/>
    <col min="11278" max="11278" width="17.83203125" style="98" customWidth="1"/>
    <col min="11279" max="11279" width="1.83203125" style="98" customWidth="1"/>
    <col min="11280" max="11280" width="17.83203125" style="98" customWidth="1"/>
    <col min="11281" max="11281" width="1.83203125" style="98" customWidth="1"/>
    <col min="11282" max="11282" width="17.83203125" style="98" customWidth="1"/>
    <col min="11283" max="11283" width="4.5" style="98" customWidth="1"/>
    <col min="11284" max="11284" width="14.33203125" style="98" customWidth="1"/>
    <col min="11285" max="11519" width="12" style="98"/>
    <col min="11520" max="11520" width="12.33203125" style="98" customWidth="1"/>
    <col min="11521" max="11521" width="22.83203125" style="98" customWidth="1"/>
    <col min="11522" max="11522" width="7.5" style="98" customWidth="1"/>
    <col min="11523" max="11523" width="12.33203125" style="98" customWidth="1"/>
    <col min="11524" max="11524" width="2.6640625" style="98" customWidth="1"/>
    <col min="11525" max="11525" width="10.33203125" style="98" bestFit="1" customWidth="1"/>
    <col min="11526" max="11526" width="17.83203125" style="98" customWidth="1"/>
    <col min="11527" max="11527" width="1.83203125" style="98" customWidth="1"/>
    <col min="11528" max="11529" width="0" style="98" hidden="1" customWidth="1"/>
    <col min="11530" max="11530" width="17.83203125" style="98" customWidth="1"/>
    <col min="11531" max="11531" width="1.83203125" style="98" customWidth="1"/>
    <col min="11532" max="11532" width="17.83203125" style="98" customWidth="1"/>
    <col min="11533" max="11533" width="1.83203125" style="98" customWidth="1"/>
    <col min="11534" max="11534" width="17.83203125" style="98" customWidth="1"/>
    <col min="11535" max="11535" width="1.83203125" style="98" customWidth="1"/>
    <col min="11536" max="11536" width="17.83203125" style="98" customWidth="1"/>
    <col min="11537" max="11537" width="1.83203125" style="98" customWidth="1"/>
    <col min="11538" max="11538" width="17.83203125" style="98" customWidth="1"/>
    <col min="11539" max="11539" width="4.5" style="98" customWidth="1"/>
    <col min="11540" max="11540" width="14.33203125" style="98" customWidth="1"/>
    <col min="11541" max="11775" width="12" style="98"/>
    <col min="11776" max="11776" width="12.33203125" style="98" customWidth="1"/>
    <col min="11777" max="11777" width="22.83203125" style="98" customWidth="1"/>
    <col min="11778" max="11778" width="7.5" style="98" customWidth="1"/>
    <col min="11779" max="11779" width="12.33203125" style="98" customWidth="1"/>
    <col min="11780" max="11780" width="2.6640625" style="98" customWidth="1"/>
    <col min="11781" max="11781" width="10.33203125" style="98" bestFit="1" customWidth="1"/>
    <col min="11782" max="11782" width="17.83203125" style="98" customWidth="1"/>
    <col min="11783" max="11783" width="1.83203125" style="98" customWidth="1"/>
    <col min="11784" max="11785" width="0" style="98" hidden="1" customWidth="1"/>
    <col min="11786" max="11786" width="17.83203125" style="98" customWidth="1"/>
    <col min="11787" max="11787" width="1.83203125" style="98" customWidth="1"/>
    <col min="11788" max="11788" width="17.83203125" style="98" customWidth="1"/>
    <col min="11789" max="11789" width="1.83203125" style="98" customWidth="1"/>
    <col min="11790" max="11790" width="17.83203125" style="98" customWidth="1"/>
    <col min="11791" max="11791" width="1.83203125" style="98" customWidth="1"/>
    <col min="11792" max="11792" width="17.83203125" style="98" customWidth="1"/>
    <col min="11793" max="11793" width="1.83203125" style="98" customWidth="1"/>
    <col min="11794" max="11794" width="17.83203125" style="98" customWidth="1"/>
    <col min="11795" max="11795" width="4.5" style="98" customWidth="1"/>
    <col min="11796" max="11796" width="14.33203125" style="98" customWidth="1"/>
    <col min="11797" max="12031" width="12" style="98"/>
    <col min="12032" max="12032" width="12.33203125" style="98" customWidth="1"/>
    <col min="12033" max="12033" width="22.83203125" style="98" customWidth="1"/>
    <col min="12034" max="12034" width="7.5" style="98" customWidth="1"/>
    <col min="12035" max="12035" width="12.33203125" style="98" customWidth="1"/>
    <col min="12036" max="12036" width="2.6640625" style="98" customWidth="1"/>
    <col min="12037" max="12037" width="10.33203125" style="98" bestFit="1" customWidth="1"/>
    <col min="12038" max="12038" width="17.83203125" style="98" customWidth="1"/>
    <col min="12039" max="12039" width="1.83203125" style="98" customWidth="1"/>
    <col min="12040" max="12041" width="0" style="98" hidden="1" customWidth="1"/>
    <col min="12042" max="12042" width="17.83203125" style="98" customWidth="1"/>
    <col min="12043" max="12043" width="1.83203125" style="98" customWidth="1"/>
    <col min="12044" max="12044" width="17.83203125" style="98" customWidth="1"/>
    <col min="12045" max="12045" width="1.83203125" style="98" customWidth="1"/>
    <col min="12046" max="12046" width="17.83203125" style="98" customWidth="1"/>
    <col min="12047" max="12047" width="1.83203125" style="98" customWidth="1"/>
    <col min="12048" max="12048" width="17.83203125" style="98" customWidth="1"/>
    <col min="12049" max="12049" width="1.83203125" style="98" customWidth="1"/>
    <col min="12050" max="12050" width="17.83203125" style="98" customWidth="1"/>
    <col min="12051" max="12051" width="4.5" style="98" customWidth="1"/>
    <col min="12052" max="12052" width="14.33203125" style="98" customWidth="1"/>
    <col min="12053" max="12287" width="12" style="98"/>
    <col min="12288" max="12288" width="12.33203125" style="98" customWidth="1"/>
    <col min="12289" max="12289" width="22.83203125" style="98" customWidth="1"/>
    <col min="12290" max="12290" width="7.5" style="98" customWidth="1"/>
    <col min="12291" max="12291" width="12.33203125" style="98" customWidth="1"/>
    <col min="12292" max="12292" width="2.6640625" style="98" customWidth="1"/>
    <col min="12293" max="12293" width="10.33203125" style="98" bestFit="1" customWidth="1"/>
    <col min="12294" max="12294" width="17.83203125" style="98" customWidth="1"/>
    <col min="12295" max="12295" width="1.83203125" style="98" customWidth="1"/>
    <col min="12296" max="12297" width="0" style="98" hidden="1" customWidth="1"/>
    <col min="12298" max="12298" width="17.83203125" style="98" customWidth="1"/>
    <col min="12299" max="12299" width="1.83203125" style="98" customWidth="1"/>
    <col min="12300" max="12300" width="17.83203125" style="98" customWidth="1"/>
    <col min="12301" max="12301" width="1.83203125" style="98" customWidth="1"/>
    <col min="12302" max="12302" width="17.83203125" style="98" customWidth="1"/>
    <col min="12303" max="12303" width="1.83203125" style="98" customWidth="1"/>
    <col min="12304" max="12304" width="17.83203125" style="98" customWidth="1"/>
    <col min="12305" max="12305" width="1.83203125" style="98" customWidth="1"/>
    <col min="12306" max="12306" width="17.83203125" style="98" customWidth="1"/>
    <col min="12307" max="12307" width="4.5" style="98" customWidth="1"/>
    <col min="12308" max="12308" width="14.33203125" style="98" customWidth="1"/>
    <col min="12309" max="12543" width="12" style="98"/>
    <col min="12544" max="12544" width="12.33203125" style="98" customWidth="1"/>
    <col min="12545" max="12545" width="22.83203125" style="98" customWidth="1"/>
    <col min="12546" max="12546" width="7.5" style="98" customWidth="1"/>
    <col min="12547" max="12547" width="12.33203125" style="98" customWidth="1"/>
    <col min="12548" max="12548" width="2.6640625" style="98" customWidth="1"/>
    <col min="12549" max="12549" width="10.33203125" style="98" bestFit="1" customWidth="1"/>
    <col min="12550" max="12550" width="17.83203125" style="98" customWidth="1"/>
    <col min="12551" max="12551" width="1.83203125" style="98" customWidth="1"/>
    <col min="12552" max="12553" width="0" style="98" hidden="1" customWidth="1"/>
    <col min="12554" max="12554" width="17.83203125" style="98" customWidth="1"/>
    <col min="12555" max="12555" width="1.83203125" style="98" customWidth="1"/>
    <col min="12556" max="12556" width="17.83203125" style="98" customWidth="1"/>
    <col min="12557" max="12557" width="1.83203125" style="98" customWidth="1"/>
    <col min="12558" max="12558" width="17.83203125" style="98" customWidth="1"/>
    <col min="12559" max="12559" width="1.83203125" style="98" customWidth="1"/>
    <col min="12560" max="12560" width="17.83203125" style="98" customWidth="1"/>
    <col min="12561" max="12561" width="1.83203125" style="98" customWidth="1"/>
    <col min="12562" max="12562" width="17.83203125" style="98" customWidth="1"/>
    <col min="12563" max="12563" width="4.5" style="98" customWidth="1"/>
    <col min="12564" max="12564" width="14.33203125" style="98" customWidth="1"/>
    <col min="12565" max="12799" width="12" style="98"/>
    <col min="12800" max="12800" width="12.33203125" style="98" customWidth="1"/>
    <col min="12801" max="12801" width="22.83203125" style="98" customWidth="1"/>
    <col min="12802" max="12802" width="7.5" style="98" customWidth="1"/>
    <col min="12803" max="12803" width="12.33203125" style="98" customWidth="1"/>
    <col min="12804" max="12804" width="2.6640625" style="98" customWidth="1"/>
    <col min="12805" max="12805" width="10.33203125" style="98" bestFit="1" customWidth="1"/>
    <col min="12806" max="12806" width="17.83203125" style="98" customWidth="1"/>
    <col min="12807" max="12807" width="1.83203125" style="98" customWidth="1"/>
    <col min="12808" max="12809" width="0" style="98" hidden="1" customWidth="1"/>
    <col min="12810" max="12810" width="17.83203125" style="98" customWidth="1"/>
    <col min="12811" max="12811" width="1.83203125" style="98" customWidth="1"/>
    <col min="12812" max="12812" width="17.83203125" style="98" customWidth="1"/>
    <col min="12813" max="12813" width="1.83203125" style="98" customWidth="1"/>
    <col min="12814" max="12814" width="17.83203125" style="98" customWidth="1"/>
    <col min="12815" max="12815" width="1.83203125" style="98" customWidth="1"/>
    <col min="12816" max="12816" width="17.83203125" style="98" customWidth="1"/>
    <col min="12817" max="12817" width="1.83203125" style="98" customWidth="1"/>
    <col min="12818" max="12818" width="17.83203125" style="98" customWidth="1"/>
    <col min="12819" max="12819" width="4.5" style="98" customWidth="1"/>
    <col min="12820" max="12820" width="14.33203125" style="98" customWidth="1"/>
    <col min="12821" max="13055" width="12" style="98"/>
    <col min="13056" max="13056" width="12.33203125" style="98" customWidth="1"/>
    <col min="13057" max="13057" width="22.83203125" style="98" customWidth="1"/>
    <col min="13058" max="13058" width="7.5" style="98" customWidth="1"/>
    <col min="13059" max="13059" width="12.33203125" style="98" customWidth="1"/>
    <col min="13060" max="13060" width="2.6640625" style="98" customWidth="1"/>
    <col min="13061" max="13061" width="10.33203125" style="98" bestFit="1" customWidth="1"/>
    <col min="13062" max="13062" width="17.83203125" style="98" customWidth="1"/>
    <col min="13063" max="13063" width="1.83203125" style="98" customWidth="1"/>
    <col min="13064" max="13065" width="0" style="98" hidden="1" customWidth="1"/>
    <col min="13066" max="13066" width="17.83203125" style="98" customWidth="1"/>
    <col min="13067" max="13067" width="1.83203125" style="98" customWidth="1"/>
    <col min="13068" max="13068" width="17.83203125" style="98" customWidth="1"/>
    <col min="13069" max="13069" width="1.83203125" style="98" customWidth="1"/>
    <col min="13070" max="13070" width="17.83203125" style="98" customWidth="1"/>
    <col min="13071" max="13071" width="1.83203125" style="98" customWidth="1"/>
    <col min="13072" max="13072" width="17.83203125" style="98" customWidth="1"/>
    <col min="13073" max="13073" width="1.83203125" style="98" customWidth="1"/>
    <col min="13074" max="13074" width="17.83203125" style="98" customWidth="1"/>
    <col min="13075" max="13075" width="4.5" style="98" customWidth="1"/>
    <col min="13076" max="13076" width="14.33203125" style="98" customWidth="1"/>
    <col min="13077" max="13311" width="12" style="98"/>
    <col min="13312" max="13312" width="12.33203125" style="98" customWidth="1"/>
    <col min="13313" max="13313" width="22.83203125" style="98" customWidth="1"/>
    <col min="13314" max="13314" width="7.5" style="98" customWidth="1"/>
    <col min="13315" max="13315" width="12.33203125" style="98" customWidth="1"/>
    <col min="13316" max="13316" width="2.6640625" style="98" customWidth="1"/>
    <col min="13317" max="13317" width="10.33203125" style="98" bestFit="1" customWidth="1"/>
    <col min="13318" max="13318" width="17.83203125" style="98" customWidth="1"/>
    <col min="13319" max="13319" width="1.83203125" style="98" customWidth="1"/>
    <col min="13320" max="13321" width="0" style="98" hidden="1" customWidth="1"/>
    <col min="13322" max="13322" width="17.83203125" style="98" customWidth="1"/>
    <col min="13323" max="13323" width="1.83203125" style="98" customWidth="1"/>
    <col min="13324" max="13324" width="17.83203125" style="98" customWidth="1"/>
    <col min="13325" max="13325" width="1.83203125" style="98" customWidth="1"/>
    <col min="13326" max="13326" width="17.83203125" style="98" customWidth="1"/>
    <col min="13327" max="13327" width="1.83203125" style="98" customWidth="1"/>
    <col min="13328" max="13328" width="17.83203125" style="98" customWidth="1"/>
    <col min="13329" max="13329" width="1.83203125" style="98" customWidth="1"/>
    <col min="13330" max="13330" width="17.83203125" style="98" customWidth="1"/>
    <col min="13331" max="13331" width="4.5" style="98" customWidth="1"/>
    <col min="13332" max="13332" width="14.33203125" style="98" customWidth="1"/>
    <col min="13333" max="13567" width="12" style="98"/>
    <col min="13568" max="13568" width="12.33203125" style="98" customWidth="1"/>
    <col min="13569" max="13569" width="22.83203125" style="98" customWidth="1"/>
    <col min="13570" max="13570" width="7.5" style="98" customWidth="1"/>
    <col min="13571" max="13571" width="12.33203125" style="98" customWidth="1"/>
    <col min="13572" max="13572" width="2.6640625" style="98" customWidth="1"/>
    <col min="13573" max="13573" width="10.33203125" style="98" bestFit="1" customWidth="1"/>
    <col min="13574" max="13574" width="17.83203125" style="98" customWidth="1"/>
    <col min="13575" max="13575" width="1.83203125" style="98" customWidth="1"/>
    <col min="13576" max="13577" width="0" style="98" hidden="1" customWidth="1"/>
    <col min="13578" max="13578" width="17.83203125" style="98" customWidth="1"/>
    <col min="13579" max="13579" width="1.83203125" style="98" customWidth="1"/>
    <col min="13580" max="13580" width="17.83203125" style="98" customWidth="1"/>
    <col min="13581" max="13581" width="1.83203125" style="98" customWidth="1"/>
    <col min="13582" max="13582" width="17.83203125" style="98" customWidth="1"/>
    <col min="13583" max="13583" width="1.83203125" style="98" customWidth="1"/>
    <col min="13584" max="13584" width="17.83203125" style="98" customWidth="1"/>
    <col min="13585" max="13585" width="1.83203125" style="98" customWidth="1"/>
    <col min="13586" max="13586" width="17.83203125" style="98" customWidth="1"/>
    <col min="13587" max="13587" width="4.5" style="98" customWidth="1"/>
    <col min="13588" max="13588" width="14.33203125" style="98" customWidth="1"/>
    <col min="13589" max="13823" width="12" style="98"/>
    <col min="13824" max="13824" width="12.33203125" style="98" customWidth="1"/>
    <col min="13825" max="13825" width="22.83203125" style="98" customWidth="1"/>
    <col min="13826" max="13826" width="7.5" style="98" customWidth="1"/>
    <col min="13827" max="13827" width="12.33203125" style="98" customWidth="1"/>
    <col min="13828" max="13828" width="2.6640625" style="98" customWidth="1"/>
    <col min="13829" max="13829" width="10.33203125" style="98" bestFit="1" customWidth="1"/>
    <col min="13830" max="13830" width="17.83203125" style="98" customWidth="1"/>
    <col min="13831" max="13831" width="1.83203125" style="98" customWidth="1"/>
    <col min="13832" max="13833" width="0" style="98" hidden="1" customWidth="1"/>
    <col min="13834" max="13834" width="17.83203125" style="98" customWidth="1"/>
    <col min="13835" max="13835" width="1.83203125" style="98" customWidth="1"/>
    <col min="13836" max="13836" width="17.83203125" style="98" customWidth="1"/>
    <col min="13837" max="13837" width="1.83203125" style="98" customWidth="1"/>
    <col min="13838" max="13838" width="17.83203125" style="98" customWidth="1"/>
    <col min="13839" max="13839" width="1.83203125" style="98" customWidth="1"/>
    <col min="13840" max="13840" width="17.83203125" style="98" customWidth="1"/>
    <col min="13841" max="13841" width="1.83203125" style="98" customWidth="1"/>
    <col min="13842" max="13842" width="17.83203125" style="98" customWidth="1"/>
    <col min="13843" max="13843" width="4.5" style="98" customWidth="1"/>
    <col min="13844" max="13844" width="14.33203125" style="98" customWidth="1"/>
    <col min="13845" max="14079" width="12" style="98"/>
    <col min="14080" max="14080" width="12.33203125" style="98" customWidth="1"/>
    <col min="14081" max="14081" width="22.83203125" style="98" customWidth="1"/>
    <col min="14082" max="14082" width="7.5" style="98" customWidth="1"/>
    <col min="14083" max="14083" width="12.33203125" style="98" customWidth="1"/>
    <col min="14084" max="14084" width="2.6640625" style="98" customWidth="1"/>
    <col min="14085" max="14085" width="10.33203125" style="98" bestFit="1" customWidth="1"/>
    <col min="14086" max="14086" width="17.83203125" style="98" customWidth="1"/>
    <col min="14087" max="14087" width="1.83203125" style="98" customWidth="1"/>
    <col min="14088" max="14089" width="0" style="98" hidden="1" customWidth="1"/>
    <col min="14090" max="14090" width="17.83203125" style="98" customWidth="1"/>
    <col min="14091" max="14091" width="1.83203125" style="98" customWidth="1"/>
    <col min="14092" max="14092" width="17.83203125" style="98" customWidth="1"/>
    <col min="14093" max="14093" width="1.83203125" style="98" customWidth="1"/>
    <col min="14094" max="14094" width="17.83203125" style="98" customWidth="1"/>
    <col min="14095" max="14095" width="1.83203125" style="98" customWidth="1"/>
    <col min="14096" max="14096" width="17.83203125" style="98" customWidth="1"/>
    <col min="14097" max="14097" width="1.83203125" style="98" customWidth="1"/>
    <col min="14098" max="14098" width="17.83203125" style="98" customWidth="1"/>
    <col min="14099" max="14099" width="4.5" style="98" customWidth="1"/>
    <col min="14100" max="14100" width="14.33203125" style="98" customWidth="1"/>
    <col min="14101" max="14335" width="12" style="98"/>
    <col min="14336" max="14336" width="12.33203125" style="98" customWidth="1"/>
    <col min="14337" max="14337" width="22.83203125" style="98" customWidth="1"/>
    <col min="14338" max="14338" width="7.5" style="98" customWidth="1"/>
    <col min="14339" max="14339" width="12.33203125" style="98" customWidth="1"/>
    <col min="14340" max="14340" width="2.6640625" style="98" customWidth="1"/>
    <col min="14341" max="14341" width="10.33203125" style="98" bestFit="1" customWidth="1"/>
    <col min="14342" max="14342" width="17.83203125" style="98" customWidth="1"/>
    <col min="14343" max="14343" width="1.83203125" style="98" customWidth="1"/>
    <col min="14344" max="14345" width="0" style="98" hidden="1" customWidth="1"/>
    <col min="14346" max="14346" width="17.83203125" style="98" customWidth="1"/>
    <col min="14347" max="14347" width="1.83203125" style="98" customWidth="1"/>
    <col min="14348" max="14348" width="17.83203125" style="98" customWidth="1"/>
    <col min="14349" max="14349" width="1.83203125" style="98" customWidth="1"/>
    <col min="14350" max="14350" width="17.83203125" style="98" customWidth="1"/>
    <col min="14351" max="14351" width="1.83203125" style="98" customWidth="1"/>
    <col min="14352" max="14352" width="17.83203125" style="98" customWidth="1"/>
    <col min="14353" max="14353" width="1.83203125" style="98" customWidth="1"/>
    <col min="14354" max="14354" width="17.83203125" style="98" customWidth="1"/>
    <col min="14355" max="14355" width="4.5" style="98" customWidth="1"/>
    <col min="14356" max="14356" width="14.33203125" style="98" customWidth="1"/>
    <col min="14357" max="14591" width="12" style="98"/>
    <col min="14592" max="14592" width="12.33203125" style="98" customWidth="1"/>
    <col min="14593" max="14593" width="22.83203125" style="98" customWidth="1"/>
    <col min="14594" max="14594" width="7.5" style="98" customWidth="1"/>
    <col min="14595" max="14595" width="12.33203125" style="98" customWidth="1"/>
    <col min="14596" max="14596" width="2.6640625" style="98" customWidth="1"/>
    <col min="14597" max="14597" width="10.33203125" style="98" bestFit="1" customWidth="1"/>
    <col min="14598" max="14598" width="17.83203125" style="98" customWidth="1"/>
    <col min="14599" max="14599" width="1.83203125" style="98" customWidth="1"/>
    <col min="14600" max="14601" width="0" style="98" hidden="1" customWidth="1"/>
    <col min="14602" max="14602" width="17.83203125" style="98" customWidth="1"/>
    <col min="14603" max="14603" width="1.83203125" style="98" customWidth="1"/>
    <col min="14604" max="14604" width="17.83203125" style="98" customWidth="1"/>
    <col min="14605" max="14605" width="1.83203125" style="98" customWidth="1"/>
    <col min="14606" max="14606" width="17.83203125" style="98" customWidth="1"/>
    <col min="14607" max="14607" width="1.83203125" style="98" customWidth="1"/>
    <col min="14608" max="14608" width="17.83203125" style="98" customWidth="1"/>
    <col min="14609" max="14609" width="1.83203125" style="98" customWidth="1"/>
    <col min="14610" max="14610" width="17.83203125" style="98" customWidth="1"/>
    <col min="14611" max="14611" width="4.5" style="98" customWidth="1"/>
    <col min="14612" max="14612" width="14.33203125" style="98" customWidth="1"/>
    <col min="14613" max="14847" width="12" style="98"/>
    <col min="14848" max="14848" width="12.33203125" style="98" customWidth="1"/>
    <col min="14849" max="14849" width="22.83203125" style="98" customWidth="1"/>
    <col min="14850" max="14850" width="7.5" style="98" customWidth="1"/>
    <col min="14851" max="14851" width="12.33203125" style="98" customWidth="1"/>
    <col min="14852" max="14852" width="2.6640625" style="98" customWidth="1"/>
    <col min="14853" max="14853" width="10.33203125" style="98" bestFit="1" customWidth="1"/>
    <col min="14854" max="14854" width="17.83203125" style="98" customWidth="1"/>
    <col min="14855" max="14855" width="1.83203125" style="98" customWidth="1"/>
    <col min="14856" max="14857" width="0" style="98" hidden="1" customWidth="1"/>
    <col min="14858" max="14858" width="17.83203125" style="98" customWidth="1"/>
    <col min="14859" max="14859" width="1.83203125" style="98" customWidth="1"/>
    <col min="14860" max="14860" width="17.83203125" style="98" customWidth="1"/>
    <col min="14861" max="14861" width="1.83203125" style="98" customWidth="1"/>
    <col min="14862" max="14862" width="17.83203125" style="98" customWidth="1"/>
    <col min="14863" max="14863" width="1.83203125" style="98" customWidth="1"/>
    <col min="14864" max="14864" width="17.83203125" style="98" customWidth="1"/>
    <col min="14865" max="14865" width="1.83203125" style="98" customWidth="1"/>
    <col min="14866" max="14866" width="17.83203125" style="98" customWidth="1"/>
    <col min="14867" max="14867" width="4.5" style="98" customWidth="1"/>
    <col min="14868" max="14868" width="14.33203125" style="98" customWidth="1"/>
    <col min="14869" max="15103" width="12" style="98"/>
    <col min="15104" max="15104" width="12.33203125" style="98" customWidth="1"/>
    <col min="15105" max="15105" width="22.83203125" style="98" customWidth="1"/>
    <col min="15106" max="15106" width="7.5" style="98" customWidth="1"/>
    <col min="15107" max="15107" width="12.33203125" style="98" customWidth="1"/>
    <col min="15108" max="15108" width="2.6640625" style="98" customWidth="1"/>
    <col min="15109" max="15109" width="10.33203125" style="98" bestFit="1" customWidth="1"/>
    <col min="15110" max="15110" width="17.83203125" style="98" customWidth="1"/>
    <col min="15111" max="15111" width="1.83203125" style="98" customWidth="1"/>
    <col min="15112" max="15113" width="0" style="98" hidden="1" customWidth="1"/>
    <col min="15114" max="15114" width="17.83203125" style="98" customWidth="1"/>
    <col min="15115" max="15115" width="1.83203125" style="98" customWidth="1"/>
    <col min="15116" max="15116" width="17.83203125" style="98" customWidth="1"/>
    <col min="15117" max="15117" width="1.83203125" style="98" customWidth="1"/>
    <col min="15118" max="15118" width="17.83203125" style="98" customWidth="1"/>
    <col min="15119" max="15119" width="1.83203125" style="98" customWidth="1"/>
    <col min="15120" max="15120" width="17.83203125" style="98" customWidth="1"/>
    <col min="15121" max="15121" width="1.83203125" style="98" customWidth="1"/>
    <col min="15122" max="15122" width="17.83203125" style="98" customWidth="1"/>
    <col min="15123" max="15123" width="4.5" style="98" customWidth="1"/>
    <col min="15124" max="15124" width="14.33203125" style="98" customWidth="1"/>
    <col min="15125" max="15359" width="12" style="98"/>
    <col min="15360" max="15360" width="12.33203125" style="98" customWidth="1"/>
    <col min="15361" max="15361" width="22.83203125" style="98" customWidth="1"/>
    <col min="15362" max="15362" width="7.5" style="98" customWidth="1"/>
    <col min="15363" max="15363" width="12.33203125" style="98" customWidth="1"/>
    <col min="15364" max="15364" width="2.6640625" style="98" customWidth="1"/>
    <col min="15365" max="15365" width="10.33203125" style="98" bestFit="1" customWidth="1"/>
    <col min="15366" max="15366" width="17.83203125" style="98" customWidth="1"/>
    <col min="15367" max="15367" width="1.83203125" style="98" customWidth="1"/>
    <col min="15368" max="15369" width="0" style="98" hidden="1" customWidth="1"/>
    <col min="15370" max="15370" width="17.83203125" style="98" customWidth="1"/>
    <col min="15371" max="15371" width="1.83203125" style="98" customWidth="1"/>
    <col min="15372" max="15372" width="17.83203125" style="98" customWidth="1"/>
    <col min="15373" max="15373" width="1.83203125" style="98" customWidth="1"/>
    <col min="15374" max="15374" width="17.83203125" style="98" customWidth="1"/>
    <col min="15375" max="15375" width="1.83203125" style="98" customWidth="1"/>
    <col min="15376" max="15376" width="17.83203125" style="98" customWidth="1"/>
    <col min="15377" max="15377" width="1.83203125" style="98" customWidth="1"/>
    <col min="15378" max="15378" width="17.83203125" style="98" customWidth="1"/>
    <col min="15379" max="15379" width="4.5" style="98" customWidth="1"/>
    <col min="15380" max="15380" width="14.33203125" style="98" customWidth="1"/>
    <col min="15381" max="15615" width="12" style="98"/>
    <col min="15616" max="15616" width="12.33203125" style="98" customWidth="1"/>
    <col min="15617" max="15617" width="22.83203125" style="98" customWidth="1"/>
    <col min="15618" max="15618" width="7.5" style="98" customWidth="1"/>
    <col min="15619" max="15619" width="12.33203125" style="98" customWidth="1"/>
    <col min="15620" max="15620" width="2.6640625" style="98" customWidth="1"/>
    <col min="15621" max="15621" width="10.33203125" style="98" bestFit="1" customWidth="1"/>
    <col min="15622" max="15622" width="17.83203125" style="98" customWidth="1"/>
    <col min="15623" max="15623" width="1.83203125" style="98" customWidth="1"/>
    <col min="15624" max="15625" width="0" style="98" hidden="1" customWidth="1"/>
    <col min="15626" max="15626" width="17.83203125" style="98" customWidth="1"/>
    <col min="15627" max="15627" width="1.83203125" style="98" customWidth="1"/>
    <col min="15628" max="15628" width="17.83203125" style="98" customWidth="1"/>
    <col min="15629" max="15629" width="1.83203125" style="98" customWidth="1"/>
    <col min="15630" max="15630" width="17.83203125" style="98" customWidth="1"/>
    <col min="15631" max="15631" width="1.83203125" style="98" customWidth="1"/>
    <col min="15632" max="15632" width="17.83203125" style="98" customWidth="1"/>
    <col min="15633" max="15633" width="1.83203125" style="98" customWidth="1"/>
    <col min="15634" max="15634" width="17.83203125" style="98" customWidth="1"/>
    <col min="15635" max="15635" width="4.5" style="98" customWidth="1"/>
    <col min="15636" max="15636" width="14.33203125" style="98" customWidth="1"/>
    <col min="15637" max="15871" width="12" style="98"/>
    <col min="15872" max="15872" width="12.33203125" style="98" customWidth="1"/>
    <col min="15873" max="15873" width="22.83203125" style="98" customWidth="1"/>
    <col min="15874" max="15874" width="7.5" style="98" customWidth="1"/>
    <col min="15875" max="15875" width="12.33203125" style="98" customWidth="1"/>
    <col min="15876" max="15876" width="2.6640625" style="98" customWidth="1"/>
    <col min="15877" max="15877" width="10.33203125" style="98" bestFit="1" customWidth="1"/>
    <col min="15878" max="15878" width="17.83203125" style="98" customWidth="1"/>
    <col min="15879" max="15879" width="1.83203125" style="98" customWidth="1"/>
    <col min="15880" max="15881" width="0" style="98" hidden="1" customWidth="1"/>
    <col min="15882" max="15882" width="17.83203125" style="98" customWidth="1"/>
    <col min="15883" max="15883" width="1.83203125" style="98" customWidth="1"/>
    <col min="15884" max="15884" width="17.83203125" style="98" customWidth="1"/>
    <col min="15885" max="15885" width="1.83203125" style="98" customWidth="1"/>
    <col min="15886" max="15886" width="17.83203125" style="98" customWidth="1"/>
    <col min="15887" max="15887" width="1.83203125" style="98" customWidth="1"/>
    <col min="15888" max="15888" width="17.83203125" style="98" customWidth="1"/>
    <col min="15889" max="15889" width="1.83203125" style="98" customWidth="1"/>
    <col min="15890" max="15890" width="17.83203125" style="98" customWidth="1"/>
    <col min="15891" max="15891" width="4.5" style="98" customWidth="1"/>
    <col min="15892" max="15892" width="14.33203125" style="98" customWidth="1"/>
    <col min="15893" max="16127" width="12" style="98"/>
    <col min="16128" max="16128" width="12.33203125" style="98" customWidth="1"/>
    <col min="16129" max="16129" width="22.83203125" style="98" customWidth="1"/>
    <col min="16130" max="16130" width="7.5" style="98" customWidth="1"/>
    <col min="16131" max="16131" width="12.33203125" style="98" customWidth="1"/>
    <col min="16132" max="16132" width="2.6640625" style="98" customWidth="1"/>
    <col min="16133" max="16133" width="10.33203125" style="98" bestFit="1" customWidth="1"/>
    <col min="16134" max="16134" width="17.83203125" style="98" customWidth="1"/>
    <col min="16135" max="16135" width="1.83203125" style="98" customWidth="1"/>
    <col min="16136" max="16137" width="0" style="98" hidden="1" customWidth="1"/>
    <col min="16138" max="16138" width="17.83203125" style="98" customWidth="1"/>
    <col min="16139" max="16139" width="1.83203125" style="98" customWidth="1"/>
    <col min="16140" max="16140" width="17.83203125" style="98" customWidth="1"/>
    <col min="16141" max="16141" width="1.83203125" style="98" customWidth="1"/>
    <col min="16142" max="16142" width="17.83203125" style="98" customWidth="1"/>
    <col min="16143" max="16143" width="1.83203125" style="98" customWidth="1"/>
    <col min="16144" max="16144" width="17.83203125" style="98" customWidth="1"/>
    <col min="16145" max="16145" width="1.83203125" style="98" customWidth="1"/>
    <col min="16146" max="16146" width="17.83203125" style="98" customWidth="1"/>
    <col min="16147" max="16147" width="4.5" style="98" customWidth="1"/>
    <col min="16148" max="16148" width="14.33203125" style="98" customWidth="1"/>
    <col min="16149" max="16384" width="12" style="98"/>
  </cols>
  <sheetData>
    <row r="1" spans="1:19" ht="23.45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49"/>
    </row>
    <row r="2" spans="1:19" ht="23.45" customHeight="1" x14ac:dyDescent="0.45">
      <c r="A2" s="183" t="s">
        <v>116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9" ht="23.45" customHeight="1" x14ac:dyDescent="0.45">
      <c r="A3" s="184" t="str">
        <f>+'งบเปลี่ยนแปลง-รวม'!A3</f>
        <v>สำหรับปี สิ้นสุดวันที่ 31 ธันวาคม 2563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9" ht="23.45" customHeight="1" x14ac:dyDescent="0.45">
      <c r="A4" s="125"/>
      <c r="B4" s="125"/>
      <c r="C4" s="125"/>
      <c r="D4" s="125"/>
      <c r="E4" s="125"/>
      <c r="F4" s="125"/>
      <c r="G4" s="170"/>
      <c r="H4" s="95"/>
      <c r="I4" s="125"/>
      <c r="J4" s="125"/>
      <c r="K4" s="125"/>
      <c r="L4" s="125"/>
      <c r="M4" s="125"/>
      <c r="N4" s="125"/>
      <c r="O4" s="125"/>
      <c r="P4" s="157"/>
      <c r="Q4" s="158"/>
      <c r="R4" s="157"/>
    </row>
    <row r="5" spans="1:19" ht="23.45" customHeight="1" x14ac:dyDescent="0.45">
      <c r="A5" s="101"/>
      <c r="B5" s="101"/>
      <c r="C5" s="101"/>
      <c r="D5" s="101"/>
      <c r="E5" s="101"/>
      <c r="F5" s="101"/>
      <c r="G5" s="169"/>
      <c r="H5" s="179" t="s">
        <v>4</v>
      </c>
      <c r="I5" s="179"/>
      <c r="J5" s="179"/>
      <c r="K5" s="179"/>
      <c r="L5" s="179"/>
      <c r="M5" s="179"/>
      <c r="N5" s="179"/>
      <c r="O5" s="183"/>
      <c r="P5" s="179"/>
      <c r="Q5" s="179"/>
      <c r="R5" s="179"/>
    </row>
    <row r="6" spans="1:19" ht="23.45" customHeight="1" x14ac:dyDescent="0.45">
      <c r="F6" s="51" t="s">
        <v>5</v>
      </c>
      <c r="G6" s="51"/>
      <c r="H6" s="126"/>
      <c r="I6" s="103"/>
      <c r="J6" s="127"/>
      <c r="K6" s="103"/>
      <c r="L6" s="185"/>
      <c r="M6" s="185"/>
      <c r="N6" s="185"/>
      <c r="O6" s="128"/>
      <c r="P6" s="103" t="s">
        <v>94</v>
      </c>
      <c r="Q6" s="103"/>
      <c r="R6" s="129"/>
    </row>
    <row r="7" spans="1:19" ht="23.45" customHeight="1" x14ac:dyDescent="0.45">
      <c r="F7" s="51"/>
      <c r="G7" s="51"/>
      <c r="H7" s="109"/>
      <c r="I7" s="103"/>
      <c r="J7" s="72"/>
      <c r="K7" s="103"/>
      <c r="L7" s="182" t="s">
        <v>95</v>
      </c>
      <c r="M7" s="182"/>
      <c r="N7" s="182"/>
      <c r="O7" s="130"/>
      <c r="P7" s="108" t="s">
        <v>96</v>
      </c>
      <c r="Q7" s="103"/>
      <c r="R7" s="131"/>
    </row>
    <row r="8" spans="1:19" ht="23.45" customHeight="1" x14ac:dyDescent="0.45">
      <c r="F8" s="104"/>
      <c r="G8" s="104"/>
      <c r="H8" s="109" t="s">
        <v>97</v>
      </c>
      <c r="I8" s="55"/>
      <c r="J8" s="72"/>
      <c r="K8" s="103"/>
      <c r="L8" s="132"/>
      <c r="M8" s="133"/>
      <c r="N8" s="134"/>
      <c r="O8" s="135"/>
      <c r="P8" s="103" t="s">
        <v>101</v>
      </c>
      <c r="Q8" s="103"/>
    </row>
    <row r="9" spans="1:19" ht="23.45" customHeight="1" x14ac:dyDescent="0.45">
      <c r="F9" s="104"/>
      <c r="G9" s="104"/>
      <c r="H9" s="109" t="s">
        <v>104</v>
      </c>
      <c r="I9" s="55"/>
      <c r="J9" s="136" t="s">
        <v>117</v>
      </c>
      <c r="K9" s="103"/>
      <c r="L9" s="133" t="s">
        <v>57</v>
      </c>
      <c r="M9" s="133"/>
      <c r="N9" s="137" t="s">
        <v>58</v>
      </c>
      <c r="O9" s="135"/>
      <c r="P9" s="108" t="s">
        <v>108</v>
      </c>
      <c r="Q9" s="103"/>
      <c r="R9" s="138" t="s">
        <v>111</v>
      </c>
    </row>
    <row r="10" spans="1:19" ht="23.45" customHeight="1" x14ac:dyDescent="0.45">
      <c r="A10" s="98" t="s">
        <v>112</v>
      </c>
      <c r="H10" s="119">
        <v>258958386.5</v>
      </c>
      <c r="I10" s="114"/>
      <c r="J10" s="119">
        <v>1562888729.4400001</v>
      </c>
      <c r="K10" s="114"/>
      <c r="L10" s="119">
        <v>23314000</v>
      </c>
      <c r="M10" s="114"/>
      <c r="N10" s="119">
        <v>199376519.94000006</v>
      </c>
      <c r="O10" s="114"/>
      <c r="P10" s="119">
        <v>-135302520.76000002</v>
      </c>
      <c r="Q10" s="114"/>
      <c r="R10" s="114">
        <f>SUM(H10:Q10)</f>
        <v>1909235115.1200001</v>
      </c>
      <c r="S10" s="115"/>
    </row>
    <row r="11" spans="1:19" ht="23.45" customHeight="1" x14ac:dyDescent="0.45">
      <c r="A11" s="98" t="s">
        <v>113</v>
      </c>
      <c r="F11" s="113">
        <v>22</v>
      </c>
      <c r="G11" s="113"/>
      <c r="H11" s="114">
        <v>0</v>
      </c>
      <c r="I11" s="139"/>
      <c r="J11" s="114">
        <v>0</v>
      </c>
      <c r="K11" s="139"/>
      <c r="L11" s="114">
        <v>0</v>
      </c>
      <c r="M11" s="139"/>
      <c r="N11" s="114">
        <v>-51790077.299999952</v>
      </c>
      <c r="O11" s="139"/>
      <c r="P11" s="114">
        <v>0</v>
      </c>
      <c r="Q11" s="139"/>
      <c r="R11" s="114">
        <f>SUM(H11:Q11)</f>
        <v>-51790077.299999952</v>
      </c>
    </row>
    <row r="12" spans="1:19" ht="23.45" customHeight="1" x14ac:dyDescent="0.45">
      <c r="A12" s="98" t="s">
        <v>57</v>
      </c>
      <c r="F12" s="113">
        <v>23</v>
      </c>
      <c r="G12" s="113"/>
      <c r="H12" s="114">
        <v>0</v>
      </c>
      <c r="I12" s="114"/>
      <c r="J12" s="114">
        <v>0</v>
      </c>
      <c r="K12" s="114"/>
      <c r="L12" s="114">
        <v>2581838.6499999985</v>
      </c>
      <c r="M12" s="139"/>
      <c r="N12" s="114">
        <v>-2581838.6499999985</v>
      </c>
      <c r="O12" s="139"/>
      <c r="P12" s="114">
        <v>0</v>
      </c>
      <c r="Q12" s="139"/>
      <c r="R12" s="114">
        <f>SUM(H12:Q12)</f>
        <v>0</v>
      </c>
    </row>
    <row r="13" spans="1:19" ht="23.45" customHeight="1" x14ac:dyDescent="0.45">
      <c r="A13" s="98" t="s">
        <v>181</v>
      </c>
      <c r="F13" s="113"/>
      <c r="G13" s="113"/>
      <c r="H13" s="114">
        <v>0</v>
      </c>
      <c r="I13" s="114"/>
      <c r="J13" s="114">
        <v>0</v>
      </c>
      <c r="K13" s="114"/>
      <c r="L13" s="114">
        <v>0</v>
      </c>
      <c r="M13" s="139"/>
      <c r="N13" s="114">
        <f>+งบกำไรขาดทุน!L27</f>
        <v>79232579.050000042</v>
      </c>
      <c r="O13" s="139"/>
      <c r="P13" s="114">
        <v>0</v>
      </c>
      <c r="Q13" s="139"/>
      <c r="R13" s="114">
        <f t="shared" ref="R13:R14" si="0">SUM(H13:Q13)</f>
        <v>79232579.050000042</v>
      </c>
    </row>
    <row r="14" spans="1:19" ht="23.45" customHeight="1" x14ac:dyDescent="0.45">
      <c r="A14" s="98" t="s">
        <v>191</v>
      </c>
      <c r="F14" s="113"/>
      <c r="G14" s="113"/>
      <c r="H14" s="116">
        <v>0</v>
      </c>
      <c r="I14" s="114"/>
      <c r="J14" s="116">
        <v>0</v>
      </c>
      <c r="K14" s="114"/>
      <c r="L14" s="116">
        <v>0</v>
      </c>
      <c r="M14" s="139"/>
      <c r="N14" s="116">
        <f>+งบกำไรขาดทุน!L35</f>
        <v>-383544</v>
      </c>
      <c r="O14" s="139"/>
      <c r="P14" s="116">
        <f>+งบกำไรขาดทุน!L32</f>
        <v>-135248766.07599974</v>
      </c>
      <c r="Q14" s="139"/>
      <c r="R14" s="116">
        <f t="shared" si="0"/>
        <v>-135632310.07599974</v>
      </c>
    </row>
    <row r="15" spans="1:19" ht="23.45" customHeight="1" x14ac:dyDescent="0.45">
      <c r="A15" s="98" t="s">
        <v>115</v>
      </c>
      <c r="F15" s="113"/>
      <c r="G15" s="113"/>
      <c r="H15" s="114">
        <f>SUM(H10:H14)</f>
        <v>258958386.5</v>
      </c>
      <c r="I15" s="114"/>
      <c r="J15" s="114">
        <f>SUM(J10:J14)</f>
        <v>1562888729.4400001</v>
      </c>
      <c r="K15" s="114"/>
      <c r="L15" s="114">
        <f>SUM(L10:L14)</f>
        <v>25895838.649999999</v>
      </c>
      <c r="M15" s="139"/>
      <c r="N15" s="114">
        <f>SUM(N10:N14)</f>
        <v>223853639.04000014</v>
      </c>
      <c r="O15" s="139"/>
      <c r="P15" s="114">
        <f>SUM(P10:P14)</f>
        <v>-270551286.83599973</v>
      </c>
      <c r="Q15" s="139"/>
      <c r="R15" s="114">
        <f>SUM(R10:R14)</f>
        <v>1801045306.7940004</v>
      </c>
    </row>
    <row r="16" spans="1:19" ht="23.45" hidden="1" customHeight="1" x14ac:dyDescent="0.45">
      <c r="A16" s="121" t="s">
        <v>175</v>
      </c>
      <c r="F16" s="113"/>
      <c r="G16" s="113"/>
      <c r="H16" s="114">
        <v>0</v>
      </c>
      <c r="I16" s="114"/>
      <c r="J16" s="114">
        <v>0</v>
      </c>
      <c r="K16" s="114"/>
      <c r="L16" s="114">
        <v>0</v>
      </c>
      <c r="M16" s="139"/>
      <c r="N16" s="114">
        <f>79232579.0500001-N13</f>
        <v>0</v>
      </c>
      <c r="O16" s="139"/>
      <c r="P16" s="114">
        <v>0</v>
      </c>
      <c r="Q16" s="139"/>
      <c r="R16" s="114">
        <f>SUM(H16:Q16)</f>
        <v>0</v>
      </c>
    </row>
    <row r="17" spans="1:19" ht="23.45" hidden="1" customHeight="1" x14ac:dyDescent="0.45">
      <c r="A17" s="121" t="s">
        <v>114</v>
      </c>
      <c r="B17" s="121"/>
      <c r="C17" s="121"/>
      <c r="D17" s="121"/>
      <c r="E17" s="121"/>
      <c r="F17" s="113"/>
      <c r="G17" s="113"/>
      <c r="H17" s="116">
        <v>0</v>
      </c>
      <c r="I17" s="114"/>
      <c r="J17" s="116">
        <v>0</v>
      </c>
      <c r="K17" s="114"/>
      <c r="L17" s="116">
        <v>0</v>
      </c>
      <c r="M17" s="114"/>
      <c r="N17" s="116">
        <f>-383544-N14</f>
        <v>0</v>
      </c>
      <c r="O17" s="114"/>
      <c r="P17" s="116">
        <f>-135248766.076-P14</f>
        <v>-2.6822090148925781E-7</v>
      </c>
      <c r="Q17" s="114"/>
      <c r="R17" s="116">
        <f>SUM(H17:Q17)</f>
        <v>-2.6822090148925781E-7</v>
      </c>
      <c r="S17" s="115"/>
    </row>
    <row r="18" spans="1:19" ht="23.45" hidden="1" customHeight="1" thickBot="1" x14ac:dyDescent="0.5">
      <c r="A18" s="98" t="s">
        <v>115</v>
      </c>
      <c r="B18" s="121"/>
      <c r="C18" s="121"/>
      <c r="D18" s="121"/>
      <c r="E18" s="121"/>
      <c r="H18" s="122">
        <f>SUM(H15:H17)</f>
        <v>258958386.5</v>
      </c>
      <c r="I18" s="114"/>
      <c r="J18" s="122">
        <f>SUM(J15:J17)</f>
        <v>1562888729.4400001</v>
      </c>
      <c r="K18" s="114"/>
      <c r="L18" s="122">
        <f>SUM(L15:L17)</f>
        <v>25895838.649999999</v>
      </c>
      <c r="M18" s="114"/>
      <c r="N18" s="122">
        <f>SUM(N15:N17)</f>
        <v>223853639.04000014</v>
      </c>
      <c r="O18" s="114"/>
      <c r="P18" s="122">
        <f>SUM(P15:P17)</f>
        <v>-270551286.83599997</v>
      </c>
      <c r="Q18" s="114"/>
      <c r="R18" s="122">
        <f>SUM(R15:R17)</f>
        <v>1801045306.7940001</v>
      </c>
      <c r="S18" s="115"/>
    </row>
    <row r="19" spans="1:19" ht="23.45" customHeight="1" x14ac:dyDescent="0.45">
      <c r="B19" s="121"/>
      <c r="C19" s="121"/>
      <c r="D19" s="121"/>
      <c r="E19" s="121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5"/>
    </row>
    <row r="20" spans="1:19" ht="23.45" customHeight="1" x14ac:dyDescent="0.45">
      <c r="A20" s="98" t="s">
        <v>140</v>
      </c>
      <c r="B20" s="121"/>
      <c r="C20" s="121"/>
      <c r="D20" s="121"/>
      <c r="E20" s="121"/>
      <c r="H20" s="114">
        <f>+H18</f>
        <v>258958386.5</v>
      </c>
      <c r="I20" s="114"/>
      <c r="J20" s="114">
        <f>+J18</f>
        <v>1562888729.4400001</v>
      </c>
      <c r="K20" s="114"/>
      <c r="L20" s="114">
        <f>+L18</f>
        <v>25895838.649999999</v>
      </c>
      <c r="M20" s="114"/>
      <c r="N20" s="114">
        <f>+N18</f>
        <v>223853639.04000014</v>
      </c>
      <c r="O20" s="114"/>
      <c r="P20" s="114">
        <f>+P18</f>
        <v>-270551286.83599997</v>
      </c>
      <c r="Q20" s="114"/>
      <c r="R20" s="114">
        <f>+R18</f>
        <v>1801045306.7940001</v>
      </c>
      <c r="S20" s="115"/>
    </row>
    <row r="21" spans="1:19" ht="23.45" customHeight="1" x14ac:dyDescent="0.45">
      <c r="A21" s="98" t="s">
        <v>142</v>
      </c>
      <c r="B21" s="121"/>
      <c r="C21" s="121"/>
      <c r="D21" s="121"/>
      <c r="E21" s="121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5"/>
    </row>
    <row r="22" spans="1:19" ht="23.45" customHeight="1" x14ac:dyDescent="0.45">
      <c r="A22" s="98" t="s">
        <v>143</v>
      </c>
      <c r="B22" s="121"/>
      <c r="C22" s="121"/>
      <c r="D22" s="121"/>
      <c r="E22" s="121"/>
      <c r="F22" s="140">
        <v>5.2</v>
      </c>
      <c r="G22" s="140"/>
      <c r="H22" s="116">
        <v>0</v>
      </c>
      <c r="I22" s="114"/>
      <c r="J22" s="116">
        <v>0</v>
      </c>
      <c r="K22" s="114"/>
      <c r="L22" s="116">
        <v>0</v>
      </c>
      <c r="M22" s="114"/>
      <c r="N22" s="116">
        <v>-3698055.72</v>
      </c>
      <c r="O22" s="114"/>
      <c r="P22" s="116">
        <v>0</v>
      </c>
      <c r="Q22" s="114"/>
      <c r="R22" s="116">
        <f>SUM(H22:Q22)</f>
        <v>-3698055.72</v>
      </c>
      <c r="S22" s="115"/>
    </row>
    <row r="23" spans="1:19" ht="23.45" customHeight="1" x14ac:dyDescent="0.45">
      <c r="A23" s="98" t="s">
        <v>141</v>
      </c>
      <c r="B23" s="121"/>
      <c r="C23" s="121"/>
      <c r="D23" s="121"/>
      <c r="E23" s="121"/>
      <c r="H23" s="114">
        <f>SUM(H20:H22)</f>
        <v>258958386.5</v>
      </c>
      <c r="I23" s="114"/>
      <c r="J23" s="114">
        <f>SUM(J20:J22)</f>
        <v>1562888729.4400001</v>
      </c>
      <c r="K23" s="114"/>
      <c r="L23" s="114">
        <f>SUM(L20:L22)</f>
        <v>25895838.649999999</v>
      </c>
      <c r="M23" s="114"/>
      <c r="N23" s="114">
        <f>SUM(N20:N22)</f>
        <v>220155583.32000014</v>
      </c>
      <c r="O23" s="114"/>
      <c r="P23" s="114">
        <f>SUM(P20:P22)</f>
        <v>-270551286.83599997</v>
      </c>
      <c r="Q23" s="114"/>
      <c r="R23" s="114">
        <f>SUM(R20:R22)</f>
        <v>1797347251.0740001</v>
      </c>
      <c r="S23" s="115"/>
    </row>
    <row r="24" spans="1:19" ht="23.45" customHeight="1" x14ac:dyDescent="0.45">
      <c r="A24" s="98" t="s">
        <v>113</v>
      </c>
      <c r="B24" s="121"/>
      <c r="C24" s="121"/>
      <c r="D24" s="121"/>
      <c r="E24" s="121"/>
      <c r="F24" s="113">
        <v>22</v>
      </c>
      <c r="G24" s="113"/>
      <c r="H24" s="114">
        <v>0</v>
      </c>
      <c r="I24" s="114"/>
      <c r="J24" s="114">
        <v>0</v>
      </c>
      <c r="K24" s="114"/>
      <c r="L24" s="114">
        <v>0</v>
      </c>
      <c r="M24" s="114"/>
      <c r="N24" s="114">
        <v>-103579994.59999999</v>
      </c>
      <c r="O24" s="114"/>
      <c r="P24" s="114">
        <v>0</v>
      </c>
      <c r="Q24" s="114"/>
      <c r="R24" s="114">
        <f>SUM(H24:Q24)</f>
        <v>-103579994.59999999</v>
      </c>
      <c r="S24" s="115"/>
    </row>
    <row r="25" spans="1:19" ht="23.45" customHeight="1" x14ac:dyDescent="0.45">
      <c r="A25" s="121" t="s">
        <v>181</v>
      </c>
      <c r="B25" s="121"/>
      <c r="C25" s="121"/>
      <c r="D25" s="121"/>
      <c r="E25" s="121"/>
      <c r="H25" s="114">
        <v>0</v>
      </c>
      <c r="I25" s="114"/>
      <c r="J25" s="114">
        <v>0</v>
      </c>
      <c r="K25" s="114"/>
      <c r="L25" s="114">
        <v>0</v>
      </c>
      <c r="M25" s="114"/>
      <c r="N25" s="114">
        <f>+งบกำไรขาดทุน!J27</f>
        <v>93925206.26000005</v>
      </c>
      <c r="O25" s="114"/>
      <c r="P25" s="114">
        <v>0</v>
      </c>
      <c r="Q25" s="114"/>
      <c r="R25" s="114">
        <f>SUM(H25:Q25)</f>
        <v>93925206.26000005</v>
      </c>
      <c r="S25" s="115"/>
    </row>
    <row r="26" spans="1:19" ht="23.45" customHeight="1" x14ac:dyDescent="0.45">
      <c r="A26" s="98" t="s">
        <v>191</v>
      </c>
      <c r="B26" s="121"/>
      <c r="C26" s="121"/>
      <c r="D26" s="121"/>
      <c r="E26" s="121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f>งบกำไรขาดทุน!J35</f>
        <v>615253</v>
      </c>
      <c r="O26" s="114"/>
      <c r="P26" s="114">
        <f>+งบกำไรขาดทุน!J32</f>
        <v>-2375689.35</v>
      </c>
      <c r="Q26" s="114"/>
      <c r="R26" s="114">
        <f>SUM(H26:Q26)</f>
        <v>-1760436.35</v>
      </c>
      <c r="S26" s="115"/>
    </row>
    <row r="27" spans="1:19" ht="23.45" customHeight="1" thickBot="1" x14ac:dyDescent="0.5">
      <c r="A27" s="98" t="s">
        <v>180</v>
      </c>
      <c r="H27" s="122">
        <f>SUM(H23:H26)</f>
        <v>258958386.5</v>
      </c>
      <c r="I27" s="114"/>
      <c r="J27" s="122">
        <f>SUM(J23:J26)</f>
        <v>1562888729.4400001</v>
      </c>
      <c r="K27" s="114"/>
      <c r="L27" s="122">
        <f>SUM(L23:L26)</f>
        <v>25895838.649999999</v>
      </c>
      <c r="M27" s="114"/>
      <c r="N27" s="122">
        <f>SUM(N23:N26)</f>
        <v>211116047.9800002</v>
      </c>
      <c r="O27" s="114"/>
      <c r="P27" s="122">
        <f>SUM(P23:P26)</f>
        <v>-272926976.18599999</v>
      </c>
      <c r="Q27" s="114"/>
      <c r="R27" s="122">
        <f>SUM(R23:R26)</f>
        <v>1785932026.3840003</v>
      </c>
      <c r="S27" s="115"/>
    </row>
    <row r="28" spans="1:19" s="115" customFormat="1" ht="23.45" customHeight="1" thickTop="1" x14ac:dyDescent="0.45"/>
    <row r="29" spans="1:19" ht="23.45" customHeight="1" x14ac:dyDescent="0.45">
      <c r="A29" s="123" t="s">
        <v>24</v>
      </c>
      <c r="B29" s="123"/>
      <c r="C29" s="123"/>
      <c r="D29" s="123"/>
      <c r="E29" s="123"/>
      <c r="P29" s="115"/>
    </row>
    <row r="30" spans="1:19" ht="23.45" customHeight="1" x14ac:dyDescent="0.45">
      <c r="A30" s="123"/>
      <c r="B30" s="123"/>
      <c r="C30" s="123"/>
      <c r="D30" s="123"/>
      <c r="E30" s="123"/>
      <c r="P30" s="115"/>
    </row>
    <row r="31" spans="1:19" ht="23.45" customHeight="1" x14ac:dyDescent="0.45">
      <c r="C31" s="24" t="s">
        <v>25</v>
      </c>
      <c r="D31" s="124"/>
      <c r="E31" s="124"/>
      <c r="F31" s="124"/>
      <c r="G31" s="124"/>
      <c r="H31" s="124"/>
      <c r="I31" s="124"/>
      <c r="J31" s="55"/>
      <c r="L31" s="24" t="s">
        <v>25</v>
      </c>
      <c r="M31" s="12"/>
      <c r="P31" s="124"/>
      <c r="Q31" s="124"/>
      <c r="R31" s="55"/>
    </row>
    <row r="32" spans="1:19" ht="23.45" customHeight="1" x14ac:dyDescent="0.45">
      <c r="C32" s="24" t="s">
        <v>26</v>
      </c>
      <c r="D32" s="55"/>
      <c r="E32" s="124"/>
      <c r="F32" s="55"/>
      <c r="G32" s="55"/>
      <c r="H32" s="55"/>
      <c r="I32" s="55"/>
      <c r="J32" s="55"/>
      <c r="L32" s="24" t="s">
        <v>27</v>
      </c>
      <c r="M32" s="12"/>
      <c r="P32" s="55"/>
      <c r="Q32" s="55"/>
      <c r="R32" s="55"/>
    </row>
  </sheetData>
  <mergeCells count="6">
    <mergeCell ref="L7:N7"/>
    <mergeCell ref="A1:R1"/>
    <mergeCell ref="A2:R2"/>
    <mergeCell ref="A3:R3"/>
    <mergeCell ref="H5:R5"/>
    <mergeCell ref="L6:N6"/>
  </mergeCells>
  <printOptions horizontalCentered="1"/>
  <pageMargins left="0.35433070866141703" right="0.196850393700787" top="0.55118110236220497" bottom="0.31496062992126" header="0.31496062992126" footer="0.23622047244094499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opLeftCell="A19" zoomScale="85" zoomScaleNormal="85" zoomScaleSheetLayoutView="90" workbookViewId="0">
      <selection activeCell="E36" sqref="E36"/>
    </sheetView>
  </sheetViews>
  <sheetFormatPr defaultRowHeight="24.95" customHeight="1" x14ac:dyDescent="0.45"/>
  <cols>
    <col min="1" max="2" width="3.33203125" style="48" customWidth="1"/>
    <col min="3" max="3" width="47.33203125" style="48" customWidth="1"/>
    <col min="4" max="4" width="10.1640625" style="48" customWidth="1"/>
    <col min="5" max="5" width="17.83203125" style="67" customWidth="1"/>
    <col min="6" max="6" width="1.83203125" style="67" customWidth="1"/>
    <col min="7" max="7" width="17.83203125" style="67" customWidth="1"/>
    <col min="8" max="8" width="1.83203125" style="67" customWidth="1"/>
    <col min="9" max="9" width="17.83203125" style="67" customWidth="1"/>
    <col min="10" max="10" width="1.83203125" style="67" customWidth="1"/>
    <col min="11" max="11" width="17.83203125" style="67" customWidth="1"/>
    <col min="12" max="12" width="2" style="48" customWidth="1"/>
    <col min="13" max="247" width="9.33203125" style="48"/>
    <col min="248" max="249" width="3.33203125" style="48" customWidth="1"/>
    <col min="250" max="250" width="45.33203125" style="48" customWidth="1"/>
    <col min="251" max="251" width="11" style="48" customWidth="1"/>
    <col min="252" max="252" width="17.83203125" style="48" customWidth="1"/>
    <col min="253" max="253" width="1.83203125" style="48" customWidth="1"/>
    <col min="254" max="254" width="17.83203125" style="48" customWidth="1"/>
    <col min="255" max="255" width="1.83203125" style="48" customWidth="1"/>
    <col min="256" max="256" width="17.83203125" style="48" customWidth="1"/>
    <col min="257" max="257" width="1.83203125" style="48" customWidth="1"/>
    <col min="258" max="258" width="17.83203125" style="48" customWidth="1"/>
    <col min="259" max="259" width="2" style="48" customWidth="1"/>
    <col min="260" max="260" width="12.83203125" style="48" bestFit="1" customWidth="1"/>
    <col min="261" max="503" width="9.33203125" style="48"/>
    <col min="504" max="505" width="3.33203125" style="48" customWidth="1"/>
    <col min="506" max="506" width="45.33203125" style="48" customWidth="1"/>
    <col min="507" max="507" width="11" style="48" customWidth="1"/>
    <col min="508" max="508" width="17.83203125" style="48" customWidth="1"/>
    <col min="509" max="509" width="1.83203125" style="48" customWidth="1"/>
    <col min="510" max="510" width="17.83203125" style="48" customWidth="1"/>
    <col min="511" max="511" width="1.83203125" style="48" customWidth="1"/>
    <col min="512" max="512" width="17.83203125" style="48" customWidth="1"/>
    <col min="513" max="513" width="1.83203125" style="48" customWidth="1"/>
    <col min="514" max="514" width="17.83203125" style="48" customWidth="1"/>
    <col min="515" max="515" width="2" style="48" customWidth="1"/>
    <col min="516" max="516" width="12.83203125" style="48" bestFit="1" customWidth="1"/>
    <col min="517" max="759" width="9.33203125" style="48"/>
    <col min="760" max="761" width="3.33203125" style="48" customWidth="1"/>
    <col min="762" max="762" width="45.33203125" style="48" customWidth="1"/>
    <col min="763" max="763" width="11" style="48" customWidth="1"/>
    <col min="764" max="764" width="17.83203125" style="48" customWidth="1"/>
    <col min="765" max="765" width="1.83203125" style="48" customWidth="1"/>
    <col min="766" max="766" width="17.83203125" style="48" customWidth="1"/>
    <col min="767" max="767" width="1.83203125" style="48" customWidth="1"/>
    <col min="768" max="768" width="17.83203125" style="48" customWidth="1"/>
    <col min="769" max="769" width="1.83203125" style="48" customWidth="1"/>
    <col min="770" max="770" width="17.83203125" style="48" customWidth="1"/>
    <col min="771" max="771" width="2" style="48" customWidth="1"/>
    <col min="772" max="772" width="12.83203125" style="48" bestFit="1" customWidth="1"/>
    <col min="773" max="1015" width="9.33203125" style="48"/>
    <col min="1016" max="1017" width="3.33203125" style="48" customWidth="1"/>
    <col min="1018" max="1018" width="45.33203125" style="48" customWidth="1"/>
    <col min="1019" max="1019" width="11" style="48" customWidth="1"/>
    <col min="1020" max="1020" width="17.83203125" style="48" customWidth="1"/>
    <col min="1021" max="1021" width="1.83203125" style="48" customWidth="1"/>
    <col min="1022" max="1022" width="17.83203125" style="48" customWidth="1"/>
    <col min="1023" max="1023" width="1.83203125" style="48" customWidth="1"/>
    <col min="1024" max="1024" width="17.83203125" style="48" customWidth="1"/>
    <col min="1025" max="1025" width="1.83203125" style="48" customWidth="1"/>
    <col min="1026" max="1026" width="17.83203125" style="48" customWidth="1"/>
    <col min="1027" max="1027" width="2" style="48" customWidth="1"/>
    <col min="1028" max="1028" width="12.83203125" style="48" bestFit="1" customWidth="1"/>
    <col min="1029" max="1271" width="9.33203125" style="48"/>
    <col min="1272" max="1273" width="3.33203125" style="48" customWidth="1"/>
    <col min="1274" max="1274" width="45.33203125" style="48" customWidth="1"/>
    <col min="1275" max="1275" width="11" style="48" customWidth="1"/>
    <col min="1276" max="1276" width="17.83203125" style="48" customWidth="1"/>
    <col min="1277" max="1277" width="1.83203125" style="48" customWidth="1"/>
    <col min="1278" max="1278" width="17.83203125" style="48" customWidth="1"/>
    <col min="1279" max="1279" width="1.83203125" style="48" customWidth="1"/>
    <col min="1280" max="1280" width="17.83203125" style="48" customWidth="1"/>
    <col min="1281" max="1281" width="1.83203125" style="48" customWidth="1"/>
    <col min="1282" max="1282" width="17.83203125" style="48" customWidth="1"/>
    <col min="1283" max="1283" width="2" style="48" customWidth="1"/>
    <col min="1284" max="1284" width="12.83203125" style="48" bestFit="1" customWidth="1"/>
    <col min="1285" max="1527" width="9.33203125" style="48"/>
    <col min="1528" max="1529" width="3.33203125" style="48" customWidth="1"/>
    <col min="1530" max="1530" width="45.33203125" style="48" customWidth="1"/>
    <col min="1531" max="1531" width="11" style="48" customWidth="1"/>
    <col min="1532" max="1532" width="17.83203125" style="48" customWidth="1"/>
    <col min="1533" max="1533" width="1.83203125" style="48" customWidth="1"/>
    <col min="1534" max="1534" width="17.83203125" style="48" customWidth="1"/>
    <col min="1535" max="1535" width="1.83203125" style="48" customWidth="1"/>
    <col min="1536" max="1536" width="17.83203125" style="48" customWidth="1"/>
    <col min="1537" max="1537" width="1.83203125" style="48" customWidth="1"/>
    <col min="1538" max="1538" width="17.83203125" style="48" customWidth="1"/>
    <col min="1539" max="1539" width="2" style="48" customWidth="1"/>
    <col min="1540" max="1540" width="12.83203125" style="48" bestFit="1" customWidth="1"/>
    <col min="1541" max="1783" width="9.33203125" style="48"/>
    <col min="1784" max="1785" width="3.33203125" style="48" customWidth="1"/>
    <col min="1786" max="1786" width="45.33203125" style="48" customWidth="1"/>
    <col min="1787" max="1787" width="11" style="48" customWidth="1"/>
    <col min="1788" max="1788" width="17.83203125" style="48" customWidth="1"/>
    <col min="1789" max="1789" width="1.83203125" style="48" customWidth="1"/>
    <col min="1790" max="1790" width="17.83203125" style="48" customWidth="1"/>
    <col min="1791" max="1791" width="1.83203125" style="48" customWidth="1"/>
    <col min="1792" max="1792" width="17.83203125" style="48" customWidth="1"/>
    <col min="1793" max="1793" width="1.83203125" style="48" customWidth="1"/>
    <col min="1794" max="1794" width="17.83203125" style="48" customWidth="1"/>
    <col min="1795" max="1795" width="2" style="48" customWidth="1"/>
    <col min="1796" max="1796" width="12.83203125" style="48" bestFit="1" customWidth="1"/>
    <col min="1797" max="2039" width="9.33203125" style="48"/>
    <col min="2040" max="2041" width="3.33203125" style="48" customWidth="1"/>
    <col min="2042" max="2042" width="45.33203125" style="48" customWidth="1"/>
    <col min="2043" max="2043" width="11" style="48" customWidth="1"/>
    <col min="2044" max="2044" width="17.83203125" style="48" customWidth="1"/>
    <col min="2045" max="2045" width="1.83203125" style="48" customWidth="1"/>
    <col min="2046" max="2046" width="17.83203125" style="48" customWidth="1"/>
    <col min="2047" max="2047" width="1.83203125" style="48" customWidth="1"/>
    <col min="2048" max="2048" width="17.83203125" style="48" customWidth="1"/>
    <col min="2049" max="2049" width="1.83203125" style="48" customWidth="1"/>
    <col min="2050" max="2050" width="17.83203125" style="48" customWidth="1"/>
    <col min="2051" max="2051" width="2" style="48" customWidth="1"/>
    <col min="2052" max="2052" width="12.83203125" style="48" bestFit="1" customWidth="1"/>
    <col min="2053" max="2295" width="9.33203125" style="48"/>
    <col min="2296" max="2297" width="3.33203125" style="48" customWidth="1"/>
    <col min="2298" max="2298" width="45.33203125" style="48" customWidth="1"/>
    <col min="2299" max="2299" width="11" style="48" customWidth="1"/>
    <col min="2300" max="2300" width="17.83203125" style="48" customWidth="1"/>
    <col min="2301" max="2301" width="1.83203125" style="48" customWidth="1"/>
    <col min="2302" max="2302" width="17.83203125" style="48" customWidth="1"/>
    <col min="2303" max="2303" width="1.83203125" style="48" customWidth="1"/>
    <col min="2304" max="2304" width="17.83203125" style="48" customWidth="1"/>
    <col min="2305" max="2305" width="1.83203125" style="48" customWidth="1"/>
    <col min="2306" max="2306" width="17.83203125" style="48" customWidth="1"/>
    <col min="2307" max="2307" width="2" style="48" customWidth="1"/>
    <col min="2308" max="2308" width="12.83203125" style="48" bestFit="1" customWidth="1"/>
    <col min="2309" max="2551" width="9.33203125" style="48"/>
    <col min="2552" max="2553" width="3.33203125" style="48" customWidth="1"/>
    <col min="2554" max="2554" width="45.33203125" style="48" customWidth="1"/>
    <col min="2555" max="2555" width="11" style="48" customWidth="1"/>
    <col min="2556" max="2556" width="17.83203125" style="48" customWidth="1"/>
    <col min="2557" max="2557" width="1.83203125" style="48" customWidth="1"/>
    <col min="2558" max="2558" width="17.83203125" style="48" customWidth="1"/>
    <col min="2559" max="2559" width="1.83203125" style="48" customWidth="1"/>
    <col min="2560" max="2560" width="17.83203125" style="48" customWidth="1"/>
    <col min="2561" max="2561" width="1.83203125" style="48" customWidth="1"/>
    <col min="2562" max="2562" width="17.83203125" style="48" customWidth="1"/>
    <col min="2563" max="2563" width="2" style="48" customWidth="1"/>
    <col min="2564" max="2564" width="12.83203125" style="48" bestFit="1" customWidth="1"/>
    <col min="2565" max="2807" width="9.33203125" style="48"/>
    <col min="2808" max="2809" width="3.33203125" style="48" customWidth="1"/>
    <col min="2810" max="2810" width="45.33203125" style="48" customWidth="1"/>
    <col min="2811" max="2811" width="11" style="48" customWidth="1"/>
    <col min="2812" max="2812" width="17.83203125" style="48" customWidth="1"/>
    <col min="2813" max="2813" width="1.83203125" style="48" customWidth="1"/>
    <col min="2814" max="2814" width="17.83203125" style="48" customWidth="1"/>
    <col min="2815" max="2815" width="1.83203125" style="48" customWidth="1"/>
    <col min="2816" max="2816" width="17.83203125" style="48" customWidth="1"/>
    <col min="2817" max="2817" width="1.83203125" style="48" customWidth="1"/>
    <col min="2818" max="2818" width="17.83203125" style="48" customWidth="1"/>
    <col min="2819" max="2819" width="2" style="48" customWidth="1"/>
    <col min="2820" max="2820" width="12.83203125" style="48" bestFit="1" customWidth="1"/>
    <col min="2821" max="3063" width="9.33203125" style="48"/>
    <col min="3064" max="3065" width="3.33203125" style="48" customWidth="1"/>
    <col min="3066" max="3066" width="45.33203125" style="48" customWidth="1"/>
    <col min="3067" max="3067" width="11" style="48" customWidth="1"/>
    <col min="3068" max="3068" width="17.83203125" style="48" customWidth="1"/>
    <col min="3069" max="3069" width="1.83203125" style="48" customWidth="1"/>
    <col min="3070" max="3070" width="17.83203125" style="48" customWidth="1"/>
    <col min="3071" max="3071" width="1.83203125" style="48" customWidth="1"/>
    <col min="3072" max="3072" width="17.83203125" style="48" customWidth="1"/>
    <col min="3073" max="3073" width="1.83203125" style="48" customWidth="1"/>
    <col min="3074" max="3074" width="17.83203125" style="48" customWidth="1"/>
    <col min="3075" max="3075" width="2" style="48" customWidth="1"/>
    <col min="3076" max="3076" width="12.83203125" style="48" bestFit="1" customWidth="1"/>
    <col min="3077" max="3319" width="9.33203125" style="48"/>
    <col min="3320" max="3321" width="3.33203125" style="48" customWidth="1"/>
    <col min="3322" max="3322" width="45.33203125" style="48" customWidth="1"/>
    <col min="3323" max="3323" width="11" style="48" customWidth="1"/>
    <col min="3324" max="3324" width="17.83203125" style="48" customWidth="1"/>
    <col min="3325" max="3325" width="1.83203125" style="48" customWidth="1"/>
    <col min="3326" max="3326" width="17.83203125" style="48" customWidth="1"/>
    <col min="3327" max="3327" width="1.83203125" style="48" customWidth="1"/>
    <col min="3328" max="3328" width="17.83203125" style="48" customWidth="1"/>
    <col min="3329" max="3329" width="1.83203125" style="48" customWidth="1"/>
    <col min="3330" max="3330" width="17.83203125" style="48" customWidth="1"/>
    <col min="3331" max="3331" width="2" style="48" customWidth="1"/>
    <col min="3332" max="3332" width="12.83203125" style="48" bestFit="1" customWidth="1"/>
    <col min="3333" max="3575" width="9.33203125" style="48"/>
    <col min="3576" max="3577" width="3.33203125" style="48" customWidth="1"/>
    <col min="3578" max="3578" width="45.33203125" style="48" customWidth="1"/>
    <col min="3579" max="3579" width="11" style="48" customWidth="1"/>
    <col min="3580" max="3580" width="17.83203125" style="48" customWidth="1"/>
    <col min="3581" max="3581" width="1.83203125" style="48" customWidth="1"/>
    <col min="3582" max="3582" width="17.83203125" style="48" customWidth="1"/>
    <col min="3583" max="3583" width="1.83203125" style="48" customWidth="1"/>
    <col min="3584" max="3584" width="17.83203125" style="48" customWidth="1"/>
    <col min="3585" max="3585" width="1.83203125" style="48" customWidth="1"/>
    <col min="3586" max="3586" width="17.83203125" style="48" customWidth="1"/>
    <col min="3587" max="3587" width="2" style="48" customWidth="1"/>
    <col min="3588" max="3588" width="12.83203125" style="48" bestFit="1" customWidth="1"/>
    <col min="3589" max="3831" width="9.33203125" style="48"/>
    <col min="3832" max="3833" width="3.33203125" style="48" customWidth="1"/>
    <col min="3834" max="3834" width="45.33203125" style="48" customWidth="1"/>
    <col min="3835" max="3835" width="11" style="48" customWidth="1"/>
    <col min="3836" max="3836" width="17.83203125" style="48" customWidth="1"/>
    <col min="3837" max="3837" width="1.83203125" style="48" customWidth="1"/>
    <col min="3838" max="3838" width="17.83203125" style="48" customWidth="1"/>
    <col min="3839" max="3839" width="1.83203125" style="48" customWidth="1"/>
    <col min="3840" max="3840" width="17.83203125" style="48" customWidth="1"/>
    <col min="3841" max="3841" width="1.83203125" style="48" customWidth="1"/>
    <col min="3842" max="3842" width="17.83203125" style="48" customWidth="1"/>
    <col min="3843" max="3843" width="2" style="48" customWidth="1"/>
    <col min="3844" max="3844" width="12.83203125" style="48" bestFit="1" customWidth="1"/>
    <col min="3845" max="4087" width="9.33203125" style="48"/>
    <col min="4088" max="4089" width="3.33203125" style="48" customWidth="1"/>
    <col min="4090" max="4090" width="45.33203125" style="48" customWidth="1"/>
    <col min="4091" max="4091" width="11" style="48" customWidth="1"/>
    <col min="4092" max="4092" width="17.83203125" style="48" customWidth="1"/>
    <col min="4093" max="4093" width="1.83203125" style="48" customWidth="1"/>
    <col min="4094" max="4094" width="17.83203125" style="48" customWidth="1"/>
    <col min="4095" max="4095" width="1.83203125" style="48" customWidth="1"/>
    <col min="4096" max="4096" width="17.83203125" style="48" customWidth="1"/>
    <col min="4097" max="4097" width="1.83203125" style="48" customWidth="1"/>
    <col min="4098" max="4098" width="17.83203125" style="48" customWidth="1"/>
    <col min="4099" max="4099" width="2" style="48" customWidth="1"/>
    <col min="4100" max="4100" width="12.83203125" style="48" bestFit="1" customWidth="1"/>
    <col min="4101" max="4343" width="9.33203125" style="48"/>
    <col min="4344" max="4345" width="3.33203125" style="48" customWidth="1"/>
    <col min="4346" max="4346" width="45.33203125" style="48" customWidth="1"/>
    <col min="4347" max="4347" width="11" style="48" customWidth="1"/>
    <col min="4348" max="4348" width="17.83203125" style="48" customWidth="1"/>
    <col min="4349" max="4349" width="1.83203125" style="48" customWidth="1"/>
    <col min="4350" max="4350" width="17.83203125" style="48" customWidth="1"/>
    <col min="4351" max="4351" width="1.83203125" style="48" customWidth="1"/>
    <col min="4352" max="4352" width="17.83203125" style="48" customWidth="1"/>
    <col min="4353" max="4353" width="1.83203125" style="48" customWidth="1"/>
    <col min="4354" max="4354" width="17.83203125" style="48" customWidth="1"/>
    <col min="4355" max="4355" width="2" style="48" customWidth="1"/>
    <col min="4356" max="4356" width="12.83203125" style="48" bestFit="1" customWidth="1"/>
    <col min="4357" max="4599" width="9.33203125" style="48"/>
    <col min="4600" max="4601" width="3.33203125" style="48" customWidth="1"/>
    <col min="4602" max="4602" width="45.33203125" style="48" customWidth="1"/>
    <col min="4603" max="4603" width="11" style="48" customWidth="1"/>
    <col min="4604" max="4604" width="17.83203125" style="48" customWidth="1"/>
    <col min="4605" max="4605" width="1.83203125" style="48" customWidth="1"/>
    <col min="4606" max="4606" width="17.83203125" style="48" customWidth="1"/>
    <col min="4607" max="4607" width="1.83203125" style="48" customWidth="1"/>
    <col min="4608" max="4608" width="17.83203125" style="48" customWidth="1"/>
    <col min="4609" max="4609" width="1.83203125" style="48" customWidth="1"/>
    <col min="4610" max="4610" width="17.83203125" style="48" customWidth="1"/>
    <col min="4611" max="4611" width="2" style="48" customWidth="1"/>
    <col min="4612" max="4612" width="12.83203125" style="48" bestFit="1" customWidth="1"/>
    <col min="4613" max="4855" width="9.33203125" style="48"/>
    <col min="4856" max="4857" width="3.33203125" style="48" customWidth="1"/>
    <col min="4858" max="4858" width="45.33203125" style="48" customWidth="1"/>
    <col min="4859" max="4859" width="11" style="48" customWidth="1"/>
    <col min="4860" max="4860" width="17.83203125" style="48" customWidth="1"/>
    <col min="4861" max="4861" width="1.83203125" style="48" customWidth="1"/>
    <col min="4862" max="4862" width="17.83203125" style="48" customWidth="1"/>
    <col min="4863" max="4863" width="1.83203125" style="48" customWidth="1"/>
    <col min="4864" max="4864" width="17.83203125" style="48" customWidth="1"/>
    <col min="4865" max="4865" width="1.83203125" style="48" customWidth="1"/>
    <col min="4866" max="4866" width="17.83203125" style="48" customWidth="1"/>
    <col min="4867" max="4867" width="2" style="48" customWidth="1"/>
    <col min="4868" max="4868" width="12.83203125" style="48" bestFit="1" customWidth="1"/>
    <col min="4869" max="5111" width="9.33203125" style="48"/>
    <col min="5112" max="5113" width="3.33203125" style="48" customWidth="1"/>
    <col min="5114" max="5114" width="45.33203125" style="48" customWidth="1"/>
    <col min="5115" max="5115" width="11" style="48" customWidth="1"/>
    <col min="5116" max="5116" width="17.83203125" style="48" customWidth="1"/>
    <col min="5117" max="5117" width="1.83203125" style="48" customWidth="1"/>
    <col min="5118" max="5118" width="17.83203125" style="48" customWidth="1"/>
    <col min="5119" max="5119" width="1.83203125" style="48" customWidth="1"/>
    <col min="5120" max="5120" width="17.83203125" style="48" customWidth="1"/>
    <col min="5121" max="5121" width="1.83203125" style="48" customWidth="1"/>
    <col min="5122" max="5122" width="17.83203125" style="48" customWidth="1"/>
    <col min="5123" max="5123" width="2" style="48" customWidth="1"/>
    <col min="5124" max="5124" width="12.83203125" style="48" bestFit="1" customWidth="1"/>
    <col min="5125" max="5367" width="9.33203125" style="48"/>
    <col min="5368" max="5369" width="3.33203125" style="48" customWidth="1"/>
    <col min="5370" max="5370" width="45.33203125" style="48" customWidth="1"/>
    <col min="5371" max="5371" width="11" style="48" customWidth="1"/>
    <col min="5372" max="5372" width="17.83203125" style="48" customWidth="1"/>
    <col min="5373" max="5373" width="1.83203125" style="48" customWidth="1"/>
    <col min="5374" max="5374" width="17.83203125" style="48" customWidth="1"/>
    <col min="5375" max="5375" width="1.83203125" style="48" customWidth="1"/>
    <col min="5376" max="5376" width="17.83203125" style="48" customWidth="1"/>
    <col min="5377" max="5377" width="1.83203125" style="48" customWidth="1"/>
    <col min="5378" max="5378" width="17.83203125" style="48" customWidth="1"/>
    <col min="5379" max="5379" width="2" style="48" customWidth="1"/>
    <col min="5380" max="5380" width="12.83203125" style="48" bestFit="1" customWidth="1"/>
    <col min="5381" max="5623" width="9.33203125" style="48"/>
    <col min="5624" max="5625" width="3.33203125" style="48" customWidth="1"/>
    <col min="5626" max="5626" width="45.33203125" style="48" customWidth="1"/>
    <col min="5627" max="5627" width="11" style="48" customWidth="1"/>
    <col min="5628" max="5628" width="17.83203125" style="48" customWidth="1"/>
    <col min="5629" max="5629" width="1.83203125" style="48" customWidth="1"/>
    <col min="5630" max="5630" width="17.83203125" style="48" customWidth="1"/>
    <col min="5631" max="5631" width="1.83203125" style="48" customWidth="1"/>
    <col min="5632" max="5632" width="17.83203125" style="48" customWidth="1"/>
    <col min="5633" max="5633" width="1.83203125" style="48" customWidth="1"/>
    <col min="5634" max="5634" width="17.83203125" style="48" customWidth="1"/>
    <col min="5635" max="5635" width="2" style="48" customWidth="1"/>
    <col min="5636" max="5636" width="12.83203125" style="48" bestFit="1" customWidth="1"/>
    <col min="5637" max="5879" width="9.33203125" style="48"/>
    <col min="5880" max="5881" width="3.33203125" style="48" customWidth="1"/>
    <col min="5882" max="5882" width="45.33203125" style="48" customWidth="1"/>
    <col min="5883" max="5883" width="11" style="48" customWidth="1"/>
    <col min="5884" max="5884" width="17.83203125" style="48" customWidth="1"/>
    <col min="5885" max="5885" width="1.83203125" style="48" customWidth="1"/>
    <col min="5886" max="5886" width="17.83203125" style="48" customWidth="1"/>
    <col min="5887" max="5887" width="1.83203125" style="48" customWidth="1"/>
    <col min="5888" max="5888" width="17.83203125" style="48" customWidth="1"/>
    <col min="5889" max="5889" width="1.83203125" style="48" customWidth="1"/>
    <col min="5890" max="5890" width="17.83203125" style="48" customWidth="1"/>
    <col min="5891" max="5891" width="2" style="48" customWidth="1"/>
    <col min="5892" max="5892" width="12.83203125" style="48" bestFit="1" customWidth="1"/>
    <col min="5893" max="6135" width="9.33203125" style="48"/>
    <col min="6136" max="6137" width="3.33203125" style="48" customWidth="1"/>
    <col min="6138" max="6138" width="45.33203125" style="48" customWidth="1"/>
    <col min="6139" max="6139" width="11" style="48" customWidth="1"/>
    <col min="6140" max="6140" width="17.83203125" style="48" customWidth="1"/>
    <col min="6141" max="6141" width="1.83203125" style="48" customWidth="1"/>
    <col min="6142" max="6142" width="17.83203125" style="48" customWidth="1"/>
    <col min="6143" max="6143" width="1.83203125" style="48" customWidth="1"/>
    <col min="6144" max="6144" width="17.83203125" style="48" customWidth="1"/>
    <col min="6145" max="6145" width="1.83203125" style="48" customWidth="1"/>
    <col min="6146" max="6146" width="17.83203125" style="48" customWidth="1"/>
    <col min="6147" max="6147" width="2" style="48" customWidth="1"/>
    <col min="6148" max="6148" width="12.83203125" style="48" bestFit="1" customWidth="1"/>
    <col min="6149" max="6391" width="9.33203125" style="48"/>
    <col min="6392" max="6393" width="3.33203125" style="48" customWidth="1"/>
    <col min="6394" max="6394" width="45.33203125" style="48" customWidth="1"/>
    <col min="6395" max="6395" width="11" style="48" customWidth="1"/>
    <col min="6396" max="6396" width="17.83203125" style="48" customWidth="1"/>
    <col min="6397" max="6397" width="1.83203125" style="48" customWidth="1"/>
    <col min="6398" max="6398" width="17.83203125" style="48" customWidth="1"/>
    <col min="6399" max="6399" width="1.83203125" style="48" customWidth="1"/>
    <col min="6400" max="6400" width="17.83203125" style="48" customWidth="1"/>
    <col min="6401" max="6401" width="1.83203125" style="48" customWidth="1"/>
    <col min="6402" max="6402" width="17.83203125" style="48" customWidth="1"/>
    <col min="6403" max="6403" width="2" style="48" customWidth="1"/>
    <col min="6404" max="6404" width="12.83203125" style="48" bestFit="1" customWidth="1"/>
    <col min="6405" max="6647" width="9.33203125" style="48"/>
    <col min="6648" max="6649" width="3.33203125" style="48" customWidth="1"/>
    <col min="6650" max="6650" width="45.33203125" style="48" customWidth="1"/>
    <col min="6651" max="6651" width="11" style="48" customWidth="1"/>
    <col min="6652" max="6652" width="17.83203125" style="48" customWidth="1"/>
    <col min="6653" max="6653" width="1.83203125" style="48" customWidth="1"/>
    <col min="6654" max="6654" width="17.83203125" style="48" customWidth="1"/>
    <col min="6655" max="6655" width="1.83203125" style="48" customWidth="1"/>
    <col min="6656" max="6656" width="17.83203125" style="48" customWidth="1"/>
    <col min="6657" max="6657" width="1.83203125" style="48" customWidth="1"/>
    <col min="6658" max="6658" width="17.83203125" style="48" customWidth="1"/>
    <col min="6659" max="6659" width="2" style="48" customWidth="1"/>
    <col min="6660" max="6660" width="12.83203125" style="48" bestFit="1" customWidth="1"/>
    <col min="6661" max="6903" width="9.33203125" style="48"/>
    <col min="6904" max="6905" width="3.33203125" style="48" customWidth="1"/>
    <col min="6906" max="6906" width="45.33203125" style="48" customWidth="1"/>
    <col min="6907" max="6907" width="11" style="48" customWidth="1"/>
    <col min="6908" max="6908" width="17.83203125" style="48" customWidth="1"/>
    <col min="6909" max="6909" width="1.83203125" style="48" customWidth="1"/>
    <col min="6910" max="6910" width="17.83203125" style="48" customWidth="1"/>
    <col min="6911" max="6911" width="1.83203125" style="48" customWidth="1"/>
    <col min="6912" max="6912" width="17.83203125" style="48" customWidth="1"/>
    <col min="6913" max="6913" width="1.83203125" style="48" customWidth="1"/>
    <col min="6914" max="6914" width="17.83203125" style="48" customWidth="1"/>
    <col min="6915" max="6915" width="2" style="48" customWidth="1"/>
    <col min="6916" max="6916" width="12.83203125" style="48" bestFit="1" customWidth="1"/>
    <col min="6917" max="7159" width="9.33203125" style="48"/>
    <col min="7160" max="7161" width="3.33203125" style="48" customWidth="1"/>
    <col min="7162" max="7162" width="45.33203125" style="48" customWidth="1"/>
    <col min="7163" max="7163" width="11" style="48" customWidth="1"/>
    <col min="7164" max="7164" width="17.83203125" style="48" customWidth="1"/>
    <col min="7165" max="7165" width="1.83203125" style="48" customWidth="1"/>
    <col min="7166" max="7166" width="17.83203125" style="48" customWidth="1"/>
    <col min="7167" max="7167" width="1.83203125" style="48" customWidth="1"/>
    <col min="7168" max="7168" width="17.83203125" style="48" customWidth="1"/>
    <col min="7169" max="7169" width="1.83203125" style="48" customWidth="1"/>
    <col min="7170" max="7170" width="17.83203125" style="48" customWidth="1"/>
    <col min="7171" max="7171" width="2" style="48" customWidth="1"/>
    <col min="7172" max="7172" width="12.83203125" style="48" bestFit="1" customWidth="1"/>
    <col min="7173" max="7415" width="9.33203125" style="48"/>
    <col min="7416" max="7417" width="3.33203125" style="48" customWidth="1"/>
    <col min="7418" max="7418" width="45.33203125" style="48" customWidth="1"/>
    <col min="7419" max="7419" width="11" style="48" customWidth="1"/>
    <col min="7420" max="7420" width="17.83203125" style="48" customWidth="1"/>
    <col min="7421" max="7421" width="1.83203125" style="48" customWidth="1"/>
    <col min="7422" max="7422" width="17.83203125" style="48" customWidth="1"/>
    <col min="7423" max="7423" width="1.83203125" style="48" customWidth="1"/>
    <col min="7424" max="7424" width="17.83203125" style="48" customWidth="1"/>
    <col min="7425" max="7425" width="1.83203125" style="48" customWidth="1"/>
    <col min="7426" max="7426" width="17.83203125" style="48" customWidth="1"/>
    <col min="7427" max="7427" width="2" style="48" customWidth="1"/>
    <col min="7428" max="7428" width="12.83203125" style="48" bestFit="1" customWidth="1"/>
    <col min="7429" max="7671" width="9.33203125" style="48"/>
    <col min="7672" max="7673" width="3.33203125" style="48" customWidth="1"/>
    <col min="7674" max="7674" width="45.33203125" style="48" customWidth="1"/>
    <col min="7675" max="7675" width="11" style="48" customWidth="1"/>
    <col min="7676" max="7676" width="17.83203125" style="48" customWidth="1"/>
    <col min="7677" max="7677" width="1.83203125" style="48" customWidth="1"/>
    <col min="7678" max="7678" width="17.83203125" style="48" customWidth="1"/>
    <col min="7679" max="7679" width="1.83203125" style="48" customWidth="1"/>
    <col min="7680" max="7680" width="17.83203125" style="48" customWidth="1"/>
    <col min="7681" max="7681" width="1.83203125" style="48" customWidth="1"/>
    <col min="7682" max="7682" width="17.83203125" style="48" customWidth="1"/>
    <col min="7683" max="7683" width="2" style="48" customWidth="1"/>
    <col min="7684" max="7684" width="12.83203125" style="48" bestFit="1" customWidth="1"/>
    <col min="7685" max="7927" width="9.33203125" style="48"/>
    <col min="7928" max="7929" width="3.33203125" style="48" customWidth="1"/>
    <col min="7930" max="7930" width="45.33203125" style="48" customWidth="1"/>
    <col min="7931" max="7931" width="11" style="48" customWidth="1"/>
    <col min="7932" max="7932" width="17.83203125" style="48" customWidth="1"/>
    <col min="7933" max="7933" width="1.83203125" style="48" customWidth="1"/>
    <col min="7934" max="7934" width="17.83203125" style="48" customWidth="1"/>
    <col min="7935" max="7935" width="1.83203125" style="48" customWidth="1"/>
    <col min="7936" max="7936" width="17.83203125" style="48" customWidth="1"/>
    <col min="7937" max="7937" width="1.83203125" style="48" customWidth="1"/>
    <col min="7938" max="7938" width="17.83203125" style="48" customWidth="1"/>
    <col min="7939" max="7939" width="2" style="48" customWidth="1"/>
    <col min="7940" max="7940" width="12.83203125" style="48" bestFit="1" customWidth="1"/>
    <col min="7941" max="8183" width="9.33203125" style="48"/>
    <col min="8184" max="8185" width="3.33203125" style="48" customWidth="1"/>
    <col min="8186" max="8186" width="45.33203125" style="48" customWidth="1"/>
    <col min="8187" max="8187" width="11" style="48" customWidth="1"/>
    <col min="8188" max="8188" width="17.83203125" style="48" customWidth="1"/>
    <col min="8189" max="8189" width="1.83203125" style="48" customWidth="1"/>
    <col min="8190" max="8190" width="17.83203125" style="48" customWidth="1"/>
    <col min="8191" max="8191" width="1.83203125" style="48" customWidth="1"/>
    <col min="8192" max="8192" width="17.83203125" style="48" customWidth="1"/>
    <col min="8193" max="8193" width="1.83203125" style="48" customWidth="1"/>
    <col min="8194" max="8194" width="17.83203125" style="48" customWidth="1"/>
    <col min="8195" max="8195" width="2" style="48" customWidth="1"/>
    <col min="8196" max="8196" width="12.83203125" style="48" bestFit="1" customWidth="1"/>
    <col min="8197" max="8439" width="9.33203125" style="48"/>
    <col min="8440" max="8441" width="3.33203125" style="48" customWidth="1"/>
    <col min="8442" max="8442" width="45.33203125" style="48" customWidth="1"/>
    <col min="8443" max="8443" width="11" style="48" customWidth="1"/>
    <col min="8444" max="8444" width="17.83203125" style="48" customWidth="1"/>
    <col min="8445" max="8445" width="1.83203125" style="48" customWidth="1"/>
    <col min="8446" max="8446" width="17.83203125" style="48" customWidth="1"/>
    <col min="8447" max="8447" width="1.83203125" style="48" customWidth="1"/>
    <col min="8448" max="8448" width="17.83203125" style="48" customWidth="1"/>
    <col min="8449" max="8449" width="1.83203125" style="48" customWidth="1"/>
    <col min="8450" max="8450" width="17.83203125" style="48" customWidth="1"/>
    <col min="8451" max="8451" width="2" style="48" customWidth="1"/>
    <col min="8452" max="8452" width="12.83203125" style="48" bestFit="1" customWidth="1"/>
    <col min="8453" max="8695" width="9.33203125" style="48"/>
    <col min="8696" max="8697" width="3.33203125" style="48" customWidth="1"/>
    <col min="8698" max="8698" width="45.33203125" style="48" customWidth="1"/>
    <col min="8699" max="8699" width="11" style="48" customWidth="1"/>
    <col min="8700" max="8700" width="17.83203125" style="48" customWidth="1"/>
    <col min="8701" max="8701" width="1.83203125" style="48" customWidth="1"/>
    <col min="8702" max="8702" width="17.83203125" style="48" customWidth="1"/>
    <col min="8703" max="8703" width="1.83203125" style="48" customWidth="1"/>
    <col min="8704" max="8704" width="17.83203125" style="48" customWidth="1"/>
    <col min="8705" max="8705" width="1.83203125" style="48" customWidth="1"/>
    <col min="8706" max="8706" width="17.83203125" style="48" customWidth="1"/>
    <col min="8707" max="8707" width="2" style="48" customWidth="1"/>
    <col min="8708" max="8708" width="12.83203125" style="48" bestFit="1" customWidth="1"/>
    <col min="8709" max="8951" width="9.33203125" style="48"/>
    <col min="8952" max="8953" width="3.33203125" style="48" customWidth="1"/>
    <col min="8954" max="8954" width="45.33203125" style="48" customWidth="1"/>
    <col min="8955" max="8955" width="11" style="48" customWidth="1"/>
    <col min="8956" max="8956" width="17.83203125" style="48" customWidth="1"/>
    <col min="8957" max="8957" width="1.83203125" style="48" customWidth="1"/>
    <col min="8958" max="8958" width="17.83203125" style="48" customWidth="1"/>
    <col min="8959" max="8959" width="1.83203125" style="48" customWidth="1"/>
    <col min="8960" max="8960" width="17.83203125" style="48" customWidth="1"/>
    <col min="8961" max="8961" width="1.83203125" style="48" customWidth="1"/>
    <col min="8962" max="8962" width="17.83203125" style="48" customWidth="1"/>
    <col min="8963" max="8963" width="2" style="48" customWidth="1"/>
    <col min="8964" max="8964" width="12.83203125" style="48" bestFit="1" customWidth="1"/>
    <col min="8965" max="9207" width="9.33203125" style="48"/>
    <col min="9208" max="9209" width="3.33203125" style="48" customWidth="1"/>
    <col min="9210" max="9210" width="45.33203125" style="48" customWidth="1"/>
    <col min="9211" max="9211" width="11" style="48" customWidth="1"/>
    <col min="9212" max="9212" width="17.83203125" style="48" customWidth="1"/>
    <col min="9213" max="9213" width="1.83203125" style="48" customWidth="1"/>
    <col min="9214" max="9214" width="17.83203125" style="48" customWidth="1"/>
    <col min="9215" max="9215" width="1.83203125" style="48" customWidth="1"/>
    <col min="9216" max="9216" width="17.83203125" style="48" customWidth="1"/>
    <col min="9217" max="9217" width="1.83203125" style="48" customWidth="1"/>
    <col min="9218" max="9218" width="17.83203125" style="48" customWidth="1"/>
    <col min="9219" max="9219" width="2" style="48" customWidth="1"/>
    <col min="9220" max="9220" width="12.83203125" style="48" bestFit="1" customWidth="1"/>
    <col min="9221" max="9463" width="9.33203125" style="48"/>
    <col min="9464" max="9465" width="3.33203125" style="48" customWidth="1"/>
    <col min="9466" max="9466" width="45.33203125" style="48" customWidth="1"/>
    <col min="9467" max="9467" width="11" style="48" customWidth="1"/>
    <col min="9468" max="9468" width="17.83203125" style="48" customWidth="1"/>
    <col min="9469" max="9469" width="1.83203125" style="48" customWidth="1"/>
    <col min="9470" max="9470" width="17.83203125" style="48" customWidth="1"/>
    <col min="9471" max="9471" width="1.83203125" style="48" customWidth="1"/>
    <col min="9472" max="9472" width="17.83203125" style="48" customWidth="1"/>
    <col min="9473" max="9473" width="1.83203125" style="48" customWidth="1"/>
    <col min="9474" max="9474" width="17.83203125" style="48" customWidth="1"/>
    <col min="9475" max="9475" width="2" style="48" customWidth="1"/>
    <col min="9476" max="9476" width="12.83203125" style="48" bestFit="1" customWidth="1"/>
    <col min="9477" max="9719" width="9.33203125" style="48"/>
    <col min="9720" max="9721" width="3.33203125" style="48" customWidth="1"/>
    <col min="9722" max="9722" width="45.33203125" style="48" customWidth="1"/>
    <col min="9723" max="9723" width="11" style="48" customWidth="1"/>
    <col min="9724" max="9724" width="17.83203125" style="48" customWidth="1"/>
    <col min="9725" max="9725" width="1.83203125" style="48" customWidth="1"/>
    <col min="9726" max="9726" width="17.83203125" style="48" customWidth="1"/>
    <col min="9727" max="9727" width="1.83203125" style="48" customWidth="1"/>
    <col min="9728" max="9728" width="17.83203125" style="48" customWidth="1"/>
    <col min="9729" max="9729" width="1.83203125" style="48" customWidth="1"/>
    <col min="9730" max="9730" width="17.83203125" style="48" customWidth="1"/>
    <col min="9731" max="9731" width="2" style="48" customWidth="1"/>
    <col min="9732" max="9732" width="12.83203125" style="48" bestFit="1" customWidth="1"/>
    <col min="9733" max="9975" width="9.33203125" style="48"/>
    <col min="9976" max="9977" width="3.33203125" style="48" customWidth="1"/>
    <col min="9978" max="9978" width="45.33203125" style="48" customWidth="1"/>
    <col min="9979" max="9979" width="11" style="48" customWidth="1"/>
    <col min="9980" max="9980" width="17.83203125" style="48" customWidth="1"/>
    <col min="9981" max="9981" width="1.83203125" style="48" customWidth="1"/>
    <col min="9982" max="9982" width="17.83203125" style="48" customWidth="1"/>
    <col min="9983" max="9983" width="1.83203125" style="48" customWidth="1"/>
    <col min="9984" max="9984" width="17.83203125" style="48" customWidth="1"/>
    <col min="9985" max="9985" width="1.83203125" style="48" customWidth="1"/>
    <col min="9986" max="9986" width="17.83203125" style="48" customWidth="1"/>
    <col min="9987" max="9987" width="2" style="48" customWidth="1"/>
    <col min="9988" max="9988" width="12.83203125" style="48" bestFit="1" customWidth="1"/>
    <col min="9989" max="10231" width="9.33203125" style="48"/>
    <col min="10232" max="10233" width="3.33203125" style="48" customWidth="1"/>
    <col min="10234" max="10234" width="45.33203125" style="48" customWidth="1"/>
    <col min="10235" max="10235" width="11" style="48" customWidth="1"/>
    <col min="10236" max="10236" width="17.83203125" style="48" customWidth="1"/>
    <col min="10237" max="10237" width="1.83203125" style="48" customWidth="1"/>
    <col min="10238" max="10238" width="17.83203125" style="48" customWidth="1"/>
    <col min="10239" max="10239" width="1.83203125" style="48" customWidth="1"/>
    <col min="10240" max="10240" width="17.83203125" style="48" customWidth="1"/>
    <col min="10241" max="10241" width="1.83203125" style="48" customWidth="1"/>
    <col min="10242" max="10242" width="17.83203125" style="48" customWidth="1"/>
    <col min="10243" max="10243" width="2" style="48" customWidth="1"/>
    <col min="10244" max="10244" width="12.83203125" style="48" bestFit="1" customWidth="1"/>
    <col min="10245" max="10487" width="9.33203125" style="48"/>
    <col min="10488" max="10489" width="3.33203125" style="48" customWidth="1"/>
    <col min="10490" max="10490" width="45.33203125" style="48" customWidth="1"/>
    <col min="10491" max="10491" width="11" style="48" customWidth="1"/>
    <col min="10492" max="10492" width="17.83203125" style="48" customWidth="1"/>
    <col min="10493" max="10493" width="1.83203125" style="48" customWidth="1"/>
    <col min="10494" max="10494" width="17.83203125" style="48" customWidth="1"/>
    <col min="10495" max="10495" width="1.83203125" style="48" customWidth="1"/>
    <col min="10496" max="10496" width="17.83203125" style="48" customWidth="1"/>
    <col min="10497" max="10497" width="1.83203125" style="48" customWidth="1"/>
    <col min="10498" max="10498" width="17.83203125" style="48" customWidth="1"/>
    <col min="10499" max="10499" width="2" style="48" customWidth="1"/>
    <col min="10500" max="10500" width="12.83203125" style="48" bestFit="1" customWidth="1"/>
    <col min="10501" max="10743" width="9.33203125" style="48"/>
    <col min="10744" max="10745" width="3.33203125" style="48" customWidth="1"/>
    <col min="10746" max="10746" width="45.33203125" style="48" customWidth="1"/>
    <col min="10747" max="10747" width="11" style="48" customWidth="1"/>
    <col min="10748" max="10748" width="17.83203125" style="48" customWidth="1"/>
    <col min="10749" max="10749" width="1.83203125" style="48" customWidth="1"/>
    <col min="10750" max="10750" width="17.83203125" style="48" customWidth="1"/>
    <col min="10751" max="10751" width="1.83203125" style="48" customWidth="1"/>
    <col min="10752" max="10752" width="17.83203125" style="48" customWidth="1"/>
    <col min="10753" max="10753" width="1.83203125" style="48" customWidth="1"/>
    <col min="10754" max="10754" width="17.83203125" style="48" customWidth="1"/>
    <col min="10755" max="10755" width="2" style="48" customWidth="1"/>
    <col min="10756" max="10756" width="12.83203125" style="48" bestFit="1" customWidth="1"/>
    <col min="10757" max="10999" width="9.33203125" style="48"/>
    <col min="11000" max="11001" width="3.33203125" style="48" customWidth="1"/>
    <col min="11002" max="11002" width="45.33203125" style="48" customWidth="1"/>
    <col min="11003" max="11003" width="11" style="48" customWidth="1"/>
    <col min="11004" max="11004" width="17.83203125" style="48" customWidth="1"/>
    <col min="11005" max="11005" width="1.83203125" style="48" customWidth="1"/>
    <col min="11006" max="11006" width="17.83203125" style="48" customWidth="1"/>
    <col min="11007" max="11007" width="1.83203125" style="48" customWidth="1"/>
    <col min="11008" max="11008" width="17.83203125" style="48" customWidth="1"/>
    <col min="11009" max="11009" width="1.83203125" style="48" customWidth="1"/>
    <col min="11010" max="11010" width="17.83203125" style="48" customWidth="1"/>
    <col min="11011" max="11011" width="2" style="48" customWidth="1"/>
    <col min="11012" max="11012" width="12.83203125" style="48" bestFit="1" customWidth="1"/>
    <col min="11013" max="11255" width="9.33203125" style="48"/>
    <col min="11256" max="11257" width="3.33203125" style="48" customWidth="1"/>
    <col min="11258" max="11258" width="45.33203125" style="48" customWidth="1"/>
    <col min="11259" max="11259" width="11" style="48" customWidth="1"/>
    <col min="11260" max="11260" width="17.83203125" style="48" customWidth="1"/>
    <col min="11261" max="11261" width="1.83203125" style="48" customWidth="1"/>
    <col min="11262" max="11262" width="17.83203125" style="48" customWidth="1"/>
    <col min="11263" max="11263" width="1.83203125" style="48" customWidth="1"/>
    <col min="11264" max="11264" width="17.83203125" style="48" customWidth="1"/>
    <col min="11265" max="11265" width="1.83203125" style="48" customWidth="1"/>
    <col min="11266" max="11266" width="17.83203125" style="48" customWidth="1"/>
    <col min="11267" max="11267" width="2" style="48" customWidth="1"/>
    <col min="11268" max="11268" width="12.83203125" style="48" bestFit="1" customWidth="1"/>
    <col min="11269" max="11511" width="9.33203125" style="48"/>
    <col min="11512" max="11513" width="3.33203125" style="48" customWidth="1"/>
    <col min="11514" max="11514" width="45.33203125" style="48" customWidth="1"/>
    <col min="11515" max="11515" width="11" style="48" customWidth="1"/>
    <col min="11516" max="11516" width="17.83203125" style="48" customWidth="1"/>
    <col min="11517" max="11517" width="1.83203125" style="48" customWidth="1"/>
    <col min="11518" max="11518" width="17.83203125" style="48" customWidth="1"/>
    <col min="11519" max="11519" width="1.83203125" style="48" customWidth="1"/>
    <col min="11520" max="11520" width="17.83203125" style="48" customWidth="1"/>
    <col min="11521" max="11521" width="1.83203125" style="48" customWidth="1"/>
    <col min="11522" max="11522" width="17.83203125" style="48" customWidth="1"/>
    <col min="11523" max="11523" width="2" style="48" customWidth="1"/>
    <col min="11524" max="11524" width="12.83203125" style="48" bestFit="1" customWidth="1"/>
    <col min="11525" max="11767" width="9.33203125" style="48"/>
    <col min="11768" max="11769" width="3.33203125" style="48" customWidth="1"/>
    <col min="11770" max="11770" width="45.33203125" style="48" customWidth="1"/>
    <col min="11771" max="11771" width="11" style="48" customWidth="1"/>
    <col min="11772" max="11772" width="17.83203125" style="48" customWidth="1"/>
    <col min="11773" max="11773" width="1.83203125" style="48" customWidth="1"/>
    <col min="11774" max="11774" width="17.83203125" style="48" customWidth="1"/>
    <col min="11775" max="11775" width="1.83203125" style="48" customWidth="1"/>
    <col min="11776" max="11776" width="17.83203125" style="48" customWidth="1"/>
    <col min="11777" max="11777" width="1.83203125" style="48" customWidth="1"/>
    <col min="11778" max="11778" width="17.83203125" style="48" customWidth="1"/>
    <col min="11779" max="11779" width="2" style="48" customWidth="1"/>
    <col min="11780" max="11780" width="12.83203125" style="48" bestFit="1" customWidth="1"/>
    <col min="11781" max="12023" width="9.33203125" style="48"/>
    <col min="12024" max="12025" width="3.33203125" style="48" customWidth="1"/>
    <col min="12026" max="12026" width="45.33203125" style="48" customWidth="1"/>
    <col min="12027" max="12027" width="11" style="48" customWidth="1"/>
    <col min="12028" max="12028" width="17.83203125" style="48" customWidth="1"/>
    <col min="12029" max="12029" width="1.83203125" style="48" customWidth="1"/>
    <col min="12030" max="12030" width="17.83203125" style="48" customWidth="1"/>
    <col min="12031" max="12031" width="1.83203125" style="48" customWidth="1"/>
    <col min="12032" max="12032" width="17.83203125" style="48" customWidth="1"/>
    <col min="12033" max="12033" width="1.83203125" style="48" customWidth="1"/>
    <col min="12034" max="12034" width="17.83203125" style="48" customWidth="1"/>
    <col min="12035" max="12035" width="2" style="48" customWidth="1"/>
    <col min="12036" max="12036" width="12.83203125" style="48" bestFit="1" customWidth="1"/>
    <col min="12037" max="12279" width="9.33203125" style="48"/>
    <col min="12280" max="12281" width="3.33203125" style="48" customWidth="1"/>
    <col min="12282" max="12282" width="45.33203125" style="48" customWidth="1"/>
    <col min="12283" max="12283" width="11" style="48" customWidth="1"/>
    <col min="12284" max="12284" width="17.83203125" style="48" customWidth="1"/>
    <col min="12285" max="12285" width="1.83203125" style="48" customWidth="1"/>
    <col min="12286" max="12286" width="17.83203125" style="48" customWidth="1"/>
    <col min="12287" max="12287" width="1.83203125" style="48" customWidth="1"/>
    <col min="12288" max="12288" width="17.83203125" style="48" customWidth="1"/>
    <col min="12289" max="12289" width="1.83203125" style="48" customWidth="1"/>
    <col min="12290" max="12290" width="17.83203125" style="48" customWidth="1"/>
    <col min="12291" max="12291" width="2" style="48" customWidth="1"/>
    <col min="12292" max="12292" width="12.83203125" style="48" bestFit="1" customWidth="1"/>
    <col min="12293" max="12535" width="9.33203125" style="48"/>
    <col min="12536" max="12537" width="3.33203125" style="48" customWidth="1"/>
    <col min="12538" max="12538" width="45.33203125" style="48" customWidth="1"/>
    <col min="12539" max="12539" width="11" style="48" customWidth="1"/>
    <col min="12540" max="12540" width="17.83203125" style="48" customWidth="1"/>
    <col min="12541" max="12541" width="1.83203125" style="48" customWidth="1"/>
    <col min="12542" max="12542" width="17.83203125" style="48" customWidth="1"/>
    <col min="12543" max="12543" width="1.83203125" style="48" customWidth="1"/>
    <col min="12544" max="12544" width="17.83203125" style="48" customWidth="1"/>
    <col min="12545" max="12545" width="1.83203125" style="48" customWidth="1"/>
    <col min="12546" max="12546" width="17.83203125" style="48" customWidth="1"/>
    <col min="12547" max="12547" width="2" style="48" customWidth="1"/>
    <col min="12548" max="12548" width="12.83203125" style="48" bestFit="1" customWidth="1"/>
    <col min="12549" max="12791" width="9.33203125" style="48"/>
    <col min="12792" max="12793" width="3.33203125" style="48" customWidth="1"/>
    <col min="12794" max="12794" width="45.33203125" style="48" customWidth="1"/>
    <col min="12795" max="12795" width="11" style="48" customWidth="1"/>
    <col min="12796" max="12796" width="17.83203125" style="48" customWidth="1"/>
    <col min="12797" max="12797" width="1.83203125" style="48" customWidth="1"/>
    <col min="12798" max="12798" width="17.83203125" style="48" customWidth="1"/>
    <col min="12799" max="12799" width="1.83203125" style="48" customWidth="1"/>
    <col min="12800" max="12800" width="17.83203125" style="48" customWidth="1"/>
    <col min="12801" max="12801" width="1.83203125" style="48" customWidth="1"/>
    <col min="12802" max="12802" width="17.83203125" style="48" customWidth="1"/>
    <col min="12803" max="12803" width="2" style="48" customWidth="1"/>
    <col min="12804" max="12804" width="12.83203125" style="48" bestFit="1" customWidth="1"/>
    <col min="12805" max="13047" width="9.33203125" style="48"/>
    <col min="13048" max="13049" width="3.33203125" style="48" customWidth="1"/>
    <col min="13050" max="13050" width="45.33203125" style="48" customWidth="1"/>
    <col min="13051" max="13051" width="11" style="48" customWidth="1"/>
    <col min="13052" max="13052" width="17.83203125" style="48" customWidth="1"/>
    <col min="13053" max="13053" width="1.83203125" style="48" customWidth="1"/>
    <col min="13054" max="13054" width="17.83203125" style="48" customWidth="1"/>
    <col min="13055" max="13055" width="1.83203125" style="48" customWidth="1"/>
    <col min="13056" max="13056" width="17.83203125" style="48" customWidth="1"/>
    <col min="13057" max="13057" width="1.83203125" style="48" customWidth="1"/>
    <col min="13058" max="13058" width="17.83203125" style="48" customWidth="1"/>
    <col min="13059" max="13059" width="2" style="48" customWidth="1"/>
    <col min="13060" max="13060" width="12.83203125" style="48" bestFit="1" customWidth="1"/>
    <col min="13061" max="13303" width="9.33203125" style="48"/>
    <col min="13304" max="13305" width="3.33203125" style="48" customWidth="1"/>
    <col min="13306" max="13306" width="45.33203125" style="48" customWidth="1"/>
    <col min="13307" max="13307" width="11" style="48" customWidth="1"/>
    <col min="13308" max="13308" width="17.83203125" style="48" customWidth="1"/>
    <col min="13309" max="13309" width="1.83203125" style="48" customWidth="1"/>
    <col min="13310" max="13310" width="17.83203125" style="48" customWidth="1"/>
    <col min="13311" max="13311" width="1.83203125" style="48" customWidth="1"/>
    <col min="13312" max="13312" width="17.83203125" style="48" customWidth="1"/>
    <col min="13313" max="13313" width="1.83203125" style="48" customWidth="1"/>
    <col min="13314" max="13314" width="17.83203125" style="48" customWidth="1"/>
    <col min="13315" max="13315" width="2" style="48" customWidth="1"/>
    <col min="13316" max="13316" width="12.83203125" style="48" bestFit="1" customWidth="1"/>
    <col min="13317" max="13559" width="9.33203125" style="48"/>
    <col min="13560" max="13561" width="3.33203125" style="48" customWidth="1"/>
    <col min="13562" max="13562" width="45.33203125" style="48" customWidth="1"/>
    <col min="13563" max="13563" width="11" style="48" customWidth="1"/>
    <col min="13564" max="13564" width="17.83203125" style="48" customWidth="1"/>
    <col min="13565" max="13565" width="1.83203125" style="48" customWidth="1"/>
    <col min="13566" max="13566" width="17.83203125" style="48" customWidth="1"/>
    <col min="13567" max="13567" width="1.83203125" style="48" customWidth="1"/>
    <col min="13568" max="13568" width="17.83203125" style="48" customWidth="1"/>
    <col min="13569" max="13569" width="1.83203125" style="48" customWidth="1"/>
    <col min="13570" max="13570" width="17.83203125" style="48" customWidth="1"/>
    <col min="13571" max="13571" width="2" style="48" customWidth="1"/>
    <col min="13572" max="13572" width="12.83203125" style="48" bestFit="1" customWidth="1"/>
    <col min="13573" max="13815" width="9.33203125" style="48"/>
    <col min="13816" max="13817" width="3.33203125" style="48" customWidth="1"/>
    <col min="13818" max="13818" width="45.33203125" style="48" customWidth="1"/>
    <col min="13819" max="13819" width="11" style="48" customWidth="1"/>
    <col min="13820" max="13820" width="17.83203125" style="48" customWidth="1"/>
    <col min="13821" max="13821" width="1.83203125" style="48" customWidth="1"/>
    <col min="13822" max="13822" width="17.83203125" style="48" customWidth="1"/>
    <col min="13823" max="13823" width="1.83203125" style="48" customWidth="1"/>
    <col min="13824" max="13824" width="17.83203125" style="48" customWidth="1"/>
    <col min="13825" max="13825" width="1.83203125" style="48" customWidth="1"/>
    <col min="13826" max="13826" width="17.83203125" style="48" customWidth="1"/>
    <col min="13827" max="13827" width="2" style="48" customWidth="1"/>
    <col min="13828" max="13828" width="12.83203125" style="48" bestFit="1" customWidth="1"/>
    <col min="13829" max="14071" width="9.33203125" style="48"/>
    <col min="14072" max="14073" width="3.33203125" style="48" customWidth="1"/>
    <col min="14074" max="14074" width="45.33203125" style="48" customWidth="1"/>
    <col min="14075" max="14075" width="11" style="48" customWidth="1"/>
    <col min="14076" max="14076" width="17.83203125" style="48" customWidth="1"/>
    <col min="14077" max="14077" width="1.83203125" style="48" customWidth="1"/>
    <col min="14078" max="14078" width="17.83203125" style="48" customWidth="1"/>
    <col min="14079" max="14079" width="1.83203125" style="48" customWidth="1"/>
    <col min="14080" max="14080" width="17.83203125" style="48" customWidth="1"/>
    <col min="14081" max="14081" width="1.83203125" style="48" customWidth="1"/>
    <col min="14082" max="14082" width="17.83203125" style="48" customWidth="1"/>
    <col min="14083" max="14083" width="2" style="48" customWidth="1"/>
    <col min="14084" max="14084" width="12.83203125" style="48" bestFit="1" customWidth="1"/>
    <col min="14085" max="14327" width="9.33203125" style="48"/>
    <col min="14328" max="14329" width="3.33203125" style="48" customWidth="1"/>
    <col min="14330" max="14330" width="45.33203125" style="48" customWidth="1"/>
    <col min="14331" max="14331" width="11" style="48" customWidth="1"/>
    <col min="14332" max="14332" width="17.83203125" style="48" customWidth="1"/>
    <col min="14333" max="14333" width="1.83203125" style="48" customWidth="1"/>
    <col min="14334" max="14334" width="17.83203125" style="48" customWidth="1"/>
    <col min="14335" max="14335" width="1.83203125" style="48" customWidth="1"/>
    <col min="14336" max="14336" width="17.83203125" style="48" customWidth="1"/>
    <col min="14337" max="14337" width="1.83203125" style="48" customWidth="1"/>
    <col min="14338" max="14338" width="17.83203125" style="48" customWidth="1"/>
    <col min="14339" max="14339" width="2" style="48" customWidth="1"/>
    <col min="14340" max="14340" width="12.83203125" style="48" bestFit="1" customWidth="1"/>
    <col min="14341" max="14583" width="9.33203125" style="48"/>
    <col min="14584" max="14585" width="3.33203125" style="48" customWidth="1"/>
    <col min="14586" max="14586" width="45.33203125" style="48" customWidth="1"/>
    <col min="14587" max="14587" width="11" style="48" customWidth="1"/>
    <col min="14588" max="14588" width="17.83203125" style="48" customWidth="1"/>
    <col min="14589" max="14589" width="1.83203125" style="48" customWidth="1"/>
    <col min="14590" max="14590" width="17.83203125" style="48" customWidth="1"/>
    <col min="14591" max="14591" width="1.83203125" style="48" customWidth="1"/>
    <col min="14592" max="14592" width="17.83203125" style="48" customWidth="1"/>
    <col min="14593" max="14593" width="1.83203125" style="48" customWidth="1"/>
    <col min="14594" max="14594" width="17.83203125" style="48" customWidth="1"/>
    <col min="14595" max="14595" width="2" style="48" customWidth="1"/>
    <col min="14596" max="14596" width="12.83203125" style="48" bestFit="1" customWidth="1"/>
    <col min="14597" max="14839" width="9.33203125" style="48"/>
    <col min="14840" max="14841" width="3.33203125" style="48" customWidth="1"/>
    <col min="14842" max="14842" width="45.33203125" style="48" customWidth="1"/>
    <col min="14843" max="14843" width="11" style="48" customWidth="1"/>
    <col min="14844" max="14844" width="17.83203125" style="48" customWidth="1"/>
    <col min="14845" max="14845" width="1.83203125" style="48" customWidth="1"/>
    <col min="14846" max="14846" width="17.83203125" style="48" customWidth="1"/>
    <col min="14847" max="14847" width="1.83203125" style="48" customWidth="1"/>
    <col min="14848" max="14848" width="17.83203125" style="48" customWidth="1"/>
    <col min="14849" max="14849" width="1.83203125" style="48" customWidth="1"/>
    <col min="14850" max="14850" width="17.83203125" style="48" customWidth="1"/>
    <col min="14851" max="14851" width="2" style="48" customWidth="1"/>
    <col min="14852" max="14852" width="12.83203125" style="48" bestFit="1" customWidth="1"/>
    <col min="14853" max="15095" width="9.33203125" style="48"/>
    <col min="15096" max="15097" width="3.33203125" style="48" customWidth="1"/>
    <col min="15098" max="15098" width="45.33203125" style="48" customWidth="1"/>
    <col min="15099" max="15099" width="11" style="48" customWidth="1"/>
    <col min="15100" max="15100" width="17.83203125" style="48" customWidth="1"/>
    <col min="15101" max="15101" width="1.83203125" style="48" customWidth="1"/>
    <col min="15102" max="15102" width="17.83203125" style="48" customWidth="1"/>
    <col min="15103" max="15103" width="1.83203125" style="48" customWidth="1"/>
    <col min="15104" max="15104" width="17.83203125" style="48" customWidth="1"/>
    <col min="15105" max="15105" width="1.83203125" style="48" customWidth="1"/>
    <col min="15106" max="15106" width="17.83203125" style="48" customWidth="1"/>
    <col min="15107" max="15107" width="2" style="48" customWidth="1"/>
    <col min="15108" max="15108" width="12.83203125" style="48" bestFit="1" customWidth="1"/>
    <col min="15109" max="15351" width="9.33203125" style="48"/>
    <col min="15352" max="15353" width="3.33203125" style="48" customWidth="1"/>
    <col min="15354" max="15354" width="45.33203125" style="48" customWidth="1"/>
    <col min="15355" max="15355" width="11" style="48" customWidth="1"/>
    <col min="15356" max="15356" width="17.83203125" style="48" customWidth="1"/>
    <col min="15357" max="15357" width="1.83203125" style="48" customWidth="1"/>
    <col min="15358" max="15358" width="17.83203125" style="48" customWidth="1"/>
    <col min="15359" max="15359" width="1.83203125" style="48" customWidth="1"/>
    <col min="15360" max="15360" width="17.83203125" style="48" customWidth="1"/>
    <col min="15361" max="15361" width="1.83203125" style="48" customWidth="1"/>
    <col min="15362" max="15362" width="17.83203125" style="48" customWidth="1"/>
    <col min="15363" max="15363" width="2" style="48" customWidth="1"/>
    <col min="15364" max="15364" width="12.83203125" style="48" bestFit="1" customWidth="1"/>
    <col min="15365" max="15607" width="9.33203125" style="48"/>
    <col min="15608" max="15609" width="3.33203125" style="48" customWidth="1"/>
    <col min="15610" max="15610" width="45.33203125" style="48" customWidth="1"/>
    <col min="15611" max="15611" width="11" style="48" customWidth="1"/>
    <col min="15612" max="15612" width="17.83203125" style="48" customWidth="1"/>
    <col min="15613" max="15613" width="1.83203125" style="48" customWidth="1"/>
    <col min="15614" max="15614" width="17.83203125" style="48" customWidth="1"/>
    <col min="15615" max="15615" width="1.83203125" style="48" customWidth="1"/>
    <col min="15616" max="15616" width="17.83203125" style="48" customWidth="1"/>
    <col min="15617" max="15617" width="1.83203125" style="48" customWidth="1"/>
    <col min="15618" max="15618" width="17.83203125" style="48" customWidth="1"/>
    <col min="15619" max="15619" width="2" style="48" customWidth="1"/>
    <col min="15620" max="15620" width="12.83203125" style="48" bestFit="1" customWidth="1"/>
    <col min="15621" max="15863" width="9.33203125" style="48"/>
    <col min="15864" max="15865" width="3.33203125" style="48" customWidth="1"/>
    <col min="15866" max="15866" width="45.33203125" style="48" customWidth="1"/>
    <col min="15867" max="15867" width="11" style="48" customWidth="1"/>
    <col min="15868" max="15868" width="17.83203125" style="48" customWidth="1"/>
    <col min="15869" max="15869" width="1.83203125" style="48" customWidth="1"/>
    <col min="15870" max="15870" width="17.83203125" style="48" customWidth="1"/>
    <col min="15871" max="15871" width="1.83203125" style="48" customWidth="1"/>
    <col min="15872" max="15872" width="17.83203125" style="48" customWidth="1"/>
    <col min="15873" max="15873" width="1.83203125" style="48" customWidth="1"/>
    <col min="15874" max="15874" width="17.83203125" style="48" customWidth="1"/>
    <col min="15875" max="15875" width="2" style="48" customWidth="1"/>
    <col min="15876" max="15876" width="12.83203125" style="48" bestFit="1" customWidth="1"/>
    <col min="15877" max="16119" width="9.33203125" style="48"/>
    <col min="16120" max="16121" width="3.33203125" style="48" customWidth="1"/>
    <col min="16122" max="16122" width="45.33203125" style="48" customWidth="1"/>
    <col min="16123" max="16123" width="11" style="48" customWidth="1"/>
    <col min="16124" max="16124" width="17.83203125" style="48" customWidth="1"/>
    <col min="16125" max="16125" width="1.83203125" style="48" customWidth="1"/>
    <col min="16126" max="16126" width="17.83203125" style="48" customWidth="1"/>
    <col min="16127" max="16127" width="1.83203125" style="48" customWidth="1"/>
    <col min="16128" max="16128" width="17.83203125" style="48" customWidth="1"/>
    <col min="16129" max="16129" width="1.83203125" style="48" customWidth="1"/>
    <col min="16130" max="16130" width="17.83203125" style="48" customWidth="1"/>
    <col min="16131" max="16131" width="2" style="48" customWidth="1"/>
    <col min="16132" max="16132" width="12.83203125" style="48" bestFit="1" customWidth="1"/>
    <col min="16133" max="16384" width="9.33203125" style="48"/>
  </cols>
  <sheetData>
    <row r="1" spans="1:11" ht="24" customHeigh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4" customHeight="1" x14ac:dyDescent="0.45">
      <c r="A2" s="178" t="s">
        <v>118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4" customHeight="1" x14ac:dyDescent="0.45">
      <c r="A3" s="188" t="str">
        <f>+งบกำไรขาดทุน!A3:L3</f>
        <v>สำหรับปี สิ้นสุดวันที่ 31 ธันวาคม 2563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s="49" customFormat="1" ht="24" customHeight="1" x14ac:dyDescent="0.45">
      <c r="A4" s="156"/>
      <c r="B4" s="154"/>
      <c r="C4" s="154"/>
      <c r="D4" s="154"/>
      <c r="E4" s="154"/>
      <c r="F4" s="154"/>
      <c r="G4" s="154"/>
      <c r="H4" s="154"/>
      <c r="I4" s="151"/>
      <c r="J4" s="152"/>
      <c r="K4" s="153"/>
    </row>
    <row r="5" spans="1:11" ht="24" customHeight="1" x14ac:dyDescent="0.45">
      <c r="E5" s="186" t="s">
        <v>3</v>
      </c>
      <c r="F5" s="186"/>
      <c r="G5" s="186"/>
      <c r="H5" s="50"/>
      <c r="I5" s="186" t="s">
        <v>119</v>
      </c>
      <c r="J5" s="186"/>
      <c r="K5" s="186"/>
    </row>
    <row r="6" spans="1:11" ht="24" customHeight="1" x14ac:dyDescent="0.45">
      <c r="D6" s="51"/>
      <c r="E6" s="5" t="s">
        <v>178</v>
      </c>
      <c r="F6" s="165"/>
      <c r="G6" s="5" t="s">
        <v>6</v>
      </c>
      <c r="H6" s="165"/>
      <c r="I6" s="5" t="s">
        <v>178</v>
      </c>
      <c r="J6" s="165"/>
      <c r="K6" s="5" t="s">
        <v>6</v>
      </c>
    </row>
    <row r="7" spans="1:11" ht="24" customHeight="1" x14ac:dyDescent="0.45">
      <c r="E7" s="48"/>
      <c r="F7" s="48"/>
      <c r="G7" s="52"/>
      <c r="H7" s="48"/>
      <c r="I7" s="48"/>
      <c r="J7" s="48"/>
      <c r="K7" s="48"/>
    </row>
    <row r="8" spans="1:11" ht="24" customHeight="1" x14ac:dyDescent="0.45">
      <c r="A8" s="49" t="s">
        <v>120</v>
      </c>
      <c r="E8" s="48"/>
      <c r="F8" s="48"/>
      <c r="G8" s="52"/>
      <c r="H8" s="48"/>
      <c r="I8" s="48"/>
      <c r="J8" s="48"/>
      <c r="K8" s="48"/>
    </row>
    <row r="9" spans="1:11" ht="24" customHeight="1" x14ac:dyDescent="0.45">
      <c r="B9" s="159" t="s">
        <v>181</v>
      </c>
      <c r="E9" s="53">
        <f>+งบกำไรขาดทุน!F27</f>
        <v>170337349.41</v>
      </c>
      <c r="F9" s="53"/>
      <c r="G9" s="53">
        <f>+งบกำไรขาดทุน!H27</f>
        <v>180520437.06999993</v>
      </c>
      <c r="H9" s="53"/>
      <c r="I9" s="53">
        <f>+งบกำไรขาดทุน!J27</f>
        <v>93925206.26000005</v>
      </c>
      <c r="J9" s="53"/>
      <c r="K9" s="53">
        <f>+งบกำไรขาดทุน!L27</f>
        <v>79232579.050000042</v>
      </c>
    </row>
    <row r="10" spans="1:11" ht="24" customHeight="1" x14ac:dyDescent="0.45">
      <c r="B10" s="160" t="s">
        <v>152</v>
      </c>
      <c r="E10" s="53"/>
      <c r="F10" s="53"/>
      <c r="G10" s="53"/>
      <c r="H10" s="53"/>
      <c r="I10" s="53"/>
      <c r="J10" s="53"/>
      <c r="K10" s="53"/>
    </row>
    <row r="11" spans="1:11" s="1" customFormat="1" ht="24" customHeight="1" x14ac:dyDescent="0.45">
      <c r="C11" s="12" t="s">
        <v>146</v>
      </c>
      <c r="D11" s="13"/>
      <c r="E11" s="145">
        <f>-งบกำไรขาดทุน!F26</f>
        <v>20115023.789999999</v>
      </c>
      <c r="F11" s="38"/>
      <c r="G11" s="145">
        <f>-งบกำไรขาดทุน!H26</f>
        <v>26643215.920000002</v>
      </c>
      <c r="H11" s="14"/>
      <c r="I11" s="145">
        <f>-งบกำไรขาดทุน!J26</f>
        <v>2366611.9700000002</v>
      </c>
      <c r="J11" s="14"/>
      <c r="K11" s="145">
        <f>-งบกำไรขาดทุน!L26</f>
        <v>914818.15</v>
      </c>
    </row>
    <row r="12" spans="1:11" ht="24" customHeight="1" x14ac:dyDescent="0.45">
      <c r="C12" s="48" t="s">
        <v>145</v>
      </c>
      <c r="E12" s="145">
        <v>42599386.200000003</v>
      </c>
      <c r="F12" s="94"/>
      <c r="G12" s="94">
        <v>52428416.579999998</v>
      </c>
      <c r="H12" s="94"/>
      <c r="I12" s="145">
        <v>25416935.690000001</v>
      </c>
      <c r="J12" s="94"/>
      <c r="K12" s="94">
        <v>36804727.460000001</v>
      </c>
    </row>
    <row r="13" spans="1:11" ht="24" customHeight="1" x14ac:dyDescent="0.45">
      <c r="C13" s="55" t="s">
        <v>121</v>
      </c>
      <c r="D13" s="55"/>
      <c r="E13" s="145">
        <v>290028113.50999999</v>
      </c>
      <c r="F13" s="53"/>
      <c r="G13" s="53">
        <v>268952981.25</v>
      </c>
      <c r="H13" s="53"/>
      <c r="I13" s="145">
        <v>194351887.38999999</v>
      </c>
      <c r="J13" s="53"/>
      <c r="K13" s="53">
        <v>191502155.09999999</v>
      </c>
    </row>
    <row r="14" spans="1:11" ht="24" customHeight="1" x14ac:dyDescent="0.45">
      <c r="C14" s="161" t="s">
        <v>147</v>
      </c>
      <c r="D14" s="55"/>
      <c r="E14" s="145">
        <v>6071862.9500000002</v>
      </c>
      <c r="F14" s="53"/>
      <c r="G14" s="53">
        <v>0</v>
      </c>
      <c r="H14" s="53"/>
      <c r="I14" s="145">
        <v>2655901.5499999998</v>
      </c>
      <c r="J14" s="53"/>
      <c r="K14" s="53">
        <v>0</v>
      </c>
    </row>
    <row r="15" spans="1:11" ht="24" customHeight="1" x14ac:dyDescent="0.45">
      <c r="C15" s="56" t="s">
        <v>122</v>
      </c>
      <c r="D15" s="56"/>
      <c r="E15" s="145">
        <v>795135.22</v>
      </c>
      <c r="F15" s="53"/>
      <c r="G15" s="53">
        <v>701009.74</v>
      </c>
      <c r="H15" s="53"/>
      <c r="I15" s="145">
        <v>174247.43</v>
      </c>
      <c r="J15" s="53"/>
      <c r="K15" s="53">
        <v>189296.58</v>
      </c>
    </row>
    <row r="16" spans="1:11" ht="24" customHeight="1" x14ac:dyDescent="0.45">
      <c r="C16" s="56" t="s">
        <v>157</v>
      </c>
      <c r="D16" s="56"/>
      <c r="E16" s="145">
        <v>-11701997.92</v>
      </c>
      <c r="F16" s="53"/>
      <c r="G16" s="53">
        <v>100136.08</v>
      </c>
      <c r="H16" s="53"/>
      <c r="I16" s="145">
        <v>-11880197.84</v>
      </c>
      <c r="J16" s="53"/>
      <c r="K16" s="53">
        <v>32858.410000000003</v>
      </c>
    </row>
    <row r="17" spans="2:11" ht="24" customHeight="1" x14ac:dyDescent="0.45">
      <c r="C17" s="56" t="s">
        <v>158</v>
      </c>
      <c r="D17" s="56"/>
      <c r="E17" s="145">
        <v>124514.57</v>
      </c>
      <c r="F17" s="53"/>
      <c r="G17" s="53">
        <v>0</v>
      </c>
      <c r="H17" s="53"/>
      <c r="I17" s="145">
        <v>0</v>
      </c>
      <c r="J17" s="53"/>
      <c r="K17" s="53">
        <v>0</v>
      </c>
    </row>
    <row r="18" spans="2:11" ht="24" customHeight="1" x14ac:dyDescent="0.45">
      <c r="C18" s="161" t="s">
        <v>148</v>
      </c>
      <c r="D18" s="55"/>
      <c r="E18" s="145">
        <v>4141968.08</v>
      </c>
      <c r="F18" s="53"/>
      <c r="G18" s="53">
        <v>7320712.8200000022</v>
      </c>
      <c r="H18" s="53"/>
      <c r="I18" s="145">
        <v>2521135.08</v>
      </c>
      <c r="J18" s="53"/>
      <c r="K18" s="53">
        <v>5821049.8199999984</v>
      </c>
    </row>
    <row r="19" spans="2:11" ht="24" customHeight="1" x14ac:dyDescent="0.45">
      <c r="C19" s="55" t="s">
        <v>183</v>
      </c>
      <c r="D19" s="55"/>
      <c r="E19" s="48"/>
      <c r="F19" s="48"/>
      <c r="G19" s="48"/>
      <c r="H19" s="48"/>
      <c r="I19" s="48"/>
      <c r="J19" s="48"/>
      <c r="K19" s="48"/>
    </row>
    <row r="20" spans="2:11" ht="24" customHeight="1" x14ac:dyDescent="0.45">
      <c r="C20" s="55" t="s">
        <v>184</v>
      </c>
      <c r="D20" s="55"/>
      <c r="E20" s="145">
        <v>10457402.130000001</v>
      </c>
      <c r="F20" s="53"/>
      <c r="G20" s="53">
        <v>-1836998.5999999996</v>
      </c>
      <c r="H20" s="53"/>
      <c r="I20" s="145">
        <v>10097001.52</v>
      </c>
      <c r="J20" s="53"/>
      <c r="K20" s="53">
        <v>-8151395.5499999998</v>
      </c>
    </row>
    <row r="21" spans="2:11" ht="24" customHeight="1" x14ac:dyDescent="0.45">
      <c r="C21" s="55" t="s">
        <v>173</v>
      </c>
      <c r="D21" s="55"/>
      <c r="E21" s="145">
        <v>-20964434.109999999</v>
      </c>
      <c r="F21" s="53"/>
      <c r="G21" s="53">
        <v>0</v>
      </c>
      <c r="H21" s="53"/>
      <c r="I21" s="41">
        <v>-20964434.109999999</v>
      </c>
      <c r="J21" s="53"/>
      <c r="K21" s="53">
        <v>0</v>
      </c>
    </row>
    <row r="22" spans="2:11" ht="24" customHeight="1" x14ac:dyDescent="0.45">
      <c r="B22" s="48" t="s">
        <v>153</v>
      </c>
      <c r="E22" s="58"/>
      <c r="F22" s="53"/>
      <c r="G22" s="58"/>
      <c r="H22" s="53"/>
      <c r="I22" s="53"/>
      <c r="J22" s="53"/>
      <c r="K22" s="58"/>
    </row>
    <row r="23" spans="2:11" ht="24" customHeight="1" x14ac:dyDescent="0.45">
      <c r="C23" s="54" t="s">
        <v>154</v>
      </c>
      <c r="D23" s="54"/>
      <c r="E23" s="94">
        <f>SUM(E9:E21)</f>
        <v>512004323.82999992</v>
      </c>
      <c r="F23" s="94"/>
      <c r="G23" s="94">
        <f>SUM(G9:G21)</f>
        <v>534829910.8599999</v>
      </c>
      <c r="H23" s="94"/>
      <c r="I23" s="94">
        <f>SUM(I9:I21)</f>
        <v>298664294.94000006</v>
      </c>
      <c r="J23" s="94"/>
      <c r="K23" s="94">
        <f>SUM(K9:K21)</f>
        <v>306346089.02000004</v>
      </c>
    </row>
    <row r="24" spans="2:11" ht="24" customHeight="1" x14ac:dyDescent="0.45">
      <c r="B24" s="48" t="s">
        <v>123</v>
      </c>
      <c r="E24" s="59"/>
      <c r="F24" s="59"/>
      <c r="G24" s="59"/>
      <c r="H24" s="59"/>
      <c r="I24" s="59"/>
      <c r="J24" s="59"/>
      <c r="K24" s="59"/>
    </row>
    <row r="25" spans="2:11" ht="24" customHeight="1" x14ac:dyDescent="0.45">
      <c r="C25" s="161" t="s">
        <v>149</v>
      </c>
      <c r="D25" s="55"/>
      <c r="E25" s="53">
        <v>11916924.189999999</v>
      </c>
      <c r="F25" s="53"/>
      <c r="G25" s="53">
        <v>10773569.20999999</v>
      </c>
      <c r="H25" s="53"/>
      <c r="I25" s="53">
        <v>9165768.4700000007</v>
      </c>
      <c r="J25" s="53"/>
      <c r="K25" s="53">
        <f>1531140.78999999-4547219.97</f>
        <v>-3016079.1800000099</v>
      </c>
    </row>
    <row r="26" spans="2:11" ht="24" customHeight="1" x14ac:dyDescent="0.45">
      <c r="C26" s="162" t="s">
        <v>150</v>
      </c>
      <c r="D26" s="55"/>
      <c r="E26" s="53">
        <v>13200190.039999999</v>
      </c>
      <c r="F26" s="53"/>
      <c r="G26" s="53">
        <v>1524962.4399999976</v>
      </c>
      <c r="H26" s="53"/>
      <c r="I26" s="53">
        <v>14314843.16</v>
      </c>
      <c r="J26" s="53"/>
      <c r="K26" s="53">
        <v>106166.60000000149</v>
      </c>
    </row>
    <row r="27" spans="2:11" ht="24" customHeight="1" x14ac:dyDescent="0.45">
      <c r="C27" s="55" t="s">
        <v>151</v>
      </c>
      <c r="D27" s="55"/>
      <c r="E27" s="53">
        <v>2493714.5499999998</v>
      </c>
      <c r="F27" s="53"/>
      <c r="G27" s="53">
        <v>1896248.1400000001</v>
      </c>
      <c r="H27" s="53"/>
      <c r="I27" s="53">
        <v>2531014.5499999998</v>
      </c>
      <c r="J27" s="53"/>
      <c r="K27" s="53">
        <v>1915648.1400000001</v>
      </c>
    </row>
    <row r="28" spans="2:11" ht="24" customHeight="1" x14ac:dyDescent="0.45">
      <c r="B28" s="48" t="s">
        <v>124</v>
      </c>
      <c r="E28" s="61"/>
      <c r="F28" s="61"/>
      <c r="G28" s="61"/>
      <c r="H28" s="62"/>
      <c r="I28" s="61"/>
      <c r="J28" s="62"/>
      <c r="K28" s="61"/>
    </row>
    <row r="29" spans="2:11" ht="24" customHeight="1" x14ac:dyDescent="0.45">
      <c r="C29" s="55" t="s">
        <v>168</v>
      </c>
      <c r="D29" s="55"/>
      <c r="E29" s="53">
        <v>-33316330.739999998</v>
      </c>
      <c r="F29" s="53"/>
      <c r="G29" s="53">
        <v>-6483975.1900000004</v>
      </c>
      <c r="H29" s="53"/>
      <c r="I29" s="53">
        <v>-24409266.100000001</v>
      </c>
      <c r="J29" s="53"/>
      <c r="K29" s="53">
        <v>-13839236.289999999</v>
      </c>
    </row>
    <row r="30" spans="2:11" ht="24" customHeight="1" x14ac:dyDescent="0.45">
      <c r="C30" s="55" t="s">
        <v>169</v>
      </c>
      <c r="D30" s="55"/>
      <c r="E30" s="53">
        <v>-42079.96</v>
      </c>
      <c r="F30" s="53"/>
      <c r="G30" s="53">
        <v>-95641.860000000044</v>
      </c>
      <c r="H30" s="53"/>
      <c r="I30" s="53">
        <v>-42079.96</v>
      </c>
      <c r="J30" s="53"/>
      <c r="K30" s="53">
        <v>-95641.860000000044</v>
      </c>
    </row>
    <row r="31" spans="2:11" ht="24" customHeight="1" x14ac:dyDescent="0.45">
      <c r="C31" s="55" t="s">
        <v>176</v>
      </c>
      <c r="D31" s="55"/>
      <c r="E31" s="53">
        <v>-382717</v>
      </c>
      <c r="F31" s="53"/>
      <c r="G31" s="53">
        <v>-233070</v>
      </c>
      <c r="H31" s="53"/>
      <c r="I31" s="53">
        <v>-382717</v>
      </c>
      <c r="J31" s="53"/>
      <c r="K31" s="53">
        <v>-233070</v>
      </c>
    </row>
    <row r="32" spans="2:11" ht="24" customHeight="1" x14ac:dyDescent="0.45">
      <c r="C32" s="55" t="s">
        <v>170</v>
      </c>
      <c r="D32" s="55"/>
      <c r="E32" s="53">
        <v>-31797.16</v>
      </c>
      <c r="F32" s="53"/>
      <c r="G32" s="53">
        <v>-29758.13</v>
      </c>
      <c r="H32" s="53"/>
      <c r="I32" s="53">
        <v>-31797.16</v>
      </c>
      <c r="J32" s="53"/>
      <c r="K32" s="53">
        <v>-29758.13</v>
      </c>
    </row>
    <row r="33" spans="1:12" ht="24" customHeight="1" x14ac:dyDescent="0.45">
      <c r="B33" s="163" t="s">
        <v>155</v>
      </c>
      <c r="E33" s="58">
        <f>SUM(E23:E32)</f>
        <v>505842227.74999988</v>
      </c>
      <c r="F33" s="53"/>
      <c r="G33" s="58">
        <f>SUM(G23:G32)</f>
        <v>542182245.46999991</v>
      </c>
      <c r="H33" s="53"/>
      <c r="I33" s="58">
        <f>SUM(I23:I32)</f>
        <v>299810060.9000001</v>
      </c>
      <c r="J33" s="53"/>
      <c r="K33" s="58">
        <f>SUM(K23:K32)</f>
        <v>291154118.30000001</v>
      </c>
    </row>
    <row r="34" spans="1:12" ht="24" customHeight="1" x14ac:dyDescent="0.45">
      <c r="C34" s="150" t="s">
        <v>159</v>
      </c>
      <c r="E34" s="53">
        <v>-42957402.899999999</v>
      </c>
      <c r="F34" s="53"/>
      <c r="G34" s="53">
        <v>-53053567.82</v>
      </c>
      <c r="H34" s="53"/>
      <c r="I34" s="53">
        <v>-25774952.390000001</v>
      </c>
      <c r="J34" s="53"/>
      <c r="K34" s="53">
        <v>-37429878.699999996</v>
      </c>
    </row>
    <row r="35" spans="1:12" ht="24" customHeight="1" x14ac:dyDescent="0.45">
      <c r="C35" s="150" t="s">
        <v>160</v>
      </c>
      <c r="E35" s="57">
        <v>-26108391.280000001</v>
      </c>
      <c r="F35" s="53"/>
      <c r="G35" s="57">
        <v>-24044636.770000007</v>
      </c>
      <c r="H35" s="53"/>
      <c r="I35" s="53">
        <v>-382638.2</v>
      </c>
      <c r="J35" s="53"/>
      <c r="K35" s="53">
        <v>-372811.01</v>
      </c>
    </row>
    <row r="36" spans="1:12" ht="24" customHeight="1" x14ac:dyDescent="0.45">
      <c r="B36" s="164" t="s">
        <v>156</v>
      </c>
      <c r="C36" s="54"/>
      <c r="D36" s="54"/>
      <c r="E36" s="57">
        <f>SUM(E33:E35)</f>
        <v>436776433.56999993</v>
      </c>
      <c r="F36" s="53"/>
      <c r="G36" s="57">
        <f>SUM(G33:G35)</f>
        <v>465084040.87999994</v>
      </c>
      <c r="H36" s="53"/>
      <c r="I36" s="60">
        <f>SUM(I33:I35)</f>
        <v>273652470.31000012</v>
      </c>
      <c r="J36" s="53"/>
      <c r="K36" s="60">
        <f>SUM(K33:K35)</f>
        <v>253351428.59000003</v>
      </c>
    </row>
    <row r="37" spans="1:12" ht="24" customHeight="1" x14ac:dyDescent="0.45">
      <c r="C37" s="54"/>
      <c r="D37" s="54"/>
      <c r="E37" s="94"/>
      <c r="F37" s="53"/>
      <c r="G37" s="94"/>
      <c r="H37" s="53"/>
      <c r="I37" s="94"/>
      <c r="J37" s="53"/>
      <c r="K37" s="94"/>
    </row>
    <row r="38" spans="1:12" ht="24" customHeight="1" x14ac:dyDescent="0.45">
      <c r="A38" s="64" t="s">
        <v>24</v>
      </c>
      <c r="E38" s="65"/>
      <c r="F38" s="65"/>
      <c r="G38" s="65"/>
      <c r="H38" s="65"/>
      <c r="I38" s="65"/>
      <c r="J38" s="65"/>
      <c r="K38" s="65"/>
    </row>
    <row r="39" spans="1:12" ht="21.75" x14ac:dyDescent="0.45">
      <c r="A39" s="64"/>
      <c r="E39" s="65"/>
      <c r="F39" s="65"/>
      <c r="G39" s="65"/>
      <c r="H39" s="65"/>
      <c r="I39" s="65"/>
      <c r="J39" s="65"/>
      <c r="K39" s="65"/>
    </row>
    <row r="40" spans="1:12" ht="21.75" x14ac:dyDescent="0.45">
      <c r="A40" s="64"/>
      <c r="E40" s="65"/>
      <c r="F40" s="65"/>
      <c r="G40" s="65"/>
      <c r="H40" s="65"/>
      <c r="I40" s="65"/>
      <c r="J40" s="65"/>
      <c r="K40" s="65"/>
    </row>
    <row r="41" spans="1:12" ht="24" customHeight="1" x14ac:dyDescent="0.45">
      <c r="A41" s="64"/>
      <c r="B41" s="66"/>
      <c r="C41" s="24" t="s">
        <v>25</v>
      </c>
      <c r="D41" s="12"/>
      <c r="E41" s="24"/>
      <c r="F41" s="24" t="s">
        <v>25</v>
      </c>
      <c r="H41" s="12"/>
      <c r="I41" s="24"/>
      <c r="J41" s="24"/>
      <c r="K41" s="24"/>
      <c r="L41" s="12"/>
    </row>
    <row r="42" spans="1:12" ht="24" customHeight="1" x14ac:dyDescent="0.45">
      <c r="A42" s="64"/>
      <c r="B42" s="66"/>
      <c r="C42" s="24" t="s">
        <v>26</v>
      </c>
      <c r="D42" s="12"/>
      <c r="E42" s="24"/>
      <c r="F42" s="24" t="s">
        <v>27</v>
      </c>
      <c r="H42" s="12"/>
      <c r="I42" s="12"/>
      <c r="J42" s="12"/>
      <c r="K42" s="12"/>
      <c r="L42" s="12"/>
    </row>
    <row r="43" spans="1:12" ht="24" customHeight="1" x14ac:dyDescent="0.45">
      <c r="A43" s="187" t="s">
        <v>87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</row>
    <row r="44" spans="1:12" ht="24" customHeight="1" x14ac:dyDescent="0.45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2" ht="24" customHeight="1" x14ac:dyDescent="0.45">
      <c r="A45" s="178" t="str">
        <f>+A1</f>
        <v>บริษัท อาม่า มารีน จำกัด (มหาชน) และบริษัทย่อย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</row>
    <row r="46" spans="1:12" ht="24" customHeight="1" x14ac:dyDescent="0.45">
      <c r="A46" s="178" t="s">
        <v>125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</row>
    <row r="47" spans="1:12" ht="24" customHeight="1" x14ac:dyDescent="0.45">
      <c r="A47" s="189" t="str">
        <f>A3</f>
        <v>สำหรับปี สิ้นสุดวันที่ 31 ธันวาคม 2563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</row>
    <row r="48" spans="1:12" ht="24" customHeight="1" x14ac:dyDescent="0.45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</row>
    <row r="49" spans="1:11" ht="24" customHeight="1" x14ac:dyDescent="0.45">
      <c r="E49" s="186" t="s">
        <v>3</v>
      </c>
      <c r="F49" s="186"/>
      <c r="G49" s="186"/>
      <c r="H49" s="50"/>
      <c r="I49" s="186" t="s">
        <v>119</v>
      </c>
      <c r="J49" s="186"/>
      <c r="K49" s="186"/>
    </row>
    <row r="50" spans="1:11" ht="24" customHeight="1" x14ac:dyDescent="0.45">
      <c r="D50" s="4"/>
      <c r="E50" s="5" t="s">
        <v>178</v>
      </c>
      <c r="F50" s="165"/>
      <c r="G50" s="5" t="s">
        <v>6</v>
      </c>
      <c r="H50" s="165"/>
      <c r="I50" s="5" t="s">
        <v>178</v>
      </c>
      <c r="J50" s="165"/>
      <c r="K50" s="5" t="s">
        <v>6</v>
      </c>
    </row>
    <row r="51" spans="1:11" ht="24" customHeight="1" x14ac:dyDescent="0.45">
      <c r="E51" s="48"/>
      <c r="F51" s="48"/>
      <c r="G51" s="52"/>
      <c r="H51" s="48"/>
      <c r="I51" s="48"/>
      <c r="J51" s="48"/>
      <c r="K51" s="48"/>
    </row>
    <row r="52" spans="1:11" ht="24" customHeight="1" x14ac:dyDescent="0.45">
      <c r="A52" s="49" t="s">
        <v>163</v>
      </c>
      <c r="E52" s="48"/>
      <c r="F52" s="48"/>
      <c r="G52" s="48"/>
      <c r="H52" s="48"/>
      <c r="I52" s="48"/>
      <c r="J52" s="48"/>
      <c r="K52" s="48"/>
    </row>
    <row r="53" spans="1:11" ht="24" customHeight="1" x14ac:dyDescent="0.45">
      <c r="A53" s="49"/>
      <c r="C53" s="56" t="s">
        <v>126</v>
      </c>
      <c r="D53" s="68"/>
      <c r="E53" s="53">
        <v>0</v>
      </c>
      <c r="F53" s="69"/>
      <c r="G53" s="53">
        <v>0</v>
      </c>
      <c r="H53" s="69"/>
      <c r="I53" s="53">
        <v>0</v>
      </c>
      <c r="J53" s="69"/>
      <c r="K53" s="53">
        <v>10000000</v>
      </c>
    </row>
    <row r="54" spans="1:11" ht="24" customHeight="1" x14ac:dyDescent="0.45">
      <c r="A54" s="49"/>
      <c r="C54" s="48" t="s">
        <v>127</v>
      </c>
      <c r="E54" s="53">
        <v>-37799869.409999996</v>
      </c>
      <c r="F54" s="69"/>
      <c r="G54" s="53">
        <v>-114164294.67999998</v>
      </c>
      <c r="H54" s="53"/>
      <c r="I54" s="53">
        <v>-30455443.350000001</v>
      </c>
      <c r="J54" s="53"/>
      <c r="K54" s="53">
        <v>-111992500.40999998</v>
      </c>
    </row>
    <row r="55" spans="1:11" ht="24" customHeight="1" x14ac:dyDescent="0.45">
      <c r="A55" s="49"/>
      <c r="C55" s="48" t="s">
        <v>128</v>
      </c>
      <c r="E55" s="53">
        <v>107611700</v>
      </c>
      <c r="F55" s="69"/>
      <c r="G55" s="53">
        <v>0</v>
      </c>
      <c r="H55" s="53"/>
      <c r="I55" s="53">
        <v>105311700</v>
      </c>
      <c r="J55" s="53"/>
      <c r="K55" s="53">
        <v>0</v>
      </c>
    </row>
    <row r="56" spans="1:11" ht="24" customHeight="1" x14ac:dyDescent="0.45">
      <c r="A56" s="49"/>
      <c r="C56" s="48" t="s">
        <v>129</v>
      </c>
      <c r="E56" s="53">
        <v>-2302502.9</v>
      </c>
      <c r="F56" s="69"/>
      <c r="G56" s="53">
        <v>-854072.61</v>
      </c>
      <c r="H56" s="53"/>
      <c r="I56" s="53">
        <v>-655077.4</v>
      </c>
      <c r="J56" s="53"/>
      <c r="K56" s="53">
        <v>-403416</v>
      </c>
    </row>
    <row r="57" spans="1:11" ht="24" customHeight="1" x14ac:dyDescent="0.45">
      <c r="C57" s="48" t="s">
        <v>19</v>
      </c>
      <c r="E57" s="53">
        <v>15289.73</v>
      </c>
      <c r="F57" s="70"/>
      <c r="G57" s="53">
        <v>13569.899999999989</v>
      </c>
      <c r="H57" s="71"/>
      <c r="I57" s="53">
        <v>15289.73</v>
      </c>
      <c r="J57" s="71"/>
      <c r="K57" s="53">
        <v>13569.899999999989</v>
      </c>
    </row>
    <row r="58" spans="1:11" ht="24" customHeight="1" x14ac:dyDescent="0.45">
      <c r="B58" s="54"/>
      <c r="C58" s="54" t="s">
        <v>161</v>
      </c>
      <c r="E58" s="53">
        <v>0</v>
      </c>
      <c r="F58" s="53"/>
      <c r="G58" s="53">
        <v>0</v>
      </c>
      <c r="H58" s="53"/>
      <c r="I58" s="53">
        <v>4464246.1399999997</v>
      </c>
      <c r="J58" s="53"/>
      <c r="K58" s="53">
        <v>4547219.97</v>
      </c>
    </row>
    <row r="59" spans="1:11" ht="24" customHeight="1" x14ac:dyDescent="0.45">
      <c r="B59" s="164" t="s">
        <v>162</v>
      </c>
      <c r="D59" s="54"/>
      <c r="E59" s="60">
        <f>SUM(E53:E58)</f>
        <v>67524617.420000002</v>
      </c>
      <c r="F59" s="53"/>
      <c r="G59" s="60">
        <f>SUM(G53:G58)</f>
        <v>-115004797.38999997</v>
      </c>
      <c r="H59" s="53"/>
      <c r="I59" s="60">
        <f>SUM(I53:I58)</f>
        <v>78680715.120000005</v>
      </c>
      <c r="J59" s="53"/>
      <c r="K59" s="60">
        <f>SUM(K53:K58)</f>
        <v>-97835126.539999977</v>
      </c>
    </row>
    <row r="60" spans="1:11" ht="24" customHeight="1" x14ac:dyDescent="0.45">
      <c r="A60" s="49" t="s">
        <v>130</v>
      </c>
      <c r="E60" s="61"/>
      <c r="F60" s="61"/>
      <c r="G60" s="61"/>
      <c r="H60" s="62"/>
      <c r="I60" s="62"/>
      <c r="J60" s="62"/>
      <c r="K60" s="61"/>
    </row>
    <row r="61" spans="1:11" ht="24" customHeight="1" x14ac:dyDescent="0.45">
      <c r="A61" s="49"/>
      <c r="C61" s="55" t="s">
        <v>131</v>
      </c>
      <c r="D61" s="168"/>
      <c r="E61" s="61">
        <v>100000000</v>
      </c>
      <c r="F61" s="61"/>
      <c r="G61" s="61">
        <v>40000000</v>
      </c>
      <c r="H61" s="62"/>
      <c r="I61" s="61">
        <v>100000000</v>
      </c>
      <c r="J61" s="62"/>
      <c r="K61" s="61">
        <v>40000000</v>
      </c>
    </row>
    <row r="62" spans="1:11" ht="24" customHeight="1" x14ac:dyDescent="0.45">
      <c r="A62" s="49"/>
      <c r="C62" s="55" t="s">
        <v>182</v>
      </c>
      <c r="D62" s="168"/>
      <c r="E62" s="61">
        <v>-100000000</v>
      </c>
      <c r="F62" s="61"/>
      <c r="G62" s="61">
        <v>-40000000</v>
      </c>
      <c r="H62" s="62"/>
      <c r="I62" s="61">
        <v>-100000000</v>
      </c>
      <c r="J62" s="62"/>
      <c r="K62" s="61">
        <v>-40000000</v>
      </c>
    </row>
    <row r="63" spans="1:11" ht="24" customHeight="1" x14ac:dyDescent="0.45">
      <c r="A63" s="49"/>
      <c r="C63" s="55" t="s">
        <v>132</v>
      </c>
      <c r="E63" s="61">
        <v>34130900</v>
      </c>
      <c r="F63" s="61"/>
      <c r="G63" s="61">
        <v>52725654</v>
      </c>
      <c r="H63" s="62"/>
      <c r="I63" s="61">
        <v>34130900</v>
      </c>
      <c r="J63" s="62"/>
      <c r="K63" s="61">
        <v>52725654</v>
      </c>
    </row>
    <row r="64" spans="1:11" ht="24" customHeight="1" x14ac:dyDescent="0.45">
      <c r="C64" s="55" t="s">
        <v>133</v>
      </c>
      <c r="D64" s="55"/>
      <c r="E64" s="61">
        <v>-205942376.34</v>
      </c>
      <c r="F64" s="53"/>
      <c r="G64" s="53">
        <v>-331209997.33000004</v>
      </c>
      <c r="H64" s="53"/>
      <c r="I64" s="61">
        <v>-205942376.34</v>
      </c>
      <c r="J64" s="53"/>
      <c r="K64" s="53">
        <v>-331209997.33000004</v>
      </c>
    </row>
    <row r="65" spans="1:12" ht="24" customHeight="1" x14ac:dyDescent="0.45">
      <c r="C65" s="55" t="s">
        <v>134</v>
      </c>
      <c r="D65" s="55"/>
      <c r="E65" s="61">
        <f>-5557009.77-92836075.14</f>
        <v>-98393084.909999996</v>
      </c>
      <c r="F65" s="53"/>
      <c r="G65" s="53">
        <v>-177851053.25999996</v>
      </c>
      <c r="H65" s="53"/>
      <c r="I65" s="61">
        <v>-2476440.83</v>
      </c>
      <c r="J65" s="53"/>
      <c r="K65" s="53">
        <v>0</v>
      </c>
    </row>
    <row r="66" spans="1:12" ht="24" customHeight="1" x14ac:dyDescent="0.45">
      <c r="C66" s="55" t="s">
        <v>171</v>
      </c>
      <c r="D66" s="55"/>
      <c r="E66" s="61">
        <v>-103579994.59999999</v>
      </c>
      <c r="F66" s="53"/>
      <c r="G66" s="53">
        <v>-51790077.299999952</v>
      </c>
      <c r="H66" s="53"/>
      <c r="I66" s="61">
        <v>-103579994.59999999</v>
      </c>
      <c r="J66" s="53"/>
      <c r="K66" s="53">
        <v>-51790077.299999952</v>
      </c>
    </row>
    <row r="67" spans="1:12" ht="24" customHeight="1" x14ac:dyDescent="0.45">
      <c r="B67" s="164" t="s">
        <v>164</v>
      </c>
      <c r="D67" s="54"/>
      <c r="E67" s="60">
        <f>SUM(E61:E66)</f>
        <v>-373784555.85000002</v>
      </c>
      <c r="F67" s="53"/>
      <c r="G67" s="60">
        <f>SUM(G61:G66)</f>
        <v>-508125473.88999999</v>
      </c>
      <c r="H67" s="53"/>
      <c r="I67" s="60">
        <f>SUM(I61:I66)</f>
        <v>-277867911.76999998</v>
      </c>
      <c r="J67" s="53"/>
      <c r="K67" s="60">
        <f>SUM(K61:K66)</f>
        <v>-330274420.63</v>
      </c>
    </row>
    <row r="68" spans="1:12" ht="24" customHeight="1" x14ac:dyDescent="0.45">
      <c r="A68" s="72" t="s">
        <v>135</v>
      </c>
      <c r="C68" s="54"/>
      <c r="D68" s="54"/>
      <c r="E68" s="53">
        <f>5776438.84-0.01</f>
        <v>5776438.8300000001</v>
      </c>
      <c r="F68" s="53"/>
      <c r="G68" s="53">
        <v>45939110.649999999</v>
      </c>
      <c r="H68" s="53"/>
      <c r="I68" s="53">
        <f>5776438.84-0.01</f>
        <v>5776438.8300000001</v>
      </c>
      <c r="J68" s="53"/>
      <c r="K68" s="53">
        <v>45939110.649999999</v>
      </c>
    </row>
    <row r="69" spans="1:12" ht="24" customHeight="1" x14ac:dyDescent="0.45">
      <c r="A69" s="48" t="s">
        <v>136</v>
      </c>
      <c r="E69" s="53">
        <f>SUM(E36+E59+E67+E68)</f>
        <v>136292933.96999994</v>
      </c>
      <c r="F69" s="53"/>
      <c r="G69" s="53">
        <f>SUM(G36+G59+G67+G68)</f>
        <v>-112107119.75000003</v>
      </c>
      <c r="H69" s="53"/>
      <c r="I69" s="53">
        <f>SUM(I36+I59+I67+I68)</f>
        <v>80241712.490000144</v>
      </c>
      <c r="J69" s="53"/>
      <c r="K69" s="53">
        <f>SUM(K36+K59+K67+K68)</f>
        <v>-128819007.92999992</v>
      </c>
    </row>
    <row r="70" spans="1:12" ht="24" customHeight="1" x14ac:dyDescent="0.45">
      <c r="A70" s="48" t="s">
        <v>192</v>
      </c>
      <c r="E70" s="53">
        <v>88243499.170000002</v>
      </c>
      <c r="F70" s="53"/>
      <c r="G70" s="53">
        <v>199519698.13999999</v>
      </c>
      <c r="H70" s="53"/>
      <c r="I70" s="53">
        <v>62285820.409999996</v>
      </c>
      <c r="J70" s="53"/>
      <c r="K70" s="53">
        <v>190273907.56</v>
      </c>
    </row>
    <row r="71" spans="1:12" ht="24" customHeight="1" x14ac:dyDescent="0.45">
      <c r="A71" s="48" t="s">
        <v>137</v>
      </c>
      <c r="E71" s="53">
        <v>432846.32</v>
      </c>
      <c r="F71" s="53"/>
      <c r="G71" s="53">
        <v>830920.78</v>
      </c>
      <c r="H71" s="53"/>
      <c r="I71" s="53">
        <v>432846.32</v>
      </c>
      <c r="J71" s="53"/>
      <c r="K71" s="53">
        <v>830920.78</v>
      </c>
    </row>
    <row r="72" spans="1:12" ht="24" customHeight="1" thickBot="1" x14ac:dyDescent="0.5">
      <c r="A72" s="66" t="s">
        <v>193</v>
      </c>
      <c r="B72" s="66"/>
      <c r="E72" s="73">
        <f>SUM(E69:E71)</f>
        <v>224969279.45999992</v>
      </c>
      <c r="F72" s="53"/>
      <c r="G72" s="73">
        <f>SUM(G69:G71)</f>
        <v>88243499.169999957</v>
      </c>
      <c r="H72" s="53"/>
      <c r="I72" s="73">
        <f>SUM(I69:I71)</f>
        <v>142960379.22000015</v>
      </c>
      <c r="J72" s="53"/>
      <c r="K72" s="73">
        <f>SUM(K69:K71)</f>
        <v>62285820.410000086</v>
      </c>
    </row>
    <row r="73" spans="1:12" ht="24" customHeight="1" thickTop="1" x14ac:dyDescent="0.45">
      <c r="A73" s="66"/>
      <c r="B73" s="66"/>
      <c r="E73" s="74"/>
      <c r="F73" s="74"/>
      <c r="G73" s="74"/>
      <c r="H73" s="74"/>
      <c r="I73" s="74"/>
      <c r="J73" s="74"/>
      <c r="K73" s="74"/>
      <c r="L73" s="75"/>
    </row>
    <row r="74" spans="1:12" ht="24" customHeight="1" x14ac:dyDescent="0.45">
      <c r="A74" s="66"/>
      <c r="B74" s="66"/>
      <c r="E74" s="74"/>
      <c r="F74" s="74"/>
      <c r="G74" s="74"/>
      <c r="H74" s="74"/>
      <c r="I74" s="74"/>
      <c r="J74" s="74"/>
      <c r="K74" s="74"/>
      <c r="L74" s="75"/>
    </row>
    <row r="75" spans="1:12" ht="24" customHeight="1" x14ac:dyDescent="0.45">
      <c r="A75" s="76" t="s">
        <v>138</v>
      </c>
      <c r="B75" s="66"/>
      <c r="E75" s="77"/>
      <c r="F75" s="77"/>
      <c r="G75" s="77"/>
      <c r="H75" s="77"/>
      <c r="I75" s="77"/>
      <c r="J75" s="77"/>
      <c r="K75" s="77"/>
    </row>
    <row r="76" spans="1:12" ht="24" customHeight="1" x14ac:dyDescent="0.45">
      <c r="A76" s="76"/>
      <c r="B76" s="66"/>
      <c r="E76" s="77"/>
      <c r="F76" s="77"/>
      <c r="G76" s="77"/>
      <c r="H76" s="77"/>
      <c r="I76" s="77"/>
      <c r="J76" s="77"/>
      <c r="K76" s="77"/>
    </row>
    <row r="77" spans="1:12" ht="24" customHeight="1" x14ac:dyDescent="0.45">
      <c r="A77" s="76"/>
      <c r="B77" s="66"/>
      <c r="E77" s="77"/>
      <c r="F77" s="77"/>
      <c r="G77" s="77"/>
      <c r="H77" s="77"/>
      <c r="I77" s="77"/>
      <c r="J77" s="77"/>
      <c r="K77" s="77"/>
    </row>
    <row r="78" spans="1:12" ht="24" customHeight="1" x14ac:dyDescent="0.45">
      <c r="A78" s="64" t="s">
        <v>24</v>
      </c>
      <c r="B78" s="66"/>
      <c r="E78" s="63"/>
      <c r="F78" s="63"/>
      <c r="G78" s="63"/>
      <c r="H78" s="63"/>
      <c r="I78" s="63"/>
      <c r="J78" s="63"/>
      <c r="K78" s="63"/>
    </row>
    <row r="79" spans="1:12" ht="24" customHeight="1" x14ac:dyDescent="0.45">
      <c r="A79" s="64"/>
      <c r="B79" s="66"/>
      <c r="E79" s="63"/>
      <c r="F79" s="63"/>
      <c r="G79" s="63"/>
      <c r="H79" s="63"/>
      <c r="I79" s="63"/>
      <c r="J79" s="63"/>
      <c r="K79" s="63"/>
    </row>
    <row r="80" spans="1:12" ht="24" customHeight="1" x14ac:dyDescent="0.45">
      <c r="A80" s="64"/>
      <c r="B80" s="66"/>
      <c r="E80" s="63"/>
      <c r="F80" s="63"/>
      <c r="G80" s="63"/>
      <c r="H80" s="63"/>
      <c r="I80" s="63"/>
      <c r="J80" s="63"/>
      <c r="K80" s="63"/>
    </row>
    <row r="81" spans="1:11" ht="24" customHeight="1" x14ac:dyDescent="0.45">
      <c r="A81" s="64"/>
      <c r="B81" s="66"/>
      <c r="C81" s="24" t="s">
        <v>25</v>
      </c>
      <c r="D81" s="12"/>
      <c r="E81" s="24"/>
      <c r="F81" s="24" t="s">
        <v>25</v>
      </c>
      <c r="H81" s="12"/>
      <c r="I81" s="24"/>
      <c r="J81" s="24"/>
      <c r="K81" s="24"/>
    </row>
    <row r="82" spans="1:11" ht="24" customHeight="1" x14ac:dyDescent="0.45">
      <c r="A82" s="64"/>
      <c r="B82" s="66"/>
      <c r="C82" s="24" t="s">
        <v>26</v>
      </c>
      <c r="D82" s="12"/>
      <c r="E82" s="24"/>
      <c r="F82" s="24" t="s">
        <v>27</v>
      </c>
      <c r="H82" s="12"/>
      <c r="I82" s="12"/>
      <c r="J82" s="12"/>
      <c r="K82" s="12"/>
    </row>
  </sheetData>
  <mergeCells count="11">
    <mergeCell ref="E49:G49"/>
    <mergeCell ref="I49:K49"/>
    <mergeCell ref="A43:K43"/>
    <mergeCell ref="A1:K1"/>
    <mergeCell ref="A2:K2"/>
    <mergeCell ref="A3:K3"/>
    <mergeCell ref="E5:G5"/>
    <mergeCell ref="I5:K5"/>
    <mergeCell ref="A45:K45"/>
    <mergeCell ref="A46:K46"/>
    <mergeCell ref="A47:K47"/>
  </mergeCells>
  <pageMargins left="0.55118110236220474" right="0.19685039370078741" top="0.70866141732283472" bottom="0.43307086614173229" header="0.43307086614173229" footer="0.19685039370078741"/>
  <pageSetup paperSize="9" scale="80" fitToHeight="3" orientation="portrait" r:id="rId1"/>
  <headerFooter alignWithMargins="0"/>
  <rowBreaks count="1" manualBreakCount="1">
    <brk id="4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7cb33c-d584-4a6e-8a71-f4ad2d35bf34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5B693E-E905-4478-916D-863498E09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Ped</cp:lastModifiedBy>
  <cp:lastPrinted>2021-02-22T12:03:02Z</cp:lastPrinted>
  <dcterms:created xsi:type="dcterms:W3CDTF">2020-05-07T06:38:59Z</dcterms:created>
  <dcterms:modified xsi:type="dcterms:W3CDTF">2021-02-22T12:03:14Z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