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905" yWindow="15" windowWidth="13995" windowHeight="10200" tabRatio="842" activeTab="15"/>
  </bookViews>
  <sheets>
    <sheet name="P1-15" sheetId="21" r:id="rId1"/>
    <sheet name="P16-19" sheetId="2" r:id="rId2"/>
    <sheet name="P20" sheetId="3" r:id="rId3"/>
    <sheet name="P21-23" sheetId="4" r:id="rId4"/>
    <sheet name="P24-25" sheetId="5" r:id="rId5"/>
    <sheet name="P26" sheetId="6" r:id="rId6"/>
    <sheet name="P27" sheetId="7" r:id="rId7"/>
    <sheet name="P28" sheetId="8" r:id="rId8"/>
    <sheet name="P29" sheetId="9" r:id="rId9"/>
    <sheet name="P30" sheetId="10" r:id="rId10"/>
    <sheet name="P31-34" sheetId="11" r:id="rId11"/>
    <sheet name="P35" sheetId="12" r:id="rId12"/>
    <sheet name="P36-40" sheetId="13" r:id="rId13"/>
    <sheet name="P41-43" sheetId="14" r:id="rId14"/>
    <sheet name="44" sheetId="22" r:id="rId15"/>
    <sheet name="45-46" sheetId="23" r:id="rId16"/>
    <sheet name="P47-49" sheetId="16" r:id="rId17"/>
    <sheet name="P50-51" sheetId="17" r:id="rId18"/>
    <sheet name="P52" sheetId="18" r:id="rId19"/>
    <sheet name="P53" sheetId="19" r:id="rId20"/>
    <sheet name="P54-55" sheetId="20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a" localSheetId="0">#REF!</definedName>
    <definedName name="\a" localSheetId="20">#REF!</definedName>
    <definedName name="\a">#REF!</definedName>
    <definedName name="\b" localSheetId="20">#REF!</definedName>
    <definedName name="\b">#REF!</definedName>
    <definedName name="\e" localSheetId="20">#REF!</definedName>
    <definedName name="\e">#REF!</definedName>
    <definedName name="\f" localSheetId="20">#REF!</definedName>
    <definedName name="\f">#REF!</definedName>
    <definedName name="\g" localSheetId="20">#REF!</definedName>
    <definedName name="\g">#REF!</definedName>
    <definedName name="\h" localSheetId="20">#REF!</definedName>
    <definedName name="\h">#REF!</definedName>
    <definedName name="\k" localSheetId="20">#REF!</definedName>
    <definedName name="\k">#REF!</definedName>
    <definedName name="\l" localSheetId="20">#REF!</definedName>
    <definedName name="\l">#REF!</definedName>
    <definedName name="\n" localSheetId="20">#REF!</definedName>
    <definedName name="\n">#REF!</definedName>
    <definedName name="\p" localSheetId="20">#REF!</definedName>
    <definedName name="\p">#REF!</definedName>
    <definedName name="\s" localSheetId="20">#REF!</definedName>
    <definedName name="\s">#REF!</definedName>
    <definedName name="\t" localSheetId="20">#REF!</definedName>
    <definedName name="\t">#REF!</definedName>
    <definedName name="\v" localSheetId="20">#REF!</definedName>
    <definedName name="\v">#REF!</definedName>
    <definedName name="\w" localSheetId="20">#REF!</definedName>
    <definedName name="\w">#REF!</definedName>
    <definedName name="\z" localSheetId="20">#REF!</definedName>
    <definedName name="\z">#REF!</definedName>
    <definedName name="________e1" localSheetId="20">#REF!</definedName>
    <definedName name="________e1">#REF!</definedName>
    <definedName name="________f1" localSheetId="20">#REF!</definedName>
    <definedName name="________f1">#REF!</definedName>
    <definedName name="________g1" localSheetId="20">#REF!</definedName>
    <definedName name="________g1">#REF!</definedName>
    <definedName name="________h1" localSheetId="20">#REF!</definedName>
    <definedName name="________h1">#REF!</definedName>
    <definedName name="________k1" localSheetId="20">#REF!</definedName>
    <definedName name="________k1">#REF!</definedName>
    <definedName name="________PRO1" localSheetId="20">#REF!</definedName>
    <definedName name="________PRO1">#REF!</definedName>
    <definedName name="_______e1" localSheetId="20">#REF!</definedName>
    <definedName name="_______e1">#REF!</definedName>
    <definedName name="_______f1" localSheetId="20">#REF!</definedName>
    <definedName name="_______f1">#REF!</definedName>
    <definedName name="_______g1" localSheetId="20">#REF!</definedName>
    <definedName name="_______g1">#REF!</definedName>
    <definedName name="_______h1" localSheetId="20">#REF!</definedName>
    <definedName name="_______h1">#REF!</definedName>
    <definedName name="_______k1" localSheetId="20">#REF!</definedName>
    <definedName name="_______k1">#REF!</definedName>
    <definedName name="_______PRO1" localSheetId="20">#REF!</definedName>
    <definedName name="_______PRO1">#REF!</definedName>
    <definedName name="______e1" localSheetId="20">#REF!</definedName>
    <definedName name="______e1">#REF!</definedName>
    <definedName name="______f1" localSheetId="20">#REF!</definedName>
    <definedName name="______f1">#REF!</definedName>
    <definedName name="______g1" localSheetId="20">#REF!</definedName>
    <definedName name="______g1">#REF!</definedName>
    <definedName name="______h1" localSheetId="20">#REF!</definedName>
    <definedName name="______h1">#REF!</definedName>
    <definedName name="______k1" localSheetId="20">#REF!</definedName>
    <definedName name="______k1">#REF!</definedName>
    <definedName name="______PRO1" localSheetId="20">#REF!</definedName>
    <definedName name="______PRO1">#REF!</definedName>
    <definedName name="_____e1" localSheetId="20">#REF!</definedName>
    <definedName name="_____e1">#REF!</definedName>
    <definedName name="_____f1" localSheetId="20">#REF!</definedName>
    <definedName name="_____f1">#REF!</definedName>
    <definedName name="_____g1" localSheetId="20">#REF!</definedName>
    <definedName name="_____g1">#REF!</definedName>
    <definedName name="_____h1" localSheetId="20">#REF!</definedName>
    <definedName name="_____h1">#REF!</definedName>
    <definedName name="_____k1" localSheetId="20">#REF!</definedName>
    <definedName name="_____k1">#REF!</definedName>
    <definedName name="_____PRO1" localSheetId="20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7">'[1]AA-1'!#REF!</definedName>
    <definedName name="____DAT8">'[1]AA-1'!#REF!</definedName>
    <definedName name="____DAT9">'[1]AA-1'!#REF!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DAT1">'[1]AA-1'!#REF!</definedName>
    <definedName name="___DAT10">'[1]AA-1'!#REF!</definedName>
    <definedName name="___DAT13">'[1]AA-1'!#REF!</definedName>
    <definedName name="___DAT2">'[1]AA-1'!#REF!</definedName>
    <definedName name="___DAT3">'[1]AA-1'!#REF!</definedName>
    <definedName name="___DAT5">'[1]AA-1'!#REF!</definedName>
    <definedName name="___DAT6">'[1]AA-1'!#REF!</definedName>
    <definedName name="___DAT7">'[1]AA-1'!#REF!</definedName>
    <definedName name="___DAT8">'[1]AA-1'!#REF!</definedName>
    <definedName name="___DAT9">'[1]AA-1'!#REF!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[3]db!$C$15,[3]db!$B$14,[3]db!$B$12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 localSheetId="20">#REF!</definedName>
    <definedName name="___tt17">#REF!</definedName>
    <definedName name="___tt18" localSheetId="20">#REF!</definedName>
    <definedName name="___tt18">#REF!</definedName>
    <definedName name="___tt19" localSheetId="20">#REF!</definedName>
    <definedName name="___tt19">#REF!</definedName>
    <definedName name="___tt2" localSheetId="20">#REF!</definedName>
    <definedName name="___tt2">#REF!</definedName>
    <definedName name="___tt20" localSheetId="20">#REF!</definedName>
    <definedName name="___tt20">#REF!</definedName>
    <definedName name="___tt21" localSheetId="20">#REF!</definedName>
    <definedName name="___tt21">#REF!</definedName>
    <definedName name="___tt3" localSheetId="20">#REF!</definedName>
    <definedName name="___tt3">#REF!</definedName>
    <definedName name="___tt4" localSheetId="20">#REF!</definedName>
    <definedName name="___tt4">#REF!</definedName>
    <definedName name="___tt5" localSheetId="20">#REF!</definedName>
    <definedName name="___tt5">#REF!</definedName>
    <definedName name="___tt6" localSheetId="20">#REF!</definedName>
    <definedName name="___tt6">#REF!</definedName>
    <definedName name="___tt7" localSheetId="20">#REF!</definedName>
    <definedName name="___tt7">#REF!</definedName>
    <definedName name="___tt8" localSheetId="20">#REF!</definedName>
    <definedName name="___tt8">#REF!</definedName>
    <definedName name="___tt9" localSheetId="20">#REF!</definedName>
    <definedName name="___tt9">#REF!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K40">[4]Order_Nov_w45!$A$60</definedName>
    <definedName name="___xlnm.Print_Area_10">#REF!</definedName>
    <definedName name="___xlnm.Print_Area_11">#REF!</definedName>
    <definedName name="___xlnm.Print_Area_14">#REF!</definedName>
    <definedName name="___xlnm.Print_Area_16">#REF!</definedName>
    <definedName name="__123Graph_A" hidden="1">[5]AM_COST!#REF!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 localSheetId="20">'[6]AA-1'!#REF!</definedName>
    <definedName name="__DAT2">'[6]AA-1'!#REF!</definedName>
    <definedName name="__DAT3" localSheetId="20">'[6]AA-1'!#REF!</definedName>
    <definedName name="__DAT3">'[6]AA-1'!#REF!</definedName>
    <definedName name="__DAT5" localSheetId="20">'[6]AA-1'!#REF!</definedName>
    <definedName name="__DAT5">'[6]AA-1'!#REF!</definedName>
    <definedName name="__DAT6" localSheetId="20">'[6]AA-1'!#REF!</definedName>
    <definedName name="__DAT6">'[6]AA-1'!#REF!</definedName>
    <definedName name="__DAT7" localSheetId="20">'[6]AA-1'!#REF!</definedName>
    <definedName name="__DAT7">'[6]AA-1'!#REF!</definedName>
    <definedName name="__DAT8" localSheetId="20">'[6]AA-1'!#REF!</definedName>
    <definedName name="__DAT8">'[6]AA-1'!#REF!</definedName>
    <definedName name="__DAT9" localSheetId="20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[3]db!$C$15,[3]db!$B$14,[3]db!$B$12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 localSheetId="20">#REF!</definedName>
    <definedName name="__tt21">#REF!</definedName>
    <definedName name="__tt3" localSheetId="20">#REF!</definedName>
    <definedName name="__tt3">#REF!</definedName>
    <definedName name="__tt4" localSheetId="20">#REF!</definedName>
    <definedName name="__tt4">#REF!</definedName>
    <definedName name="__tt5" localSheetId="20">#REF!</definedName>
    <definedName name="__tt5">#REF!</definedName>
    <definedName name="__tt6" localSheetId="20">#REF!</definedName>
    <definedName name="__tt6">#REF!</definedName>
    <definedName name="__tt7" localSheetId="20">#REF!</definedName>
    <definedName name="__tt7">#REF!</definedName>
    <definedName name="__tt8" localSheetId="20">#REF!</definedName>
    <definedName name="__tt8">#REF!</definedName>
    <definedName name="__tt9" localSheetId="20">#REF!</definedName>
    <definedName name="__tt9">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K40">[4]Order_Nov_w45!$A$60</definedName>
    <definedName name="__xlnm.Print_Area_10">#REF!</definedName>
    <definedName name="__xlnm.Print_Area_11">#REF!</definedName>
    <definedName name="__xlnm.Print_Area_14">#REF!</definedName>
    <definedName name="__xlnm.Print_Area_16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 localSheetId="20">'[6]AA-1'!#REF!</definedName>
    <definedName name="_DAT8">'[6]AA-1'!#REF!</definedName>
    <definedName name="_DAT9" localSheetId="20">'[6]AA-1'!#REF!</definedName>
    <definedName name="_DAT9">'[6]AA-1'!#REF!</definedName>
    <definedName name="_e1">#REF!</definedName>
    <definedName name="_f1">#REF!</definedName>
    <definedName name="_Fill" hidden="1">#REF!</definedName>
    <definedName name="_g1">#REF!</definedName>
    <definedName name="_GoBack" localSheetId="0">'P1-15'!#REF!</definedName>
    <definedName name="_h1">#REF!</definedName>
    <definedName name="_Hlk55040087" localSheetId="13">'P41-43'!$C$29</definedName>
    <definedName name="_k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BL3">#REF!</definedName>
    <definedName name="_rub1">[3]db!$C$15,[3]db!$B$14,[3]db!$B$12</definedName>
    <definedName name="_Sort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 localSheetId="20">#REF!</definedName>
    <definedName name="_tt21">#REF!</definedName>
    <definedName name="_tt3" localSheetId="20">#REF!</definedName>
    <definedName name="_tt3">#REF!</definedName>
    <definedName name="_tt4" localSheetId="20">#REF!</definedName>
    <definedName name="_tt4">#REF!</definedName>
    <definedName name="_tt5" localSheetId="20">#REF!</definedName>
    <definedName name="_tt5">#REF!</definedName>
    <definedName name="_tt6" localSheetId="20">#REF!</definedName>
    <definedName name="_tt6">#REF!</definedName>
    <definedName name="_tt7" localSheetId="20">#REF!</definedName>
    <definedName name="_tt7">#REF!</definedName>
    <definedName name="_tt8" localSheetId="20">#REF!</definedName>
    <definedName name="_tt8">#REF!</definedName>
    <definedName name="_tt9" localSheetId="20">#REF!</definedName>
    <definedName name="_tt9">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K">'[8]แจกแจง _งบดุล_'!#REF!</definedName>
    <definedName name="ang">'[9]Data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hidden="1">#REF!</definedName>
    <definedName name="Back">#REF!</definedName>
    <definedName name="base">#REF!</definedName>
    <definedName name="bb">#REF!</definedName>
    <definedName name="bbb">[11]name!#REF!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>#REF!</definedName>
    <definedName name="BONUS2">#REF!</definedName>
    <definedName name="bre">#REF!</definedName>
    <definedName name="BS">#REF!</definedName>
    <definedName name="BU">[12]Insurance!#REF!</definedName>
    <definedName name="case">[13]data!$C$1</definedName>
    <definedName name="cash">'[9]Data 2'!$A:$IV</definedName>
    <definedName name="cc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lass">'[10]Asset Class'!$A$2:$A$18</definedName>
    <definedName name="CODE">'[14]CODE,NAME'!$A$1:$B$19</definedName>
    <definedName name="comm.">[15]description!#REF!</definedName>
    <definedName name="compare">#REF!</definedName>
    <definedName name="con">#REF!</definedName>
    <definedName name="COST">#REF!</definedName>
    <definedName name="costa">#REF!</definedName>
    <definedName name="D">'[16]วงเครดิต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[17]สำนักงาน!#REF!</definedName>
    <definedName name="DATA_02">[17]สำนักงาน!#REF!</definedName>
    <definedName name="DATA_023">[17]สำนักงาน!#REF!</definedName>
    <definedName name="DATA_03">[17]สำนักงาน!#REF!</definedName>
    <definedName name="data1" localSheetId="0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20">#REF!</definedName>
    <definedName name="_xlnm.Database">#REF!</definedName>
    <definedName name="Db">[18]Sheet1!$A$2:$D$126</definedName>
    <definedName name="dd">#REF!</definedName>
    <definedName name="ddddddd">[19]note_defect!#REF!</definedName>
    <definedName name="Defect_Jun_2002">[19]note_defect!#REF!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'[10]Depre. Key'!$A$3:$A$6</definedName>
    <definedName name="df">#REF!</definedName>
    <definedName name="dkfi">#REF!</definedName>
    <definedName name="dsfka">#REF!</definedName>
    <definedName name="E">#REF!</definedName>
    <definedName name="ee">#REF!</definedName>
    <definedName name="EM">[20]ดอกเบี้ยรับ!#REF!</definedName>
    <definedName name="ert" hidden="1">#REF!</definedName>
    <definedName name="EX.RATE">[21]RATE!$A$1:$C$32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>'[22]แจกแจง _งบดุล_'!#REF!</definedName>
    <definedName name="Excel_BuiltIn_Print_Area_12_11">#REF!</definedName>
    <definedName name="Excel_BuiltIn_Print_Area_12_12">#REF!</definedName>
    <definedName name="Excel_BuiltIn_Print_Area_12_16">'[23]แจกแจง _งบดุล_'!#REF!</definedName>
    <definedName name="Excel_BuiltIn_Print_Area_12_18">'[8]แจกแจง _งบดุล_'!#REF!</definedName>
    <definedName name="Excel_BuiltIn_Print_Area_12_29">#REF!</definedName>
    <definedName name="Excel_BuiltIn_Print_Area_12_3">'[8]แจกแจง _งบดุล_'!#REF!</definedName>
    <definedName name="Excel_BuiltIn_Print_Area_12_4">'[8]แจกแจง _งบดุล_'!#REF!</definedName>
    <definedName name="Excel_BuiltIn_Print_Area_12_5">'[8]แจกแจง _งบดุล_'!#REF!</definedName>
    <definedName name="Excel_BuiltIn_Print_Area_12_6">'[8]แจกแจง _งบดุล_'!#REF!</definedName>
    <definedName name="Excel_BuiltIn_Print_Area_12_8">'[8]แจกแจง _งบดุล_'!#REF!</definedName>
    <definedName name="Excel_BuiltIn_Print_Area_12_9">#REF!</definedName>
    <definedName name="Excel_BuiltIn_Print_Area_4_1_11">[24]ดอกเบี้ยรับ!#REF!</definedName>
    <definedName name="Excel_BuiltIn_Print_Area_4_1_12">[25]ดอกเบี้ยรับ!#REF!</definedName>
    <definedName name="Excel_BuiltIn_Print_Area_4_1_29">[26]ดอกเบี้ยรับ!#REF!</definedName>
    <definedName name="Excel_BuiltIn_Print_Area_4_1_9">[20]ดอกเบี้ยรับ!#REF!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>[23]SSW_loan_OD!#REF!</definedName>
    <definedName name="Excel_BuiltIn_Print_Titles_23_10">[22]SSW_loan_OD!#REF!</definedName>
    <definedName name="Excel_BuiltIn_Print_Titles_23_11">[24]SSW!#REF!</definedName>
    <definedName name="Excel_BuiltIn_Print_Titles_23_12">[25]SSW!#REF!</definedName>
    <definedName name="Excel_BuiltIn_Print_Titles_23_16">[8]SSW_loan_OD!#REF!</definedName>
    <definedName name="Excel_BuiltIn_Print_Titles_23_18">[8]SSW_loan_OD!#REF!</definedName>
    <definedName name="Excel_BuiltIn_Print_Titles_23_29">[26]SSW!#REF!</definedName>
    <definedName name="Excel_BuiltIn_Print_Titles_23_3">[8]SSW_loan_OD!#REF!</definedName>
    <definedName name="Excel_BuiltIn_Print_Titles_23_4">[8]SSW_loan_OD!#REF!</definedName>
    <definedName name="Excel_BuiltIn_Print_Titles_23_5">[8]SSW_loan_OD!#REF!</definedName>
    <definedName name="Excel_BuiltIn_Print_Titles_23_6">[8]SSW_loan_OD!#REF!</definedName>
    <definedName name="Excel_BuiltIn_Print_Titles_23_8" localSheetId="20">[8]SSW_loan_OD!#REF!</definedName>
    <definedName name="Excel_BuiltIn_Print_Titles_23_8">[8]SSW_loan_OD!#REF!</definedName>
    <definedName name="Excel_BuiltIn_Print_Titles_23_9" localSheetId="20">[20]SSW!#REF!</definedName>
    <definedName name="Excel_BuiltIn_Print_Titles_23_9">[20]SSW!#REF!</definedName>
    <definedName name="Excel_BuiltIn_Print_Titles_4">#N/A</definedName>
    <definedName name="Excel_BuiltIn_Print_Titles_4_1">#N/A</definedName>
    <definedName name="Excel_BuiltIn_Print_Titles_4_10" localSheetId="20">[12]Insurance!#REF!</definedName>
    <definedName name="Excel_BuiltIn_Print_Titles_4_10">[12]Insurance!#REF!</definedName>
    <definedName name="Excel_BuiltIn_Print_Titles_4_15" localSheetId="20">[12]Insurance!#REF!</definedName>
    <definedName name="Excel_BuiltIn_Print_Titles_4_15">[12]Insurance!#REF!</definedName>
    <definedName name="Excel_BuiltIn_Print_Titles_4_16" localSheetId="20">[12]Insurance!#REF!</definedName>
    <definedName name="Excel_BuiltIn_Print_Titles_4_16">[12]Insurance!#REF!</definedName>
    <definedName name="Excel_BuiltIn_Print_Titles_4_18" localSheetId="20">[12]Insurance!#REF!</definedName>
    <definedName name="Excel_BuiltIn_Print_Titles_4_18">[12]Insurance!#REF!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20">[12]Insurance!#REF!</definedName>
    <definedName name="Excel_BuiltIn_Print_Titles_4_5">[12]Insurance!#REF!</definedName>
    <definedName name="Excel_BuiltIn_Print_Titles_4_6">#N/A</definedName>
    <definedName name="Excel_BuiltIn_Print_Titles_4_8" localSheetId="20">[12]Insurance!#REF!</definedName>
    <definedName name="Excel_BuiltIn_Print_Titles_4_8">[12]Insurance!#REF!</definedName>
    <definedName name="Excel_BuiltIn_Print_Titles_4_9" localSheetId="20">[12]Insurance!#REF!</definedName>
    <definedName name="Excel_BuiltIn_Print_Titles_4_9">[12]Insurance!#REF!</definedName>
    <definedName name="Excel_BuiltIn_Print_Titles_6">#REF!</definedName>
    <definedName name="Excel_BuitIn">[12]Insurance!#REF!</definedName>
    <definedName name="EXPORT">#REF!</definedName>
    <definedName name="_xlnm.Extract" localSheetId="20">[27]BGT97STAFF!#REF!</definedName>
    <definedName name="_xlnm.Extract">[27]BGT97STAFF!#REF!</definedName>
    <definedName name="F">'[16]วงเครดิต 3'!#REF!</definedName>
    <definedName name="Fa">'[16]วงเครดิต 3'!#REF!</definedName>
    <definedName name="FA..">#REF!</definedName>
    <definedName name="fdkf">#REF!</definedName>
    <definedName name="ff" localSheetId="0" hidden="1">{#N/A,#N/A,FALSE,"Eff-SSC2"}</definedName>
    <definedName name="ff" hidden="1">{#N/A,#N/A,FALSE,"Eff-SSC2"}</definedName>
    <definedName name="ffd">#REF!</definedName>
    <definedName name="fff">#REF!</definedName>
    <definedName name="ffff" localSheetId="0" hidden="1">{#N/A,#N/A,FALSE,"Eff-SSC2"}</definedName>
    <definedName name="ffff" hidden="1">{#N/A,#N/A,FALSE,"Eff-SSC2"}</definedName>
    <definedName name="fg">#REF!</definedName>
    <definedName name="figogiri">#REF!</definedName>
    <definedName name="fjds">'[28]GL CB'!$L$44</definedName>
    <definedName name="Follow">#REF!</definedName>
    <definedName name="Follow1">#REF!</definedName>
    <definedName name="Forward_Sheet1_List">#REF!</definedName>
    <definedName name="fre">#REF!</definedName>
    <definedName name="frj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G">'[16]วงเครดิต 3'!#REF!</definedName>
    <definedName name="Gain_Loss">#REF!</definedName>
    <definedName name="GB">'[8]แจกแจง _งบดุล_'!#REF!</definedName>
    <definedName name="ggg">#REF!</definedName>
    <definedName name="gjjf">#REF!</definedName>
    <definedName name="GL_CB">'[29]GL CB'!$L$44</definedName>
    <definedName name="GL_M">'[29]GL M'!$L$385</definedName>
    <definedName name="Gm">#REF!</definedName>
    <definedName name="GO">#REF!</definedName>
    <definedName name="Gr">#REF!</definedName>
    <definedName name="grd">#REF!</definedName>
    <definedName name="group">[30]group!$A:$IV</definedName>
    <definedName name="grr">#REF!</definedName>
    <definedName name="h">'[16]วงเครดิต 3'!#REF!</definedName>
    <definedName name="HAE_YOUNG_TRADING_CO._LTD.">#REF!</definedName>
    <definedName name="HE">#REF!</definedName>
    <definedName name="HELP">#REF!</definedName>
    <definedName name="HH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'[28]GL M'!$L$385</definedName>
    <definedName name="hyu">#REF!</definedName>
    <definedName name="i">#REF!</definedName>
    <definedName name="II">#REF!</definedName>
    <definedName name="iiii" localSheetId="0" hidden="1">{#N/A,#N/A,FALSE,"Eff-SSC2"}</definedName>
    <definedName name="iiii" hidden="1">{#N/A,#N/A,FALSE,"Eff-SSC2"}</definedName>
    <definedName name="ikiifi">[2]RSS9801!#REF!</definedName>
    <definedName name="INTERCONTINENTAL_COMMODITIES">'[31]CODE,NAME'!#REF!</definedName>
    <definedName name="IntroPrintArea">#REF!</definedName>
    <definedName name="iyik">#REF!</definedName>
    <definedName name="J">#REF!</definedName>
    <definedName name="jame">'[9]Data 2'!$A:$IV</definedName>
    <definedName name="james">#REF!</definedName>
    <definedName name="JEW">#REF!</definedName>
    <definedName name="jgjk">#REF!</definedName>
    <definedName name="jj" localSheetId="0" hidden="1">{#N/A,#N/A,FALSE,"Eff-SSC2"}</definedName>
    <definedName name="jj" hidden="1">{#N/A,#N/A,FALSE,"Eff-SSC2"}</definedName>
    <definedName name="jki">#REF!</definedName>
    <definedName name="jkk">#REF!</definedName>
    <definedName name="jom">#REF!</definedName>
    <definedName name="Jul_00">#REF!</definedName>
    <definedName name="k">'[16]วงเครดิต 3'!#REF!</definedName>
    <definedName name="kamonwan">#REF!</definedName>
    <definedName name="KFISFW">'[6]AA-1'!#REF!</definedName>
    <definedName name="kgiu">#REF!</definedName>
    <definedName name="kifk">#REF!</definedName>
    <definedName name="kighh">#REF!</definedName>
    <definedName name="kj">#REF!</definedName>
    <definedName name="kk">[32]name!$A:$IV</definedName>
    <definedName name="kkk" hidden="1">#REF!</definedName>
    <definedName name="kkkk">#REF!</definedName>
    <definedName name="l">'[16]วงเครดิต 3'!#REF!</definedName>
    <definedName name="LEASE">#REF!</definedName>
    <definedName name="ll" localSheetId="0" hidden="1">{#N/A,#N/A,FALSE,"Eff-SSC2"}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">#REF!</definedName>
    <definedName name="LOC">[10]Location!$A$3:$A$39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[33]อัตราค่าบรรทุก!$A$1:$C$21</definedName>
    <definedName name="lpo">'[34]Stock Aging'!$A$2:$S$1606</definedName>
    <definedName name="m">'[16]วงเครดิต 3'!#REF!</definedName>
    <definedName name="maneerat">#REF!</definedName>
    <definedName name="maneeratr">#REF!</definedName>
    <definedName name="MH" localSheetId="0" hidden="1">{#N/A,#N/A,FALSE,"Eff-SSC2"}</definedName>
    <definedName name="MH" hidden="1">{#N/A,#N/A,FALSE,"Eff-SSC2"}</definedName>
    <definedName name="mk">#REF!</definedName>
    <definedName name="n" localSheetId="0" hidden="1">{#N/A,#N/A,FALSE,"Eff-SSC2"}</definedName>
    <definedName name="n" hidden="1">{#N/A,#N/A,FALSE,"Eff-SSC2"}</definedName>
    <definedName name="name">#REF!</definedName>
    <definedName name="nn" localSheetId="0" hidden="1">{#N/A,#N/A,FALSE,"Eff-SSC2"}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k" localSheetId="0" hidden="1">{#N/A,#N/A,FALSE,"Eff-SSC2"}</definedName>
    <definedName name="ok" hidden="1">{#N/A,#N/A,FALSE,"Eff-SSC2"}</definedName>
    <definedName name="OLE_LINK1_21">[35]HH!#REF!</definedName>
    <definedName name="oo" localSheetId="0" hidden="1">{#N/A,#N/A,FALSE,"Eff-SSC2"}</definedName>
    <definedName name="oo" hidden="1">{#N/A,#N/A,FALSE,"Eff-SSC2"}</definedName>
    <definedName name="OP">'[8]แจกแจง _งบดุล_'!#REF!</definedName>
    <definedName name="Os">#REF!</definedName>
    <definedName name="p">#REF!</definedName>
    <definedName name="pcs" localSheetId="0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>[36]dBase!#REF!</definedName>
    <definedName name="PO">'[16]วงเครดิต 3'!#REF!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[37]อัตราค่าบรรทุก!$A$1:$C$21</definedName>
    <definedName name="_xlnm.Print_Area" localSheetId="0">'P1-15'!$A$1:$L$504</definedName>
    <definedName name="_xlnm.Print_Area" localSheetId="3">'P21-23'!$A$1:$P$106</definedName>
    <definedName name="_xlnm.Print_Area" localSheetId="4">'P24-25'!$A$1:$Q$65</definedName>
    <definedName name="_xlnm.Print_Area" localSheetId="5">'P26'!$A$1:$M$29</definedName>
    <definedName name="_xlnm.Print_Area" localSheetId="6">'P27'!$A$1:$AF$33</definedName>
    <definedName name="_xlnm.Print_Area" localSheetId="7">'P28'!$A$1:$U$41</definedName>
    <definedName name="_xlnm.Print_Area" localSheetId="8">'P29'!$A$1:$M$32</definedName>
    <definedName name="_xlnm.Print_Area" localSheetId="9">'P30'!$A$1:$L$34</definedName>
    <definedName name="_xlnm.Print_Area" localSheetId="10">'P31-34'!$A$1:$P$144</definedName>
    <definedName name="_xlnm.Print_Area" localSheetId="11">'P35'!$A$1:$N$28</definedName>
    <definedName name="_xlnm.Print_Area" localSheetId="12">'P36-40'!$A$1:$O$164</definedName>
    <definedName name="_xlnm.Print_Area" localSheetId="16">'P47-49'!$A$1:$R$112</definedName>
    <definedName name="_xlnm.Print_Area" localSheetId="18">'P52'!$A$1:$M$28</definedName>
    <definedName name="_xlnm.Print_Area" localSheetId="19">'P53'!$A$1:$O$38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>#REF!</definedName>
    <definedName name="PU">[26]ดอกเบี้ยรับ!#REF!</definedName>
    <definedName name="q" localSheetId="0" hidden="1">{#N/A,#N/A,FALSE,"Eff-SSC2"}</definedName>
    <definedName name="q" hidden="1">{#N/A,#N/A,FALSE,"Eff-SSC2"}</definedName>
    <definedName name="QQQ">#REF!</definedName>
    <definedName name="qw" hidden="1">#REF!</definedName>
    <definedName name="qwqqwqwqwqwqwqwqwqwqwqwqwqwqwqwqw">#REF!</definedName>
    <definedName name="RATE">[38]RATE!$A$1:$C$32</definedName>
    <definedName name="rate_new">#REF!</definedName>
    <definedName name="RATE4">[39]RATE!$A$1:$D$32</definedName>
    <definedName name="RBL">#REF!</definedName>
    <definedName name="RecP">[3]REPORT!$G$23:$G$29,[3]REPORT!$J$23:$J$29,[3]REPORT!$L$23:$L$29</definedName>
    <definedName name="RecR">[3]REPORT!$G$4:$G$15,[3]REPORT!$J$4:$J$15,[3]REPORT!$L$4:$L$15</definedName>
    <definedName name="RENAME">[8]SSW_loan_OD!#REF!</definedName>
    <definedName name="rjfd">#REF!</definedName>
    <definedName name="rrr">#REF!</definedName>
    <definedName name="rrrrrrrr">'[6]AA-1'!#REF!</definedName>
    <definedName name="rrrrrrrrrr">#REF!</definedName>
    <definedName name="rtg">#REF!</definedName>
    <definedName name="Rub">[36]dBase!#REF!</definedName>
    <definedName name="rung" localSheetId="0" hidden="1">{#N/A,#N/A,FALSE,"Eff-SSC2"}</definedName>
    <definedName name="rung" hidden="1">{#N/A,#N/A,FALSE,"Eff-SSC2"}</definedName>
    <definedName name="ryuh">[2]RSS9801!#REF!</definedName>
    <definedName name="s">'[16]วงเครดิต 3'!#REF!</definedName>
    <definedName name="sale">[40]Sale0307!$A$1:$G$401</definedName>
    <definedName name="sale0309">[41]Sale0309!$A$1:$G$369</definedName>
    <definedName name="sale0311">[42]Sale0311!$A$1:$G$373</definedName>
    <definedName name="sale0401">'[43]Sale 0401'!$A$1:$G$264</definedName>
    <definedName name="sale0402">[44]Sale0402!$A$1:$G$350</definedName>
    <definedName name="sale0403">[45]Sale0403!$A$1:$G$420</definedName>
    <definedName name="sale0404">'[46]Sale 0404'!$A$1:$F$322</definedName>
    <definedName name="sale0405">#REF!</definedName>
    <definedName name="sale0406">[47]Sale0406!$A$1:$E$334</definedName>
    <definedName name="sale0407">'[48]Sale 0407'!$A$1:$E$389</definedName>
    <definedName name="sale0408">'[49]Sale 0408'!$A$2:$E$351</definedName>
    <definedName name="SALE0411">'[50]Sale 0411'!$A$1:$G$373</definedName>
    <definedName name="sale0501">'[51]Sale 0501'!$A$1:$G$184</definedName>
    <definedName name="SALE0502">'[52]Sale 0502'!$A$1:$G$257</definedName>
    <definedName name="SAW">#REF!</definedName>
    <definedName name="sd">#REF!</definedName>
    <definedName name="sf">#REF!</definedName>
    <definedName name="sfsfs" hidden="1">#REF!</definedName>
    <definedName name="Sheet1">'[16]วงเครดิต 3'!#REF!</definedName>
    <definedName name="sicCN">#REF!</definedName>
    <definedName name="slo">#REF!</definedName>
    <definedName name="so">#REF!</definedName>
    <definedName name="ssca">#REF!</definedName>
    <definedName name="Status">#REF!</definedName>
    <definedName name="SubAssetType">[10]AssetType!$C$3:$C$249</definedName>
    <definedName name="t">[2]RSS9801!#REF!</definedName>
    <definedName name="table02">[53]LTX!$A:$IV</definedName>
    <definedName name="test">'[9]Data 2'!$A:$IV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 localSheetId="20">#REF!</definedName>
    <definedName name="TextRefCopy34">#REF!</definedName>
    <definedName name="TextRefCopy36" localSheetId="20">#REF!</definedName>
    <definedName name="TextRefCopy36">#REF!</definedName>
    <definedName name="TextRefCopy38" localSheetId="20">#REF!</definedName>
    <definedName name="TextRefCopy38">#REF!</definedName>
    <definedName name="TextRefCopy4" localSheetId="20">#REF!</definedName>
    <definedName name="TextRefCopy4">#REF!</definedName>
    <definedName name="TextRefCopy40" localSheetId="20">#REF!</definedName>
    <definedName name="TextRefCopy40">#REF!</definedName>
    <definedName name="TextRefCopy42" localSheetId="20">#REF!</definedName>
    <definedName name="TextRefCopy42">#REF!</definedName>
    <definedName name="TextRefCopy44" localSheetId="20">#REF!</definedName>
    <definedName name="TextRefCopy44">#REF!</definedName>
    <definedName name="TextRefCopy45" localSheetId="20">#REF!</definedName>
    <definedName name="TextRefCopy45">#REF!</definedName>
    <definedName name="TextRefCopy47" localSheetId="20">#REF!</definedName>
    <definedName name="TextRefCopy47">#REF!</definedName>
    <definedName name="TextRefCopy49" localSheetId="20">#REF!</definedName>
    <definedName name="TextRefCopy49">#REF!</definedName>
    <definedName name="TextRefCopy51" localSheetId="20">#REF!</definedName>
    <definedName name="TextRefCopy51">#REF!</definedName>
    <definedName name="TextRefCopy53" localSheetId="20">#REF!</definedName>
    <definedName name="TextRefCopy53">#REF!</definedName>
    <definedName name="TextRefCopy6" localSheetId="20">#REF!</definedName>
    <definedName name="TextRefCopy6">#REF!</definedName>
    <definedName name="TextRefCopy8" localSheetId="20">#REF!</definedName>
    <definedName name="TextRefCopy8">#REF!</definedName>
    <definedName name="TextRefCopyRangeCount" hidden="1">54</definedName>
    <definedName name="tgdg">#REF!</definedName>
    <definedName name="time">#REF!</definedName>
    <definedName name="Titles">[22]SSW_loan_OD!#REF!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tki" hidden="1">'[7]PS-1995'!#REF!</definedName>
    <definedName name="tu">#REF!</definedName>
    <definedName name="tuij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w">'[16]วงเครดิต 3'!#REF!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f">#REF!</definedName>
    <definedName name="WK_40">[54]Order_Oct_w40!$A$47</definedName>
    <definedName name="WK_41">[54]Order_Oct_w41!$A$49</definedName>
    <definedName name="WR_40">[54]Order_Oct_w40!$A$72</definedName>
    <definedName name="wrn.A." localSheetId="0" hidden="1">{#N/A,#N/A,FALSE,"Eff-SSC2"}</definedName>
    <definedName name="wrn.A." hidden="1">{#N/A,#N/A,FALSE,"Eff-SSC2"}</definedName>
    <definedName name="WS">#REF!</definedName>
    <definedName name="X">'[55]Machine2,3''04'!#REF!</definedName>
    <definedName name="y" localSheetId="0" hidden="1">{#N/A,#N/A,FALSE,"Eff-SSC2"}</definedName>
    <definedName name="y" hidden="1">{#N/A,#N/A,FALSE,"Eff-SSC2"}</definedName>
    <definedName name="ying" localSheetId="0" hidden="1">{#N/A,#N/A,FALSE,"Eff-SSC2"}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_249825B4_7F04_4430_947E_5D45E9CD46F1_.wvu.PrintArea" localSheetId="1" hidden="1">'P16-19'!$A$72:$Q$176</definedName>
    <definedName name="Z_249825B4_7F04_4430_947E_5D45E9CD46F1_.wvu.PrintArea" localSheetId="16" hidden="1">'P47-49'!$A$1:$R$15</definedName>
    <definedName name="Z_3F0A9068_A546_4BB7_AA2C_C73BF4606A33_.wvu.PrintArea" localSheetId="16" hidden="1">'P47-49'!$A$1:$R$15</definedName>
    <definedName name="Z_4126CC80_0DA6_4D80_B373_EE0254C62312_.wvu.PrintArea" localSheetId="1" hidden="1">'P16-19'!$A$72:$Q$176</definedName>
    <definedName name="Z_4126CC80_0DA6_4D80_B373_EE0254C62312_.wvu.PrintArea" localSheetId="16" hidden="1">'P47-49'!$A$1:$R$15</definedName>
    <definedName name="Z_9B066D8E_FCF9_4068_8FA6_601497EA18A5_.wvu.PrintArea" localSheetId="16" hidden="1">'P47-49'!$A$1:$R$15</definedName>
    <definedName name="zz">#REF!</definedName>
    <definedName name="เ1149">[56]Aging!#REF!</definedName>
    <definedName name="ก็ไ">#REF!</definedName>
    <definedName name="กก">[2]RSS9801!#REF!</definedName>
    <definedName name="ก่ำภใ">'[29]GL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'[57]ปัจจุบัน '!#REF!</definedName>
    <definedName name="ด" hidden="1">'[7]PS-1995'!#REF!</definedName>
    <definedName name="ดด" localSheetId="0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>[19]note_defect!#REF!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[15]description!#REF!</definedName>
    <definedName name="ประกันส่งออก">[15]description!#REF!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[58]ผ้าสำเร็จ!#REF!</definedName>
    <definedName name="ฟฟ">'[28]GL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 localSheetId="20">#REF!</definedName>
    <definedName name="วุตาไพ">#REF!</definedName>
    <definedName name="ส" localSheetId="0" hidden="1">{#N/A,#N/A,FALSE,"Eff-SSC2"}</definedName>
    <definedName name="ส" hidden="1">{#N/A,#N/A,FALSE,"Eff-SSC2"}</definedName>
    <definedName name="สรงบนวฝใมม">'[29]GL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'[59]test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4525"/>
</workbook>
</file>

<file path=xl/calcChain.xml><?xml version="1.0" encoding="utf-8"?>
<calcChain xmlns="http://schemas.openxmlformats.org/spreadsheetml/2006/main">
  <c r="L35" i="23" l="1"/>
  <c r="H35" i="23"/>
  <c r="F35" i="23"/>
  <c r="N34" i="23"/>
  <c r="J34" i="23"/>
  <c r="J35" i="23" s="1"/>
  <c r="N33" i="23"/>
  <c r="N35" i="23" s="1"/>
  <c r="L31" i="23"/>
  <c r="J31" i="23"/>
  <c r="H31" i="23"/>
  <c r="F31" i="23"/>
  <c r="N30" i="23"/>
  <c r="N29" i="23"/>
  <c r="N28" i="23"/>
  <c r="L21" i="23"/>
  <c r="H21" i="23"/>
  <c r="F21" i="23"/>
  <c r="J20" i="23"/>
  <c r="J21" i="23" s="1"/>
  <c r="N19" i="23"/>
  <c r="L17" i="23"/>
  <c r="J17" i="23"/>
  <c r="H17" i="23"/>
  <c r="F17" i="23"/>
  <c r="N16" i="23"/>
  <c r="N15" i="23"/>
  <c r="N17" i="23" s="1"/>
  <c r="N20" i="23" l="1"/>
  <c r="N21" i="23" s="1"/>
  <c r="N31" i="23"/>
  <c r="K26" i="22" l="1"/>
  <c r="K27" i="22" s="1"/>
  <c r="I26" i="22"/>
  <c r="M26" i="22" s="1"/>
  <c r="M25" i="22"/>
  <c r="M24" i="22"/>
  <c r="M27" i="22" s="1"/>
  <c r="K17" i="22"/>
  <c r="K18" i="22" s="1"/>
  <c r="I17" i="22"/>
  <c r="M17" i="22" s="1"/>
  <c r="M16" i="22"/>
  <c r="M15" i="22"/>
  <c r="M18" i="22" s="1"/>
  <c r="M76" i="14"/>
  <c r="K76" i="14"/>
  <c r="I18" i="22" l="1"/>
  <c r="I27" i="22"/>
  <c r="M18" i="20" l="1"/>
  <c r="K18" i="20"/>
  <c r="I18" i="20"/>
  <c r="G18" i="20"/>
  <c r="O20" i="11" l="1"/>
  <c r="M20" i="11"/>
  <c r="K20" i="11"/>
  <c r="I20" i="11"/>
  <c r="O118" i="11" l="1"/>
  <c r="M118" i="11"/>
  <c r="O55" i="11"/>
  <c r="L27" i="17"/>
  <c r="I57" i="11"/>
  <c r="I86" i="11"/>
  <c r="M86" i="11"/>
  <c r="I23" i="7"/>
  <c r="R34" i="8"/>
  <c r="H149" i="13"/>
  <c r="L149" i="13"/>
  <c r="T34" i="8"/>
  <c r="O106" i="4" l="1"/>
  <c r="M106" i="4"/>
  <c r="K106" i="4"/>
  <c r="I106" i="4"/>
  <c r="I13" i="20" l="1"/>
  <c r="I9" i="20"/>
  <c r="F36" i="17"/>
  <c r="I14" i="20" l="1"/>
  <c r="H47" i="13" l="1"/>
  <c r="H45" i="13"/>
  <c r="L45" i="13"/>
  <c r="L12" i="13" l="1"/>
  <c r="L11" i="13"/>
  <c r="L21" i="12"/>
  <c r="L8" i="12"/>
  <c r="I101" i="11" l="1"/>
  <c r="M100" i="11"/>
  <c r="I100" i="11"/>
  <c r="O99" i="11"/>
  <c r="O100" i="11" s="1"/>
  <c r="K100" i="11"/>
  <c r="I85" i="11"/>
  <c r="K13" i="7" l="1"/>
  <c r="K12" i="7"/>
  <c r="H28" i="8"/>
  <c r="J21" i="6" l="1"/>
  <c r="P7" i="5" l="1"/>
  <c r="N7" i="5"/>
  <c r="L7" i="5"/>
  <c r="J7" i="5"/>
  <c r="H51" i="13" l="1"/>
  <c r="H50" i="13"/>
  <c r="N23" i="12"/>
  <c r="L23" i="12"/>
  <c r="J29" i="9" l="1"/>
  <c r="I30" i="10"/>
  <c r="M13" i="20" l="1"/>
  <c r="G13" i="20"/>
  <c r="K13" i="20"/>
  <c r="M55" i="11" l="1"/>
  <c r="I55" i="11"/>
  <c r="K55" i="11"/>
  <c r="P59" i="2" l="1"/>
  <c r="P57" i="2"/>
  <c r="N56" i="2"/>
  <c r="P56" i="2" s="1"/>
  <c r="P54" i="2"/>
  <c r="P51" i="2"/>
  <c r="P50" i="2"/>
  <c r="P48" i="2"/>
  <c r="P29" i="2"/>
  <c r="P27" i="2"/>
  <c r="N26" i="2"/>
  <c r="P26" i="2" s="1"/>
  <c r="P24" i="2"/>
  <c r="P21" i="2"/>
  <c r="P20" i="2"/>
  <c r="P18" i="2"/>
  <c r="N82" i="2" l="1"/>
  <c r="N84" i="2" s="1"/>
  <c r="P82" i="2"/>
  <c r="P84" i="2" s="1"/>
  <c r="J29" i="17" l="1"/>
  <c r="N29" i="17" s="1"/>
  <c r="K68" i="16" l="1"/>
  <c r="K61" i="16"/>
  <c r="K18" i="16"/>
  <c r="O17" i="16"/>
  <c r="Q17" i="16" s="1"/>
  <c r="O14" i="16"/>
  <c r="Q14" i="16" s="1"/>
  <c r="O60" i="16"/>
  <c r="Q60" i="16" s="1"/>
  <c r="O57" i="16"/>
  <c r="Q57" i="16" s="1"/>
  <c r="O78" i="4" l="1"/>
  <c r="M78" i="4"/>
  <c r="K78" i="4"/>
  <c r="I78" i="4"/>
  <c r="M16" i="18" l="1"/>
  <c r="I16" i="18"/>
  <c r="H62" i="13" l="1"/>
  <c r="M61" i="11" l="1"/>
  <c r="M62" i="11" s="1"/>
  <c r="M63" i="11" s="1"/>
  <c r="I61" i="11"/>
  <c r="I62" i="11" s="1"/>
  <c r="I63" i="11" s="1"/>
  <c r="O61" i="11"/>
  <c r="O62" i="11" s="1"/>
  <c r="O63" i="11" s="1"/>
  <c r="K61" i="11"/>
  <c r="K62" i="11" s="1"/>
  <c r="K63" i="11" s="1"/>
  <c r="M36" i="11"/>
  <c r="O36" i="11"/>
  <c r="K36" i="11"/>
  <c r="I36" i="11"/>
  <c r="P146" i="2" l="1"/>
  <c r="P145" i="2"/>
  <c r="P144" i="2"/>
  <c r="P143" i="2"/>
  <c r="P141" i="2"/>
  <c r="P138" i="2"/>
  <c r="P137" i="2"/>
  <c r="P136" i="2"/>
  <c r="P135" i="2"/>
  <c r="P127" i="2"/>
  <c r="P125" i="2"/>
  <c r="P124" i="2"/>
  <c r="P123" i="2"/>
  <c r="P121" i="2"/>
  <c r="P119" i="2"/>
  <c r="P108" i="2"/>
  <c r="P107" i="2"/>
  <c r="P106" i="2"/>
  <c r="P63" i="5" l="1"/>
  <c r="N63" i="5"/>
  <c r="P15" i="5"/>
  <c r="N15" i="5"/>
  <c r="L15" i="5"/>
  <c r="J15" i="5"/>
  <c r="O84" i="4"/>
  <c r="M84" i="4"/>
  <c r="K84" i="4"/>
  <c r="I84" i="4"/>
  <c r="J147" i="2"/>
  <c r="J139" i="2"/>
  <c r="J128" i="2"/>
  <c r="N128" i="2"/>
  <c r="N109" i="2"/>
  <c r="P109" i="2"/>
  <c r="L109" i="2"/>
  <c r="L128" i="2"/>
  <c r="P128" i="2" l="1"/>
  <c r="N147" i="2"/>
  <c r="L147" i="2"/>
  <c r="N139" i="2"/>
  <c r="L139" i="2"/>
  <c r="N96" i="2"/>
  <c r="L96" i="2"/>
  <c r="M98" i="16"/>
  <c r="K98" i="16"/>
  <c r="O97" i="16"/>
  <c r="Q97" i="16" s="1"/>
  <c r="O95" i="16"/>
  <c r="Q95" i="16" s="1"/>
  <c r="O94" i="16"/>
  <c r="Q94" i="16" s="1"/>
  <c r="O92" i="16"/>
  <c r="Q92" i="16" s="1"/>
  <c r="O91" i="16"/>
  <c r="Q91" i="16" s="1"/>
  <c r="M89" i="16"/>
  <c r="K89" i="16"/>
  <c r="O88" i="16"/>
  <c r="Q88" i="16" s="1"/>
  <c r="O87" i="16"/>
  <c r="Q87" i="16" s="1"/>
  <c r="O86" i="16"/>
  <c r="Q86" i="16" s="1"/>
  <c r="O85" i="16"/>
  <c r="Q85" i="16" s="1"/>
  <c r="K24" i="16"/>
  <c r="M44" i="16"/>
  <c r="K44" i="16"/>
  <c r="O43" i="16"/>
  <c r="Q43" i="16" s="1"/>
  <c r="O41" i="16"/>
  <c r="Q41" i="16" s="1"/>
  <c r="O40" i="16"/>
  <c r="Q40" i="16" s="1"/>
  <c r="O39" i="16"/>
  <c r="Q39" i="16" s="1"/>
  <c r="R37" i="16"/>
  <c r="O36" i="16"/>
  <c r="Q36" i="16" s="1"/>
  <c r="M34" i="16"/>
  <c r="K34" i="16"/>
  <c r="O33" i="16"/>
  <c r="Q33" i="16" s="1"/>
  <c r="O32" i="16"/>
  <c r="Q32" i="16" s="1"/>
  <c r="O31" i="16"/>
  <c r="Q31" i="16" s="1"/>
  <c r="Q44" i="16" l="1"/>
  <c r="Q89" i="16"/>
  <c r="Q98" i="16"/>
  <c r="O89" i="16"/>
  <c r="O98" i="16"/>
  <c r="Q34" i="16"/>
  <c r="O34" i="16"/>
  <c r="O44" i="16"/>
  <c r="P23" i="5" l="1"/>
  <c r="N23" i="5"/>
  <c r="M61" i="16" s="1"/>
  <c r="L23" i="5"/>
  <c r="R24" i="8" l="1"/>
  <c r="R29" i="8" s="1"/>
  <c r="I13" i="4"/>
  <c r="K13" i="4"/>
  <c r="M9" i="20" l="1"/>
  <c r="M14" i="20" s="1"/>
  <c r="N35" i="19"/>
  <c r="N37" i="19" s="1"/>
  <c r="J35" i="19"/>
  <c r="J37" i="19" s="1"/>
  <c r="N21" i="19"/>
  <c r="J21" i="19"/>
  <c r="N14" i="19"/>
  <c r="J14" i="19"/>
  <c r="M27" i="18"/>
  <c r="I27" i="18"/>
  <c r="N67" i="17"/>
  <c r="N60" i="17"/>
  <c r="N58" i="17"/>
  <c r="N55" i="17"/>
  <c r="N53" i="17"/>
  <c r="N52" i="17"/>
  <c r="N51" i="17"/>
  <c r="N50" i="17"/>
  <c r="L48" i="17"/>
  <c r="L54" i="17" s="1"/>
  <c r="L56" i="17" s="1"/>
  <c r="L61" i="17" s="1"/>
  <c r="H48" i="17"/>
  <c r="H54" i="17" s="1"/>
  <c r="H56" i="17" s="1"/>
  <c r="H61" i="17" s="1"/>
  <c r="F48" i="17"/>
  <c r="F54" i="17" s="1"/>
  <c r="F56" i="17" s="1"/>
  <c r="F61" i="17" s="1"/>
  <c r="N47" i="17"/>
  <c r="N46" i="17"/>
  <c r="J36" i="17"/>
  <c r="N36" i="17" s="1"/>
  <c r="L17" i="17"/>
  <c r="M68" i="16"/>
  <c r="O67" i="16"/>
  <c r="Q67" i="16" s="1"/>
  <c r="O66" i="16"/>
  <c r="Q66" i="16" s="1"/>
  <c r="O65" i="16"/>
  <c r="Q65" i="16" s="1"/>
  <c r="O63" i="16"/>
  <c r="Q63" i="16" s="1"/>
  <c r="O58" i="16"/>
  <c r="Q58" i="16" s="1"/>
  <c r="O55" i="16"/>
  <c r="Q55" i="16" s="1"/>
  <c r="O54" i="16"/>
  <c r="Q54" i="16" s="1"/>
  <c r="O53" i="16"/>
  <c r="O23" i="16"/>
  <c r="Q23" i="16" s="1"/>
  <c r="O22" i="16"/>
  <c r="Q22" i="16" s="1"/>
  <c r="O21" i="16"/>
  <c r="Q21" i="16" s="1"/>
  <c r="M24" i="16"/>
  <c r="O15" i="16"/>
  <c r="Q15" i="16" s="1"/>
  <c r="O11" i="16"/>
  <c r="N162" i="13"/>
  <c r="J162" i="13"/>
  <c r="L162" i="13"/>
  <c r="H162" i="13"/>
  <c r="N122" i="13"/>
  <c r="L122" i="13"/>
  <c r="J122" i="13"/>
  <c r="H122" i="13"/>
  <c r="N72" i="13"/>
  <c r="L72" i="13"/>
  <c r="J72" i="13"/>
  <c r="H72" i="13"/>
  <c r="N62" i="13"/>
  <c r="L62" i="13"/>
  <c r="J62" i="13"/>
  <c r="N53" i="13"/>
  <c r="J53" i="13"/>
  <c r="L53" i="13"/>
  <c r="H53" i="13"/>
  <c r="N20" i="13"/>
  <c r="L18" i="13"/>
  <c r="N13" i="13"/>
  <c r="L13" i="13"/>
  <c r="L20" i="13" s="1"/>
  <c r="N25" i="12"/>
  <c r="L25" i="12"/>
  <c r="O131" i="11"/>
  <c r="O134" i="11" s="1"/>
  <c r="M131" i="11"/>
  <c r="K131" i="11"/>
  <c r="K134" i="11" s="1"/>
  <c r="O103" i="11"/>
  <c r="K103" i="11"/>
  <c r="O87" i="11"/>
  <c r="K87" i="11"/>
  <c r="M87" i="11"/>
  <c r="I87" i="11"/>
  <c r="O83" i="11"/>
  <c r="M83" i="11"/>
  <c r="K83" i="11"/>
  <c r="I83" i="11"/>
  <c r="O46" i="11"/>
  <c r="M46" i="11"/>
  <c r="K46" i="11"/>
  <c r="I46" i="11"/>
  <c r="O23" i="11"/>
  <c r="M23" i="11"/>
  <c r="K23" i="11"/>
  <c r="I23" i="11"/>
  <c r="O8" i="11"/>
  <c r="M8" i="11"/>
  <c r="K30" i="10"/>
  <c r="K21" i="10"/>
  <c r="K24" i="10" s="1"/>
  <c r="I21" i="10"/>
  <c r="I24" i="10" s="1"/>
  <c r="K12" i="10"/>
  <c r="I12" i="10"/>
  <c r="L29" i="9"/>
  <c r="L26" i="9"/>
  <c r="J26" i="9"/>
  <c r="L20" i="9"/>
  <c r="L23" i="9" s="1"/>
  <c r="J20" i="9"/>
  <c r="L11" i="9"/>
  <c r="L15" i="9" s="1"/>
  <c r="J11" i="9"/>
  <c r="T28" i="8"/>
  <c r="T27" i="8"/>
  <c r="T25" i="8"/>
  <c r="P24" i="8"/>
  <c r="P29" i="8" s="1"/>
  <c r="N24" i="8"/>
  <c r="L24" i="8"/>
  <c r="L29" i="8" s="1"/>
  <c r="J24" i="8"/>
  <c r="H24" i="8"/>
  <c r="H29" i="8" s="1"/>
  <c r="F24" i="8"/>
  <c r="T23" i="8"/>
  <c r="T22" i="8"/>
  <c r="T20" i="8"/>
  <c r="T19" i="8"/>
  <c r="T16" i="8"/>
  <c r="T15" i="8"/>
  <c r="T14" i="8"/>
  <c r="R13" i="8"/>
  <c r="R32" i="8" s="1"/>
  <c r="P13" i="8"/>
  <c r="N13" i="8"/>
  <c r="N17" i="8" s="1"/>
  <c r="L13" i="8"/>
  <c r="J13" i="8"/>
  <c r="J17" i="8" s="1"/>
  <c r="H13" i="8"/>
  <c r="F13" i="8"/>
  <c r="F17" i="8" s="1"/>
  <c r="T12" i="8"/>
  <c r="T11" i="8"/>
  <c r="T10" i="8"/>
  <c r="T9" i="8"/>
  <c r="T13" i="8" s="1"/>
  <c r="AC22" i="7"/>
  <c r="AC27" i="7" s="1"/>
  <c r="AA22" i="7"/>
  <c r="AA27" i="7" s="1"/>
  <c r="Y22" i="7"/>
  <c r="Y27" i="7" s="1"/>
  <c r="W22" i="7"/>
  <c r="W27" i="7" s="1"/>
  <c r="U22" i="7"/>
  <c r="U27" i="7" s="1"/>
  <c r="S22" i="7"/>
  <c r="S27" i="7" s="1"/>
  <c r="Q22" i="7"/>
  <c r="Q27" i="7" s="1"/>
  <c r="O22" i="7"/>
  <c r="O27" i="7" s="1"/>
  <c r="M22" i="7"/>
  <c r="K22" i="7"/>
  <c r="I22" i="7"/>
  <c r="G22" i="7"/>
  <c r="G27" i="7" s="1"/>
  <c r="E22" i="7"/>
  <c r="E27" i="7" s="1"/>
  <c r="AE21" i="7"/>
  <c r="AE20" i="7"/>
  <c r="AE18" i="7"/>
  <c r="AE17" i="7"/>
  <c r="AC11" i="7"/>
  <c r="AA11" i="7"/>
  <c r="Y11" i="7"/>
  <c r="Y15" i="7" s="1"/>
  <c r="W11" i="7"/>
  <c r="U11" i="7"/>
  <c r="S11" i="7"/>
  <c r="Q11" i="7"/>
  <c r="Q15" i="7" s="1"/>
  <c r="O11" i="7"/>
  <c r="M11" i="7"/>
  <c r="K11" i="7"/>
  <c r="I11" i="7"/>
  <c r="I30" i="7" s="1"/>
  <c r="G11" i="7"/>
  <c r="E11" i="7"/>
  <c r="AE10" i="7"/>
  <c r="AE9" i="7"/>
  <c r="AE8" i="7"/>
  <c r="AE7" i="7"/>
  <c r="L21" i="6"/>
  <c r="L20" i="6"/>
  <c r="J19" i="6"/>
  <c r="J22" i="6" s="1"/>
  <c r="H19" i="6"/>
  <c r="H22" i="6" s="1"/>
  <c r="L18" i="6"/>
  <c r="L17" i="6"/>
  <c r="L16" i="6"/>
  <c r="L19" i="6" s="1"/>
  <c r="L13" i="6"/>
  <c r="L12" i="6"/>
  <c r="J11" i="6"/>
  <c r="H11" i="6"/>
  <c r="L10" i="6"/>
  <c r="L9" i="6"/>
  <c r="L8" i="6"/>
  <c r="P55" i="5"/>
  <c r="N55" i="5"/>
  <c r="L55" i="5"/>
  <c r="J55" i="5"/>
  <c r="P46" i="5"/>
  <c r="P47" i="5" s="1"/>
  <c r="L46" i="5"/>
  <c r="L47" i="5" s="1"/>
  <c r="J46" i="5"/>
  <c r="P34" i="5"/>
  <c r="N34" i="5"/>
  <c r="L34" i="5"/>
  <c r="J34" i="5"/>
  <c r="J23" i="5" s="1"/>
  <c r="M18" i="16" s="1"/>
  <c r="O97" i="4"/>
  <c r="M97" i="4"/>
  <c r="K97" i="4"/>
  <c r="I97" i="4"/>
  <c r="O90" i="4"/>
  <c r="M90" i="4"/>
  <c r="K90" i="4"/>
  <c r="I90" i="4"/>
  <c r="O70" i="4"/>
  <c r="M70" i="4"/>
  <c r="K70" i="4"/>
  <c r="I70" i="4"/>
  <c r="O58" i="4"/>
  <c r="M58" i="4"/>
  <c r="K58" i="4"/>
  <c r="I58" i="4"/>
  <c r="O50" i="4"/>
  <c r="M50" i="4"/>
  <c r="K50" i="4"/>
  <c r="I50" i="4"/>
  <c r="O44" i="4"/>
  <c r="M44" i="4"/>
  <c r="K44" i="4"/>
  <c r="I44" i="4"/>
  <c r="O36" i="4"/>
  <c r="M36" i="4"/>
  <c r="K36" i="4"/>
  <c r="I36" i="4"/>
  <c r="O30" i="4"/>
  <c r="M30" i="4"/>
  <c r="K30" i="4"/>
  <c r="I30" i="4"/>
  <c r="O24" i="4"/>
  <c r="M24" i="4"/>
  <c r="K24" i="4"/>
  <c r="I24" i="4"/>
  <c r="O13" i="4"/>
  <c r="M13" i="4"/>
  <c r="O12" i="16" l="1"/>
  <c r="Q12" i="16" s="1"/>
  <c r="O30" i="7"/>
  <c r="N22" i="19"/>
  <c r="N38" i="19" s="1"/>
  <c r="R17" i="8"/>
  <c r="R31" i="8" s="1"/>
  <c r="K27" i="10"/>
  <c r="Y29" i="7"/>
  <c r="G30" i="7"/>
  <c r="S30" i="7"/>
  <c r="AE22" i="7"/>
  <c r="L19" i="13"/>
  <c r="J23" i="9"/>
  <c r="Q11" i="16"/>
  <c r="O61" i="16"/>
  <c r="I28" i="18"/>
  <c r="O88" i="11"/>
  <c r="I27" i="7"/>
  <c r="AE14" i="7"/>
  <c r="M15" i="7"/>
  <c r="Y30" i="7"/>
  <c r="I15" i="7"/>
  <c r="K27" i="7"/>
  <c r="T17" i="8"/>
  <c r="T24" i="8"/>
  <c r="T29" i="8" s="1"/>
  <c r="J32" i="8"/>
  <c r="E30" i="7"/>
  <c r="Q30" i="7"/>
  <c r="AC30" i="7"/>
  <c r="K15" i="7"/>
  <c r="M27" i="7"/>
  <c r="K88" i="11"/>
  <c r="M28" i="18"/>
  <c r="J22" i="19"/>
  <c r="J38" i="19" s="1"/>
  <c r="L22" i="6"/>
  <c r="AE11" i="7"/>
  <c r="AE12" i="7"/>
  <c r="N32" i="8"/>
  <c r="I27" i="10"/>
  <c r="U30" i="7"/>
  <c r="Q29" i="7"/>
  <c r="J25" i="6"/>
  <c r="K30" i="7"/>
  <c r="S15" i="7"/>
  <c r="S29" i="7" s="1"/>
  <c r="F32" i="8"/>
  <c r="L25" i="9"/>
  <c r="I16" i="10"/>
  <c r="I26" i="10" s="1"/>
  <c r="N48" i="17"/>
  <c r="N54" i="17" s="1"/>
  <c r="N56" i="17" s="1"/>
  <c r="J48" i="17"/>
  <c r="J54" i="17" s="1"/>
  <c r="J56" i="17" s="1"/>
  <c r="J61" i="17" s="1"/>
  <c r="H25" i="6"/>
  <c r="O122" i="11"/>
  <c r="O124" i="11" s="1"/>
  <c r="I131" i="11"/>
  <c r="I134" i="11" s="1"/>
  <c r="I88" i="11"/>
  <c r="J14" i="6"/>
  <c r="J24" i="6" s="1"/>
  <c r="L11" i="6"/>
  <c r="L14" i="6" s="1"/>
  <c r="H14" i="6"/>
  <c r="H24" i="6" s="1"/>
  <c r="J47" i="5"/>
  <c r="N46" i="5"/>
  <c r="N47" i="5" s="1"/>
  <c r="AA30" i="7"/>
  <c r="AA15" i="7"/>
  <c r="AA29" i="7" s="1"/>
  <c r="AC15" i="7"/>
  <c r="AC29" i="7" s="1"/>
  <c r="L17" i="8"/>
  <c r="L31" i="8" s="1"/>
  <c r="L32" i="8"/>
  <c r="N29" i="8"/>
  <c r="N31" i="8" s="1"/>
  <c r="M88" i="11"/>
  <c r="M30" i="7"/>
  <c r="W15" i="7"/>
  <c r="W29" i="7" s="1"/>
  <c r="W30" i="7"/>
  <c r="E15" i="7"/>
  <c r="E29" i="7" s="1"/>
  <c r="U15" i="7"/>
  <c r="U29" i="7" s="1"/>
  <c r="AE23" i="7"/>
  <c r="AE26" i="7"/>
  <c r="H32" i="8"/>
  <c r="H17" i="8"/>
  <c r="H31" i="8" s="1"/>
  <c r="P32" i="8"/>
  <c r="P17" i="8"/>
  <c r="P31" i="8" s="1"/>
  <c r="F29" i="8"/>
  <c r="J15" i="9"/>
  <c r="M103" i="11"/>
  <c r="M122" i="11"/>
  <c r="M124" i="11" s="1"/>
  <c r="Q68" i="16"/>
  <c r="AE13" i="7"/>
  <c r="G15" i="7"/>
  <c r="G29" i="7" s="1"/>
  <c r="O15" i="7"/>
  <c r="O29" i="7" s="1"/>
  <c r="AE25" i="7"/>
  <c r="J29" i="8"/>
  <c r="J31" i="8" s="1"/>
  <c r="Q53" i="16"/>
  <c r="Q61" i="16" s="1"/>
  <c r="K16" i="10"/>
  <c r="K26" i="10" s="1"/>
  <c r="O20" i="16"/>
  <c r="O24" i="16" s="1"/>
  <c r="O18" i="16" l="1"/>
  <c r="Q18" i="16"/>
  <c r="N61" i="17"/>
  <c r="N65" i="17" s="1"/>
  <c r="T32" i="8"/>
  <c r="I29" i="7"/>
  <c r="K29" i="7"/>
  <c r="M29" i="7"/>
  <c r="AE15" i="7"/>
  <c r="L24" i="6"/>
  <c r="AE30" i="7"/>
  <c r="AE27" i="7"/>
  <c r="L25" i="6"/>
  <c r="O68" i="16"/>
  <c r="Q20" i="16"/>
  <c r="Q24" i="16" s="1"/>
  <c r="I103" i="11"/>
  <c r="J25" i="9"/>
  <c r="F31" i="8"/>
  <c r="T31" i="8" s="1"/>
  <c r="P139" i="2"/>
  <c r="AE29" i="7" l="1"/>
  <c r="P147" i="2"/>
  <c r="L21" i="19" l="1"/>
  <c r="K9" i="20" l="1"/>
  <c r="J21" i="17" l="1"/>
  <c r="N21" i="17" s="1"/>
  <c r="F17" i="17" l="1"/>
  <c r="K27" i="18" l="1"/>
  <c r="L14" i="19" l="1"/>
  <c r="L22" i="19" s="1"/>
  <c r="K16" i="18" l="1"/>
  <c r="K28" i="18" s="1"/>
  <c r="L35" i="19" l="1"/>
  <c r="L37" i="19" s="1"/>
  <c r="L38" i="19" s="1"/>
  <c r="K14" i="20" l="1"/>
  <c r="K19" i="20" s="1"/>
  <c r="F23" i="17" l="1"/>
  <c r="F25" i="17" s="1"/>
  <c r="F30" i="17" l="1"/>
  <c r="J27" i="17" l="1"/>
  <c r="J19" i="17" l="1"/>
  <c r="N19" i="17" s="1"/>
  <c r="J22" i="17"/>
  <c r="N22" i="17" s="1"/>
  <c r="J18" i="17" l="1"/>
  <c r="J15" i="17" l="1"/>
  <c r="N15" i="17" l="1"/>
  <c r="N27" i="17" l="1"/>
  <c r="G16" i="18" l="1"/>
  <c r="H21" i="19" l="1"/>
  <c r="J20" i="17" l="1"/>
  <c r="N20" i="17" s="1"/>
  <c r="J16" i="17" l="1"/>
  <c r="H17" i="17"/>
  <c r="H23" i="17" s="1"/>
  <c r="N16" i="17" l="1"/>
  <c r="N17" i="17" s="1"/>
  <c r="J17" i="17"/>
  <c r="J23" i="17" s="1"/>
  <c r="G9" i="20" l="1"/>
  <c r="G14" i="20" s="1"/>
  <c r="G27" i="18" l="1"/>
  <c r="G28" i="18" s="1"/>
  <c r="J24" i="17" l="1"/>
  <c r="H25" i="17"/>
  <c r="H30" i="17" s="1"/>
  <c r="N24" i="17" l="1"/>
  <c r="J25" i="17"/>
  <c r="J30" i="17" s="1"/>
  <c r="H14" i="19" l="1"/>
  <c r="H22" i="19" s="1"/>
  <c r="L23" i="17" l="1"/>
  <c r="N18" i="17"/>
  <c r="N23" i="17" s="1"/>
  <c r="N25" i="17" s="1"/>
  <c r="N30" i="17" s="1"/>
  <c r="N34" i="17" s="1"/>
  <c r="N32" i="17" s="1"/>
  <c r="L25" i="17" l="1"/>
  <c r="L30" i="17" s="1"/>
  <c r="H35" i="19" l="1"/>
  <c r="H37" i="19" s="1"/>
  <c r="H38" i="19" s="1"/>
  <c r="M134" i="11" l="1"/>
  <c r="G19" i="20"/>
  <c r="G23" i="20" l="1"/>
  <c r="G25" i="20" s="1"/>
  <c r="K23" i="20"/>
  <c r="K25" i="20" s="1"/>
  <c r="I19" i="20"/>
  <c r="I23" i="20" s="1"/>
  <c r="I25" i="20" s="1"/>
  <c r="M19" i="20"/>
  <c r="M23" i="20" s="1"/>
  <c r="M25" i="20" s="1"/>
  <c r="G29" i="20" l="1"/>
  <c r="G31" i="20" s="1"/>
  <c r="G37" i="20" s="1"/>
  <c r="G27" i="20"/>
  <c r="G35" i="20" s="1"/>
  <c r="G33" i="20" s="1"/>
  <c r="M27" i="20"/>
  <c r="M35" i="20" s="1"/>
  <c r="M33" i="20" s="1"/>
  <c r="M31" i="20"/>
  <c r="M37" i="20" s="1"/>
  <c r="M29" i="20"/>
  <c r="I31" i="20"/>
  <c r="I37" i="20" s="1"/>
  <c r="I29" i="20"/>
  <c r="I27" i="20"/>
  <c r="I35" i="20" s="1"/>
  <c r="I33" i="20" s="1"/>
  <c r="K27" i="20"/>
  <c r="K35" i="20" s="1"/>
  <c r="K33" i="20" s="1"/>
  <c r="K29" i="20"/>
  <c r="K31" i="20"/>
  <c r="K37" i="20" s="1"/>
</calcChain>
</file>

<file path=xl/sharedStrings.xml><?xml version="1.0" encoding="utf-8"?>
<sst xmlns="http://schemas.openxmlformats.org/spreadsheetml/2006/main" count="2084" uniqueCount="1306">
  <si>
    <t>บริษัท อาม่า มารีน จำกัด (มหาชน) และบริษัทย่อย</t>
  </si>
  <si>
    <t>1.  ข้อมูลทั่วไป</t>
  </si>
  <si>
    <t xml:space="preserve">     การจดทะเบียน</t>
  </si>
  <si>
    <t>:  บริษัทเป็นนิติบุคคลที่จัดตั้งขึ้นในประเทศไทย เมื่อวันที่ 10 พฤษภาคม 2539 แปลงสภาพเป็นบริษัท</t>
  </si>
  <si>
    <t xml:space="preserve">   มหาชนจำกัด เมื่อวันที่ 18 พฤษภาคม 2559 ทะเบียนเลขที่ 0107559000231 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</si>
  <si>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</si>
  <si>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</si>
  <si>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</si>
  <si>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</si>
  <si>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 xml:space="preserve">   ประกอบธุรกิจขนส่งสินค้าทางบก</t>
  </si>
  <si>
    <t xml:space="preserve"> </t>
  </si>
  <si>
    <t xml:space="preserve">     </t>
  </si>
  <si>
    <t xml:space="preserve"> - 2 -</t>
  </si>
  <si>
    <t>ข้อมูลระดับ 1  เป็นราคาเสนอซื้อขาย    (ไม่ต้องปรับปรุง)       ในตลาดที่มีสภาพคล่องสำหรับสินทรัพย์หรือหนี้สิน</t>
  </si>
  <si>
    <t>นั้นหรือหนี้สินนั้นนอกเหนือจากราคาเสนอซื้อขายซึ่งรวมอยู่ในข้อมูลระดับ 1</t>
  </si>
  <si>
    <t xml:space="preserve">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</si>
  <si>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  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</si>
  <si>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  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</si>
  <si>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       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โดยส่วนใหญ่เป็นการอธิบาย</t>
  </si>
  <si>
    <t xml:space="preserve">            ให้ชัดเจนเกี่ยวกับวิธีปฏิบัติทางการบัญชีและการให้แนวปฏิบัติทางการบัญชีกับผู้ใช้มาตรฐาน การนำมาตรฐานการรายงาน</t>
  </si>
  <si>
    <t xml:space="preserve">            มาตรฐานการรายงานทางการเงินฉบับใหม่ซึ่งได้มีการเปลี่ยนแปลงหลักการสำคัญ สามารถสรุปได้ดังนี้ </t>
  </si>
  <si>
    <t xml:space="preserve">   มาตรฐานการรายงานทางการเงิน กลุ่มเครื่องมือทางการเงิน</t>
  </si>
  <si>
    <t xml:space="preserve">   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</t>
  </si>
  <si>
    <t xml:space="preserve">            5 ฉบับ ได้แก่ </t>
  </si>
  <si>
    <t xml:space="preserve">   มาตรฐานการรายงานทางการเงิน</t>
  </si>
  <si>
    <t xml:space="preserve">          ฉบับที่ 7</t>
  </si>
  <si>
    <t>การเปิดเผยข้อมูลเครื่องมือทางการเงิน</t>
  </si>
  <si>
    <t xml:space="preserve">          ฉบับที่ 9</t>
  </si>
  <si>
    <t>เครื่องมือทางการเงิน</t>
  </si>
  <si>
    <t xml:space="preserve">   มาตรฐานการบัญชี</t>
  </si>
  <si>
    <t xml:space="preserve">          ฉบับที่ 32</t>
  </si>
  <si>
    <t>การแสดงรายการเครื่องมือทางการเงิน</t>
  </si>
  <si>
    <t xml:space="preserve">   การตีความมาตรฐานการรายงานทางการเงิน</t>
  </si>
  <si>
    <t xml:space="preserve">          ฉบับที่ 16</t>
  </si>
  <si>
    <t>การป้องกันความเสี่ยงของเงินลงทุนสุทธิในหน่วยงานต่างประเทศ</t>
  </si>
  <si>
    <t xml:space="preserve">          ฉบับที่ 19</t>
  </si>
  <si>
    <t>การชำระหนี้สินทางการเงินด้วยตราสารทุน</t>
  </si>
  <si>
    <t xml:space="preserve"> - 3 -</t>
  </si>
  <si>
    <t xml:space="preserve">   มาตรฐานการรายงานทางการเงิน ฉบับที่ 16 เรื่อง สัญญาเช่า</t>
  </si>
  <si>
    <t xml:space="preserve">   มาตรฐานการรายงานทางการเงิน ฉบับที่ 16 เรื่อง สัญญาเช่า ได้กำหนดหลักการสำหรับการรับรู้รายการ การวัดมูลค่า </t>
  </si>
  <si>
    <t xml:space="preserve">            มีระยะเวลาในการเช่ามากกว่า  12  เดือน  เว้นแต่สินทรัพย์อ้างอิงนั้นมีมูลค่าต่ำ การบัญชีสำหรับผู้ให้เช่าไม่มีการเปลี่ยนแปลง</t>
  </si>
  <si>
    <t xml:space="preserve">          ฉบับที่ 17 (ปรับปรุง 2561)</t>
  </si>
  <si>
    <t>สัญญาเช่า</t>
  </si>
  <si>
    <r>
      <t xml:space="preserve">   </t>
    </r>
    <r>
      <rPr>
        <sz val="15"/>
        <rFont val="Angsana New"/>
        <family val="1"/>
      </rPr>
      <t>การตีความมาตรฐานการบัญชี</t>
    </r>
  </si>
  <si>
    <t xml:space="preserve">          ฉบับที่ 15 (ปรับปรุง 2561)</t>
  </si>
  <si>
    <t>สัญญาเช่าดำเนินงาน - สิ่งจูงใจให้แก่ผู้เช่า</t>
  </si>
  <si>
    <t xml:space="preserve">          ฉบับที่ 27 (ปรับปรุง 2561)</t>
  </si>
  <si>
    <t>การประเมินเนื้อหาสัญญาเช่าที่ทำขึ้นตามรูปแบบกฎหมาย</t>
  </si>
  <si>
    <t xml:space="preserve">          ฉบับที่ 4 (ปรับปรุง 2561)</t>
  </si>
  <si>
    <t>การประเมินว่าข้อตกลงประกอบด้วยสัญญาเช่าหรือไม่</t>
  </si>
  <si>
    <t xml:space="preserve"> - 4 -</t>
  </si>
  <si>
    <t>3.  เกณฑ์ในการจัดทำงบการเงินรวม</t>
  </si>
  <si>
    <t xml:space="preserve">     3.1  ในการจัดทำงบการเงินรวมถือหลักเกณฑ์การรวมเฉพาะบริษัท ซึ่งบริษัท อาม่า มารีน จำกัด  (มหาชน) มีอำนาจควบคุม</t>
  </si>
  <si>
    <t xml:space="preserve">             ในบริษัทเหล่านั้นหลังจากได้ตัดยอดคงเหลือและรายการระหว่างกันแล้ว    โดยบริษัทฯ    ได้นำบริษัทย่อยเข้ามาจัดทำ</t>
  </si>
  <si>
    <t xml:space="preserve">             งบการเงินรวมตั้งแต่วันที่มีอำนาจควบคุม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</si>
  <si>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</t>
  </si>
  <si>
    <t xml:space="preserve">             ลงทุนร้อยละ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</si>
  <si>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 มารีน </t>
  </si>
  <si>
    <t xml:space="preserve">             จำกัด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</t>
  </si>
  <si>
    <t xml:space="preserve">             ที่ค่อนข้างแตกต่างกันในบรรดาบริษัทต่างๆ ที่นำงบการเงินมาประกอบเป็นงบการเงินรวม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</si>
  <si>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</si>
  <si>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</si>
  <si>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>สัดส่วนการถือหุ้นร้อยละ</t>
  </si>
  <si>
    <t>ประเภทธุรกิจ</t>
  </si>
  <si>
    <t>ความสัมพันธ์</t>
  </si>
  <si>
    <t>31 ธันวาคม 2562</t>
  </si>
  <si>
    <t xml:space="preserve">            บริษัท เอ เอ็ม เอ โลจิสติกส์ จำกัด</t>
  </si>
  <si>
    <t>99.99</t>
  </si>
  <si>
    <t>ขนส่งสินค้าทางบก</t>
  </si>
  <si>
    <t>บริษัทย่อย</t>
  </si>
  <si>
    <t xml:space="preserve">            การรวมธุรกิจ 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</si>
  <si>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</si>
  <si>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</si>
  <si>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</si>
  <si>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</si>
  <si>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วัดมูลค่า ณ วันที่ซื้อ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</si>
  <si>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</si>
  <si>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</si>
  <si>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ยุติธรรมของหนี้สินที่อาจเกิดขึ้น</t>
  </si>
  <si>
    <t xml:space="preserve">            บริษัทย่อย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</si>
  <si>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</si>
  <si>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</si>
  <si>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</si>
  <si>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สิ้นสุดลง</t>
  </si>
  <si>
    <t xml:space="preserve">            การสูญเสียความควบคุม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</si>
  <si>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</si>
  <si>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</si>
  <si>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</si>
  <si>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มูลค่าด้วยมูลค่ายุติธรรม  ณ  วันที่สูญเสียการควบคุม</t>
  </si>
  <si>
    <t xml:space="preserve"> - 5 -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</si>
  <si>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</si>
  <si>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</si>
  <si>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-  รายได้ค่าระวางเรือจะรับรู้รายได้ตลอดระยะเวลาที่ให้บริการโดยพิจารณาถึงขั้นความสำเร็จของงาน ตามสัดส่วน</t>
  </si>
  <si>
    <t xml:space="preserve">       ของระยะเวลาที่เรือได้เดินทางไปแล้ว เทียบกับระยะเวลาที่ต้องใช้ในการเดินเรือทั้งหมดของเที่ยวเรือนั้น ๆ </t>
  </si>
  <si>
    <t xml:space="preserve">    -  รายได้จากการบริการขนส่งทางรถ มีระยะเวลาบริการสั้น รับรู้เมื่องานบริการเสร็จสิ้น </t>
  </si>
  <si>
    <t xml:space="preserve">            จำนวนเงินที่กิจการได้รับหรือมีสิทธิได้รับจากลูกค้าแต่ยังมีภาระที่ต้องปฏิบัติให้กับลูกค้า แสดงไว้เป็น "หนี้สินที่เกิดจาก</t>
  </si>
  <si>
    <t xml:space="preserve">            สัญญา" ในงบแสดงฐานะการเงิน ซึ่งจะรับรู้เป็นรายได้เมื่อได้ปฏิบัติตามภาระที่ระบุไว้ในสัญญาเสร็จสิ้น </t>
  </si>
  <si>
    <t xml:space="preserve">            4.1.2  ดอกเบี้ยรับถือเป็นรายได้ตามเกณฑ์คงค้าง โดยคำนึงถึงอัตราผลตอบแทนที่แท้จริง</t>
  </si>
  <si>
    <t xml:space="preserve">            4.1.3  รายได้อื่น และค่าใช้จ่ายอื่นรับรู้ตามเกณฑ์สิทธิที่จะได้รับและภาระที่จะต้องจ่าย</t>
  </si>
  <si>
    <t xml:space="preserve">     4.2  เงินสดและรายการเทียบเท่าเงินสด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</si>
  <si>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</si>
  <si>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ที่มีสภาพคล่องสูง  ซึ่งกำหนดจ่ายคืนภายในระยะเวลาไม่เกิน 3 เดือน นับจากวันที่ได้มาและ
ไม่มีข้อจำกัดในการเบิกใช้
</t>
  </si>
  <si>
    <t xml:space="preserve">     4.3  ลูกหนี้การค้าและลูกหนี้หมุนเวียนอื่น</t>
  </si>
  <si>
    <t xml:space="preserve">     4.4  สินค้าคงเหลือ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</si>
  <si>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</si>
  <si>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 xml:space="preserve">     ในราคาทุนโดยวิธีเข้าก่อน-ออกก่อน (FIFO) หรือมูลค่าสุทธิที่จะได้รับ  แล้วแต่ราคาใดจะต่ำกว่า</t>
  </si>
  <si>
    <t xml:space="preserve">     4.5  เงินลงทุนในบริษัทย่อย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</si>
  <si>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</si>
  <si>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4.6  อสังหาริมทรัพย์เพื่อการลงทุน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</si>
  <si>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</si>
  <si>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</si>
  <si>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</si>
  <si>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</si>
  <si>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</si>
  <si>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</si>
  <si>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- 6 -</t>
  </si>
  <si>
    <t xml:space="preserve">     4.7  ที่ดิน อาคารและอุปกรณ์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</si>
  <si>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</si>
  <si>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</si>
  <si>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</si>
  <si>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ส่วนประกอบที่มีนัยสำคัญแยกจากกัน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</si>
  <si>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</si>
  <si>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</si>
  <si>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>อาคารและโรงงาน</t>
  </si>
  <si>
    <t>27  ปี</t>
  </si>
  <si>
    <t>เรือเดินทะเล</t>
  </si>
  <si>
    <t>10-23  ปี</t>
  </si>
  <si>
    <t>รายจ่ายในการซ่อมแซมและสำรวจเรือรอตัดบัญชี</t>
  </si>
  <si>
    <t>2-3  ปี</t>
  </si>
  <si>
    <t>รถบรรทุกและส่วนควบ</t>
  </si>
  <si>
    <t>8-10  ปี</t>
  </si>
  <si>
    <t>เครื่องจักร</t>
  </si>
  <si>
    <t>12  ปี</t>
  </si>
  <si>
    <t>สำนักงานสำเร็จรูป</t>
  </si>
  <si>
    <t>10  ปี</t>
  </si>
  <si>
    <t>ส่วนปรับปรุงสำนักงานเช่า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</si>
  <si>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</si>
  <si>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</si>
  <si>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</si>
  <si>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</si>
  <si>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ในอนาคตจากการใช้สินทรัพย์อย่างต่อเนื่อง    หรือจำนวนที่จะได้รับจากการจำหน่ายสินทรัพย์หักด้วยต้นทุนจากการจำหน่าย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</si>
  <si>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</si>
  <si>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     ค่าใช้จ่ายที่เกิดขึ้นระหว่างการตรวจสอบ      สภาพเรือและค่าใช้จ่ายในการซ่อมเรือครั้งใหญ่จะรับรู้เป็นค่าใช้จ่ายในการ</t>
  </si>
  <si>
    <t xml:space="preserve">     ซ่อมเรือและสำรวจเรือรอตัดจ่าย  โดยจะตัดจำหน่ายเป็นค่าใช้จ่ายตลอดอายุการใช้งานในอัตราเส้นตรงจนกระทั่งมีการซ่อม</t>
  </si>
  <si>
    <t xml:space="preserve">     เรือครั้งใหญ่ครั้งต่อไป   ซึ่งอายุการตัดจำหน่ายสูงสุดไม่เกิน  2-3  ปี    ในกรณีที่มีการซ่อมเรือครั้งใหญ่ก่อนวันครบกำหนด </t>
  </si>
  <si>
    <t xml:space="preserve">     ต้นทุนที่เหลืออยู่ของการซ่อมเรือครั้งใหญ่จะถูกตัดจำหน่ายทันที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</si>
  <si>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</si>
  <si>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</si>
  <si>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 xml:space="preserve">           กำไรขาดทุนจากการขายที่ดิน อาคารและอุปกรณ์ คือ ผลต่างระหว่างสิ่งตอบแทนสุทธิที่ได้รับจากการจำหน่ายกับมูลค่า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</si>
  <si>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</si>
  <si>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- 7 -</t>
  </si>
  <si>
    <t xml:space="preserve">     4.8  สินทรัพย์ไม่มีตัวตนอื่น </t>
  </si>
  <si>
    <t xml:space="preserve">            สินทรัพย์ไม่มีตัวตนอื่นที่อายุการให้ประโยชน์ทราบได้แน่นอน  แสดงในราคาทุนหักค่าตัดจำหน่ายสะสม  และค่าเผื่อ</t>
  </si>
  <si>
    <t xml:space="preserve">     การด้อยค่า (ถ้ามี) โดยจะตัดจำหน่ายตามวิธีเส้นตรงตามอายุการใช้งานดังนี้</t>
  </si>
  <si>
    <t>โปรแกรมคอมพิวเตอร์</t>
  </si>
  <si>
    <t>5-10   ปี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</si>
  <si>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</si>
  <si>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 xml:space="preserve">     4.10 การแปลงค่างบการเงินที่เป็นเงินตราต่างประเทศ</t>
  </si>
  <si>
    <t xml:space="preserve">              การเปลี่ยนแปลงหลักการของมาตรฐานการบัญชี    เพื่อเสนอแนวคิดของสกุลเงินต่าง   ๆ   ที่ใช้ในการรายงาน   ซึ่งเป็น</t>
  </si>
  <si>
    <t xml:space="preserve">     สกุลเงินที่พิจารณาว่าเป็นสกุลเงินในสภาวะแวดล้อมทางเศรษฐกิจที่กิจการนั้นประกอบกิจการ    ดังนั้น    จึงกำหนดให้กิจการ</t>
  </si>
  <si>
    <t xml:space="preserve">     ระบุสกุลเงินที่ใช้ในการดำเนินงานและแปลงค่ารายการที่เป็นสกุลต่างประเทศ         ให้เป็นสกุลเงินที่ใช้ในการดำเนินงานและ</t>
  </si>
  <si>
    <t xml:space="preserve">     รายงานผลกระทบจากการแปลงค่าดังกล่าว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</si>
  <si>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</si>
  <si>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</si>
  <si>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      1. ผลต่างจากอัตราแลกเปลี่ยนที่เกิดจากการแปลงค่าจะถูกรับรู้ในกำไรหรือขาดทุน </t>
  </si>
  <si>
    <t xml:space="preserve">           2.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</si>
  <si>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</si>
  <si>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</si>
  <si>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</si>
  <si>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</si>
  <si>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</si>
  <si>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</si>
  <si>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- 8 -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</si>
  <si>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</si>
  <si>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</si>
  <si>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</si>
  <si>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  งบกำไรขาดทุน        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</si>
  <si>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เบ็ดเสร็จอื่น</t>
  </si>
  <si>
    <t xml:space="preserve">     4.11 สัญญาเช่า</t>
  </si>
  <si>
    <t>ผู้เช่า</t>
  </si>
  <si>
    <t>สินทรัพย์สิทธิการใช้</t>
  </si>
  <si>
    <t>ประกอบด้วย จำนวนเงินของหนี้สินตามสัญญาเช่าจากการวัดมูลค่าเริ่มแรก ต้นทุนทางตรงที่เกิดขึ้น และการจ่ายชำระ</t>
  </si>
  <si>
    <t>ตามสัญญาเช่าใดๆที่จ่ายชำระ ณ วันที่สัญญาเช่าเริ่มมีผลหรือก่อนวันที่สัญญาเริ่มมีผลหักสิ่งจูงใจตามสัญญาเช่าที่ได้รับ</t>
  </si>
  <si>
    <t>อาคารชุด-สำนักงาน</t>
  </si>
  <si>
    <t>หนี้สินตามสัญญาเช่า</t>
  </si>
  <si>
    <t xml:space="preserve"> - 9 -</t>
  </si>
  <si>
    <t xml:space="preserve">     4.13  ค่าใช้จ่ายภาษีเงินได้ และภาษีเงินได้รอการตัดบัญชี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</si>
  <si>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</si>
  <si>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4.13.1  ภาษีเงินได้นิติบุคคลปัจจุบัน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</si>
  <si>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</si>
  <si>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</si>
  <si>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</si>
  <si>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</si>
  <si>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             4.13.2  ภาษีเงินได้รอการตัดบัญชี</t>
  </si>
  <si>
    <t xml:space="preserve">     4.14  กำไรต่อหุ้นขั้นพื้นฐาน</t>
  </si>
  <si>
    <t xml:space="preserve"> - 10 -</t>
  </si>
  <si>
    <t xml:space="preserve">     4.15  ประมาณการหนี้สิน</t>
  </si>
  <si>
    <t xml:space="preserve">     4.16  กองทุนสำรองเลี้ยงชีพ และ ผลประโยชน์พนักงาน</t>
  </si>
  <si>
    <t xml:space="preserve">              4.16.1  กองทุนสำรองเลี้ยงชีพ</t>
  </si>
  <si>
    <t xml:space="preserve">              ที่เกิดรายการนั้น</t>
  </si>
  <si>
    <t xml:space="preserve">              4.16.2  ผลประโยชน์พนักงาน</t>
  </si>
  <si>
    <t xml:space="preserve">              ประมาณการตามหลักคณิตศาสตร์ประกันภัย    โดยใช้วิธีคิดลดแต่ละหน่วยที่ประมาณการไว้   (Projected  Unit   Credit</t>
  </si>
  <si>
    <t xml:space="preserve">              Method) ซึ่งคำนวณโดยนักคณิตศาสตร์ประกันภัยที่ได้รับอนุญาต   โดยใช้เทคนิคการประมาณการตามหลักคณิตศาสตร์</t>
  </si>
  <si>
    <t xml:space="preserve">              ประกันภัย (Actuarial Technique)  อันเป็นประมาณการจากมูลค่าปัจจุบันของกระแสเงินสดที่คาดว่าจะต้องจ่ายในอนาคต </t>
  </si>
  <si>
    <t xml:space="preserve">              และคำนวณคิดลด     โดยใช้อัตราดอกเบี้ยของพันธบัตรรัฐบาลที่มีกำหนดเวลาใกล้เคียงกับระยะเวลาของหนี้สินดังกล่าว </t>
  </si>
  <si>
    <t xml:space="preserve">              โดยประมาณการกระแสเงินสดที่คาดว่าจะต้องจ่ายในอนาคตนั้น   ประมาณการจากเงินเดือนพนักงาน    อัตราการลาออก </t>
  </si>
  <si>
    <t xml:space="preserve">              อายุงานและปัจจัยอื่น         กำไรหรือขาดทุนจากการเปลี่ยนแปลงประมาณการจะรับรู้รายการในกำไรขาดทุนเบ็ดเสร็จอื่น  </t>
  </si>
  <si>
    <t xml:space="preserve">              สำหรับรอบระยะเวลาบัญชีที่เกิดรายการนั้น     ส่วนนี้ค่าใช้จ่ายที่เกี่ยวข้องกับผลประโยชน์พนักงานจะบันทึกในกำไรหรือ</t>
  </si>
  <si>
    <t xml:space="preserve">              ขาดทุน   เพื่อกระจายต้นทุนดังกล่าวตลอดระยะเวลาของการจ้างงาน</t>
  </si>
  <si>
    <t xml:space="preserve">     4.17  รายการธุรกิจกับบุคคลหรือกิจการที่เกี่ยวข้องกัน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</si>
  <si>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บริษัทฯ  หรือถูกควบคุมโดย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</si>
  <si>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</si>
  <si>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ซึ่งมีอิทธิพลอย่างเป็นสาระสำคัญกับ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</si>
  <si>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</si>
  <si>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- 11 -</t>
  </si>
  <si>
    <t xml:space="preserve">     4.18 การใช้ดุลยพินิจและประมาณการทางบัญชีที่สำคัญ</t>
  </si>
  <si>
    <t xml:space="preserve">           ในการจัดทำงบการเงินตามมาตรฐานการรายงานทางการเงิน       ฝ่ายบริหารจำเป็นต้องใช้ดุลยพินิจและการประมาณการ</t>
  </si>
  <si>
    <t xml:space="preserve">     ในเรื่องที่มีความไม่แน่นอนเสมอ        การใช้ดุลยพินิจและการประมาณการดังกล่าวนี้ส่งผลกระทบต่อจำนวนเงินที่แสดงใน</t>
  </si>
  <si>
    <t xml:space="preserve"> 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 </t>
  </si>
  <si>
    <t xml:space="preserve">     การใช้ดุลยพินิจและการประมาณการที่สำคัญมีดังนี้</t>
  </si>
  <si>
    <t xml:space="preserve"> - 12 -</t>
  </si>
  <si>
    <t>5.</t>
  </si>
  <si>
    <t xml:space="preserve">ผลสะสมจากการเปลี่ยนแปลงนโยบายการบัญชีเนื่องจากการนำมาตรฐานการรายงานทางการเงินใหม่มาถือปฏิบัติ </t>
  </si>
  <si>
    <t>งบการเงินรวม (บาท)</t>
  </si>
  <si>
    <t>งบแสดงฐานะการเงิน</t>
  </si>
  <si>
    <t>สินทรัพย์</t>
  </si>
  <si>
    <t>สินทรัพย์ไม่หมุนเวียน</t>
  </si>
  <si>
    <t xml:space="preserve">สินทรัพย์สิทธิการใช้ </t>
  </si>
  <si>
    <t>สินทรัพย์ภาษีเงินได้รอการตัดบัญชี</t>
  </si>
  <si>
    <t>หนี้สิน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</si>
  <si>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</si>
  <si>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</si>
  <si>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</si>
  <si>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</si>
  <si>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ค่าใช้จ่ายในการบริหาร</t>
  </si>
  <si>
    <t xml:space="preserve">ต้นทุนทางการเงิน </t>
  </si>
  <si>
    <t>ค่าใช้จ่ายภาษีเงินได้</t>
  </si>
  <si>
    <t xml:space="preserve"> - 13 -</t>
  </si>
  <si>
    <t>งบการเงินเฉพาะกิจการ (บาท)</t>
  </si>
  <si>
    <t>รายการปรับปรุงข้างต้นมีรายละเอียดโดยสรุปดังต่อไปนี้</t>
  </si>
  <si>
    <t>หนี้สินตามสัญญาเช่าด้วยมูลค่าตามบัญชีเดิมก่อนวันที่นำมาตรฐานการรายงานทางการเงินฉบับที่ 16 มาถือปฏิบัติครั้งแรก</t>
  </si>
  <si>
    <t xml:space="preserve">การกระทบยอดระหว่างหนี้สินตามสัญญาเช่า ณ วันที่ 1 มกราคม 2563 และภาระผูกพันเกี่ยวกับสัญญาเช่าดำเนินงาน ณ วันที่ 31 ธันวาคม 2562 </t>
  </si>
  <si>
    <t>ซึ่งเปิดเผยตามมาตรฐานการบัญชี ฉบับที่ 17 แสดงได้ดังนี้</t>
  </si>
  <si>
    <t>ภาระผูกพันเกี่ยวกับสัญญาเช่าที่เปิดเผย ณ วันที่ 31 ธันวาคม 2562</t>
  </si>
  <si>
    <t>บวก: ภาระผูกพันจากการต่ออายุของสัญญาเช่า</t>
  </si>
  <si>
    <t>หัก: ดอกเบี้ยจ่ายรอตัดบัญชี</t>
  </si>
  <si>
    <t xml:space="preserve">หนี้สินตามสัญญาเช่าเพิ่มขึ้นจากการนำมาตรฐานการรายงานทางการเงิน </t>
  </si>
  <si>
    <t>ฉบับที่ 16 มาถือปฏิบัติครั้งแรก</t>
  </si>
  <si>
    <t>หนี้สินตามสัญญาเช่าการเงิน  ณ วันที่ 31 ธันวาคม 2562</t>
  </si>
  <si>
    <t>หนี้สินตามสัญญาเช่า ณ วันที่ 1 มกราคม 2563</t>
  </si>
  <si>
    <t>6.</t>
  </si>
  <si>
    <t>รายการธุรกิจกับบุคคลและกิจการที่เกี่ยวข้องกัน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</si>
  <si>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</si>
  <si>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</si>
  <si>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</si>
  <si>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</si>
  <si>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</si>
  <si>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</si>
  <si>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</si>
  <si>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1.</t>
  </si>
  <si>
    <t xml:space="preserve">บริษัท เอ เอ็ม เอ </t>
  </si>
  <si>
    <t>ค่าเช่าสำนักงาน</t>
  </si>
  <si>
    <t>ตามที่ระบุไว้ในสัญญา</t>
  </si>
  <si>
    <t xml:space="preserve">     โลจิสติกส์ จำกัด </t>
  </si>
  <si>
    <t>เงินให้กู้ยืม</t>
  </si>
  <si>
    <t>ตั๋วสัญญาใช้เงิน, ครบกำหนดเมื่อทวงถาม</t>
  </si>
  <si>
    <t xml:space="preserve">อัตราดอกเบี้ยร้อยละ 6 ต่อปี </t>
  </si>
  <si>
    <t>2.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</si>
  <si>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</si>
  <si>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</si>
  <si>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</si>
  <si>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 xml:space="preserve">     (มหาชน) </t>
  </si>
  <si>
    <t>ร่วมกันกับบริษัท</t>
  </si>
  <si>
    <t>รับจ้างขนส่ง</t>
  </si>
  <si>
    <t>ผู้ถือหุ้นรายใหญ่เป็น</t>
  </si>
  <si>
    <t>รายเดียวกับบริษัท</t>
  </si>
  <si>
    <t>ซื้อน้ำมัน</t>
  </si>
  <si>
    <t>ราคาเป็นไปตามปกติธุรกิจ</t>
  </si>
  <si>
    <t>ค่าฝึกอบรม</t>
  </si>
  <si>
    <t>3.</t>
  </si>
  <si>
    <t>บริษัท ปิโตรเลียมไทย</t>
  </si>
  <si>
    <t>"</t>
  </si>
  <si>
    <t xml:space="preserve">     คอร์ปอเรชั่น จำกัด</t>
  </si>
  <si>
    <t>4.</t>
  </si>
  <si>
    <t>บริษัท เอ็มไพร์ ออยล์ จำกัด</t>
  </si>
  <si>
    <t>รายได้จากการรับจ้าง</t>
  </si>
  <si>
    <t>ขนส่ง</t>
  </si>
  <si>
    <t>บริษัท พีระมิด ออยล์ จำกัด</t>
  </si>
  <si>
    <t xml:space="preserve">   รับจ้างขนส่ง</t>
  </si>
  <si>
    <t>บริษัท โอลิมปัส ออยล์ จำกัด</t>
  </si>
  <si>
    <t>7.</t>
  </si>
  <si>
    <t>บริษัท วันลิ้งค์เน็ตเวิร์ค จำกัด</t>
  </si>
  <si>
    <t>กรรมการร่วมกันกับบริษัท</t>
  </si>
  <si>
    <t>จำหน่ายอุปกรณ์ GPS</t>
  </si>
  <si>
    <t>8.</t>
  </si>
  <si>
    <t>บริษัท พีพีพี กรีน คอมเพล็กซ์ จำกัด</t>
  </si>
  <si>
    <t>6.2</t>
  </si>
  <si>
    <t xml:space="preserve">6.2.1  เงินให้กู้ยืมแก่กิจการที่เกี่ยวข้องกัน </t>
  </si>
  <si>
    <t>เงินให้กู้ยืมระหว่างปี</t>
  </si>
  <si>
    <t>เงินให้กู้ยืมรับคืนระหว่างปี</t>
  </si>
  <si>
    <t>ผลต่างจากการแปลงค่างบการเงิน</t>
  </si>
  <si>
    <t>6.2.2  ลูกหนี้การค้า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</si>
  <si>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</si>
  <si>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</si>
  <si>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>6.2.3  ดอกเบี้ยค้างรับ</t>
  </si>
  <si>
    <t xml:space="preserve">บริษัท เอ เอ็ม เอ โลจิสติกส์ จำกัด </t>
  </si>
  <si>
    <t>6.2.4  ลูกหนี้หมุนเวียนอื่น</t>
  </si>
  <si>
    <t>6.2.5  เงินประกัน</t>
  </si>
  <si>
    <t>6.2.6  ซื้อทรัพย์สิน</t>
  </si>
  <si>
    <t>6.2.7  เจ้าหนี้การค้า</t>
  </si>
  <si>
    <t>6.3</t>
  </si>
  <si>
    <t>6.3.1  รายได้จากการรับจ้างขนส่ง</t>
  </si>
  <si>
    <t xml:space="preserve">7.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</si>
  <si>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</si>
  <si>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</si>
  <si>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</si>
  <si>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</si>
  <si>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รวม</t>
  </si>
  <si>
    <t>ลูกหนี้การค้าและลูกหนี้หมุนเวียนอื่น</t>
  </si>
  <si>
    <t>8.1  ลูกหนี้การค้า   ประกอบด้วย</t>
  </si>
  <si>
    <t>ลูกหนี้การค้าแยกตามอายุลูกหนี้</t>
  </si>
  <si>
    <t xml:space="preserve">     ในกำหนด</t>
  </si>
  <si>
    <t xml:space="preserve">     อายุระหว่าง 1 - 30 วัน</t>
  </si>
  <si>
    <t xml:space="preserve">     อายุระหว่าง 31 - 60 วัน</t>
  </si>
  <si>
    <t xml:space="preserve">     เกิน 60 วัน</t>
  </si>
  <si>
    <t>8.2  ลูกหนี้หมุนเวียนอื่น   ประกอบด้วย</t>
  </si>
  <si>
    <t>รายได้ค้างรับ</t>
  </si>
  <si>
    <t>ลูกหนี้หมุนเวียนอื่น</t>
  </si>
  <si>
    <t>ค่าใช้จ่ายจ่ายล่วงหน้า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</si>
  <si>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</si>
  <si>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</si>
  <si>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</si>
  <si>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9.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</si>
  <si>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</si>
  <si>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</si>
  <si>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</si>
  <si>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</si>
  <si>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10.  เงินลงทุนในบริษัทย่อย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</si>
  <si>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</si>
  <si>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</si>
  <si>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</si>
  <si>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>11. อสังหาริมทรัพย์เพื่อการลงทุน</t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</si>
  <si>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</si>
  <si>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</si>
  <si>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</si>
  <si>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</si>
  <si>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ราคาทุน :-</t>
  </si>
  <si>
    <t>ณ วันที่ 1 มกราคม 2562</t>
  </si>
  <si>
    <t xml:space="preserve">     ซื้อเพิ่ม</t>
  </si>
  <si>
    <t xml:space="preserve">     ผลต่างจากการแปลงค่างบการเงิน</t>
  </si>
  <si>
    <t>ณ วันที่ 31 ธันวาคม 2562</t>
  </si>
  <si>
    <t>ค่าเสื่อมราคาสะสม :-</t>
  </si>
  <si>
    <t xml:space="preserve">     ค่าเสื่อมราคาสำหรับปี</t>
  </si>
  <si>
    <t>มูลค่าสุทธิทางบัญชี :-</t>
  </si>
  <si>
    <t>ก่อนแปลงค่า</t>
  </si>
  <si>
    <t>หลังแปลงค่า</t>
  </si>
  <si>
    <t>- 18 -</t>
  </si>
  <si>
    <t xml:space="preserve">12. ที่ดิน อาคารและอุปกรณ์ </t>
  </si>
  <si>
    <t>รายจ่ายในการซ่อมแซมและสำรวจเรือรอตัดจ่าย</t>
  </si>
  <si>
    <t>ส่วนปรับปรุงอาคารสำนักงาน</t>
  </si>
  <si>
    <t>เครื่องตกแต่งสำนักงาน</t>
  </si>
  <si>
    <t>รถบรรทุกน้ำมันและส่วนควบ</t>
  </si>
  <si>
    <t>งานระหว่างก่อสร้าง</t>
  </si>
  <si>
    <t xml:space="preserve">       ราคาทุน :-</t>
  </si>
  <si>
    <t>ซื้อเพิ่ม</t>
  </si>
  <si>
    <t>จำหน่าย/ตัดจำหน่าย</t>
  </si>
  <si>
    <t xml:space="preserve">     ค่าเสื่อมราคาสะสม :-</t>
  </si>
  <si>
    <t>ค่าเสื่อมราคาสำหรับปี</t>
  </si>
  <si>
    <t>ค่าเสื่อมราคาสะสมส่วนที่</t>
  </si>
  <si>
    <t xml:space="preserve">     จำหน่าย/ตัดจำหน่าย</t>
  </si>
  <si>
    <t xml:space="preserve">     มูลค่าสุทธิทางบัญชี</t>
  </si>
  <si>
    <t>- 19 -</t>
  </si>
  <si>
    <t>รายจ่ายในการ</t>
  </si>
  <si>
    <t>ซ่อมแซมและ</t>
  </si>
  <si>
    <t>สำรวจเรือรอตัดจ่าย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</si>
  <si>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</si>
  <si>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</si>
  <si>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</si>
  <si>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เหลือนำไปค้ำประกันตามสัญญาหลักประกันกับเงินกู้ยืมระยะสั้นจากสถาบันการเงิน ตามหมายเหตุ 17 และเงินกู้ระยะยาวจากสถาบันการเงิน  ตามหมายเหตุ 20</t>
  </si>
  <si>
    <t>ล้านบาท ตามลำดับ ตามหมายเหตุ 19</t>
  </si>
  <si>
    <t>- 20 -</t>
  </si>
  <si>
    <t>13.</t>
  </si>
  <si>
    <t>งบการเงิน</t>
  </si>
  <si>
    <t>เฉพาะกิจการ (บาท)</t>
  </si>
  <si>
    <t>อาคาร</t>
  </si>
  <si>
    <t>ผลกระทบจากการนำมาตรฐานการรายงานทางการเงิน</t>
  </si>
  <si>
    <t xml:space="preserve">          ฉบับที่ 16 มาถือปฏิบัติ ณ วันที่ 1 มกราคม 2563</t>
  </si>
  <si>
    <t>ณ วันที่ 1 มกราคม 2563</t>
  </si>
  <si>
    <t xml:space="preserve">     เพิ่มขึ้น</t>
  </si>
  <si>
    <t>ค่าตัดจำหน่ายสะสม :-</t>
  </si>
  <si>
    <t>14.</t>
  </si>
  <si>
    <t xml:space="preserve">สินทรัพย์ไม่มีตัวตนอื่น </t>
  </si>
  <si>
    <t xml:space="preserve">     ค่าตัดจำหน่ายสำหรับปี</t>
  </si>
  <si>
    <t>- 21 -</t>
  </si>
  <si>
    <t>15.</t>
  </si>
  <si>
    <t>เงินฝากประจำที่ติดภาระค้ำประกัน</t>
  </si>
  <si>
    <t>งบการเงินรวมและงบการเงิน</t>
  </si>
  <si>
    <t>16.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</si>
  <si>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</si>
  <si>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</si>
  <si>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สำรองผลประโยชน์ระยะยาวของพนักงาน</t>
  </si>
  <si>
    <t>สินทรัพย์สุทธิ-รถบรรทุกและส่วนควบ</t>
  </si>
  <si>
    <t>หนี้สินภาษีเงินได้รอการตัดบัญชี</t>
  </si>
  <si>
    <t>ประมาณการหนี้สินตามสัญญาเช่า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</si>
  <si>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</si>
  <si>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</si>
  <si>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</si>
  <si>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</si>
  <si>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</si>
  <si>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ผลแตกต่างชั่วคราว</t>
  </si>
  <si>
    <t>ค่าใช้จ่ายภาษีเงินได้ที่แสดงอยู่ในงบกำไรขาดทุนเบ็ดเสร็จ</t>
  </si>
  <si>
    <t>ภาษีเงินได้รอการตัดบัญชีที่เกี่ยวข้อง</t>
  </si>
  <si>
    <t>ภาษีเงินได้ที่รับรู้ในกำไรขาดทุนเบ็ดเสร็จอื่น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</si>
  <si>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</si>
  <si>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</si>
  <si>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</si>
  <si>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</si>
  <si>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</si>
  <si>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</si>
  <si>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</si>
  <si>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</si>
  <si>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17.</t>
  </si>
  <si>
    <t>เงินกู้ยืมระยะสั้นจากสถาบันการเงิน</t>
  </si>
  <si>
    <t>- 23 -</t>
  </si>
  <si>
    <t>18.</t>
  </si>
  <si>
    <t xml:space="preserve">เจ้าหนี้การค้าและเจ้าหนี้หมุนเวียนอื่น </t>
  </si>
  <si>
    <t>เจ้าหนี้การค้า</t>
  </si>
  <si>
    <t>ตั๋วเงินจ่าย</t>
  </si>
  <si>
    <t>รวมเจ้าหนี้การค้า</t>
  </si>
  <si>
    <t>เจ้าหนี้หมุนเวียนอื่น</t>
  </si>
  <si>
    <t>ค่าใช้จ่ายค้างจ่าย</t>
  </si>
  <si>
    <t>รวมเจ้าหนี้หมุนเวียนอื่น</t>
  </si>
  <si>
    <t>รวมเจ้าหนี้การค้าและเจ้าหนี้หมุนเวียนอื่น</t>
  </si>
  <si>
    <t>19.</t>
  </si>
  <si>
    <t>รายละเอียดเกี่ยวกับสินทรัพย์ที่เช่าตามสัญญาเช่า มีดังนี้</t>
  </si>
  <si>
    <t>รวม ราคาทุน</t>
  </si>
  <si>
    <t>หัก   ค่าเสื่อมราคาสะสม</t>
  </si>
  <si>
    <t>ราคาตามบัญชี - สุทธิ</t>
  </si>
  <si>
    <t>(บาท)</t>
  </si>
  <si>
    <t>งบการเงินรวม</t>
  </si>
  <si>
    <t>ผลกระทบจากการนำมาตรฐานการรายงานทางการเงินฉบับที่ 16 มาถือปฏิบัติ</t>
  </si>
  <si>
    <t>เพิ่มขึ้น</t>
  </si>
  <si>
    <t>จ่ายชำระ</t>
  </si>
  <si>
    <t>หัก : ส่วนที่ถึงกำหนดชำระในหนึ่งปี</t>
  </si>
  <si>
    <t>หนี้สินตามสัญญาเช่า - สุทธิจากส่วนที่ถึงกำหนดชำระในหนึ่งปี</t>
  </si>
  <si>
    <t>ภายใน 1 ปี</t>
  </si>
  <si>
    <t>เกิน 1 ปี แต่ไม่เกิน 5 ปี</t>
  </si>
  <si>
    <t>หัก  ดอกเบี้ยจ่ายในอนาคตของสัญญาเช่า</t>
  </si>
  <si>
    <t>มูลค่าปัจจุบันของหนี้สินตามสัญญาเช่า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</si>
  <si>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</si>
  <si>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</si>
  <si>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</si>
  <si>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- 24 -</t>
  </si>
  <si>
    <t>20. เงินกู้ยืมระยะยาวจากสถาบันการเงิน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</si>
  <si>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</si>
  <si>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</si>
  <si>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</si>
  <si>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</si>
  <si>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</si>
  <si>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</si>
  <si>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</si>
  <si>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</si>
  <si>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31 ธันวาคม  2562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</si>
  <si>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</si>
  <si>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</si>
  <si>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</si>
  <si>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</si>
  <si>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</si>
  <si>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</si>
  <si>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 xml:space="preserve"> 18 มิถุนายน 2558</t>
  </si>
  <si>
    <t>เหรียญสหรัฐอเมริกา</t>
  </si>
  <si>
    <t>Libor+3.30 %</t>
  </si>
  <si>
    <t>มกราคม 2559</t>
  </si>
  <si>
    <t>(2)</t>
  </si>
  <si>
    <t>27 กรกฏาคม 2560</t>
  </si>
  <si>
    <t>Libor+2.60 %</t>
  </si>
  <si>
    <t>มกราคม 2561</t>
  </si>
  <si>
    <t>มิถุนายน 2565</t>
  </si>
  <si>
    <t>(3)</t>
  </si>
  <si>
    <t>18 มกราคม 2561</t>
  </si>
  <si>
    <t>สิงหาคม 2561</t>
  </si>
  <si>
    <t>กรกฏาคม 2568</t>
  </si>
  <si>
    <t>19 กันยายน 2559</t>
  </si>
  <si>
    <t>Libor+3.25 %</t>
  </si>
  <si>
    <t>มกราคม 2560</t>
  </si>
  <si>
    <t>กันยายน 2564</t>
  </si>
  <si>
    <t>9 พฤษภาคม 2560</t>
  </si>
  <si>
    <t>สิงหาคม 2560</t>
  </si>
  <si>
    <t>เมษายน 2565</t>
  </si>
  <si>
    <t>(4)</t>
  </si>
  <si>
    <t>27 พฤษภาคม 2562</t>
  </si>
  <si>
    <t>Libor+2.55 %</t>
  </si>
  <si>
    <t>พฤศจิกายน 2562</t>
  </si>
  <si>
    <t>กรกฏาคม 2565</t>
  </si>
  <si>
    <t>(5)</t>
  </si>
  <si>
    <t>(6)</t>
  </si>
  <si>
    <t>(7)</t>
  </si>
  <si>
    <t>(8)</t>
  </si>
  <si>
    <t>27 พฤษภาคม 2563</t>
  </si>
  <si>
    <t>พฤษภาคม 2563</t>
  </si>
  <si>
    <t>หัก    ส่วนที่ครบกำหนดชำระภายใน 1 ปี</t>
  </si>
  <si>
    <t>เงินกู้ยืมระยะยาวจากสถาบันการเงิน</t>
  </si>
  <si>
    <t>- 25 -</t>
  </si>
  <si>
    <t>20. เงินกู้ยืมระยะยาวจากสถาบันการเงิน (ต่อ)</t>
  </si>
  <si>
    <t xml:space="preserve">ยอดคงเหลือ ณ วันที่ 1 มกราคม </t>
  </si>
  <si>
    <t>รับเงินกู้ระหว่างงวด</t>
  </si>
  <si>
    <t>จ่ายชำระระหว่างงวด</t>
  </si>
  <si>
    <t>รวมเงินกู้ยืมระยะยาวจากสถาบันการเงิน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</si>
  <si>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</si>
  <si>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</si>
  <si>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</si>
  <si>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 xml:space="preserve">ในไตรมาส 1  และ 2  ปี 2562  บริษัทฯ ได้ทำการจัดประเภทหนี้เงินกู้ยืมระยะยาวที่ครบกำหนดชำระภายใน 1 ปี  เพิ่มอีกจำนวน 397 </t>
  </si>
  <si>
    <t>การเงินของบริษัทฯ ไม่เป็นไปตามเงื่อนไขที่กำหนดไว้ในสัญญากู้ยืม ต่อมาเมื่อวันที่ 8 ตุลาคม 2562 บริษัทฯ ได้ทำบันทึกข้อตกลงเพิ่มเติม</t>
  </si>
  <si>
    <t xml:space="preserve">ธันวาคม 2562 บริษัทฯ จึงจัดประเภทเงินกู้ยืมระยะสั้นมาเป็นเงินกู้ยืมระยะยาวตามการครบกำหนดชำระในสัญญากู้ยืมที่กำหนดไว้ตามเดิม </t>
  </si>
  <si>
    <t>- 26 -</t>
  </si>
  <si>
    <t>21.</t>
  </si>
  <si>
    <t>ประมาณการหนี้สินไม่หมุนเวียนสำหรับผลประโยชน์พนักงาน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</si>
  <si>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  ได้แก่    ความเสี่ยงของช่วงชีวิต 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</si>
  <si>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</si>
  <si>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</si>
  <si>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</si>
  <si>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</si>
  <si>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ต้นทุนบริการปัจจุบัน</t>
  </si>
  <si>
    <t>ต้นทุนบริการในอดีต</t>
  </si>
  <si>
    <t>ต้นทุนดอกเบี้ย</t>
  </si>
  <si>
    <t>จ่ายค่าใช้จ่ายผลประโยชน์พนักงาน</t>
  </si>
  <si>
    <t>ประมาณการหนี้สินไม่หมุนเวียนสำหรับผลประโยชน์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</si>
  <si>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</si>
  <si>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</si>
  <si>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- 27 -</t>
  </si>
  <si>
    <t>สมมติฐานทางการเงิน</t>
  </si>
  <si>
    <t>สมมติฐานประชากร</t>
  </si>
  <si>
    <t>การปรับปรุงจากประสบการณ์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</si>
  <si>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</si>
  <si>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</si>
  <si>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</si>
  <si>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</si>
  <si>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1.50 , 1.71</t>
  </si>
  <si>
    <t>การเพิ่มขึ้นของเงินเดือนในอนาคต</t>
  </si>
  <si>
    <t>3.00 , 4.00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</si>
  <si>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 (“TMO2017”)</t>
  </si>
  <si>
    <t>22</t>
  </si>
  <si>
    <t>เงินปันผลจ่าย</t>
  </si>
  <si>
    <t>ตามรายงานการประชุมคณะกรรมการบริษัท ครั้งที่  2/2563  เมื่อวันที่ 30 มีนาคม 2563  มีมติอนุมัติการจ่ายเงินปันผลระหว่างกาล</t>
  </si>
  <si>
    <t xml:space="preserve">จากผลการดำเนินงานของปี 2562  ให้แก่ผู้ถือหุ้นในอัตราหุ้นละ 0.20 บาท  เป็นจำนวนเงินทั้งสิ้น 103.57 ล้านบาท (หุ้นสามัญ  จำนวน </t>
  </si>
  <si>
    <t>ผู้ถือหุ้นในอัตราหุ้นละ 0.10 บาท  เป็นจำนวนเงินทั้งสิ้น 51.79 ล้านบาท  (หุ้นสามัญ  จำนวน 517.92 ล้านหุ้น)  โดยบริษัทฯ ได้มีการจ่าย</t>
  </si>
  <si>
    <t>เงินปันผลแล้วเสร็จในวันที่ 9 พฤษภาคม 2562</t>
  </si>
  <si>
    <t>23.</t>
  </si>
  <si>
    <t>สำรองตามกฎหมาย</t>
  </si>
  <si>
    <t xml:space="preserve">ตามพระราชบัญญัติบริษัทมหาชนจำกัด  พ.ศ.  2535    บริษัทต้องจัดสรรกำไรสุทธิเป็นทุนสำรองตามกฎหมายไม่น้อยกว่าร้อยละ 5 </t>
  </si>
  <si>
    <t xml:space="preserve">      </t>
  </si>
  <si>
    <t xml:space="preserve">ของกำไรสุทธิหลังจากหักยอดขาดทุนสะสมยกมา   (ถ้ามี)   จนกว่าทุนสำรองนี้จะมีจำนวนไม่น้อยกว่าร้อยละ  10   ของทุนจดทะเบียน </t>
  </si>
  <si>
    <t xml:space="preserve">สำรองตามกฎหมายดังกล่าวจะนำไปจ่ายเงินปันผลไม่ได้ ซึ่งในระหว่างงวดได้มีการจัดสรรครบถ้วนแล้ว  </t>
  </si>
  <si>
    <t>- 28 -</t>
  </si>
  <si>
    <t>24.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</si>
  <si>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</si>
  <si>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</si>
  <si>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</si>
  <si>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</si>
  <si>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</si>
  <si>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25.</t>
  </si>
  <si>
    <t>การจ่ายค่าตอบแทนกรรมการและผู้บริหาร</t>
  </si>
  <si>
    <t>25.1  ค่าตอบแทนกรรมการ</t>
  </si>
  <si>
    <t>25.2  ค่าตอบแทนผู้บริหาร</t>
  </si>
  <si>
    <t>26.</t>
  </si>
  <si>
    <t>ค่าใช้จ่ายตามลักษณะ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</si>
  <si>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</si>
  <si>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</si>
  <si>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</si>
  <si>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</si>
  <si>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</si>
  <si>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</si>
  <si>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- 29 -</t>
  </si>
  <si>
    <t>27.</t>
  </si>
  <si>
    <t>การเปิดเผยข้อมูลเพิ่มเติมเกี่ยวกับกระแสเงินสด</t>
  </si>
  <si>
    <t>27.1  เงินสดและรายการเทียบเท่าเงินสด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</si>
  <si>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</t>
  </si>
  <si>
    <t>ไม่เกิน 3 เดือน และไม่มีข้อจำกัดในการเบิกใช้</t>
  </si>
  <si>
    <t>เงินฝากออมทรัพย์</t>
  </si>
  <si>
    <t>27.2  รายการไม่กระทบเงินสด</t>
  </si>
  <si>
    <t>28.</t>
  </si>
  <si>
    <t>ภาระผูกพันและหนี้สินที่อาจเกิดขึ้น</t>
  </si>
  <si>
    <t>- 31 -</t>
  </si>
  <si>
    <t>29.</t>
  </si>
  <si>
    <t xml:space="preserve"> การบริหารจัดการทุน</t>
  </si>
  <si>
    <t>งบการเงินเฉพาะกิจการ</t>
  </si>
  <si>
    <t>อัตราส่วนหนี้สินรวมต่อส่วนของผู้ถือหุ้น</t>
  </si>
  <si>
    <t>30.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</si>
  <si>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</si>
  <si>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</si>
  <si>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จำนวน 6 ลำ ตามบัตรส่งเสริมดังต่อไปนี้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</si>
  <si>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</si>
  <si>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</si>
  <si>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</si>
  <si>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</si>
  <si>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</si>
  <si>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</si>
  <si>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</si>
  <si>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</si>
  <si>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</si>
  <si>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</si>
  <si>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- 32 -</t>
  </si>
  <si>
    <t>31.</t>
  </si>
  <si>
    <t xml:space="preserve">การเปิดเผยข้อมูลเกี่ยวกับเครื่องมือทางการเงิน 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</si>
  <si>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</si>
  <si>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</si>
  <si>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</si>
  <si>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</si>
  <si>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</si>
  <si>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>(ร้อยละต่อปี)</t>
  </si>
  <si>
    <t>ถึง 5 ปี</t>
  </si>
  <si>
    <t>หนี้สินทางการเงิน</t>
  </si>
  <si>
    <t xml:space="preserve">       หนี้สินตามสัญญาเช่า</t>
  </si>
  <si>
    <t>3.16 - 4.55, 5.00</t>
  </si>
  <si>
    <t xml:space="preserve">       เงินกู้ยืมระยะยาวจากสถาบันการเงิน</t>
  </si>
  <si>
    <t xml:space="preserve">       รวม</t>
  </si>
  <si>
    <t>งบการเงินเฉพาะกิจการ (ล้านบาท)</t>
  </si>
  <si>
    <t>5.00</t>
  </si>
  <si>
    <t>- 40 -</t>
  </si>
  <si>
    <t>(หน่วย: บาท)</t>
  </si>
  <si>
    <t>มูลค่าตามบัญชี</t>
  </si>
  <si>
    <t>มูลค่ายุติธรรม</t>
  </si>
  <si>
    <t>ราคาทุนตัดจำหน่าย</t>
  </si>
  <si>
    <t>สินทรัพย์ทางการเงิน</t>
  </si>
  <si>
    <t>เงินสดและรายการเทียบเท่าเงินสด</t>
  </si>
  <si>
    <t>ลูกหนี้การค้าและลูกหนี้อื่น</t>
  </si>
  <si>
    <t>รวมสินทรัพย์ทางการเงิน</t>
  </si>
  <si>
    <t>เจ้าหนี้การค้าและเจ้าหนี้อื่น</t>
  </si>
  <si>
    <t xml:space="preserve">หนี้สินตามสัญญาเช่าและเงินกู้ยืมระยะยาวที่ถึงกำหนดชำระภายใน 1 ปี </t>
  </si>
  <si>
    <t>รวมหนี้สินทางการเงิน</t>
  </si>
  <si>
    <t>- 41 -</t>
  </si>
  <si>
    <t>เงินให้กู้ยืมแก่กิจการที่เกี่ยวข้องกัน</t>
  </si>
  <si>
    <t>- 42 -</t>
  </si>
  <si>
    <t>- 33 -</t>
  </si>
  <si>
    <t>32. ข้อมูลทางการเงินจำแนกตามส่วนงาน</t>
  </si>
  <si>
    <t xml:space="preserve">        กลุ่มบริษัทดำเนินธุรกิจขนส่ง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</si>
  <si>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</si>
  <si>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</si>
  <si>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บริษัทฯ ประกอบธุรกิจขนส่งสินค้าทางทะเลเพียงอย่างเดียว จึงไม่มีการนำเสนอข้อมูลจำแนกตามส่วนงานในงบการเงินเฉพาะกิจการ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</si>
  <si>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</si>
  <si>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</si>
  <si>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</si>
  <si>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</si>
  <si>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</si>
  <si>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</si>
  <si>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</si>
  <si>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</si>
  <si>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รายได้จากการขนส่ง</t>
  </si>
  <si>
    <t>กำไรขั้นต้น</t>
  </si>
  <si>
    <t>ต้นทุนในการจัดจำหน่าย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</si>
  <si>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</si>
  <si>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</si>
  <si>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</si>
  <si>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</si>
  <si>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 xml:space="preserve">        ผลต่างจากการแปลงค่างบการเงิน</t>
  </si>
  <si>
    <t>กำไรเบ็ดเสร็จรวมสำหรับงวด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</si>
  <si>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</si>
  <si>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</si>
  <si>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</si>
  <si>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- 34 -</t>
  </si>
  <si>
    <t>รายได้อื่น (กำไรจากอัตราแลกเปลี่ยน</t>
  </si>
  <si>
    <t xml:space="preserve">      และรายได้อื่น)</t>
  </si>
  <si>
    <t xml:space="preserve">        กำไร(ขาดทุน) จากการวัดมูลค่าใหม่ของ</t>
  </si>
  <si>
    <t xml:space="preserve">        ผลประโยชน์พนักงานที่กำหนดไว้</t>
  </si>
  <si>
    <t>การแบ่งปันกำไรสุทธิ</t>
  </si>
  <si>
    <t>- 35 -</t>
  </si>
  <si>
    <t>33.</t>
  </si>
  <si>
    <t>งบการเงินในสกุลเงินที่ใช้ในการดำเนินงาน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</si>
  <si>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</si>
  <si>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</si>
  <si>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</si>
  <si>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</si>
  <si>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</si>
  <si>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</si>
  <si>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</si>
  <si>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>รวมสินทรัพย์หมุนเวียน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</si>
  <si>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</si>
  <si>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</si>
  <si>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</si>
  <si>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</si>
  <si>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 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</si>
  <si>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</si>
  <si>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</si>
  <si>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</si>
  <si>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</si>
  <si>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</si>
  <si>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- 36 -</t>
  </si>
  <si>
    <t>หนี้สินและส่วนของผู้ถือหุ้น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</si>
  <si>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</si>
  <si>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</si>
  <si>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</si>
  <si>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</si>
  <si>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</si>
  <si>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</si>
  <si>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</si>
  <si>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</si>
  <si>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</si>
  <si>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</si>
  <si>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</si>
  <si>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</si>
  <si>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</si>
  <si>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</si>
  <si>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</si>
  <si>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</si>
  <si>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</si>
  <si>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</si>
  <si>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</si>
  <si>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</si>
  <si>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</si>
  <si>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</si>
  <si>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</si>
  <si>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</si>
  <si>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</si>
  <si>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</si>
  <si>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</si>
  <si>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</si>
  <si>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</si>
  <si>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</si>
  <si>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</si>
  <si>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</si>
  <si>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</si>
  <si>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</si>
  <si>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</si>
  <si>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</si>
  <si>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</si>
  <si>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การอนุมัติงบการเงิน</t>
  </si>
  <si>
    <t xml:space="preserve">            การนำเสนอและการเปิดเผยข้อมูลของสัญญาเช่า   ซึ่งกำหนดให้ผู้เช่ารับรู้สินทรัพย์และหนี้สินสำหรับสัญญาเช่าทุกรายการที่</t>
  </si>
  <si>
    <t xml:space="preserve">            ในกรณีที่ราคาตามบัญชีสูงกว่ามูลค่าที่คาดว่าจะได้รับคืน  ซึ่งคำนวณจากมูลค่าปัจจุบันของกระแสเงินสดที่คาดว่าจะเกิด</t>
  </si>
  <si>
    <t xml:space="preserve">            สินทรัพย์สิทธิการใช้รับรู้  ณ  วันที่สัญญาเช่าเริ่มมีผล  โดยแสดงมูลค่าตามราคาทุนหลังหักค่าเสื่อมราคาสะสม</t>
  </si>
  <si>
    <t>และค่าเผื่อการด้อยค่า  (ถ้ามี)  และปรับปรุงด้วยการวัดมูลค่าของหนี้สินตามสัญญาเช่าใหม่   (ถ้ามี)   ราคาทุนดังกล่าว</t>
  </si>
  <si>
    <t>อายุการให้ประโยชน์โดยประมาณของสินทรัพย์สิทธิการใช้แต่ละประเภท แล้วแต่ระยะเวลาใดจะต่ำกว่า ดังต่อไปนี้</t>
  </si>
  <si>
    <t>ค่าเสื่อมราคาของสินทรัพย์สิทธิการใช้คำนวณจากราคาทุนของสินทรัพย์   โดยวิธีเส้นตรงตามอายุของสัญญาเช่า  หรือ</t>
  </si>
  <si>
    <t xml:space="preserve">              เกี่ยวกับภาษีเงินได้   (ฉบับที่   72)   เรื่อง  กำหนดหลักเกณฑ์ วิธีการและเงื่อนไขการยกเว้นภาษีเงินได้ของบริษัทหรือห้าง</t>
  </si>
  <si>
    <t xml:space="preserve">              หุ้นส่วน สำหรับเงินได้จากการขนส่งสินค้าทางทะเลระหว่างประเทศ </t>
  </si>
  <si>
    <t>ที่เกี่ยวข้องกับบริษัทฯ เป็นดังนี้</t>
  </si>
  <si>
    <t xml:space="preserve">เฉพาะกิจการ </t>
  </si>
  <si>
    <t>ล้านบาท  และ  355 ล้านบาท ตามลำดับ  ของธนาคาร  ธนาคารแห่งที่ 1 วงเงินที่ (1)  วงเงินที่ (2)  และ วงเงินที่ (3) เนื่องจากอัตราส่วนทาง</t>
  </si>
  <si>
    <t xml:space="preserve">กับธนาคาร      โดยเพิ่มเติมเงื่อนไขบางประการจากสัญญาเดิม     ซึ่งทำให้ธนาคารจะยังไม่ใช้สิทธิในเหตุอัตราส่วนทางการเงินของบริษัทฯ </t>
  </si>
  <si>
    <t xml:space="preserve">ที่ไม่เป็นไปตามเงื่อนไข   ประกอบด้วย    บริษัทฯ   ยังสามารถชำระหนี้ได้ตามเงื่อนไขที่กำหนดไว้ในสัญญากู้ยืม    ส่งผลให้   ณ   วันที่   31 </t>
  </si>
  <si>
    <t>- 30 -</t>
  </si>
  <si>
    <t>เมื่อวันที่ 5 เมษายน 2562  พระราชบัญญัติคุ้มครองแรงงานได้ถูกปรับปรุง ซึ่งได้กำหนดอัตราค่าชดเชยเพิ่มเติมกรณีเลิกจ้างสำหรับ</t>
  </si>
  <si>
    <t>หนี้สินตามสัญญาเช่าและเงินกู้ยืมระยะยาวที่ถึงกำหนด</t>
  </si>
  <si>
    <t xml:space="preserve">ชำระภายใน 1 ปี </t>
  </si>
  <si>
    <t>มูลค่ายุติธรรมผ่าน</t>
  </si>
  <si>
    <t>กำไรหรือขาดทุน</t>
  </si>
  <si>
    <t>มูลค่ายุติธรรมโดยประมาณตามมูลค่าตามบัญชีที่แสดงในงบแสดงฐานะการเงิน</t>
  </si>
  <si>
    <t>แสดงในงบแสดงฐานะการเงิน</t>
  </si>
  <si>
    <t>- 37 -</t>
  </si>
  <si>
    <t>- 38 -</t>
  </si>
  <si>
    <t>- 39 -</t>
  </si>
  <si>
    <t>สอบทาน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</si>
  <si>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ตามรายงานการประชุมสามัญผู้ถือหุ้น ครั้งที่ 1/2562 เมื่อวันที่ 18 เมษายน 2562 มีมติอนุมัติการจ่ายเงินปันผลประจำปี 2561 ให้แก่</t>
  </si>
  <si>
    <t>ค่าตอบแทนผู้บริหารนี้เป็นค่าใช้จ่ายเกี่ยวกับเงินเดือนและผลประโยชน์อื่นให้แก่กรรมการเฉพาะในฐานะผู้บริหารและให้แก่</t>
  </si>
  <si>
    <t>ผู้บริหารตามนิยามในประกาศของสำนักงานคณะกรรมการกำกับหลักทรัพย์และตลาดหลักทรัพย์</t>
  </si>
  <si>
    <t>ลูกหนี้การค้า - กิจการที่เกี่ยวข้องกัน</t>
  </si>
  <si>
    <t>ลูกหนี้การค้า - กิจการอื่น</t>
  </si>
  <si>
    <t>งบการเงินรวม ณ วันที่ 1 มกราคม 2563 (บาท)</t>
  </si>
  <si>
    <t>งบการเงินเฉพาะกิจการ ณ วันที่ 1 มกราคม 2563  (บาท)</t>
  </si>
  <si>
    <t>กำไรสะสม-ยังไม่ได้จัดสรร</t>
  </si>
  <si>
    <t>5.1  มาตรฐานการรายงานทางการเงินฉบับที่ 16 สัญญาเช่า</t>
  </si>
  <si>
    <t>5.2  มาตรฐานการรายงานทางการเงิน กลุ่มเครื่องมือทางการเงิน</t>
  </si>
  <si>
    <t xml:space="preserve">งบการเงินรวม </t>
  </si>
  <si>
    <t>เฉพาะกิจการ</t>
  </si>
  <si>
    <t>กำไรสะสมยังไม่ได้จัดสรร ณ วันที่ 31 ธันวาคม พ.ศ. 2562</t>
  </si>
  <si>
    <t>กำไรสะสมยังไม่จัดสรร ณ วันที่ 1 มกราคม พ.ศ. 2563 จากการนำ</t>
  </si>
  <si>
    <t xml:space="preserve">     มาตรฐานการรายงานทางการเงินฉบับที่ 9 มาถือปฏิบัติ</t>
  </si>
  <si>
    <t>- 22 -</t>
  </si>
  <si>
    <t>- 43 -</t>
  </si>
  <si>
    <t>- 44 -</t>
  </si>
  <si>
    <t xml:space="preserve">            ในปัจจุบัน มีการแพร่ระบาดของโรคติดเชื้อไวรัสโคโรนา 2019 (COVID-19) ในหลายประเทศทั่วโลกรวมถึงประเทศไทย</t>
  </si>
  <si>
    <t xml:space="preserve">     2.3  การวัดมูลค่ายุติธรรม</t>
  </si>
  <si>
    <t xml:space="preserve">     2.4  มาตรฐานการรายงานทางการเงินที่เริ่มมีผลบังคับใช้ในงวดปัจจุบัน</t>
  </si>
  <si>
    <t xml:space="preserve">   มาตรฐานการรายงานทางการเงินกลุ่มดังกล่าวข้างต้น     กำหนดหลักการเกี่ยวกับการจัดประเภทและการวัดมูลค่า</t>
  </si>
  <si>
    <t xml:space="preserve">            เครื่องมือทางการเงินด้วยมูลค่ายุติธรรมหรือราคาทุนตัดจำหน่ายโดยพิจารณาจากประเภทของตราสารทางการเงิน ลักษณะ</t>
  </si>
  <si>
    <t xml:space="preserve">            ของกระแสเงินสดตามสัญญาและแผนธุรกิจของกิจการ (Business Model)  หลักการเกี่ยวกับวิธีการคำนวณการด้อยค่าของ</t>
  </si>
  <si>
    <t xml:space="preserve">            เครื่องมือทางการเงินโดยใช้แนวคิดของผลขาดทุนด้านเครดิตที่คาดว่าจะเกิดขึ้น      และหลักการเกี่ยวกับการบัญชีป้องกัน</t>
  </si>
  <si>
    <t xml:space="preserve">            ความเสี่ยง  รวมถึงการแสดงรายการและการเปิดเผยข้อมูลเครื่องมือทางการเงิน  </t>
  </si>
  <si>
    <t xml:space="preserve">            ไม่ปรับย้อนหลังงบการเงินปีก่อนที่แสดงเปรียบเทียบ</t>
  </si>
  <si>
    <t xml:space="preserve">   แนวปฏิบัติทางการบัญชี  เรื่อง  มาตรการผ่อนปรนชั่วคราวสำหรับทางเลือกเพิ่มเติมทางบัญชีเพื่อรองรับผลกระทบ</t>
  </si>
  <si>
    <t xml:space="preserve">            จากสถานการณ์การแพร่ระบาดของโรคติดเชื้อไวรัสโคโรนา 2019 (COVID-19)</t>
  </si>
  <si>
    <t xml:space="preserve">  สภาวิชาชีพบัญชีได้ประกาศใช้แนวปฏิบัติทางการบัญชี   เรื่อง   มาตรการผ่อนปรนชั่วคราวสำหรับทางเลือกเพิ่มเติม</t>
  </si>
  <si>
    <t xml:space="preserve">            ทางบัญชีเพื่อรองรับผลกระทบจากสถานการณ์การแพร่ระบาดของโรคติดเชื้อไวรัสโคโรนา 2019 (COVID-19) โดยมีวัตถุ</t>
  </si>
  <si>
    <t xml:space="preserve">            ประสงค์เพื่อลดผลกระทบในบางเรื่องจากการปฏิบัติตามมาตรฐานการรายงานทางการเงินบางฉบับ   และเพื่อให้เกิดความ</t>
  </si>
  <si>
    <t xml:space="preserve">            ชัดเจนในวิธีปฏิบัติทางบัญชีในช่วงเวลาที่ยังมีความไม่แน่นอนเกี่ยวกับสถานการณ์ดังกล่าว</t>
  </si>
  <si>
    <t>หนี้สินทางการเงินไม่หมุนเวียนอื่น - สัญญาอนุพันธ์</t>
  </si>
  <si>
    <t>หนี้สินทางการเงินหมุนเวียนอื่น - สัญญาอนุพันธ์</t>
  </si>
  <si>
    <t xml:space="preserve">     ทำให้เกิดการชะลอตัวของเศรษฐกิจ   และมีผลกระทบต่อธุรกิจของบริษัท  เนื่องจากมีการปิดประเทศในหลายประเทศ   ทำให้</t>
  </si>
  <si>
    <t>5 ปี</t>
  </si>
  <si>
    <t>สัญญาอนุพันธ์</t>
  </si>
  <si>
    <t>หนี้สินทางการเงินหมุนเวียนอื่น - สัญญาแลกเปลี่ยนเงินตรา</t>
  </si>
  <si>
    <t>หนี้สินทางการเงินไม่หมุนเวียนอื่น - สัญญาแลกเปลี่ยนเงินตรา</t>
  </si>
  <si>
    <t>มูลค่าตามหลัก</t>
  </si>
  <si>
    <t>การบัญชีเดิม</t>
  </si>
  <si>
    <t>การจัดประเภทและวัดมูลค่าตามมาตรฐานรายการ</t>
  </si>
  <si>
    <t>ทางการเงิน ฉบับที่ 9</t>
  </si>
  <si>
    <t>การจัดประเภทและวัดมูลค่าตามมาตรฐานการบัญชี ฉบับที่ 9</t>
  </si>
  <si>
    <t>หนี้สินทางการเงินไม่หมุนเวียนอื่น - สัญญาแลกเปลี่ยน</t>
  </si>
  <si>
    <t>เงินตราต่างประเทศและอัตราดอกเบี้ย</t>
  </si>
  <si>
    <t>หนี้สินทางการเงินหมุนเวียนอื่น - สัญญาแลกเปลี่ยน</t>
  </si>
  <si>
    <t>ค่าเสื่อมราคาของสินทรัพย์สิทธิการใช้ที่แสดงอยู่ในที่ดิน อาคารและอุปกรณ์</t>
  </si>
  <si>
    <t xml:space="preserve">     - สัญญาแลกเปลี่ยนเงินตราต่างประเทศและอัตราดอกเบี้ย</t>
  </si>
  <si>
    <t xml:space="preserve">     ต่างประเทศและอัตราดอกเบี้ย</t>
  </si>
  <si>
    <t>1)   สินทรัพย์และหนี้สินทางการเงินที่จะครบกำหนดในระยะเวลาอันสั้น ได้แก่ เงินสดและเงินฝากสถาบันการเงิน ลูกหนี้และเจ้าหนี้ แสดง</t>
  </si>
  <si>
    <t>2)   เงินให้กู้ยืมและเงินกู้ยืมที่มีดอกเบี้ยในอัตราใกล้เคียงกับอัตราดอกเบี้ยในตลาด    แสดงมูลค่ายุติธรรมโดยประมาณตามมูลค่าตามบัญชีที่</t>
  </si>
  <si>
    <t>3) 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ทฤษฎีในการ</t>
  </si>
  <si>
    <t>ประเมินมูลค่า    ซึ่งข้อมูลที่นำมาใช้ในการประเมินมูลค่าเป็นข้อมูลที่สามารถสังเกตได้ในตลาดที่เกี่ยวข้อง เช่น  อัตราแลกเปลี่ยนทันที  และ</t>
  </si>
  <si>
    <t>อัตราแลกเปลี่ยนล่วงหน้าของเงินตราต่างประเทศ เป็นต้น</t>
  </si>
  <si>
    <t>- 45 -</t>
  </si>
  <si>
    <t xml:space="preserve">            สัญญาเช่าเงินทุนโดยใช้หลักการเช่นเดียวกันกับมาตรฐานการบัญชี  ฉบับที่ 17  </t>
  </si>
  <si>
    <t xml:space="preserve">   มาตรฐานการรายงานทางการเงิน  ฉบับที่ 16  ใช้แทนมาตรฐานการบัญชีดังต่อไปนี้</t>
  </si>
  <si>
    <t>กำไรจากการวัดมูลค่าใหม่ของผลประโยชน์</t>
  </si>
  <si>
    <t xml:space="preserve">      พนักงานที่กำหนดไว้</t>
  </si>
  <si>
    <t>(กำไร)ขาดทุนจากการวัดมูลค่าใหม่ของผลประโยชน์</t>
  </si>
  <si>
    <t xml:space="preserve">     พนักงานที่กำหนดไว้</t>
  </si>
  <si>
    <t>ผล(กำไร)ขาดทุนจากการวัดมูลค่าใหม่ของผลประโยชน์พนักงานที่กำหนดไว้ที่รับรู้ในงบกำไรขาดทุนเบ็ดเสร็จอื่น</t>
  </si>
  <si>
    <t>บริษัทฯ และบริษัทย่อยมีภาระผูกพันที่จะต้องจ่ายค่าเช่าขั้นต่ำตามสัญญาเช่าดังนี้</t>
  </si>
  <si>
    <t xml:space="preserve">   ผลสะสมของการเปลี่ยนแปลงนโยบายการบัญชีแสดงอยู่ในหมายเหตุประกอบงบการเงินข้อ 5</t>
  </si>
  <si>
    <t xml:space="preserve">- </t>
  </si>
  <si>
    <t>แสดงอยู่ที่สินทรัพย์สิทธิการใช้ :</t>
  </si>
  <si>
    <t>แสดงอยู่ในที่ดิน อาคารและอุปกรณ์ :</t>
  </si>
  <si>
    <t>1.46 , 1.64</t>
  </si>
  <si>
    <t>2.00 - 4.00 , 4.00</t>
  </si>
  <si>
    <t xml:space="preserve">     สินทรัพย์ทางการเงินหมุนเวียนอื่น</t>
  </si>
  <si>
    <t>รายได้ทางการเงิน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</si>
  <si>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</si>
  <si>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</si>
  <si>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- 46 -</t>
  </si>
  <si>
    <t>- 47 -</t>
  </si>
  <si>
    <t>- 48 -</t>
  </si>
  <si>
    <t xml:space="preserve">        กำไร(ขาดทุน)จากการวัดมูลค่าใหม่ของ</t>
  </si>
  <si>
    <t xml:space="preserve">             ผลประโยชน์พนักงานที่กำหนดไว้</t>
  </si>
  <si>
    <t>ธันวาคม 2565</t>
  </si>
  <si>
    <t>ค่าเสื่อมราคาสินทรัพย์สิทธิการใช้</t>
  </si>
  <si>
    <t>แสดงเปรียบเทียบ</t>
  </si>
  <si>
    <t>ผลกระทบต่อกำไรสะสมต้นงวดปี 2563 จากการเปลี่ยนแปลงนโยบายการบัญชีเนื่องจากการนำมาตรฐานเหล่านี้มาถือปฏิบัติแสดงได้ดังนี้</t>
  </si>
  <si>
    <t>มาตรฐานการรายงานทางการเงิน ฉบับที่ 9 และมูลค่าตามหลักการบัญชีเดิม แสดงได้ดังนี้</t>
  </si>
  <si>
    <t>ณ วันที่ 1 มกราคม 2563 การจัดประเภทรายการและวัดมูลค่าและมูลค่าของสินทรัพย์ทางการเงินและหนี้สินทางการเงินตามที่กำหนดใน</t>
  </si>
  <si>
    <t>กิจการ มียอดเคลื่อนไหวดังต่อไปนี้</t>
  </si>
  <si>
    <t xml:space="preserve">ผลกระทบต่อกำไรสะสมต้นงวดปี 2563 จากการเปลี่ยนแปลงนโยบายการบัญชีเนื่องจากการนำมาตรฐานเหล่านี้มาถือปฏิบัติ แสดงได้ดังนี้ </t>
  </si>
  <si>
    <t>ผลกระทบจาก</t>
  </si>
  <si>
    <t>1 มกราคม 2563</t>
  </si>
  <si>
    <t>ประจำปี 2563 เมื่อวันที่ 23 กรกฎาคม 2563</t>
  </si>
  <si>
    <t>517.92 ล้านหุ้น) โดยบริษัทฯ ได้มีการจ่ายเงินปันผลแล้วเสร็จในวันที่ 27 เมษายน 2563 และผ่านการรับทราบในที่ประชุมสามัญผู้ถือหุ้น</t>
  </si>
  <si>
    <t>(9)</t>
  </si>
  <si>
    <t>(10)</t>
  </si>
  <si>
    <t>29 มิถุนายน 2563</t>
  </si>
  <si>
    <t>บาท</t>
  </si>
  <si>
    <t>ปีที่ 1-2 = 2%</t>
  </si>
  <si>
    <t>ตั้งแต่ปีที่ 2 จนสิ้นสุดระยะเวลา Prime Rate -2%</t>
  </si>
  <si>
    <t>มกราคม 2564</t>
  </si>
  <si>
    <t>กันยายน 2566</t>
  </si>
  <si>
    <t xml:space="preserve">     สำหรับงวด  ด้วยจำนวนหุ้นถัวเฉลี่ยถ่วงน้ำหนักตามระยะเวลาที่ออกและเรียกชำระแล้ว  </t>
  </si>
  <si>
    <t>Fixed Rate 2.50 %</t>
  </si>
  <si>
    <t>Fixed Rate 2.98 %</t>
  </si>
  <si>
    <t>เรือเดินทะเล ตามหมายเหตุ 12</t>
  </si>
  <si>
    <t xml:space="preserve">   สภาวิชาชีพบัญชีได้ประกาศใช้มาตรฐานการรายงานทางการเงินและการตีความมาตรฐานการรายงานทางการเงิน</t>
  </si>
  <si>
    <t xml:space="preserve">   กลุ่มผู้ประเมินมูลค่ามีการทบทวนข้อมูลที่ไม่สามารถสังเกตได้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</si>
  <si>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 xml:space="preserve">            หากมีการใช้ข้อมูลจากบุคคลที่สามเพื่อวัดมูลค่ายุติธรรม เช่น ราคาจากนายหน้า หรือการตั้งราคา  กลุ่มผู้ประเมินได้ประเมิน</t>
  </si>
  <si>
    <t xml:space="preserve">            ไปตามที่กำหนดไว้ในมาตรฐานการรายงานทางการเงินอย่างเหมาะสม </t>
  </si>
  <si>
    <t xml:space="preserve">            หลักฐานที่ได้มาจากบุคคลที่สามที่สนับสนุนข้อสรุปเกี่ยวกับการวัดมูลค่า    รวมถึงการจัดระดับชั้นของมูลค่ายุติธรรมว่าเป็น</t>
  </si>
  <si>
    <t xml:space="preserve">            มกราคม 2564</t>
  </si>
  <si>
    <t xml:space="preserve">            ฉบับปรับปรุง   ซึ่งจะมีผลบังคับใช้สำหรับงบการเงินที่มีรอบระยะเวลาบัญชีที่เริ่มในหรือหลังวันที่   1  มกราคม  2564 </t>
  </si>
  <si>
    <t xml:space="preserve">            มาตรฐานการรายงานทางการเงินดังกล่าวได้รับการปรับปรุง   หรือจัดให้มีขึ้นเพื่อให้มีเนื้อหาเท่าเทียมกับมาตรฐานการ</t>
  </si>
  <si>
    <t xml:space="preserve">     ดำเนินงาน  มูลค่าทางบัญชีของสินทรัพย์  หนี้สิน และผลต่างจากการแปลงค่างบการเงินที่บันทึกในส่วนของเจ้าของจะลดลงใน</t>
  </si>
  <si>
    <t xml:space="preserve">     แปลงค่างบการเงินที่บันทึกในส่วนของเจ้าของจะเพิ่มขึ้น</t>
  </si>
  <si>
    <t xml:space="preserve">     ทางกลับกันถ้าเงินบาทอ่อนค่าเมื่อเทียบกับเงินเหรียญสหรัฐอเมริกา  มูลค่าทางบัญชีของสินทรัพย์  หนี้สิน  และผลต่างจากการ</t>
  </si>
  <si>
    <t xml:space="preserve">     4.12  เครื่องมือทางการเงิน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</si>
  <si>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ซึ่งต้องอาศัย</t>
  </si>
  <si>
    <t xml:space="preserve">     เปลี่ยนแปลงในจำนวนพนักงาน เป็นต้น</t>
  </si>
  <si>
    <t xml:space="preserve">     ข้อสมมติฐานต่าง  ๆ  ในการประมาณการนั้น   เช่น   อัตราคิดลด  อัตราการขึ้นเงินเดือนในอนาคต  อัตรามรณะ  และอัตราการ</t>
  </si>
  <si>
    <t>มาตรฐานการ</t>
  </si>
  <si>
    <t>รายงานทางการเงิน</t>
  </si>
  <si>
    <t>ฉบับที่ 16</t>
  </si>
  <si>
    <t>ทางการเงิน</t>
  </si>
  <si>
    <t>กลุ่มเครื่องมือ</t>
  </si>
  <si>
    <t xml:space="preserve"> - 14 -</t>
  </si>
  <si>
    <t xml:space="preserve">     แปลงค่างบการเงินจากสกุลเงินที่ใช้ในการดำเนินงาน เป็นสกุลเงินที่ใช้นำเสนองบการเงิน</t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</si>
  <si>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เกิดจากผลต่างของอัตราแลกเปลี่ยนจากการ</t>
  </si>
  <si>
    <t>กรมสรรพากรได้มีหนังสือแจ้งไม่คืนเงินภาษีอากร ฉบับลงวันที่ 28 สิงหาคม 2563 โดยทางบริษัทได้ยื่นขอคืนเงินภาษี</t>
  </si>
  <si>
    <t>อากรประเภทภาษีมูลค่าเพิ่ม เดือนภาษีกรกฎาคม 2558 จำนวน 10.83 ล้านบาท เนื่องจากสรรพากรพิจารณาว่าบริษัทมีลักษณะ</t>
  </si>
  <si>
    <t>การประกอบการและการใช้ทรัพย์สินเรือที่ขอคืนภาษีมูลค่าเพิ่ม  ส่วนใหญ่ใช้ในการรับขนส่งจากท่าเรือต้นทางต่างประเทศไป</t>
  </si>
  <si>
    <t>ยังท่าเรือปลายทางต่างประเทศ อันเป็นการประกอบการนอกราชอาณาจักร ภาษีซื้อที่เกิดจากการนำเข้าเรือดังกล่าวไม่เกี่ยวข้อง</t>
  </si>
  <si>
    <t xml:space="preserve">โดยตรงกับการประกอบกิจการที่อยู่ในบังคับต้องเสียภาษีมูลค่าเพิ่ม และส่งผลให้บริษัทแสดงภาษีซื้อคลาดเคลื่อนสูงไปจำนวน </t>
  </si>
  <si>
    <t>10.83 ล้านบาท ต้องรับผิดค่าปรับอีกหนึ่งเท่าของภาษีซื้อคลาดเคลื่อน จำนวน 10.83 ล้านบาท</t>
  </si>
  <si>
    <t>ต่อมาในวันที่ 10 กันยายน 2563  บริษัทได้ยื่นขออุทธรณ์กรณีไม่คืนเงินภาษีอากร  เนื่องจากบริษัทมีวัตถุประสงค์หลัก</t>
  </si>
  <si>
    <t>เดียวกับการประกอบกิจการขนส่งสินค้าในประเทศและระหว่างประเทศโดยเรือเดินทะเล   โดยนับตั้งแต่วันจดทะเบียนจัดตั้ง</t>
  </si>
  <si>
    <t>บริษัท   จนถึงปัจจุบันบริษัทจะดำเนินการขนส่งสินค้าในประเทศและระหว่างประเทศโดยเรือเดินทะเล  โดยจะขนส่งสินค้า</t>
  </si>
  <si>
    <t>จากท่าเรือต้นทางในประเทศไทยไปยังท่าเรือปลายทางที่อยู่ในไทย  และปลายทางที่อยู่ในต่างประเทศ  และจะขนส่งสินค้า</t>
  </si>
  <si>
    <t>ประกอบกิจการของบริษัทเป็นการให้บริการขนส่งระหว่างประเทศโดยเรือเดินทะเล  ซึ่งอยู่ในบังคับต้องเสียภาษีมูลค่าเพิ่ม</t>
  </si>
  <si>
    <t>ในอัตราร้อยละ 0  ตามมาตรา 80/1(3) แห่งประมวลรัษฎากร</t>
  </si>
  <si>
    <t>ปัจจุบันอยู่ระหว่างพิจารณาคำอุทธรณ์ของสรรพากรพื้นที่    และบริษัทยังไม่ได้ทบทวนพิจารณาบันทึกค่าเผื่อการลด</t>
  </si>
  <si>
    <t>เนื่องจากมูลค่าบริษัทคาดว่าจะชนะในการอุทธรณ์ดังกล่าว</t>
  </si>
  <si>
    <t xml:space="preserve">มูลค่าของบัญชีลูกหนี้กรมสรรพากร    และยังไม่ได้มีการบันทึกรับรู้ค่าปรับตามหนังสือแจ้งจากกรมสรรพากรดังกล่าวข้างต้น </t>
  </si>
  <si>
    <t xml:space="preserve">            รายงานทางการเงินระหว่างประเทศ  โดยส่วนใหญ่เป็นการอธิบายให้ชัดเจนเกี่ยวกับวิธีปฏิบัติทางการบัญชีและการให้</t>
  </si>
  <si>
    <t xml:space="preserve">            แนวปฏิบัติทางบัญชีกับผู้ใช้มาตรฐาน ประกอบด้วย การปรับปรุงการอ้างอิงกรอบแนวคิดในมาตรฐานการรายงานทาง</t>
  </si>
  <si>
    <t xml:space="preserve">            การเงิน คำนิยามของธุรกิจ คำนิยามของความมีสาระสำคัญ และการปฏิรูปอัตราดอกเบี้ยอ้างอิง </t>
  </si>
  <si>
    <t xml:space="preserve">     สินทรัพย์ทางการเงินไม่หมุนเวียนอื่น</t>
  </si>
  <si>
    <t>รายได้อื่น (รวมรายได้ทางการเงิน)</t>
  </si>
  <si>
    <t xml:space="preserve">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</t>
  </si>
  <si>
    <t>ยอดคงเหลือต้นงวด</t>
  </si>
  <si>
    <t>ยอดคงเหลือปลายงวด</t>
  </si>
  <si>
    <t>บริษัท เอ เอ็ม เอ โลจิสติกส์ จำกัด</t>
  </si>
  <si>
    <t xml:space="preserve">     2.2  การแพร่ระบาดของโรคติดเชื้อไวรัสโคโรนา 2019 (COVID-19)</t>
  </si>
  <si>
    <t xml:space="preserve">     กิจการขนส่งทางทะเลเกิดการแข่งขันในด้านราคาค่าขนส่ง ซึ่งสถานการณ์ดังกล่าวทำให้เกิดความไม่แน่นอนของสภาพแวดล้อม</t>
  </si>
  <si>
    <t xml:space="preserve">     2 ตุลาคม 2560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 </t>
  </si>
  <si>
    <t xml:space="preserve">     พ.ศ. 2560  โดยรูปแบบการนำเสนองบการเงินไม่แตกต่างอย่างมีสาระสำคัญจากประกาศกรมพัฒนาธุรกิจการค้า  ลงวันที่ 26 </t>
  </si>
  <si>
    <t xml:space="preserve">            กำไรต่อหุ้นที่แสดงไว้ในงบกำไรขาดทุนเบ็ดเสร็จเป็นกำไรต่อหุ้นขั้นพื้นฐาน  ซึ่งคำนวณโดยการหารกำไรหรือขาดทุน</t>
  </si>
  <si>
    <t>สำหรับปี สิ้นสุดวันที่ 31 ธันวาคม 2563</t>
  </si>
  <si>
    <t>หมายเหตุประกอบงบการเงิน</t>
  </si>
  <si>
    <t>รายการและจำนวนเงินด้านงบแสดงฐานะการเงิน ณ วันที่ 31 ธันวาคม 2563 และวันที่ 31 ธันวาคม 2562 กับบุคคลและกิจการ</t>
  </si>
  <si>
    <t>31 ธันวาคม 2563</t>
  </si>
  <si>
    <t>รายการและจำนวนเงินด้านงบกำไรขาดทุนเบ็ดเสร็จ สำหรับปี สิ้นสุดวันที่ 31 ธันวาคม 2563 และ 2562 มีดังนี้</t>
  </si>
  <si>
    <t>ณ วันที่ 31 ธันวาคม 2563</t>
  </si>
  <si>
    <t>ค่าเสื่อมราคาสำหรับปี สิ้นสุดวันที่ 31 ธันวาคม 2563</t>
  </si>
  <si>
    <t>ค่าเสื่อมราคาสำหรับปี สิ้นสุดวันที่ 31 ธันวาคม 2562</t>
  </si>
  <si>
    <t>ค่าตัดจำหน่ายสำหรับปี สิ้นสุดวันที่ 31 ธันวาคม 2563</t>
  </si>
  <si>
    <t>ค่าตัดจำหน่ายสำหรับปี สิ้นสุดวันที่ 31 ธันวาคม 2562</t>
  </si>
  <si>
    <t>ค่าใช้จ่ายภาษีเงินได้สำหรับปี สิ้นสุดวันที่ 31 ธันวาคม 2563 และวันที่ 31 ธันวาคม 2562 สรุปได้ดังนี้</t>
  </si>
  <si>
    <t xml:space="preserve">จำนวนภาษีที่เกี่ยวข้องกับส่วนประกอบแต่ละส่วนของกำไรเบ็ดเสร็จอื่น สำหรับปี สิ้นสุดวันที่ 31 ธันวาคม 2563 และ 2562 สรุปได้ดังนี้ </t>
  </si>
  <si>
    <t>มูลค่าตามบัญชีของหนี้สินตามสัญญาเช่า และการเคลื่อนไหวสำหรับปี สิ้นสุดวันที่ 31 ธันวาคม 2563 แสดงได้ดังนี้</t>
  </si>
  <si>
    <t>ค่าใช้จ่ายเกี่ยวกับสัญญาเช่าที่รับรู้ในรายการต่อไปนี้ในส่วนของกำไรหรือขาดทุน สำหรับปี สิ้นสุดวันที่ 31 ธันวาคม 2563</t>
  </si>
  <si>
    <t>สำหรับปี สิ้นสุดวันที่ 31 ธันวาคม 2563 เงินกู้ยืมระยะยาวจากสถาบันการเงินที่แสดงในงบการเงินรวมและงบการเงินเฉพาะ</t>
  </si>
  <si>
    <t>สำหรับปี สิ้นสุดวันที่ 31 ธันวาคม</t>
  </si>
  <si>
    <t xml:space="preserve">การวิเคราะห์ความอ่อนไหว 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</si>
  <si>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</si>
  <si>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>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</si>
  <si>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 xml:space="preserve">ประมาณการหนี้สินไม่หมุนเวียนสำหรับผลประโยชน์พนักงาน </t>
  </si>
  <si>
    <t>ลดลง</t>
  </si>
  <si>
    <t>อัตราคิดลด (เปลี่ยนแปลงร้อยละ 1)</t>
  </si>
  <si>
    <t xml:space="preserve">การเพิ่มขึ้นของเงินเดือนในอนาคต  </t>
  </si>
  <si>
    <t>(เปลี่ยนแปลงร้อยละ 1)</t>
  </si>
  <si>
    <t xml:space="preserve">อัตราหมุนเวียนพนักงาน (เปลี่ยนแปลงร้อยละ 1)  </t>
  </si>
  <si>
    <t>งบการเงินรวมและงบการเงินเฉพาะกิจการได้รับอนุมัติให้ออกโดยคณะกรรมการของบริษัทฯ  เมื่อวันที่ 22 กุมภาพันธ์ 2564</t>
  </si>
  <si>
    <t>จำนวน 3.05 ล้านบาท ตามลำดับ</t>
  </si>
  <si>
    <t xml:space="preserve">ค่าใช้จ่ายตามลักษณะที่สำคัญ สำหรับปี สิ้นสุดวันที่ 31 ธันวาคม 2563 และ 2562 ประกอบด้วยรายละเอียดดังนี้ </t>
  </si>
  <si>
    <t xml:space="preserve">กำไร(ขาดทุน)จากอัตราแลกเปลี่ยนสำหรับปี สิ้นสุดวันที่ 31 ธันวาคม 2563 และ 2562 ประกอบด้วยรายละเอียด ดังนี้ </t>
  </si>
  <si>
    <t xml:space="preserve"> ณ วันที่ 31 ธันวาคม 2563 และ 2562 บริษัทย่อยซื้อสินทรัพย์เป็นเงินเชื่อ จำนวน 301.39 ล้านบาท และจำนวน 169.29 ล้านบาท ตามลำดับ</t>
  </si>
  <si>
    <t>มูลค่าตามบัญชีและมูลค่ายุติธรรมของสินทรัพย์ทางการเงินและหนี้สินทางการเงิน ณ วันที่ 31 ธันวาคม 2563 มีดังต่อไปนี้</t>
  </si>
  <si>
    <t>งบการเงินรวม ณ วันที่ 31 ธันวาคม 2563</t>
  </si>
  <si>
    <t>งบการเงินเฉพาะกิจการ ณ วันที่ 31 ธันวาคม 2563</t>
  </si>
  <si>
    <t>สำหรับปี สิ้นสุดวันที่ 31 ธันวาคม 2562</t>
  </si>
  <si>
    <t>สินทรัพย์ถาวร ณ วันที่ 31 ธันวาคม 2563</t>
  </si>
  <si>
    <t>สินทรัพย์ถาวร ณ วันที่ 31 ธันวาคม 2562</t>
  </si>
  <si>
    <t>งบกำไรขาดทุนเบ็ดเสร็จ สำหรับปี สิ้นสุดวันที่ 31 ธันวาคม 2563 และ 2562</t>
  </si>
  <si>
    <t>6.3.2  รายได้ค่าเช่าและค่าบริการ</t>
  </si>
  <si>
    <t>6.3.3  รายได้อื่น</t>
  </si>
  <si>
    <t>6.3.4  ดอกเบี้ยรับ</t>
  </si>
  <si>
    <t>6.3.5  ซื้อน้ำมัน</t>
  </si>
  <si>
    <t>6.3.6  ต้นทุนบริการ</t>
  </si>
  <si>
    <t>6.3.7  ค่าใช้จ่ายในการบริหาร</t>
  </si>
  <si>
    <t>พนักงาน ณ วันที่ 31 ธันวาคม</t>
  </si>
  <si>
    <t xml:space="preserve">28.2  ณ วันที่ 31 ธันวาคม 2563 บริษัทย่อยมีภาระผูกพันจากการทำสัญญาว่าจ้างก่อสร้างสำนักงาน รวมจำนวน 5.65 ล้านบาท </t>
  </si>
  <si>
    <t>28.5  หนี้สินที่อาจเกิดขึ้น</t>
  </si>
  <si>
    <t xml:space="preserve">28.4  ณ วันที่ 31 ธันวาคม 2563 บริษัทฯ มีหนี้สินที่อาจเกิดขึ้นจากการค้ำประกันหนี้ในอนาคตกับสถาบันการเงิน จำนวน 2 แห่ง </t>
  </si>
  <si>
    <t xml:space="preserve">        ให้กับบริษัทย่อย เป็นวงเงินค้ำประกัน จำนวน 125.00 ล้านบาท</t>
  </si>
  <si>
    <t xml:space="preserve"> 150 ล้านบาท) ค้ำประกันโดยเรือเดินทะเล ตามหมายเหตุ 12</t>
  </si>
  <si>
    <t>100 ล้านบาท) ค้ำประกันโดยเรือเดินทะเล ตามหมายเหตุ 12</t>
  </si>
  <si>
    <t>สำหรับปี สิ้นสุดวันที่ 31 ธันวาคม 2563 และ 2562  บริษัทฯ จ่ายค่าตอบแทนกรรมการ จำนวน 2.93 ล้านบาท และ</t>
  </si>
  <si>
    <t>ข้อมูลระดับ 2  เป็นข้อมูลอื่นที่สังเกตได้โดยตรง  (เช่น ราคาขาย)  หรือโดยอ้อม  (เช่น ราคาที่สังเกตได้)  ถ้าสินทรัพย์</t>
  </si>
  <si>
    <t>ข้อมูลระดับ 3  เป็นข้อมูลที่ไม่สามารถสังเกตได้สำหรับสินทรัพย์หรือหนี้สินนั้น</t>
  </si>
  <si>
    <t>อย่างเดียวกัน  และกิจการสามารถเข้าถึงตลาดนั้น ณ วันที่วัดมูลค่า</t>
  </si>
  <si>
    <t xml:space="preserve">     4.9  การด้อยค่าของสินทรัพย์ที่ไม่ใช่สินทรัพย์ทางการเงิน</t>
  </si>
  <si>
    <t>แม้ว่า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แต่ได้แสดง</t>
  </si>
  <si>
    <t>ประมาณการความอ่อนไหวของข้อสมมติฐานต่างๆ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</si>
  <si>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</si>
  <si>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</si>
  <si>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 xml:space="preserve">     ที่เปิดเผยไว้ในนโยบายการบัญชีที่เกี่ยวข้อง</t>
  </si>
  <si>
    <t xml:space="preserve">            งบการเงินนี้ได้จัดทำขึ้นโดยใช้เกณฑ์ราคาทุนเดิมในการวัดมูลค่าขององค์ประกอบของรายการในงบการเงิน  ยกเว้นรายการ</t>
  </si>
  <si>
    <t xml:space="preserve">   นโยบายการบัญชีและการเปิดเผยข้อมูลของกลุ่มบริษัทหลายข้อ กำหนดให้มีการวัดมูลค่ายุติธรรมทั้งสินทรัพย์และ</t>
  </si>
  <si>
    <t xml:space="preserve">            หนี้สินทางการเงินและไม่ใช่ทางการเงิน </t>
  </si>
  <si>
    <t xml:space="preserve">   กลุ่มบริษัทกำหนดกรอบแนวคิดของการควบคุมเกี่ยวกับการวัดมูลค่ายุติธรรม กรอบแนวคิดนี้รวมถึงกลุ่มผู้ประเมิน</t>
  </si>
  <si>
    <t xml:space="preserve">            และรายงานโดยตรงต่อผู้บริหารสูงสุดทางด้านการเงิน </t>
  </si>
  <si>
    <t xml:space="preserve">            มูลค่า   ซึ่งมีความรับผิดชอบโดยรวมต่อการวัดมูลค่ายุติธรรมที่มีนัยสำคัญ   รวมถึงการวัดมูลค่ายุติธรรมระดับ 3 </t>
  </si>
  <si>
    <t xml:space="preserve">   กลุ่มบริษัทรับรู้การโอนระหว่างลำดับชั้นของมูลค่ายุติธรรม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</si>
  <si>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ในระหว่างปี กลุ่มบริษัทได้นำมาตรฐานการรายงานทางการเงินและการตีความมาตรฐานการรายงานทางการเงิน</t>
  </si>
  <si>
    <t xml:space="preserve">            ฉบับปรับปรุง (ปรับปรุง 2562) และฉบับใหม่ จำนวนหลายฉบับ ซึ่งมีผลบังคับใช้สำหรับงบการเงินที่มีรอบระยะเวลา</t>
  </si>
  <si>
    <t xml:space="preserve">            บัญชีที่เริ่มในหรือหลังวันที่ 1 มกราคม 2563 มาถือปฏิบัติ มาตรฐานการรายงานทางการเงินดังกล่าวได้รับการปรับปรุง</t>
  </si>
  <si>
    <t xml:space="preserve">            ทางการเงินดังกล่าวมาถือปฏิบัตินี้ไม่มีผลกระทบอย่างเป็นสาระสำคัญต่องบการเงินของกลุ่มบริษัท  อย่างไรก็ตาม </t>
  </si>
  <si>
    <t xml:space="preserve">            การนำมาตรฐานกลุ่มนี้มาถือปฏิบัติมีผลกระทบต่องบการเงินของกลุ่มบริษัท จากรายการดังต่อไปนี้</t>
  </si>
  <si>
    <t xml:space="preserve">            ทางการเงินโดยไม่จำเป็นต้องรอให้เหตุการณ์ที่มีการด้อยค่าด้านเครดิตเกิดขึ้นก่อน   กลุ่มบริษัทจะใช้วิธีการอย่างง่าย</t>
  </si>
  <si>
    <t xml:space="preserve">            ข้างต้นไม่มีผลกระทบอย่างเป็นสาระสำคัญต่อการปรับปรุงกำไรสะสม ณ วันที่ 1 มกราคม 2563</t>
  </si>
  <si>
    <t xml:space="preserve">            ในการพิจารณาค่าเผื่อผลขาดทุนที่คาดว่าจะเกิดขึ้นตลอดอายุสำหรับลูกหนี้การค้า  การรับรู้รายการผลขาดทุนด้านเครดิต</t>
  </si>
  <si>
    <t>:  กลุ่มบริษัทประกอบธุรกิจขนส่งสินค้า โดยบริษัทฯ ดำเนินธุรกิจพาณิชย์นาวี และบริษัทย่อย</t>
  </si>
  <si>
    <t xml:space="preserve">   กลุ่มบริษัทนำมาตรฐานการรายงานทางการเงินฉบับนี้มาถือปฏิบัติโดยรับรู้ผลกระทบสะสมของการนำมาตรฐาน</t>
  </si>
  <si>
    <t xml:space="preserve">            ย้อนหลังงบการเงินปีก่อนที่แสดงเปรียบเทียบ</t>
  </si>
  <si>
    <t xml:space="preserve">            การรายงานทางการเงินฉบับนี้มาถือปฏิบัติครั้งแรกโดยปรับปรุงกับกำไรสะสม ณ วันที่  1  มกราคม  2563 และไม่ปรับ</t>
  </si>
  <si>
    <t xml:space="preserve">            อย่างมีสาระสำคัญจากมาตรฐานการบัญชี   ฉบับที่  17   ผู้ให้เช่ายังคงต้องจัดประเภทสัญญาเช่าเป็นสัญญาเช่าดำเนินงานหรือ</t>
  </si>
  <si>
    <t xml:space="preserve">            การรายงานทางการเงินฉบับนี้มาถือปฏิบัติครั้งแรกโดยปรับปรุงกับกำไรสะสม  ณ  วันที่  1  มกราคม  2563  และ</t>
  </si>
  <si>
    <t xml:space="preserve">   -  เลือกที่จะไม่ต้องนำข้อมูลที่มีการคาดการณ์ไปในอนาคต (Forward-looking information) มาใช้วัดมูลค่า</t>
  </si>
  <si>
    <t xml:space="preserve">      ของผลขาดทุนด้านเครดิตที่คาดว่าจะเกิดขึ้น ในกรณีที่กลุ่มบริษัทใช้วิธีการอย่างง่ายในการวัดมูลค่าของ</t>
  </si>
  <si>
    <t xml:space="preserve">      ผลขาดทุนด้านเครดิตที่คาดว่าจะเกิดขึ้น</t>
  </si>
  <si>
    <t xml:space="preserve">   -  เลือกที่จะไม่นำสถานการณ์ COVID-19 มาถือเป็นข้อบ่งชี้ของการด้อยค่า ตามมาตรฐานการบัญชี ฉบับที่ 36 </t>
  </si>
  <si>
    <t xml:space="preserve">      เรื่อง การด้อยค่าของสินทรัพย์</t>
  </si>
  <si>
    <t xml:space="preserve">            กลุ่มดังกล่าวมาถือปฏิบัติ</t>
  </si>
  <si>
    <t xml:space="preserve">   ปัจจุบันฝ่ายบริหารของกลุ่มบริษัท อยู่ระหว่างการประเมินผลกระทบที่อาจมีต่องบการเงินในปีที่เริ่มนำมาตรฐาน</t>
  </si>
  <si>
    <t xml:space="preserve">            4.1.1  รายได้ค่าบริการขนส่ง กลุ่มบริษัท มีภาระปฏิบัติเพียงภาระเดียว ประกอบด้วย </t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</si>
  <si>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ผลขาดทุนด้านเครดิตที่คาดว่าจะเกิดขึ้น</t>
  </si>
  <si>
    <t xml:space="preserve">            กลุ่มบริษัทใช้วิธีการอย่างง่าย (Simplified Approach) ในการวัดมูลค่าผลขาดทุนด้านเครดิตที่คาดว่าจะเกิดขึ้น ซึ่งกำหนดให้</t>
  </si>
  <si>
    <t xml:space="preserve">     พิจารณาผลขาดทุนที่คาดว่าจะเกิดขึ้นตลอดอายุหนี้และรับรู้ผลขาดทุนตั้งแต่การรับรู้รายการลูกหนี้การค้า</t>
  </si>
  <si>
    <t xml:space="preserve">            กลุ่มบริษัท  ได้สอบทานการด้อยค่าของสินทรัพย์    เมื่อมีข้อบ่งชี้ว่าราคาตามบัญชีของสินทรัพย์สูงกว่ามูลค่าที่คาดว่าจะ</t>
  </si>
  <si>
    <t xml:space="preserve">     ได้รับคืน (ราคาขายสุทธิของสินทรัพย์นั้น  ๆ ตามปกติทางธุรกิจหรือมูลค่าจากการใช้  แล้วแต่อย่างใดจะสูงกว่า)  โดยที่การ</t>
  </si>
  <si>
    <t xml:space="preserve">     ของสินทรัพย์สูงกว่ามูลค่าที่คาดว่าจะได้รับคืน   กลุ่มบริษัทจะรับรู้ผลขาดทุนจากการด้อยค่าในงบกำไรขาดทุนเบ็ดเสร็จ    </t>
  </si>
  <si>
    <t xml:space="preserve">     และจะบันทึกกลับรายการผลขาดทุนจากการด้อยค่าเมื่อมีข้อบ่งชี้ว่า   การด้อยค่าดังกล่าวไม่มีอยู่อีกต่อไป หรือยังคงมีอยู่</t>
  </si>
  <si>
    <t xml:space="preserve">     แต่เป็นไปในทางที่ลดลง</t>
  </si>
  <si>
    <t xml:space="preserve">            บริษัทฯ  ดำเนินงานในสภาวะแวดล้อมทางเศรษฐกิจที่เป็นสกุลเงินเหรียญสหรัฐอเมริกา  ซึ่งเป็นสกุลเงินที่ใช้ในการกำหนด</t>
  </si>
  <si>
    <t xml:space="preserve">     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ผู้บริหารจึงกำหนดให้ใช้สกุลเงินเหรียญสหรัฐอเมริกาเป็นสกุลเงิน</t>
  </si>
  <si>
    <t xml:space="preserve">     ที่ใช้ในการดำเนินงานในธุรกิจเดินเรือทางทะเลของบริษัทฯ  และใช้สกุลเงินบาทเป็นสกุลเงินที่ใช้นำเสนองบการเงิน</t>
  </si>
  <si>
    <t xml:space="preserve">            ณ วันที่สัญญาเช่าเริ่มมีผล กลุ่มบริษัทรับรู้หนี้สินตามสัญญาเช่าด้วยมูลค่าปัจจุบันของจำนวนเงินที่ต้องจ่ายตาม</t>
  </si>
  <si>
    <t>สัญญาเช่า   คิดลดด้วยอัตราดอกเบี้ยตามนัยของสัญญาเช่าหรืออัตราดอกเบี้ยเงินกู้ยืมส่วนเพิ่มของบริษัท หลังจากวันที่</t>
  </si>
  <si>
    <t>สัญญาเช่าเริ่มมีผล มูลค่าตามบัญชีของหนี้สินตามสัญญาเช่าจะเพิ่มขึ้นโดยสะท้อนดอกเบี้ยจากหนี้สินตามสัญญาเช่าและ</t>
  </si>
  <si>
    <t>วัดมูลค่าใหม่เมื่อมีการเปลี่ยนแปลงหรือประเมินสัญญาเช่าใหม่</t>
  </si>
  <si>
    <t>ลดลงโดยสะท้อนการจ่ายชำระตามสัญญาเช่าที่จ่ายชำระแล้ว นอกจากนี้ มูลค่าตามบัญชีของหนี้สินตามสัญญาเช่าจะถูก</t>
  </si>
  <si>
    <t xml:space="preserve">              เฉพาะในกรณีที่เป็นสินทรัพย์ทางการเงินที่ไม่ได้วัดมูลค่าด้วยมูลค่ายุติธรรมผ่านกำไรหรือขาดทุน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</t>
  </si>
  <si>
    <t xml:space="preserve">              ลูกหนี้การค้าที่ไม่มีองค์ประกอบเกี่ยวกับการจัดหาเงินที่มีนัยสำคัญ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</t>
  </si>
  <si>
    <t xml:space="preserve">              ราคาของรายการ ตามที่กล่าวไว้ในนโยบายการบัญชีเรื่องการรับรู้รายได้</t>
  </si>
  <si>
    <r>
      <t xml:space="preserve">              </t>
    </r>
    <r>
      <rPr>
        <u/>
        <sz val="15"/>
        <rFont val="Angsana New"/>
        <family val="1"/>
      </rPr>
      <t>นโยบายการบัญชีที่ถือปฏิบัติตั้งแต่วันที่ 1 มกราคม 2563</t>
    </r>
  </si>
  <si>
    <t xml:space="preserve">              การจัดประเภทรายการและการวัดมูลค่าของสินทรัพย์ทางการเงิน</t>
  </si>
  <si>
    <t xml:space="preserve">              สินทรัพย์ทางการเงินที่วัดมูลค่าด้วยราคาทุนตัดจำหน่าย </t>
  </si>
  <si>
    <t xml:space="preserve">              ทั้งนี้ ผลกำไรและขาดทุนที่เกิดขึ้นจากการตัดรายการ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</t>
  </si>
  <si>
    <t xml:space="preserve">                         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</t>
  </si>
  <si>
    <t xml:space="preserve">              ในส่วนของกำไรหรือขาดทุน</t>
  </si>
  <si>
    <t xml:space="preserve">              การจัดประเภทรายการและการวัดมูลค่าของหนี้สินทางการเงิน</t>
  </si>
  <si>
    <t xml:space="preserve">              ส่วนหนึ่งของต้นทุนทางการเงินในส่วนของกำไรหรือขาดทุน</t>
  </si>
  <si>
    <t xml:space="preserve">              การตัดรายการของเครื่องมือทางการเงิน</t>
  </si>
  <si>
    <t xml:space="preserve">              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</t>
  </si>
  <si>
    <t xml:space="preserve">              หรือได้มีการโอนสิทธิที่จะได้รับกระแสเงินสดของสินทรัพย์นั้น     รวมถึงได้มีการโอนความเสี่ยงและผลตอบแทนเกือบ</t>
  </si>
  <si>
    <t xml:space="preserve">              ทั้งหมดของสินทรัพย์นั้น หรือมีการโอนการควบคุมในสินทรัพย์นั้น  แม้ว่าจะไม่มีการโอนหรือไม่ได้คงไว้ซึ่งความเสี่ยง</t>
  </si>
  <si>
    <t xml:space="preserve">              และผลตอบแทนเกือบทั้งหมดของสินทรัพย์นั้น</t>
  </si>
  <si>
    <t xml:space="preserve">                         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</t>
  </si>
  <si>
    <t xml:space="preserve">              ภาระผูกพันนั้น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</t>
  </si>
  <si>
    <t xml:space="preserve">              จากผู้ให้กู้รายเดียวกันซึ่งมีข้อกำหนดที่แตกต่างกันอย่างมาก   หรือมีการแก้ไขข้อกำหนดของหนี้สินที่มีอยู่อย่างเป็นสาระ</t>
  </si>
  <si>
    <t xml:space="preserve">              สำคัญ 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</t>
  </si>
  <si>
    <t xml:space="preserve">              ของกำไรหรือขาดทุน</t>
  </si>
  <si>
    <t xml:space="preserve">              การด้อยค่าของสินทรัพย์ทางการเงิน</t>
  </si>
  <si>
    <t xml:space="preserve">                         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</si>
  <si>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 xml:space="preserve">              สินทรัพย์ที่เกิดจากสัญญา ดังนั้น ทุกวันสิ้นรอบระยะเวลารายงาน กลุ่มบริษัทจึงไม่มีการติดตามการเปลี่ยนแปลงของ</t>
  </si>
  <si>
    <t xml:space="preserve">              ความเสี่ยงทางด้านเครดิต แต่จะรับรู้ค่าเผื่อผลขาดทุนจากผลขาดทุนด้านเครดิตที่คาดว่าจะเกิดขึ้นตลอดอายุของลูกหนี้</t>
  </si>
  <si>
    <t xml:space="preserve">              การค้าและสินทรัพย์ที่เกิดจากสัญญา โดยอ้างอิงจากข้อมูลผลขาดทุนด้านเครดิตจากประสบการณ์ในอดีต ปรับปรุงด้วย</t>
  </si>
  <si>
    <t xml:space="preserve">              ข้อมูลการคาดการณ์ไปในอนาคตเกี่ยวกับลูกหนี้นั้นและสภาพแวดล้อมทางด้านเศรษฐกิจ </t>
  </si>
  <si>
    <t xml:space="preserve">              การหักกลบของเครื่องมือทางการเงิน</t>
  </si>
  <si>
    <t xml:space="preserve">                         สินทรัพย์ทางการเงินและหนี้สินทางการเงินจะนำมาหักกลบกัน และแสดงด้วยยอดสุทธิในงบแสดงฐานะการเงิน </t>
  </si>
  <si>
    <t xml:space="preserve">              ก็ต่อเมื่อกิจการมีสิทธิบังคับใช้ได้ตามกฎหมายอยู่แล้วในการหักกลบจำนวนเงินที่รับรู้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</t>
  </si>
  <si>
    <t xml:space="preserve">              ด้วยยอดสุทธิ หรือตั้งใจที่จะรับสินทรัพย์และชำระหนี้สินพร้อมกัน</t>
  </si>
  <si>
    <r>
      <rPr>
        <sz val="15"/>
        <rFont val="Angsana New"/>
        <family val="1"/>
      </rPr>
      <t xml:space="preserve">              </t>
    </r>
    <r>
      <rPr>
        <u/>
        <sz val="15"/>
        <rFont val="Angsana New"/>
        <family val="1"/>
      </rPr>
      <t>นโยบายการบัญชีที่ถือปฏิบัติก่อนวันที่ 1 มกราคม 2563</t>
    </r>
  </si>
  <si>
    <t xml:space="preserve">              ลูกหนี้การค้า</t>
  </si>
  <si>
    <t xml:space="preserve">                         ลูกหนี้การค้าแสดงมูลค่าตามจำนวนมูลค่าสุทธิที่จะได้รับ กลุ่มบริษัทบันทึกค่าเผื่อหนี้สงสัยจะสูญสำหรับผล</t>
  </si>
  <si>
    <t xml:space="preserve">              ขาดทุนโดยประมาณที่อาจเกิดขึ้นจากการเก็บเงินจากลูกหนี้ไม่ได้ ซึ่งโดยทั่วไปพิจารณาจากประสบการณ์การเก็บเงิน</t>
  </si>
  <si>
    <t xml:space="preserve">              และการวิเคราะห์อายุหนี้</t>
  </si>
  <si>
    <t xml:space="preserve">              ตราสารอนุพันธ์</t>
  </si>
  <si>
    <t xml:space="preserve">     โดยสภาวิชาชีพบัญชีในพระบรมราชูปถัมภ์  (“สภาวิชาชีพบัญชี”) และข้อบังคับของตลาดหลักทรัพย์แห่งประเทศไทย ลงวันที่ </t>
  </si>
  <si>
    <t xml:space="preserve">            งบการเงินของกลุ่มบริษัทได้จัดทำขึ้นตามมาตรฐานการรายงานทางการเงิน รวมถึงแนวปฏิบัติทางการบัญชีที่ประกาศใช้</t>
  </si>
  <si>
    <t xml:space="preserve">     ธันวาคม 2562  เรื่อง กำหนดรายการย่อที่ต้องมีในงบการเงิน (ฉบับที่ 3) พ.ศ. 2562</t>
  </si>
  <si>
    <t xml:space="preserve">     2.6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1</t>
  </si>
  <si>
    <t xml:space="preserve">     2.5  การปรับปรุงมาตรฐานการรายงานทางการเงิน ฉบับที่ 16 เรื่อง สัญญาเช่า</t>
  </si>
  <si>
    <t xml:space="preserve">                         ผลขาดทุนด้านเครดิตที่คาดว่าจะเกิดขึ้นตลอดอายุแสดงถึงผลขาดทุนด้านเครดิตที่คาดว่าจะเกิดขึ้นจากเหตุการณ์</t>
  </si>
  <si>
    <t xml:space="preserve">              ปฏิบัติผิดสัญญาที่มีความเป็นไปได้ว่าจะเกิดขึ้นตลอดอายุของเครื่องมือทางการเงินที่คาดไว้ ในทางกลับกันผลขาดทุน</t>
  </si>
  <si>
    <t xml:space="preserve">              ด้านเครดิตที่คาดว่าจะเกิดขึ้นใน 12 เดือน ข้างหน้าแสดงถึงสัดส่วนของผลขาดทุนด้านเครดิตที่คาดว่าจะเกิดตลอดอายุที่</t>
  </si>
  <si>
    <t xml:space="preserve">              คาดว่าจะเกิดจากเหตุการณ์ปฏิบัติผิดสัญญาของเครื่องมือทางการเงินที่มีความเป็นไปได้ว่าจะเกิดขึ้นภายใน 12 เดือนหลัง</t>
  </si>
  <si>
    <t xml:space="preserve">              จากวันที่รายงาน</t>
  </si>
  <si>
    <t xml:space="preserve">                        กลุ่มบริษัท รับรู้หนี้สินภาษีเงินได้รอการตัดบัญชีของผลแตกต่างชั่วคราวที่ต้องเสียภาษีทุกรายการแต่รับรู้สินทรัพย์</t>
  </si>
  <si>
    <t xml:space="preserve">              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รวมทั้งผลขาดทุนทางภาษีที่ยังไม่ได้ใช้ในจำนวนเท่าที่</t>
  </si>
  <si>
    <t xml:space="preserve">              มีความเป็นไปได้ค่อนข้างแน่ที่บริษัทฯ จะมีกำไรทางภาษีในอนาคตเพียงพอที่จะใช้ประโยชน์จากผลแตกต่างชั่วคราวที่ใช้</t>
  </si>
  <si>
    <t xml:space="preserve">              หักภาษีและผลขาดทุนทางภาษีที่ยังไม่ได้ใช้นั้น</t>
  </si>
  <si>
    <t xml:space="preserve">                        กลุ่มบริษัท  จะทบทวนมูลค่าตามบัญชีของสินทรัพย์ภาษีเงินได้รอการตัดบัญชีทุกวันสิ้นรอบระยะเวลารายงานและ</t>
  </si>
  <si>
    <t xml:space="preserve">              จะปรับลดมูลค่าตามบัญชีดังกล่าวหากมีความเป็นไปได้ค่อนข้างแน่ว่า บริษัทฯ จะไม่มีกำไรทางภาษีเพียงพอต่อการนำ</t>
  </si>
  <si>
    <t xml:space="preserve">              สินทรัพย์ภาษีเงินได้รอการตัดบัญชีทั้งหมดหรือบางส่วนมาใช้ประโยชน์</t>
  </si>
  <si>
    <t xml:space="preserve">              ที่ได้บันทึกโดยตรงไปยังส่วนของผู้ถือหุ้น</t>
  </si>
  <si>
    <t xml:space="preserve">                        กลุ่มบริษัท  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</t>
  </si>
  <si>
    <t xml:space="preserve">            กลุ่มบริษัทกำหนดอายุสัญญาเช่าตามระยะเวลาที่บอกเลิกไม่ได้ของสัญญาเช่า โดยรวมระยะเวลาตามสิทธิเลือกในการขยาย</t>
  </si>
  <si>
    <t xml:space="preserve">     อายุสัญญาเช่า หากมีความแน่นอนอย่างสมเหตุสมผลที่จะใช้สิทธิเลือกนั้น และระยะเวลาตามสิทธิเลือกในการยกเลิกสัญญาเช่า    </t>
  </si>
  <si>
    <t xml:space="preserve">     หากมีความแน่นอนอย่างสมเหตุสมผลที่จะไม่ใช้สิทธิเลือกนั้น    ฝ่ายบริหารจำเป็นต้องใช้ดุลยพินิจในการประเมินว่ากลุ่มบริษัท</t>
  </si>
  <si>
    <t xml:space="preserve">     มีความแน่นอนอย่างสมเหตุสมผลหรือไม่ที่จะใช้สิทธิเลือกในการขยายอายุสัญญาเช่าหรือที่จะไม่ใช้สิทธิ เลือกในการยกเลิก</t>
  </si>
  <si>
    <t xml:space="preserve">    โดยพิจารณาข้อเท็จจริงและสภาพแวดล้อมที่เกี่ยวข้องทั้งหมดที่ทำให้เกิดสิ่งจูงใจในทางเศรษฐกิจสำหรับกลุ่มบริษัทในการใช้</t>
  </si>
  <si>
    <t xml:space="preserve">     สิทธิเลือกนั้น ภายหลังจากวันที่สัญญาเช่ามีผล   กลุ่มบริษัทจะประเมินอายุสัญญาเช่าใหม่หากมีเหตุการณ์หรือสถานการณ์ที่มี</t>
  </si>
  <si>
    <t xml:space="preserve">     นัยสำคัญซึ่งอยู่ภายใต้การควบคุมและส่งผลต่อความแน่นอนอย่างสมเหตุสมผลที่จะใช้สิทธิเลือก</t>
  </si>
  <si>
    <t xml:space="preserve">            ในการประมาณค่าเผื่อผลขาดทุนด้านเครดิตที่คาดว่าจะเกิดขึ้นของลูกหนี้การค้าและสินทรัพย์ที่เกิดจากสัญญา ฝ่ายบริหาร</t>
  </si>
  <si>
    <t xml:space="preserve">     จำเป็นต้องใช้ดุลยพินิจในการประมาณการผลขาดทุนด้านเครดิตที่คาดว่าจะเกิดขึ้นจากลูกหนี้แต่ละราย โดยคำนึงถึงประสบการณ์</t>
  </si>
  <si>
    <t xml:space="preserve">     การเก็บเงินในอดีต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ที่คล้ายคลึงกัน </t>
  </si>
  <si>
    <t xml:space="preserve">     เป็นต้น ทั้งนี้ ข้อมูลผลขาดทุนด้านเครดิตจากประสบการณ์ในอดีตและการคาดการณ์สภาวะเศรษฐกิจของกลุ่มบริษัทอาจไม่ได้</t>
  </si>
  <si>
    <t xml:space="preserve">     บ่งบอกถึงการผิดสัญญาของลูกค้าที่เกิดขึ้นจริงในอนาคต</t>
  </si>
  <si>
    <t xml:space="preserve">            กลุ่มบริษัท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</t>
  </si>
  <si>
    <t xml:space="preserve">     ใช้เมื่อมีความเป็นไปได้ค่อนข้างแน่ว่ากลุ่มบริษัทจะมีกำไรทางภาษีในอนาคตเพียงพอที่จะใช้ประโยชน์จากผลแตกต่างชั่วคราว</t>
  </si>
  <si>
    <t xml:space="preserve">     และขาดทุนนั้น    ในการนี้ฝ่ายบริหารจำเป็นต้องประมาณการว่าบริษัทฯ  และบริษัทย่อยควรรับรู้จำนวนสินทรัพย์ภาษี</t>
  </si>
  <si>
    <t xml:space="preserve">                        กลุ่มบริษัท บันทึกภาษีเงินได้รอการตัดบัญชีของผลแตกต่างชั่วคราวระหว่างราคาตามบัญชีของสินทรัพย์และ</t>
  </si>
  <si>
    <t xml:space="preserve">              หนี้สิน  ณ  วันสิ้นรอบระยะเวลารายงาน  กับฐานภาษีของสินทรัพย์และหนี้สินนั้น  โดยใช้อัตราภาษีที่มีผลบังคับใช้</t>
  </si>
  <si>
    <t xml:space="preserve">              ณ วันสิ้นรอบระยะเวลารายงาน</t>
  </si>
  <si>
    <t xml:space="preserve">     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ในการนี้ฝ่ายบริหารจำเป็นต้องใช้ดุลยพินิจที่เกี่ยวข้องกับ</t>
  </si>
  <si>
    <t xml:space="preserve">     การคาดการณ์รายได้และค่าใช้จ่ายในอนาคต    ซึ่งเกี่ยวเนื่องกับสินทรัพย์นั้น</t>
  </si>
  <si>
    <t xml:space="preserve">   เมื่อวัดมูลค่ายุติธรรมของสินทรัพย์และหนี้สิน   กลุ่มบริษัทได้ใช้ข้อมูลที่สามารถสังเกตได้ให้มากที่สุดเท่าที่จะทำได้  </t>
  </si>
  <si>
    <t xml:space="preserve">           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</si>
  <si>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  ของการดำเนินธุรกิจของกลุ่มบริษัท ฝ่ายบริหารของกลุ่มบริษัทได้ประเมินผลกระทบดังกล่าวต่องบการเงินอย่างรอบคอบและจะ</t>
  </si>
  <si>
    <t xml:space="preserve">     ประเมินสถานการณ์อย่างต่อเนื่องต่อไป</t>
  </si>
  <si>
    <t xml:space="preserve">                         บริษัทฯ รับรู้มูลค่าเริ่มแรกของตราสารอนุพันธ์ด้วยมูลค่ายุติธรรม ณ วันที่ทำสัญญา และวัดมูลค่าในภายหลังด้วย</t>
  </si>
  <si>
    <t xml:space="preserve">              มูลค่ายุติธรรม โดยรับรู้การเปลี่ยนแปลงของมูลค่ายุติธรรมในภายหลังในส่วนของกำไรหรือขาดทุน ทั้งนี้ บริษัทฯ แสดง</t>
  </si>
  <si>
    <t xml:space="preserve">              ตราสารอนุพันธ์เป็นสินทรัพย์ทางการเงินเมื่อมีมูลค่ายุติธรรมมากกว่าศูนย์    และแสดงเป็นหนี้สินทางการเงินเมื่อมีมูลค่า</t>
  </si>
  <si>
    <t xml:space="preserve">              ยุติธรรมน้อยกว่าศูนย์ </t>
  </si>
  <si>
    <t xml:space="preserve">                         บริษัทฯ แสดงตราสารอนุพันธ์ที่มีอายุสัญญาคงเหลือมากกว่า 12 เดือน และยังไม่ถึงกำหนดชำระภายใน 12 เดือน</t>
  </si>
  <si>
    <t xml:space="preserve">              เป็นสินทรัพย์ไม่หมุนเวียนอื่น หรือหนี้สินไม่หมุนเวียนอื่น       และแสดงตราสารอนุพันธ์อื่นเป็นสินทรัพย์หมุนเวียนหรือ</t>
  </si>
  <si>
    <t xml:space="preserve">              หนี้สินหมุนเวียน</t>
  </si>
  <si>
    <t xml:space="preserve">ณ วันที่ 31 ธันวาคม 2562 กลุ่มบริษัทมีวงเงินกู้ยืมระยะสั้นจากสถาบันการเงินแห่งหนึ่ง จำนวน 160 ล้านบาท (เฉพาะกิจการ จำนวน </t>
  </si>
  <si>
    <t>ณ วันที่ 31 ธันวาคม 2563 กลุ่มบริษัทมีวงเงินกู้ยืมระยะสั้นจากสถาบันการเงิน รวมสองแห่ง จำนวน 260 ล้านบาท (เฉพาะกิจการ จำนวน</t>
  </si>
  <si>
    <t>เจ้าหนี้การค้า - กิจการที่เกี่ยวข้องกัน</t>
  </si>
  <si>
    <t>เจ้าหนี้การค้า - กิจการอื่น</t>
  </si>
  <si>
    <t>หมายเหตุ</t>
  </si>
  <si>
    <t>6.2.7</t>
  </si>
  <si>
    <t>6.2.2</t>
  </si>
  <si>
    <t>ณ วันที่ 31 ธันวาคม 2563 และ 2562  กลุ่มบริษัท มีลูกหนี้การค้าแยกตามอายุหนี้ที่ค้างชำระโดยนับจากวันที่ที่ครบกำหนดชำระดังนี้</t>
  </si>
  <si>
    <t>ณ วันที่ 31 ธันวาคม 2563 และ 2562  กลุ่มบริษัท มีอุปกรณ์ซึ่งได้คิดค่าเสื่อมราคาสะสมไว้แล้วเต็มจำนวนแต่ยังใช้งานอยู่ โดยสินทรัพย์ดังกล่าวมีราคาทุนเป็นจำนวนเงิน 8.05 ล้านบาท และจำนวน</t>
  </si>
  <si>
    <t>15.70 ล้านบาท ตามลำดับ (งบเฉพาะกิจการ จำนวน 5.79 ล้านบาท และจำนวน 15.33 ล้านบาท ตามลำดับ)</t>
  </si>
  <si>
    <t>ณ วันที่ 31 ธันวาคม 2563 และ 2562  เรือเดินทะเลและอุปกรณ์  ซึ่งมีมูลค่าตามบัญชีสุทธิ จำนวน 1,657.45 ล้านบาท และจำนวน 1,777.84 ล้านบาท ตามลำดับ ได้จดจำนอง (บางส่วน) และส่วนที่</t>
  </si>
  <si>
    <t xml:space="preserve">ณ วันที่ 31 ธันวาคม 2563 และ 2562 บริษัทย่อยมีรถบรรทุกน้ำมันและส่วนควบซึ่งได้มาภายใต้สัญญาเช่า  โดยมีมูลค่าสุทธิตามบัญชี  เป็นจำนวนเงินประมาณ 868.59 ล้านบาท และจำนวน 778.25 </t>
  </si>
  <si>
    <t>ณ วันที่ 31 ธันวาคม 2563 และ 2562 บริษัทฯ นำเงินฝากประจำทั้งจำนวนไปใช้ค้ำประกันการใช้บริการท่าเรือกับหน่วยงานราชการ</t>
  </si>
  <si>
    <t>แห่งหนึ่ง จำนวน 0.10 ล้านบาท ตามหมายเหตุข้อ 28.1</t>
  </si>
  <si>
    <t>ณ วันที่ 31 ธันวาคม 2563 และ 2562 บริษัทฯ มีวงเงินกู้ยืมระยะยาวกับสถาบันการเงิน รวม 2 แห่ง  จำนวน 13 วงเงิน และ 10 วงเงิน ตามลำดับ วงเงินสินเชื่อดังกล่าวค้ำประกันโดย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</si>
  <si>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</si>
  <si>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>กลุ่มบริษัทมีภาระผูกพันที่เกี่ยวกับประมาณการหนี้สินไม่หมุนเวียนสำหรับผลประโยชน์พนักงาน  ตามข้อกำหนดของพระราชบัญญัติ</t>
  </si>
  <si>
    <t>ลูกจ้างที่ทำงานติดต่อกันครบยี่สิบปีขึ้นไปให้จ่ายไม่น้อยกว่าค่าจ้างอัตราสุดท้ายสี่ร้อยวัน      ส่งผลให้กลุ่มบริษัทได้บันทึกผลกระทบใน</t>
  </si>
  <si>
    <t xml:space="preserve">(เฉพาะกิจการจำนวน 3.10 ล้านบาท) </t>
  </si>
  <si>
    <t xml:space="preserve">การประมาณการไม่หมุนเวียนสำหรับพนักงานตามพระราชบัญญัติคุ้มครองแรงงานฉบับใหม่เพิ่มขึ้นเป็นจำนวนเงิน 3.12 ล้านบาท </t>
  </si>
  <si>
    <t>สำหรับปี สิ้นสุดวันที่ 31 ธันวาคม 2563 และ 2562 กลุ่มบริษัทจ่ายค่าตอบแทนผู้บริหาร จำนวน 37.25 ล้านบาท และจำนวน</t>
  </si>
  <si>
    <t xml:space="preserve">37.85 ล้านบาท ตามลำดับ (งบการเงินเฉพาะกิจการ จำนวน 26.26 ล้านบาท และ 28.27 ล้านบาท ตามลำดับ) </t>
  </si>
  <si>
    <t>28.1  ณ วันที่ 31 ธันวาคม 2563  และ 2562  กลุ่มบริษัทมีหนี้สินที่อาจเกิดขึ้นจากการที่ธนาคารออกหนังสือค้ำประกัน ซึ่งเป็น</t>
  </si>
  <si>
    <t xml:space="preserve">         หลักประกันให้กลุ่มบริษัท จำนวนเงิน 17.10 ล้านบาท (งบการเงินเฉพาะกิจการ จำนวน 0.10 ล้านบาท) เพื่อประกันการ</t>
  </si>
  <si>
    <t xml:space="preserve">         ใช้บริการท่าเรือกับหน่วยงานราชการแห่งหนึ่ง ค้ำประกันโดยเงินฝากประจำที่มีภาระค้ำประกัน ตามหมายเหตุ 15  และ</t>
  </si>
  <si>
    <t xml:space="preserve">         เพื่อใช้ซื้อขายสินค้าประเภทผลิตภัณฑ์ปิโตรเลียม,  การว่าจ้างขนส่งน้ำมันเชื้อเพลิงกับกลุ่มบริษัท  พีทีจี เอ็นเนอยี จำกัด </t>
  </si>
  <si>
    <t xml:space="preserve">         (มหาชน) ค้ำประกันโดยบริษัทแม่</t>
  </si>
  <si>
    <t>ณ วันที่ 31 ธันวาคม 2563 และ 2562  กลุ่มบริษัท มีอัตราส่วนหนี้สินต่อทุน สรุปได้ดังนี้</t>
  </si>
  <si>
    <t>กำไรจากการวัดมูลค่าตราสารอนุพันธ์</t>
  </si>
  <si>
    <t>กำไรสำหรับปี</t>
  </si>
  <si>
    <t>กำไรเบ็ดเสร็จรวมสำหรับปี</t>
  </si>
  <si>
    <t>เงินเหรียญสหรัฐอเมริกา ซึ่งเป็นสกุลเงินที่ใช้ในการดำเนินงานแสดงได้ดังนี้</t>
  </si>
  <si>
    <t>งบแสดงฐานะการเงิน ณ วันที่ 31 ธันวาคม 2563 และ 2562 และงบกำไรขาดทุนเบ็ดเสร็จ สำหรับปี สิ้นสุดวันเดียวกัน  ในสกุล</t>
  </si>
  <si>
    <t>เหตุการณ์ภายหลังรอบระยะเวลารายงาน</t>
  </si>
  <si>
    <t>ในวันที่ 22 กุมภาพันธ์ 2564  ที่ประชุมคณะกรรมการบริษัท ได้มีมติเห็นชอบให้เสนอที่ประชุมผู้ถือหุ้นสามัญ อนุมัติจ่ายเงินปันผล</t>
  </si>
  <si>
    <t>34.</t>
  </si>
  <si>
    <t>กำไรจากกิจกรรมดำเนินงาน</t>
  </si>
  <si>
    <t xml:space="preserve">              กลุ่มบริษัท    จะบันทึกประมาณการหนี้สิน   เมื่อมีความเป็นไปได้ค่อนข้างแน่ของการเกิดภาระผูกพันในปัจจุบันตาม</t>
  </si>
  <si>
    <t xml:space="preserve">     กฎหมายหรือจากการอนุมานอันเป็นผลสืบเนื่องมาจากเหตุการณ์ในอดีต       ภาระผูกพันดังกล่าวคาดว่าจะส่งผลให้สูญเสีย</t>
  </si>
  <si>
    <t xml:space="preserve">     หากบริษัทฯ คาดว่าจะได้รับคืนรายจ่ายที่จ่ายชำระไปตามประมาณการหนี้สินทั้งหมดหรือบางส่วนอย่างแน่นอน    บริษัทฯ </t>
  </si>
  <si>
    <t xml:space="preserve">     ทรัพยากรที่มีประโยชน์เชิงเศรษฐกิจ เพื่อจ่ายชำระภาระผูกพันและจำนวนที่ต้องจ่ายสามารถประมาณการได้อย่างน่าเชื่อถือ</t>
  </si>
  <si>
    <t xml:space="preserve">                        กลุ่มบริษัทจัดให้มีกองทุนสำรองเลี้ยงชีพ   ซึ่งเป็นลักษณะของแผนการจ่ายสมทบตามที่ได้กำหนดการจ่ายสมทบ</t>
  </si>
  <si>
    <t xml:space="preserve">              ไว้แล้ว สินทรัพย์ของกองทุนสำรองเลี้ยงชีพได้แยกออกไปจากสินทรัพย์ของบริษัทฯ และได้รับการบริหารโดยผู้จัดการ</t>
  </si>
  <si>
    <t xml:space="preserve">              กองทุนภายนอก      กองทุนสำรองเลี้ยงชีพดังกล่าวได้รับเงินสะสมเข้ากองทุนจากพนักงานและเงินสมทบจากบริษัทฯ </t>
  </si>
  <si>
    <t xml:space="preserve">              เงินจ่ายสมทบกองทุนสำรองเลี้ยงชีพบันทึกเป็นค่าใช้จ่ายในงบกำไรขาดทุนเบ็ดเสร็จ          สำหรับรอบระยะเวลาบัญชี</t>
  </si>
  <si>
    <t xml:space="preserve">                         กลุ่มบริษัทจัดให้มีผลประโยชน์ของพนักงาน     หลังการเลิกจ้างเพื่อจ่ายให้แก่พนักงาน     เป็นไปตามกฎหมาย</t>
  </si>
  <si>
    <t xml:space="preserve">              แรงงานไทย       มูลค่าปัจจุบันของหนี้สินผลประโยชน์พนักงานได้ถูกรับรู้รายการในงบแสดงฐานะการเงิน     โดยการ</t>
  </si>
  <si>
    <t>ในระหว่างงวดปัจจุบัน  โดยกลุ่มบริษัทได้เลือกปรับผลสะสมจากการเปลี่ยนแปลงโดยปรับปรุงกับกำไรสะสม ณ วันที่ 1 มกราคม 2563  และ</t>
  </si>
  <si>
    <t>ไม่ปรับย้อนหลังงบการเงินงวดก่อนที่แสดงเปรียบเทียบ</t>
  </si>
  <si>
    <t>ตามที่กล่าวในหมายเหตุประกอบงบการเงินรวมข้อ  2.4  กลุ่มบริษัทได้นำมาตรฐานการรายงานทางการเงิน ฉบับที่ 9 และ16 มาถือปฏิบัติ</t>
  </si>
  <si>
    <t>กลุ่มบริษัทรับรู้สินทรัพย์สิทธิการใช้ และหนี้สินตามสัญญาเช่าสำหรับสัญญาเช่าที่เคยจัดประเภทเป็นสัญญาเช่าดำเนินงานด้วยมูลค่าปัจจุบัน</t>
  </si>
  <si>
    <t>ของเงินจ่ายชำระตามสัญญาเช่าที่เหลืออยู่คิดลดด้วยอัตราดอกเบี้ยเงินกู้ยืมส่วนเพิ่มของกลุ่มบริษัท</t>
  </si>
  <si>
    <t>ณ  วันที่  1  มกราคม  2563  สำหรับสัญญาเช่าที่เคยจัดประเภทเป็นสัญญาเช่าเงินทุน    กลุ่มบริษัทรับรู้มูลค่าตามบัญชีของสินทรัพย์และ</t>
  </si>
  <si>
    <t>กลุ่มบริษัทได้นำมาตรฐานการรายงานทางการเงินกลุ่มเครื่องมือทางการเงินมาถือปฏิบัติในระหว่างงวดปัจจุบัน โดยกลุ่มบริษัทได้เลือก</t>
  </si>
  <si>
    <t>ปรับผลสะสมจากการเปลี่ยนแปลงโดยปรับปรุงกับกำไรสะสม  ณ  วันที่  1  มกราคม  2563  โดยไม่ปรับย้อนหลังงบการเงินงวดก่อนที่</t>
  </si>
  <si>
    <t xml:space="preserve">ณ วันที่ 31 ธันวาคม 2563 และ 2562 อสังหาริมทรัพย์เพื่อการลงทุนมีราคามูลค่ายุติธรรม จำนวน 4.12 ล้านบาท </t>
  </si>
  <si>
    <t>35.</t>
  </si>
  <si>
    <t xml:space="preserve"> ค่าตอบแทนกรรมการนี้เป็นผลประโยชน์ที่จ่ายให้แก่กรรมการของกลุ่มบริษัท  ตามมาตรา  90  ของพระราชบัญญัติ</t>
  </si>
  <si>
    <t xml:space="preserve">บริษัทมหาชนจำกัด โดยไม่รวมเงินเดือนและประโยชน์ที่เกี่ยวข้องที่จ่ายให้กับกรรมการ </t>
  </si>
  <si>
    <t>กลุ่มบริษัทมีการประมาณการมูลค่ายุติธรรมของเครื่องมือทางการเงินตามหลักเกณฑ์ดังนี้</t>
  </si>
  <si>
    <t xml:space="preserve">   แนวปฏิบัติทางการบัญชีดังกล่าวได้ประกาศลงในราชกิจจานุเบกษา   เมื่อวันที่ 22 เมษายน 2563 และมีผลบังคับใช้</t>
  </si>
  <si>
    <t xml:space="preserve">            สำหรับการจัดทำงบการเงินของกลุ่มบริษัท ที่มีรอบระยะเวลารายงานสิ้นสุดภายในช่วงเวลาระหว่างวันที่ 1 มกราคม 2563</t>
  </si>
  <si>
    <t xml:space="preserve">            ถึงวันที่ 31 ธันวาคม 2563  กลุ่มบริษัทเลือกใช้มาตรการผ่อนปรนชั่วคราวสำหรับทางเลือกเพิ่มเติมทางบัญชีดังต่อไปนี้</t>
  </si>
  <si>
    <t xml:space="preserve">     สอบทานจะพิจารณาแต่ละรายการ หรือพิจารณาจากหน่วยสินทรัพย์ที่ก่อให้เกิดเงินสดแล้วแต่กรณี ในกรณีที่ราคาตามบัญชี</t>
  </si>
  <si>
    <r>
      <t xml:space="preserve">            </t>
    </r>
    <r>
      <rPr>
        <sz val="15"/>
        <rFont val="Calibri"/>
        <family val="2"/>
      </rPr>
      <t>•</t>
    </r>
  </si>
  <si>
    <t xml:space="preserve">            หากความเป็นเจ้าของในสินทรัพย์อ้างอิงได้โอนให้กับบริษัทฯ   เมื่อสิ้นสุดอายุสัญญาเช่าหรือราคาทุนของ</t>
  </si>
  <si>
    <t>สินทรัพย์ดังกล่าวได้รวมถึงการใช้สิทธิเลือกซื้อ ค่าเสื่อมราคาจะคำนวณจากอายุการให้ประโยชน์โดยประมาณของ</t>
  </si>
  <si>
    <t xml:space="preserve">                         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</t>
  </si>
  <si>
    <t xml:space="preserve">                         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</t>
  </si>
  <si>
    <t xml:space="preserve">              อีกต่อไป </t>
  </si>
  <si>
    <t xml:space="preserve">            การกำหนดอายุสัญญาเช่าที่มีสิทธิการเลือกในการขยายอายุสัญญาเช่าหรือยกเลิกสัญญาเช่า</t>
  </si>
  <si>
    <t xml:space="preserve">            ค่าเผื่อผลขาดทุนด้านเครดิตที่คาดว่าจะเกิดขึ้นของลูกหนี้การค้าและสินทรัพย์ที่เกิดจากสัญญา</t>
  </si>
  <si>
    <t xml:space="preserve"> - 15 -</t>
  </si>
  <si>
    <t xml:space="preserve">            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    </t>
  </si>
  <si>
    <t xml:space="preserve">      ฝ่ายบริหารจำเป็นต้องทำการประมาณอายุการให้ประโยชน์และมูลค่าคงเหลือเมื่อเลิกใช้งาน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</t>
  </si>
  <si>
    <t xml:space="preserve">     ประโยชน์และมูลค่าคงเหลือใหม่หากมีการเปลี่ยนแปลงเช่นนั้นเกิดขึ้น  นอกจากนี้ฝ่ายบริหารจำเป็นต้องพิจารณาการด้อยค่าของ</t>
  </si>
  <si>
    <t xml:space="preserve">     ที่ดิน อาคารและอุปกรณ์ สินทรัพย์สิทธิการใช้ และสินทรัพย์ไม่มีตัวตนหากมีข้อบ่งชี้ และบันทึกขาดทุนจากการด้อยค่าหากคาด</t>
  </si>
  <si>
    <t xml:space="preserve">            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</si>
  <si>
    <t xml:space="preserve">            สินทรัพย์ภาษีเงินได้รอการตัดบัญชี</t>
  </si>
  <si>
    <t xml:space="preserve">            ผลประโยชน์หลังออกจากงานของพนักงานตามโครงการผลประโยชน์</t>
  </si>
  <si>
    <t xml:space="preserve">   TFRS 16  ได้มีการปรับปรุงสำหรับการยินยอมลดค่าเช่าที่เกี่ยวข้องกับ  COVID-19   ซึ่งมีผลบังคับใช้ตั้งแต่วันที่ </t>
  </si>
  <si>
    <t xml:space="preserve">            1 มิถุนายน 2563 ทั้งนี้อนุญาตให้กิจการถือปฏิบัติก่อนวันที่มีผลบังคับใช้ได้ การปรับปรุงนี้เพื่อเป็นการผ่อนปรนในทาง</t>
  </si>
  <si>
    <t xml:space="preserve">            ปฏิบัติสำหรับผู้เช่า โดยไม่จำเป็นต้องประเมินว่าการยินยอมลดค่าเช่าที่เกิดขึ้นอันเป็นผลโดยตรงจากสถานการณ์การแพร่ </t>
  </si>
  <si>
    <t xml:space="preserve">            ระบาดของ COVID-19 และเข้าเงื่อนไขตามที่ระบุไว้ ถือเป็นการเปลี่ยนแปลงสัญญาเช่าหรือไม่ โดยให้บันทึกการยินยอม</t>
  </si>
  <si>
    <t xml:space="preserve">            ลดค่าเช่านั้นเสมือนว่าไม่ใช่การเปลี่ยนแปลงสัญญาเช่า นอกจากนี้  TFRS 16  ฉบับปรับปรุง  ได้เพิ่มข้อกำหนดสำหรับข้อ</t>
  </si>
  <si>
    <t xml:space="preserve">            ยกเว้นชั่วคราวที่เกิดขึ้นจากการปฏิรูปอัตราดอกเบี้ยอ้างอิง โดยกิจการต้องถือปฏิบัติตามการปรับปรุงดังกล่าวกับงบการเงิน</t>
  </si>
  <si>
    <t xml:space="preserve">            ประจำปีสำหรับรอบระยะเวลาบัญชีที่เริ่มในหรือหลังวันที่ 1 มกราคม 2565 เป็นต้นไป ทั้งนี้อนุญาตให้กิจการถือปฏิบัติก่อน</t>
  </si>
  <si>
    <t xml:space="preserve">            วันที่มีผลบังคับใช้ได้ ซึ่ง TFRS 16 ฉบับปรับปรุงนี้ได้ประกาศในราชกิจจานุเบกษาแล้วเมื่อวันที่ 27 มกราคม 2564</t>
  </si>
  <si>
    <t xml:space="preserve"> - 16 -</t>
  </si>
  <si>
    <t xml:space="preserve"> - 17 -</t>
  </si>
  <si>
    <t>2563 และ 2562 สามารถแสดงได้ดังนี้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</si>
  <si>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 สิ้นสุดวันที่ 31 ธันวาคม </t>
  </si>
  <si>
    <t>28.3  ณ วันที่ 31 ธันวาคม 2562 บริษัทฯ มีภาระผูกพันจากการทำสัญญาซื้อน้ำมัน ซึ่งเป็นต้นทุนหลัก เป็นจำนวน 0.78 ล้านเหรียญ</t>
  </si>
  <si>
    <t xml:space="preserve">         สหรัฐฯ </t>
  </si>
  <si>
    <t>จากท่าเรือต้นทางที่อยู่นอกราชอาณาจักรแห่งหนึ่งไปยังท่าเรือปลายทางที่อยู่นอกราชอาณาจักรอีกแห่งหนึ่ง ดังนั้นจึงถือว่าการ</t>
  </si>
  <si>
    <t xml:space="preserve">        เครื่องมือทางการเงินที่สำคัญของกลุ่มบริษัทตามที่นิยามอยู่ในมาตรฐานการรายงานทางการเงิน ฉบับที่ 7 “การเปิดเผยข้อมูล</t>
  </si>
  <si>
    <t>เครื่องมือทางการเงิน” ประกอบด้วย  เงินสดและรายการเทียบเท่าเงินสด  ลูกหนี้การค้าและลูกหนี้หมุนเวียนอื่น  เงินฝากประจำที่ติด</t>
  </si>
  <si>
    <t>กับเครื่องมือทางการเงินดังกล่าว และมีนโยบายการบริหารความเสี่ยงดังนี้</t>
  </si>
  <si>
    <t>ภาระค้ำประกันเจ้าหนี้การค้าและเจ้าหนี้หมุนเวียนอื่น หนี้สินตามสัญญาเช่า และเงินกู้ยืมระยะยาว กลุ่มบริษัทมีความเสี่ยงที่เกี่ยวข้อง</t>
  </si>
  <si>
    <t>- 49 -</t>
  </si>
  <si>
    <t>- 50 -</t>
  </si>
  <si>
    <t xml:space="preserve">  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</si>
  <si>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การดำรงไว้ซึ่งความสามารถในการดำรงธุรกิจอย่างต่อเนื่อง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</si>
  <si>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</t>
  </si>
  <si>
    <t>ที่แท้จริง</t>
  </si>
  <si>
    <t xml:space="preserve">       เงินสดและรายการเทียบเท่าเงินสด</t>
  </si>
  <si>
    <t xml:space="preserve">       เงินฝากประจำที่ติดภาระค้ำประกัน</t>
  </si>
  <si>
    <t>2.00 - 5.18</t>
  </si>
  <si>
    <t>ไม่มีอัตราดอกเบี้ย</t>
  </si>
  <si>
    <t>มากกว่า 1 ปี ถึง 5 ปี</t>
  </si>
  <si>
    <t xml:space="preserve">       เงินให้กู้ยืมแก่กิจการที่เกี่ยวข้องกัน</t>
  </si>
  <si>
    <t xml:space="preserve">       เจ้าหนี้การค้าและเจ้าหนี้อื่น</t>
  </si>
  <si>
    <t>- 51 -</t>
  </si>
  <si>
    <t xml:space="preserve">                    รายละเอียดการครบกำหนดชำระของหนี้สินทางการเงินของกลุ่มบริษัท ณ วันที่ 31 ธันวาคม 2563 ซึ่งพิจารณาจาก</t>
  </si>
  <si>
    <t xml:space="preserve">        กระแสเงินสดตามสัญญาที่ยังไม่คิดลดเป็นมูลค่าปัจจุบัน สามารถแสดงได้ดังนี้</t>
  </si>
  <si>
    <t xml:space="preserve">                    กลุ่มบริษัทพิจารณาเพิ่มวงเงินเครดิตทั้งในส่วนของภายในกลุ่มบริษัทและกับสถาบันการเงินอื่นเพื่อให้เพียงพอต่อ</t>
  </si>
  <si>
    <t xml:space="preserve">        สภาพคล่องที่ต้องการโดยต้องอยู่ภายใต้แนวปฏิบัติของกลุ่มบริษัท</t>
  </si>
  <si>
    <t xml:space="preserve">                    กลุ่มบริษัทประเมินความเสี่ยงจากการขาดสภาพคล่องโดยการทำแผนการบริหารสภาพคล่องอย่างต่อเนื่องและรักษา</t>
  </si>
  <si>
    <t xml:space="preserve">        ต่อสภาพคล่องที่ต้องการ</t>
  </si>
  <si>
    <t xml:space="preserve">        ระดับของเงินสด วงเงินสินเชื่อแบบผูกพันที่ยังไม่ได้ใช้ และวงเงินแบบสินเชื่อแบบไม่ผูกพันจากธนาคารต่าง ๆ เพื่อให้เพียงพอ</t>
  </si>
  <si>
    <t xml:space="preserve">สำหรับปี 2563  ในอัตราหุ้นละ 0.20 บาท  เป็นจำนวนเงิน 103.58 ล้านบาท  ทั้งนี้การอนุมัติดังกล่าวขึ้นอยู่กับที่ประชุมผู้ถือหุ้นในวันที่ </t>
  </si>
  <si>
    <t xml:space="preserve">8 เมษายน 2564 </t>
  </si>
  <si>
    <t>นโยบายการบัญชีที่ถือปฏิบัติตั้งแต่วันที่ 1 มกราคม 2563</t>
  </si>
  <si>
    <t xml:space="preserve">            ณ  วันเริ่มต้นสัญญาเช่า  บริษัทฯจะประเมินว่าสัญญาเป็นสัญญาเช่าหรือประกอบด้วยสัญญาเช่าหรือไม่  โดยสัญญา</t>
  </si>
  <si>
    <t>จะเป็นสัญญาเช่าหรือประกอบด้วยสัญญาเช่า 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</si>
  <si>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</si>
  <si>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 xml:space="preserve">            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</si>
  <si>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>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</t>
  </si>
  <si>
    <t xml:space="preserve">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 </t>
  </si>
  <si>
    <t>สัญญาเช่าระยะสั้นและสัญญาเช่าซึ่งสินทรัพย์อ้างอิงมีมูลค่าต่ำ</t>
  </si>
  <si>
    <t>นโยบายการบัญชีที่ถือปฏิบัติก่อนวันที่ 1 มกราคม 2563</t>
  </si>
  <si>
    <t xml:space="preserve">            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</t>
  </si>
  <si>
    <t>สัญญาเช่าซึ่งสินทรัพย์อ้างอิงมีมูลค่าต่ำ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</si>
  <si>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 xml:space="preserve">            สัญญาเช่ายานพาหนะที่ความเสี่ยงและผลตอบแทนของความเป็นเจ้าของส่วนใหญ่ได้โอนไปให้กับผู้เช่าถือเป็น</t>
  </si>
  <si>
    <t>สัญญาเช่าการเงินจะบันทึกเป็นรายจ่ายฝ่ายทุนด้วยมูลค่ายุติธรรมของสินทรัพย์ที่เช่าหรือมูลค่าปัจจุบันสุทธิของจำนวนเงิน</t>
  </si>
  <si>
    <t>ที่ต้องจ่ายตามสัญญาเช่า  แล้วแต่มูลค่าใดจะต่ำกว่า ภาระผูกพันตามสัญญาเช่าหักค่าใช้จ่ายทางการเงินจะบันทึกเป็นหนี้สิน</t>
  </si>
  <si>
    <t>สัญญาเช่า สินทรัพย์ที่ได้มาตาม สัญญาเช่าการเงินจะคิดค่าเสื่อมราคาตลอดอายุการใช้งานของสินทรัพย์ที่เช่า</t>
  </si>
  <si>
    <t>ตามสัญญาระยะยาว   ส่วนดอกเบี้ยจ่ายจะบันทึกในส่วนของกำไรหรือขาดทุนในงบกำไรขาดทุนเบ็ดเสร็จตลอดอายุของ</t>
  </si>
  <si>
    <t xml:space="preserve">            สัญญาเช่าอาคารและอุปกรณ์ที่ความเสี่ยงและผลตอบแทนของความเป็นเจ้าของส่วนใหญ่ไม่ได้โอนไปให้กับผู้เช่า</t>
  </si>
  <si>
    <t>ถือเป็นสัญญาเช่าดำเนินงาน จำนวนเงินที่จ่ายตามสัญญาเช่าดำเนินงานรับรู้เป็นค่าใช้จ่ายในส่วนของกำไรหรือขาดทุนตาม</t>
  </si>
  <si>
    <t>วิธีเส้นตรงตลอดอายุสัญญาเช่า</t>
  </si>
  <si>
    <t>0.01 - 0.25</t>
  </si>
  <si>
    <t xml:space="preserve">     ค่าเสื่อมราคาสำหรับปี </t>
  </si>
  <si>
    <t xml:space="preserve">     ค่าตัดจำหน่ายสำหรับปี </t>
  </si>
  <si>
    <t xml:space="preserve">              ถือครองสินทรัพย์ทางการเงินนั้นเพื่อรับกระแสเงินสดตามสัญญา และเงื่อนไขตามสัญญาของสินทรัพย์ทางการเงินก่อให้เกิด</t>
  </si>
  <si>
    <t xml:space="preserve">              กระแสเงินสดที่เป็นการรับชำระเพียงเงินต้นและดอกเบี้ยจากยอดคงเหลือของเงินต้นในวันที่ระบุไว้เท่านั้น </t>
  </si>
  <si>
    <t xml:space="preserve">                         กลุ่มบริษัทวัดมูลค่าสินทรัพย์ทางการเงินทุกรายการยกเว้นตราสารอนุพันธ์ด้วยราคาทุนตัดจำหน่าย   เมื่อกลุ่มบริษัท</t>
  </si>
  <si>
    <t xml:space="preserve">                         บริษัทฯ ใช้ตราสารอนุพันธ์ คือ สัญญาแลกเปลี่ยนสกุลเงินและอัตราดอกเบี้ย เพื่อการบริหารความเสี่ยงจากความ</t>
  </si>
  <si>
    <t xml:space="preserve">                         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</t>
  </si>
  <si>
    <t xml:space="preserve">              ประเภทหนี้สินทางการเงินเป็นหนี้สินทางการเงินที่วัดมูลค่าในภายหลังทุกรายการด้วยราคาทุนตัดจำหน่าย ยกเว้นตราสาร</t>
  </si>
  <si>
    <t xml:space="preserve">              อนุพันธ์ โดยใช้วิธีดอกเบี้ยที่แท้จริง ทั้งนี้ ผลกำไรและขาดทุนที่เกิดขึ้นจากการตัดรายการหนี้สินทางการเงินและการตัดจำหน่าย</t>
  </si>
  <si>
    <t xml:space="preserve">              ตามวิธีดอกเบี้ยที่แท้จริงจะรับรู้ในส่วนของกำไรหรือขาดทุน    โดยการคำนวณมูลค่าราคาทุนตัดจำหน่ายคำนึงถึงค่าธรรมเนียม</t>
  </si>
  <si>
    <t xml:space="preserve">              หรือต้นทุนที่ถือเป็นส่วนหนึ่งของอัตราดอกเบี้ยที่แท้จริงนั้นด้วย   ทั้งนี้   ค่าตัดจำหน่ายตามวิธีดอกเบี้ยที่แท้จริงแสดงเป็น</t>
  </si>
  <si>
    <t>31.1  ตราสารอนุพันธ์</t>
  </si>
  <si>
    <t>สินทรัพย์ตราสารอนุพันธ์ที่ถือไว้เพื่อการบริหารความเสี่ยงในการทำธุรกรรมบางส่วนไม่ได้กำหนดไว้ในความสัมพันธ์</t>
  </si>
  <si>
    <t>ทางบัญชีป้องกันความเสี่ยงซึ่งแสดงด้วยมูลค่ายุติธรรมผ่านกำไรขาดทุน โดยตราสารอนุพันธ์ ณ วันที่ 31 ธันวาคม ประกอบด้วย</t>
  </si>
  <si>
    <t>สัญญาแลกเปลี่ยนสกุลเงินและอัตราดอกเบี้ย</t>
  </si>
  <si>
    <t>วันที่สัญญามีผลบังคับใช้จนครบกำหนดสัญญา โดยจะรับรู้เป็นรายการตราสารอนุพันธ์ในงบการเงินตลอดอายุสัญญา</t>
  </si>
  <si>
    <t xml:space="preserve">        31.2.1  ความเสี่ยงทางด้านสินเชื่อ</t>
  </si>
  <si>
    <t xml:space="preserve">                    ความเสี่ยงทางด้านสินเชื่อ  คือ  ความเสี่ยงที่ลูกค้าหรือคู่สัญญาไม่สามารถชำระหนี้แก่กลุ่มบริษัทตามเงื่อนไขที่ตกลง</t>
  </si>
  <si>
    <t xml:space="preserve">        ไว้เมื่อครบกำหนด</t>
  </si>
  <si>
    <t xml:space="preserve">                    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โดยการ</t>
  </si>
  <si>
    <t xml:space="preserve">        31.2.3  ความเสี่ยงเกี่ยวกับอัตราดอกเบี้ย</t>
  </si>
  <si>
    <t>ความเสี่ยงจากอัตราดอกเบี้ยนี้เกิดขึ้นจากความผันผวนของอัตราดอกเบี้ยในตลาดในอนาคต  ซึ่งจะส่งผลกระทบต่อ</t>
  </si>
  <si>
    <t>31.3  มูลค่ายุติธรรมของเครื่องมือทางการเงิน</t>
  </si>
  <si>
    <t xml:space="preserve">        31.2.4  ความเสี่ยงเกี่ยวกับอัตราแลกเปลี่ยน</t>
  </si>
  <si>
    <t xml:space="preserve">        31.2.5  ความเสี่ยงด้านราคาสินค้าโภคภัณฑ์</t>
  </si>
  <si>
    <t>31.2  วัตถุประสงค์และนโยบายการบริหารความเสี่ยงทางการเงิน</t>
  </si>
  <si>
    <t xml:space="preserve">        ความเสี่ยงจากสินเชื่อที่เป็นสาระสำคัญ</t>
  </si>
  <si>
    <t xml:space="preserve">        31.2.2  ความเสี่ยงด้านสภาพคล่อง</t>
  </si>
  <si>
    <t xml:space="preserve">       ผลการดำเนินงานและกระแสเงินสดของกลุ่มบริษัท แต่อย่างไรก็ตาม เนื่องจากบริษัทไม่มีสินทรัพย์ที่มีดอกเบี้ยที่เป็นสาระ</t>
  </si>
  <si>
    <t xml:space="preserve">       ดอกเบี้ยดังกล่าว </t>
  </si>
  <si>
    <t xml:space="preserve">       สำคัญ  รวมถึงมีเงินกู้ยืมเป็นอัตราดอกเบี้ยคงที่เป็นส่วนใหญ่  ดังนั้นบริษัท  จึงไม่มีความเสี่ยงจากความผันผวนของอัตรา</t>
  </si>
  <si>
    <t xml:space="preserve">สินทรัพย์และหนี้สินทางการเงินที่สำคัญสามารถจัดตามประเภทอัตราดอกเบี้ยและสามารถแยกตามวันที่ครบกำหนด </t>
  </si>
  <si>
    <t xml:space="preserve">       ดังนี้</t>
  </si>
  <si>
    <t>บริษัทฯ มีความเสี่ยงจากอัตราแลกเปลี่ยนที่สำคัญอันเกี่ยวเนื่องกับเงินกู้ยืมระยะยาวสกุลเงินบาท บริษัทฯ จะเจรจา</t>
  </si>
  <si>
    <t xml:space="preserve">        ให้เงื่อนไขของตราสารอนุพันธ์ที่ใช้ป้องกันความเสี่ยงสอดคล้องกับเงื่อนไขของความเสี่ยงที่ต้องการป้องกัน บริษัทฯ ไม่มี</t>
  </si>
  <si>
    <t xml:space="preserve">        นโยบายประกอบธุรกรรมตราสารอนุพันธ์ทางการเงินเพื่อการเก็งกำไรหรือเพื่อการค้า</t>
  </si>
  <si>
    <t>กลุ่มบริษัทมีความเสี่ยงของความผันผวนในราคาน้ำมันเชื้อเพลิงการขนส่งทางเรือและการขนส่งทางรถ โดยกลุ่ม</t>
  </si>
  <si>
    <t xml:space="preserve">        บริษัทมีการป้องกันความเสี่ยงจากการมีข้อตกลงกับคู่ค้าว่าสามารถปรับอัตราค่าขนส่งขึ้นลงตามต้นทุนน้ำมัน รวมถึงกลุ่ม</t>
  </si>
  <si>
    <t xml:space="preserve">        บริษัทได้มีการวางแผนการสั่งซื้อน้ำมันล่วงหน้าในช่วงระยะสั้นๆ ในช่วง 1 - 2 เดือน</t>
  </si>
  <si>
    <t>- 52 -</t>
  </si>
  <si>
    <t>- 53 -</t>
  </si>
  <si>
    <t xml:space="preserve"> - 54 -</t>
  </si>
  <si>
    <t xml:space="preserve"> - 55 -</t>
  </si>
  <si>
    <t xml:space="preserve">              ภายหลังด้วยราคาทุนตัดจำหน่าย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</t>
  </si>
  <si>
    <t xml:space="preserve">                         กลุ่มบริษัทจัดประเภทสินทรัพย์ทางการเงิน  ณ  วันที่รับรู้รายการเริ่มแรก  เป็นสินทรัพย์ทางการเงินที่วัดมูลค่าใน</t>
  </si>
  <si>
    <t xml:space="preserve">              และสินทรัพย์ทางการเงินที่วัดมูลค่าในภายหลังด้วยมูลค่ายุติธรรมผ่านกำไรหรือขาดทุน โดยพิจารณาจากแผนธุรกิจของ</t>
  </si>
  <si>
    <t xml:space="preserve">              กิจการในการจัดการสินทรัพย์ทางการเงิน และลักษณะของกระแสเงินสดตามสัญญาของสินทรัพย์ทางการเงิน</t>
  </si>
  <si>
    <t>การรับรู้รายการผลขาดทุนด้านเครดิต - กลุ่มบริษัทต้องรับรู้ผลขาดทุนด้านเครดิตที่คาดว่าจะเกิดขึ้นต่อสินทรัพย์</t>
  </si>
  <si>
    <t xml:space="preserve">            ผลจากการวัดมูลค่ายุติธรรมผ่านงบกำไรขาดทุน </t>
  </si>
  <si>
    <t>กลุ่มบริษัทมีสัญญาที่สำคัญที่เกี่ยวข้องกับตราสารอนุพันธ์ ดังนี้</t>
  </si>
  <si>
    <t xml:space="preserve">        วิเคราะห์ฐานะทางการเงินของลูกค้าทุกรายที่ขอวงเงินสินเชื่อในระดับหนึ่ง  ๆ  ณ  วันสิ้นรอบระยะเวลารายงานไม่พบว่ามี</t>
  </si>
  <si>
    <t>การรับรู้รายการสัญญาอนุพันธ์ ที่ใช้บริหารความเสี่ยงจากอัตราแลกเปลี่ยนและอัตราดอกเบี้ยเงินกู้ยืม - กลุ่มบริษัทรับรู้</t>
  </si>
  <si>
    <t xml:space="preserve">บริษัทได้ทำสัญญาแลกเปลี่ยนสกุลเงินและอัตราดอกเบี้ยจำนวนสองสัญญากับสถาบันการเงินแห่งหนึ่ง ยอดคงเหลือ ณ วันที่ </t>
  </si>
  <si>
    <t>31 ธันวาคม 2563 เป็นจำนวนเงิน 268.91 ล้านบาท เพื่อเปลี่ยนสกุลเงินเหรียญสหรัฐอเมริกา เป็นสกุลเงินบาทตามอัตราแลกเปลี่ยน</t>
  </si>
  <si>
    <t>2564 ถึงวันที่ 31 มกราคม 2568 ตามงวดที่ครบกำหนดจ่ายชำระหนี้เงินกู้ยืม</t>
  </si>
  <si>
    <t xml:space="preserve">ที่กำหนดในสัญญา และเพื่อเปลี่ยนอัตราดอกเบี้ยจากอัตราคงที่เป็นอัตราลอยตัว  สัญญามีผลบังคับใช้คงเหลือตั้งแต่วันที่ 1 มกราคม </t>
  </si>
  <si>
    <t xml:space="preserve">              ผันผวนของอัตราแลกเปลี่ยนและอัตราดอกเบี้ย </t>
  </si>
  <si>
    <t>ภาษีเงินได้นิติบุคคลสำหรับปี</t>
  </si>
  <si>
    <t>สัญญาแลกเปลี่ยนสกุลเงินและอัตราดอกเบี้ยข้างต้น จะมีการแลกเปลี่ยนสกุลเงินและอัตราดอกเบี้ยทุกๆ สิ้นเดือน นับตั้งแต่</t>
  </si>
  <si>
    <t xml:space="preserve">        การเงินที่เป็นเงินตราสกุลอื่น   ซึ่งฝ่ายบริหารของบริษัทฯ  ได้พิจารณาแล้วและได้ตระหนักถึงความเสี่ยงดังกล่าวที่ยังคง</t>
  </si>
  <si>
    <t>บริษัทฯ  มีสกุลที่ใช้ในการดำเนินงานเป็นสกุลเงินเหรียญสหรัฐอเมริกา  ซึ่งบริษัทฯ  มีรายได้และต้นทุนบริการที่</t>
  </si>
  <si>
    <t xml:space="preserve">        เกี่ยวกับธุรกิจเดินเรือทางทะเลในรูปสกุลเงินเหรียญสหรัฐอเมริกาเช่นกัน      จึงเป็นการป้องกันความเสี่ยงจากอัตราแลก</t>
  </si>
  <si>
    <t xml:space="preserve">        มีอยู่ ดังนั้น จึงพยายามที่จะจำกัดความเสี่ยงดังกล่าวให้เหลือน้อยที่สุด โดยการไม่ถือเครื่องมือทางการเงินที่สำคัญที่เป็น</t>
  </si>
  <si>
    <t xml:space="preserve">        เงินตราสกุลอื่นหรือใช้ตราสารอนุพันธ์ทางการเงินซึ่งกลุ่มบริษัทพิจารณาเห็นว่าเหมาะสมในการบริหารความเสี่ยงดังกล่าว </t>
  </si>
  <si>
    <t xml:space="preserve">        เปลี่ยนโดยธรรมชาติในระดับนึง   อย่างไรก็ตาม   บริษัทฯ  ยังคงมีความเสี่ยงจากอัตราแลกเปลี่ยนสำหรับเครื่องมือทาง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</si>
</sst>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_);[Blue]\(#,##0.00\)"/>
    <numFmt numFmtId="194" formatCode="[$-1070000]d/m/yy;@"/>
    <numFmt numFmtId="195" formatCode="_ * #,##0_ ;_ * \-#,##0_ ;_ * \-??_ ;_ @_ "/>
    <numFmt numFmtId="196" formatCode="#,##0.00_);[Black]\(#,##0.00\)"/>
    <numFmt numFmtId="197" formatCode="#,##0.00\ ;\(#,##0.00\)"/>
    <numFmt numFmtId="198" formatCode="_-* &quot;-&quot;??_-;_-@_-"/>
    <numFmt numFmtId="199" formatCode="_-* #,##0.0000000_-;\-* #,##0.0000000_-;_-* &quot;-&quot;??_-;_-@_-"/>
    <numFmt numFmtId="200" formatCode="#,##0_);[Black]\(#,##0\)"/>
    <numFmt numFmtId="201" formatCode="#,##0.00%_);\(#,##0.00%\)"/>
    <numFmt numFmtId="202" formatCode="\(0.00%\)"/>
    <numFmt numFmtId="203" formatCode="#,##0.00;\(#,##0.00\)"/>
    <numFmt numFmtId="204" formatCode="_-* #,##0_-;\-* #,##0_-;_-* &quot;-&quot;??_-;_-@_-"/>
    <numFmt numFmtId="205" formatCode="[$-187041E]d\ mmmm\ yyyy;@"/>
    <numFmt numFmtId="206" formatCode="_(* #,##0.00_);_(* \(#,##0.00\);_(* \-??_);_(@_)"/>
    <numFmt numFmtId="207" formatCode="#,##0.0000_);[Red]\(#,##0.0000\)"/>
    <numFmt numFmtId="208" formatCode="_-* #,##0.0000_-;\-* #,##0.0000_-;_-* &quot;-&quot;??_-;_-@_-"/>
    <numFmt numFmtId="209" formatCode="#,##0.0000_);\(#,##0.0000\)"/>
    <numFmt numFmtId="210" formatCode="[$-101041E]d\ mmmm\ yyyy;@"/>
    <numFmt numFmtId="211" formatCode="\t&quot;$&quot;#,##0.00_);[Red]\(\t&quot;$&quot;#,##0.00\)"/>
    <numFmt numFmtId="212" formatCode="\t&quot;฿&quot;#,##0.00_);[Red]\(\t&quot;฿&quot;#,##0.00\)"/>
    <numFmt numFmtId="213" formatCode="_(* #,##0_);_(* \(#,##0\);_(* &quot;-&quot;??_);_(@_)"/>
    <numFmt numFmtId="214" formatCode="#,##0.00\ ;[Red]\-#,##0.00\ "/>
    <numFmt numFmtId="215" formatCode="&quot;t฿&quot;#,##0\ ;[Red]&quot;(t฿&quot;#,##0\)"/>
    <numFmt numFmtId="216" formatCode="#,##0.00\ ;\-#,##0.00\ ;&quot; -&quot;#\ ;@\ "/>
    <numFmt numFmtId="217" formatCode="#,##0.00\ ;&quot; (&quot;#,##0.00\);&quot; -&quot;#\ ;@\ "/>
    <numFmt numFmtId="218" formatCode="#,##0.00\ &quot;F&quot;;\-#,##0.00\ &quot;F&quot;"/>
    <numFmt numFmtId="219" formatCode="dd\-mmm\-yy_)"/>
    <numFmt numFmtId="220" formatCode="mm/dd/yy"/>
    <numFmt numFmtId="221" formatCode="0.0%"/>
    <numFmt numFmtId="222" formatCode="_-[$€-2]* #,##0.00_-;\-[$€-2]* #,##0.00_-;_-[$€-2]* &quot;-&quot;??_-"/>
    <numFmt numFmtId="223" formatCode="0_);[Red]\(0\)"/>
    <numFmt numFmtId="224" formatCode="0.00_)"/>
    <numFmt numFmtId="225" formatCode="#,##0\ ;\(#,##0\)"/>
    <numFmt numFmtId="226" formatCode="#,##0.0_);[Red]\(#,##0.0\)"/>
    <numFmt numFmtId="227" formatCode="#,##0\ &quot;DM&quot;;[Red]\-#,##0\ &quot;DM&quot;"/>
    <numFmt numFmtId="228" formatCode="#,##0.00\ &quot;DM&quot;;[Red]\-#,##0.00\ &quot;DM&quot;"/>
    <numFmt numFmtId="229" formatCode="\$#,##0.00;\(\$#,##0.00\)"/>
    <numFmt numFmtId="230" formatCode="\$#,##0;\(\$#,##0\)"/>
    <numFmt numFmtId="231" formatCode="#,##0;\(#,##0\)"/>
    <numFmt numFmtId="232" formatCode="\ #,##0\ ;\(#,##0\)"/>
    <numFmt numFmtId="233" formatCode="#.\ \ "/>
    <numFmt numFmtId="234" formatCode="##.\ \ "/>
    <numFmt numFmtId="235" formatCode="_-* #,##0.00_-;\-* #,##0.00_-;_-* \-??_-;_-@_-"/>
    <numFmt numFmtId="236" formatCode="d\ \ด\ด\ด\ด\ \_x0000_\_x0000_\_x0000_\_x0000_"/>
    <numFmt numFmtId="237" formatCode="mmm\-yyyy"/>
    <numFmt numFmtId="238" formatCode="#,##0.00&quot; &quot;;&quot;-&quot;#,##0.00&quot; &quot;;&quot; -&quot;#&quot; &quot;;@&quot; &quot;"/>
    <numFmt numFmtId="239" formatCode="0%_);\(0%\)"/>
    <numFmt numFmtId="240" formatCode="[$฿-41E]#,##0.00;[Red]&quot;-&quot;[$฿-41E]#,##0.00"/>
  </numFmts>
  <fonts count="167">
    <font>
      <sz val="14"/>
      <name val="Cordia New"/>
      <charset val="222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2"/>
      <name val="Helv"/>
      <charset val="222"/>
    </font>
    <font>
      <b/>
      <i/>
      <sz val="15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sz val="15"/>
      <name val="AngsanaUPC"/>
      <family val="1"/>
      <charset val="222"/>
    </font>
    <font>
      <b/>
      <sz val="14"/>
      <name val="Angsana New"/>
      <family val="1"/>
    </font>
    <font>
      <vertAlign val="superscript"/>
      <sz val="18"/>
      <name val="AngsanaUPC"/>
      <family val="1"/>
      <charset val="222"/>
    </font>
    <font>
      <b/>
      <sz val="15"/>
      <color rgb="FF000000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5"/>
      <color indexed="8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theme="0"/>
      <name val="Tahoma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sz val="11"/>
      <color theme="1"/>
      <name val="Tahoma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Tahoma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b/>
      <sz val="15"/>
      <name val="AngsanaUPC"/>
      <family val="1"/>
    </font>
    <font>
      <sz val="15"/>
      <name val="Calibri"/>
      <family val="2"/>
    </font>
    <font>
      <sz val="16"/>
      <color rgb="FFFF0000"/>
      <name val="Angsana New"/>
      <family val="1"/>
    </font>
    <font>
      <sz val="14"/>
      <color rgb="FF000000"/>
      <name val="Angsana New"/>
      <family val="1"/>
    </font>
    <font>
      <sz val="15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name val="Angsana New"/>
      <family val="1"/>
      <charset val="22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621">
    <xf numFmtId="0" fontId="0" fillId="0" borderId="0"/>
    <xf numFmtId="9" fontId="6" fillId="0" borderId="0" applyFont="0" applyFill="0" applyBorder="0" applyAlignment="0" applyProtection="0"/>
    <xf numFmtId="0" fontId="3" fillId="0" borderId="0"/>
    <xf numFmtId="194" fontId="6" fillId="0" borderId="0"/>
    <xf numFmtId="39" fontId="7" fillId="0" borderId="0"/>
    <xf numFmtId="194" fontId="6" fillId="0" borderId="0"/>
    <xf numFmtId="0" fontId="6" fillId="0" borderId="0"/>
    <xf numFmtId="0" fontId="11" fillId="0" borderId="0"/>
    <xf numFmtId="0" fontId="6" fillId="0" borderId="0"/>
    <xf numFmtId="39" fontId="12" fillId="0" borderId="0"/>
    <xf numFmtId="0" fontId="6" fillId="0" borderId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192" fontId="16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39" fontId="12" fillId="0" borderId="0"/>
    <xf numFmtId="192" fontId="23" fillId="0" borderId="0" applyFill="0" applyBorder="0" applyAlignment="0" applyProtection="0"/>
    <xf numFmtId="0" fontId="16" fillId="0" borderId="0"/>
    <xf numFmtId="192" fontId="25" fillId="0" borderId="0" applyFont="0" applyFill="0" applyBorder="0" applyAlignment="0" applyProtection="0"/>
    <xf numFmtId="192" fontId="23" fillId="0" borderId="0" applyFill="0" applyBorder="0" applyAlignment="0" applyProtection="0"/>
    <xf numFmtId="0" fontId="6" fillId="0" borderId="0"/>
    <xf numFmtId="0" fontId="3" fillId="0" borderId="0"/>
    <xf numFmtId="43" fontId="26" fillId="0" borderId="0" applyFont="0" applyFill="0" applyBorder="0" applyAlignment="0" applyProtection="0"/>
    <xf numFmtId="0" fontId="31" fillId="2" borderId="0" applyNumberFormat="0" applyBorder="0" applyAlignment="0" applyProtection="0"/>
    <xf numFmtId="0" fontId="25" fillId="0" borderId="0"/>
    <xf numFmtId="2" fontId="3" fillId="0" borderId="0" applyNumberFormat="0"/>
    <xf numFmtId="0" fontId="34" fillId="0" borderId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4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6" fillId="34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0" fontId="36" fillId="41" borderId="0" applyNumberFormat="0" applyBorder="0" applyAlignment="0" applyProtection="0"/>
    <xf numFmtId="0" fontId="36" fillId="43" borderId="0" applyNumberFormat="0" applyBorder="0" applyAlignment="0" applyProtection="0"/>
    <xf numFmtId="9" fontId="3" fillId="0" borderId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8" fillId="46" borderId="0" applyNumberFormat="0" applyBorder="0" applyAlignment="0" applyProtection="0"/>
    <xf numFmtId="0" fontId="36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6" fillId="50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8" fillId="52" borderId="0" applyNumberFormat="0" applyBorder="0" applyAlignment="0" applyProtection="0"/>
    <xf numFmtId="0" fontId="36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8" fillId="55" borderId="0" applyNumberFormat="0" applyBorder="0" applyAlignment="0" applyProtection="0"/>
    <xf numFmtId="0" fontId="36" fillId="56" borderId="0" applyNumberFormat="0" applyBorder="0" applyAlignment="0" applyProtection="0"/>
    <xf numFmtId="0" fontId="37" fillId="57" borderId="0" applyNumberFormat="0" applyBorder="0" applyAlignment="0" applyProtection="0"/>
    <xf numFmtId="0" fontId="37" fillId="45" borderId="0" applyNumberFormat="0" applyBorder="0" applyAlignment="0" applyProtection="0"/>
    <xf numFmtId="0" fontId="38" fillId="58" borderId="0" applyNumberFormat="0" applyBorder="0" applyAlignment="0" applyProtection="0"/>
    <xf numFmtId="0" fontId="36" fillId="59" borderId="0" applyNumberFormat="0" applyBorder="0" applyAlignment="0" applyProtection="0"/>
    <xf numFmtId="0" fontId="37" fillId="60" borderId="0" applyNumberFormat="0" applyBorder="0" applyAlignment="0" applyProtection="0"/>
    <xf numFmtId="0" fontId="37" fillId="61" borderId="0" applyNumberFormat="0" applyBorder="0" applyAlignment="0" applyProtection="0"/>
    <xf numFmtId="0" fontId="38" fillId="62" borderId="0" applyNumberFormat="0" applyBorder="0" applyAlignment="0" applyProtection="0"/>
    <xf numFmtId="0" fontId="36" fillId="43" borderId="0" applyNumberFormat="0" applyBorder="0" applyAlignment="0" applyProtection="0"/>
    <xf numFmtId="0" fontId="39" fillId="34" borderId="0" applyNumberFormat="0" applyBorder="0" applyAlignment="0" applyProtection="0"/>
    <xf numFmtId="0" fontId="40" fillId="0" borderId="18" applyNumberFormat="0" applyFont="0" applyFill="0" applyAlignment="0"/>
    <xf numFmtId="0" fontId="41" fillId="41" borderId="19" applyNumberFormat="0" applyAlignment="0" applyProtection="0"/>
    <xf numFmtId="0" fontId="42" fillId="63" borderId="20" applyNumberFormat="0" applyAlignment="0" applyProtection="0"/>
    <xf numFmtId="190" fontId="3" fillId="0" borderId="0" applyNumberFormat="0" applyBorder="0"/>
    <xf numFmtId="203" fontId="43" fillId="0" borderId="0" applyFill="0" applyBorder="0" applyAlignment="0" applyProtection="0"/>
    <xf numFmtId="43" fontId="6" fillId="0" borderId="0" applyFont="0" applyFill="0" applyBorder="0" applyAlignment="0" applyProtection="0"/>
    <xf numFmtId="203" fontId="43" fillId="0" borderId="0" applyFill="0" applyBorder="0" applyAlignment="0" applyProtection="0"/>
    <xf numFmtId="214" fontId="43" fillId="0" borderId="0" applyFill="0" applyBorder="0" applyAlignment="0" applyProtection="0"/>
    <xf numFmtId="215" fontId="4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6" fontId="35" fillId="0" borderId="0"/>
    <xf numFmtId="192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16" fontId="43" fillId="0" borderId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3" fillId="0" borderId="0" applyFill="0" applyBorder="0" applyAlignment="0" applyProtection="0"/>
    <xf numFmtId="192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7" fontId="43" fillId="0" borderId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3" fillId="0" borderId="0" applyFill="0" applyBorder="0" applyAlignment="0" applyProtection="0"/>
    <xf numFmtId="43" fontId="6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211" fontId="37" fillId="0" borderId="0" applyFont="0" applyFill="0" applyBorder="0" applyAlignment="0" applyProtection="0"/>
    <xf numFmtId="216" fontId="43" fillId="0" borderId="0" applyFill="0" applyBorder="0" applyAlignment="0" applyProtection="0"/>
    <xf numFmtId="43" fontId="6" fillId="0" borderId="0" applyFont="0" applyFill="0" applyBorder="0" applyAlignment="0" applyProtection="0"/>
    <xf numFmtId="217" fontId="43" fillId="0" borderId="0" applyFill="0" applyBorder="0" applyAlignment="0" applyProtection="0"/>
    <xf numFmtId="216" fontId="43" fillId="0" borderId="0" applyFill="0" applyBorder="0" applyAlignment="0" applyProtection="0"/>
    <xf numFmtId="43" fontId="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25" fillId="0" borderId="0" applyFont="0" applyFill="0" applyBorder="0" applyAlignment="0" applyProtection="0"/>
    <xf numFmtId="217" fontId="43" fillId="0" borderId="0" applyFill="0" applyBorder="0" applyAlignment="0" applyProtection="0"/>
    <xf numFmtId="43" fontId="44" fillId="0" borderId="0" applyNumberFormat="0" applyFill="0" applyBorder="0" applyAlignment="0" applyProtection="0"/>
    <xf numFmtId="218" fontId="25" fillId="0" borderId="0"/>
    <xf numFmtId="218" fontId="3" fillId="0" borderId="0"/>
    <xf numFmtId="0" fontId="25" fillId="0" borderId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5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19" fontId="25" fillId="0" borderId="0"/>
    <xf numFmtId="219" fontId="3" fillId="0" borderId="0"/>
    <xf numFmtId="0" fontId="25" fillId="0" borderId="0"/>
    <xf numFmtId="220" fontId="44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221" fontId="25" fillId="0" borderId="0"/>
    <xf numFmtId="0" fontId="49" fillId="0" borderId="0" applyFont="0" applyBorder="0" applyAlignment="0">
      <alignment horizontal="left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64" borderId="0" applyNumberFormat="0" applyBorder="0" applyAlignment="0" applyProtection="0"/>
    <xf numFmtId="0" fontId="52" fillId="65" borderId="0" applyNumberFormat="0" applyBorder="0" applyAlignment="0" applyProtection="0"/>
    <xf numFmtId="0" fontId="52" fillId="66" borderId="0" applyNumberFormat="0" applyBorder="0" applyAlignment="0" applyProtection="0"/>
    <xf numFmtId="222" fontId="53" fillId="0" borderId="0" applyFont="0" applyFill="0" applyBorder="0" applyAlignment="0" applyProtection="0"/>
    <xf numFmtId="0" fontId="35" fillId="0" borderId="0"/>
    <xf numFmtId="0" fontId="54" fillId="0" borderId="0" applyNumberFormat="0" applyFill="0" applyBorder="0" applyAlignment="0" applyProtection="0"/>
    <xf numFmtId="223" fontId="44" fillId="0" borderId="0" applyFont="0" applyFill="0" applyBorder="0" applyAlignment="0" applyProtection="0"/>
    <xf numFmtId="0" fontId="55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38" fontId="85" fillId="67" borderId="0" applyNumberFormat="0" applyBorder="0" applyAlignment="0" applyProtection="0"/>
    <xf numFmtId="0" fontId="56" fillId="68" borderId="21"/>
    <xf numFmtId="0" fontId="57" fillId="0" borderId="22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8" fillId="0" borderId="0" applyNumberFormat="0" applyFill="0" applyBorder="0" applyAlignment="0" applyProtection="0"/>
    <xf numFmtId="0" fontId="59" fillId="0" borderId="23" applyNumberFormat="0" applyFill="0" applyAlignment="0" applyProtection="0"/>
    <xf numFmtId="0" fontId="60" fillId="0" borderId="24" applyNumberFormat="0" applyFill="0" applyAlignment="0" applyProtection="0"/>
    <xf numFmtId="0" fontId="61" fillId="0" borderId="25" applyNumberFormat="0" applyFill="0" applyAlignment="0" applyProtection="0"/>
    <xf numFmtId="0" fontId="89" fillId="0" borderId="11" applyNumberFormat="0" applyFill="0" applyAlignment="0" applyProtection="0"/>
    <xf numFmtId="0" fontId="61" fillId="0" borderId="0" applyNumberFormat="0" applyFill="0" applyBorder="0" applyAlignment="0" applyProtection="0"/>
    <xf numFmtId="10" fontId="20" fillId="69" borderId="18" applyNumberFormat="0" applyBorder="0" applyAlignment="0" applyProtection="0"/>
    <xf numFmtId="10" fontId="20" fillId="69" borderId="18" applyNumberFormat="0" applyBorder="0" applyAlignment="0" applyProtection="0"/>
    <xf numFmtId="10" fontId="85" fillId="69" borderId="18" applyNumberFormat="0" applyBorder="0" applyAlignment="0" applyProtection="0"/>
    <xf numFmtId="0" fontId="62" fillId="39" borderId="19" applyNumberFormat="0" applyAlignment="0" applyProtection="0"/>
    <xf numFmtId="0" fontId="63" fillId="0" borderId="26" applyNumberFormat="0" applyFill="0" applyAlignment="0" applyProtection="0"/>
    <xf numFmtId="0" fontId="64" fillId="38" borderId="0" applyNumberFormat="0" applyBorder="0" applyAlignment="0" applyProtection="0"/>
    <xf numFmtId="37" fontId="65" fillId="0" borderId="0"/>
    <xf numFmtId="37" fontId="65" fillId="0" borderId="0"/>
    <xf numFmtId="224" fontId="66" fillId="0" borderId="0"/>
    <xf numFmtId="224" fontId="66" fillId="0" borderId="0"/>
    <xf numFmtId="0" fontId="86" fillId="0" borderId="0"/>
    <xf numFmtId="0" fontId="88" fillId="0" borderId="0"/>
    <xf numFmtId="0" fontId="88" fillId="0" borderId="0"/>
    <xf numFmtId="0" fontId="44" fillId="0" borderId="0"/>
    <xf numFmtId="0" fontId="44" fillId="0" borderId="0"/>
    <xf numFmtId="0" fontId="90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" fillId="0" borderId="0"/>
    <xf numFmtId="0" fontId="48" fillId="0" borderId="0">
      <alignment vertical="top"/>
    </xf>
    <xf numFmtId="0" fontId="48" fillId="0" borderId="0">
      <alignment vertical="top"/>
    </xf>
    <xf numFmtId="0" fontId="6" fillId="0" borderId="0"/>
    <xf numFmtId="0" fontId="6" fillId="0" borderId="0"/>
    <xf numFmtId="0" fontId="91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50" fillId="0" borderId="0" applyFill="0"/>
    <xf numFmtId="0" fontId="44" fillId="0" borderId="0"/>
    <xf numFmtId="0" fontId="18" fillId="0" borderId="0"/>
    <xf numFmtId="0" fontId="6" fillId="0" borderId="0"/>
    <xf numFmtId="0" fontId="88" fillId="0" borderId="0"/>
    <xf numFmtId="0" fontId="6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25" fillId="0" borderId="0"/>
    <xf numFmtId="0" fontId="16" fillId="0" borderId="0"/>
    <xf numFmtId="0" fontId="25" fillId="0" borderId="0"/>
    <xf numFmtId="0" fontId="6" fillId="0" borderId="0"/>
    <xf numFmtId="0" fontId="17" fillId="0" borderId="0"/>
    <xf numFmtId="0" fontId="6" fillId="0" borderId="0"/>
    <xf numFmtId="0" fontId="44" fillId="0" borderId="0"/>
    <xf numFmtId="0" fontId="91" fillId="0" borderId="0"/>
    <xf numFmtId="0" fontId="44" fillId="0" borderId="0"/>
    <xf numFmtId="0" fontId="17" fillId="0" borderId="0"/>
    <xf numFmtId="0" fontId="92" fillId="0" borderId="0"/>
    <xf numFmtId="0" fontId="1" fillId="0" borderId="0"/>
    <xf numFmtId="0" fontId="6" fillId="0" borderId="0"/>
    <xf numFmtId="0" fontId="6" fillId="0" borderId="0"/>
    <xf numFmtId="0" fontId="68" fillId="0" borderId="0"/>
    <xf numFmtId="225" fontId="67" fillId="0" borderId="0"/>
    <xf numFmtId="0" fontId="46" fillId="0" borderId="0"/>
    <xf numFmtId="0" fontId="44" fillId="0" borderId="0"/>
    <xf numFmtId="0" fontId="91" fillId="0" borderId="0"/>
    <xf numFmtId="0" fontId="67" fillId="0" borderId="0"/>
    <xf numFmtId="0" fontId="68" fillId="0" borderId="0"/>
    <xf numFmtId="0" fontId="6" fillId="0" borderId="0"/>
    <xf numFmtId="0" fontId="44" fillId="0" borderId="0"/>
    <xf numFmtId="0" fontId="88" fillId="0" borderId="0"/>
    <xf numFmtId="0" fontId="44" fillId="0" borderId="0"/>
    <xf numFmtId="0" fontId="88" fillId="0" borderId="0"/>
    <xf numFmtId="0" fontId="44" fillId="0" borderId="0"/>
    <xf numFmtId="0" fontId="88" fillId="0" borderId="0"/>
    <xf numFmtId="0" fontId="6" fillId="0" borderId="0"/>
    <xf numFmtId="0" fontId="46" fillId="0" borderId="0"/>
    <xf numFmtId="0" fontId="43" fillId="35" borderId="27" applyNumberFormat="0" applyAlignment="0" applyProtection="0"/>
    <xf numFmtId="0" fontId="69" fillId="41" borderId="28" applyNumberFormat="0" applyAlignment="0" applyProtection="0"/>
    <xf numFmtId="9" fontId="88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0" fillId="0" borderId="0" applyFill="0" applyBorder="0" applyAlignment="0" applyProtection="0"/>
    <xf numFmtId="9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226" fontId="44" fillId="0" borderId="0"/>
    <xf numFmtId="0" fontId="71" fillId="0" borderId="0" applyNumberFormat="0" applyFill="0" applyBorder="0" applyAlignment="0" applyProtection="0"/>
    <xf numFmtId="0" fontId="44" fillId="70" borderId="0"/>
    <xf numFmtId="0" fontId="48" fillId="0" borderId="0">
      <alignment vertical="top"/>
    </xf>
    <xf numFmtId="0" fontId="72" fillId="0" borderId="0" applyNumberFormat="0" applyBorder="0" applyAlignment="0"/>
    <xf numFmtId="0" fontId="72" fillId="0" borderId="0" applyNumberFormat="0" applyBorder="0" applyAlignment="0"/>
    <xf numFmtId="3" fontId="44" fillId="0" borderId="18" applyNumberFormat="0" applyFont="0" applyFill="0" applyAlignment="0" applyProtection="0">
      <alignment vertical="center"/>
    </xf>
    <xf numFmtId="49" fontId="44" fillId="0" borderId="0" applyFont="0" applyFill="0" applyBorder="0" applyAlignment="0" applyProtection="0"/>
    <xf numFmtId="0" fontId="73" fillId="0" borderId="0">
      <alignment horizontal="center" vertical="top"/>
    </xf>
    <xf numFmtId="40" fontId="74" fillId="0" borderId="0"/>
    <xf numFmtId="0" fontId="75" fillId="0" borderId="0" applyNumberFormat="0" applyFill="0" applyBorder="0" applyAlignment="0" applyProtection="0"/>
    <xf numFmtId="0" fontId="76" fillId="0" borderId="29" applyNumberFormat="0" applyFill="0" applyAlignment="0" applyProtection="0"/>
    <xf numFmtId="41" fontId="44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44" fillId="0" borderId="0" applyFont="0" applyFill="0" applyBorder="0" applyAlignment="0" applyProtection="0"/>
    <xf numFmtId="8" fontId="7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30"/>
    <xf numFmtId="227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 applyFont="0" applyFill="0" applyBorder="0" applyAlignment="0" applyProtection="0"/>
    <xf numFmtId="39" fontId="44" fillId="0" borderId="0" applyFont="0" applyFill="0" applyBorder="0" applyAlignment="0" applyProtection="0"/>
    <xf numFmtId="192" fontId="23" fillId="0" borderId="0" applyFill="0" applyBorder="0" applyAlignment="0" applyProtection="0"/>
    <xf numFmtId="197" fontId="25" fillId="0" borderId="0" applyFont="0" applyFill="0" applyBorder="0" applyAlignment="0" applyProtection="0"/>
    <xf numFmtId="192" fontId="47" fillId="0" borderId="0" applyFont="0" applyFill="0" applyBorder="0" applyAlignment="0" applyProtection="0"/>
    <xf numFmtId="216" fontId="43" fillId="0" borderId="0" applyFill="0" applyBorder="0" applyAlignment="0" applyProtection="0"/>
    <xf numFmtId="3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43" fillId="0" borderId="0" applyFill="0" applyBorder="0" applyAlignment="0" applyProtection="0"/>
    <xf numFmtId="212" fontId="47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ill="0" applyBorder="0" applyAlignment="0" applyProtection="0"/>
    <xf numFmtId="43" fontId="44" fillId="0" borderId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9" fontId="82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88" fillId="0" borderId="0"/>
    <xf numFmtId="0" fontId="6" fillId="0" borderId="0"/>
    <xf numFmtId="0" fontId="6" fillId="0" borderId="0"/>
    <xf numFmtId="0" fontId="90" fillId="0" borderId="0"/>
    <xf numFmtId="0" fontId="25" fillId="0" borderId="0"/>
    <xf numFmtId="0" fontId="44" fillId="0" borderId="0"/>
    <xf numFmtId="0" fontId="6" fillId="0" borderId="0"/>
    <xf numFmtId="0" fontId="25" fillId="0" borderId="0"/>
    <xf numFmtId="0" fontId="88" fillId="0" borderId="0"/>
    <xf numFmtId="0" fontId="6" fillId="0" borderId="0"/>
    <xf numFmtId="0" fontId="6" fillId="0" borderId="0"/>
    <xf numFmtId="0" fontId="83" fillId="0" borderId="0"/>
    <xf numFmtId="0" fontId="8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7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6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6" fillId="0" borderId="0"/>
    <xf numFmtId="0" fontId="3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48" fillId="0" borderId="0">
      <alignment vertical="top"/>
    </xf>
    <xf numFmtId="0" fontId="87" fillId="0" borderId="0"/>
    <xf numFmtId="0" fontId="82" fillId="0" borderId="0"/>
    <xf numFmtId="0" fontId="44" fillId="0" borderId="0"/>
    <xf numFmtId="0" fontId="67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37" fillId="71" borderId="0" applyNumberFormat="0" applyBorder="0" applyAlignment="0" applyProtection="0"/>
    <xf numFmtId="0" fontId="37" fillId="71" borderId="0" applyNumberFormat="0" applyBorder="0" applyAlignment="0" applyProtection="0"/>
    <xf numFmtId="0" fontId="37" fillId="71" borderId="0" applyNumberFormat="0" applyBorder="0" applyAlignment="0" applyProtection="0"/>
    <xf numFmtId="0" fontId="37" fillId="72" borderId="0" applyNumberFormat="0" applyBorder="0" applyAlignment="0" applyProtection="0"/>
    <xf numFmtId="0" fontId="37" fillId="72" borderId="0" applyNumberFormat="0" applyBorder="0" applyAlignment="0" applyProtection="0"/>
    <xf numFmtId="0" fontId="37" fillId="72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5" borderId="0" applyNumberFormat="0" applyBorder="0" applyAlignment="0" applyProtection="0"/>
    <xf numFmtId="0" fontId="37" fillId="75" borderId="0" applyNumberFormat="0" applyBorder="0" applyAlignment="0" applyProtection="0"/>
    <xf numFmtId="0" fontId="37" fillId="75" borderId="0" applyNumberFormat="0" applyBorder="0" applyAlignment="0" applyProtection="0"/>
    <xf numFmtId="0" fontId="37" fillId="76" borderId="0" applyNumberFormat="0" applyBorder="0" applyAlignment="0" applyProtection="0"/>
    <xf numFmtId="0" fontId="37" fillId="76" borderId="0" applyNumberFormat="0" applyBorder="0" applyAlignment="0" applyProtection="0"/>
    <xf numFmtId="0" fontId="37" fillId="76" borderId="0" applyNumberFormat="0" applyBorder="0" applyAlignment="0" applyProtection="0"/>
    <xf numFmtId="0" fontId="37" fillId="77" borderId="0" applyNumberFormat="0" applyBorder="0" applyAlignment="0" applyProtection="0"/>
    <xf numFmtId="0" fontId="37" fillId="77" borderId="0" applyNumberFormat="0" applyBorder="0" applyAlignment="0" applyProtection="0"/>
    <xf numFmtId="0" fontId="37" fillId="77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37" fillId="80" borderId="0" applyNumberFormat="0" applyBorder="0" applyAlignment="0" applyProtection="0"/>
    <xf numFmtId="0" fontId="37" fillId="80" borderId="0" applyNumberFormat="0" applyBorder="0" applyAlignment="0" applyProtection="0"/>
    <xf numFmtId="0" fontId="37" fillId="80" borderId="0" applyNumberFormat="0" applyBorder="0" applyAlignment="0" applyProtection="0"/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7" fillId="75" borderId="0" applyNumberFormat="0" applyBorder="0" applyAlignment="0" applyProtection="0"/>
    <xf numFmtId="0" fontId="37" fillId="75" borderId="0" applyNumberFormat="0" applyBorder="0" applyAlignment="0" applyProtection="0"/>
    <xf numFmtId="0" fontId="37" fillId="75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37" fillId="83" borderId="0" applyNumberFormat="0" applyBorder="0" applyAlignment="0" applyProtection="0"/>
    <xf numFmtId="0" fontId="37" fillId="83" borderId="0" applyNumberFormat="0" applyBorder="0" applyAlignment="0" applyProtection="0"/>
    <xf numFmtId="0" fontId="37" fillId="83" borderId="0" applyNumberFormat="0" applyBorder="0" applyAlignment="0" applyProtection="0"/>
    <xf numFmtId="0" fontId="38" fillId="85" borderId="0" applyNumberFormat="0" applyBorder="0" applyAlignment="0" applyProtection="0"/>
    <xf numFmtId="0" fontId="38" fillId="85" borderId="0" applyNumberFormat="0" applyBorder="0" applyAlignment="0" applyProtection="0"/>
    <xf numFmtId="0" fontId="38" fillId="85" borderId="0" applyNumberFormat="0" applyBorder="0" applyAlignment="0" applyProtection="0"/>
    <xf numFmtId="0" fontId="38" fillId="80" borderId="0" applyNumberFormat="0" applyBorder="0" applyAlignment="0" applyProtection="0"/>
    <xf numFmtId="0" fontId="38" fillId="80" borderId="0" applyNumberFormat="0" applyBorder="0" applyAlignment="0" applyProtection="0"/>
    <xf numFmtId="0" fontId="38" fillId="80" borderId="0" applyNumberFormat="0" applyBorder="0" applyAlignment="0" applyProtection="0"/>
    <xf numFmtId="0" fontId="38" fillId="82" borderId="0" applyNumberFormat="0" applyBorder="0" applyAlignment="0" applyProtection="0"/>
    <xf numFmtId="0" fontId="38" fillId="82" borderId="0" applyNumberFormat="0" applyBorder="0" applyAlignment="0" applyProtection="0"/>
    <xf numFmtId="0" fontId="38" fillId="82" borderId="0" applyNumberFormat="0" applyBorder="0" applyAlignment="0" applyProtection="0"/>
    <xf numFmtId="0" fontId="38" fillId="86" borderId="0" applyNumberFormat="0" applyBorder="0" applyAlignment="0" applyProtection="0"/>
    <xf numFmtId="0" fontId="38" fillId="86" borderId="0" applyNumberFormat="0" applyBorder="0" applyAlignment="0" applyProtection="0"/>
    <xf numFmtId="0" fontId="38" fillId="86" borderId="0" applyNumberFormat="0" applyBorder="0" applyAlignment="0" applyProtection="0"/>
    <xf numFmtId="0" fontId="38" fillId="84" borderId="0" applyNumberFormat="0" applyBorder="0" applyAlignment="0" applyProtection="0"/>
    <xf numFmtId="0" fontId="38" fillId="84" borderId="0" applyNumberFormat="0" applyBorder="0" applyAlignment="0" applyProtection="0"/>
    <xf numFmtId="0" fontId="38" fillId="84" borderId="0" applyNumberFormat="0" applyBorder="0" applyAlignment="0" applyProtection="0"/>
    <xf numFmtId="0" fontId="38" fillId="87" borderId="0" applyNumberFormat="0" applyBorder="0" applyAlignment="0" applyProtection="0"/>
    <xf numFmtId="0" fontId="38" fillId="87" borderId="0" applyNumberFormat="0" applyBorder="0" applyAlignment="0" applyProtection="0"/>
    <xf numFmtId="0" fontId="38" fillId="87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6" fillId="0" borderId="18">
      <alignment horizont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7" fillId="0" borderId="31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88" borderId="0"/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3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234" fontId="96" fillId="0" borderId="0"/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7" fillId="89" borderId="0">
      <alignment horizontal="right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8" fillId="90" borderId="0" applyNumberFormat="0" applyBorder="0" applyAlignment="0" applyProtection="0"/>
    <xf numFmtId="0" fontId="38" fillId="90" borderId="0" applyNumberFormat="0" applyBorder="0" applyAlignment="0" applyProtection="0"/>
    <xf numFmtId="0" fontId="38" fillId="90" borderId="0" applyNumberFormat="0" applyBorder="0" applyAlignment="0" applyProtection="0"/>
    <xf numFmtId="0" fontId="38" fillId="91" borderId="0" applyNumberFormat="0" applyBorder="0" applyAlignment="0" applyProtection="0"/>
    <xf numFmtId="0" fontId="38" fillId="91" borderId="0" applyNumberFormat="0" applyBorder="0" applyAlignment="0" applyProtection="0"/>
    <xf numFmtId="0" fontId="38" fillId="91" borderId="0" applyNumberFormat="0" applyBorder="0" applyAlignment="0" applyProtection="0"/>
    <xf numFmtId="0" fontId="38" fillId="92" borderId="0" applyNumberFormat="0" applyBorder="0" applyAlignment="0" applyProtection="0"/>
    <xf numFmtId="0" fontId="38" fillId="92" borderId="0" applyNumberFormat="0" applyBorder="0" applyAlignment="0" applyProtection="0"/>
    <xf numFmtId="0" fontId="38" fillId="92" borderId="0" applyNumberFormat="0" applyBorder="0" applyAlignment="0" applyProtection="0"/>
    <xf numFmtId="0" fontId="38" fillId="86" borderId="0" applyNumberFormat="0" applyBorder="0" applyAlignment="0" applyProtection="0"/>
    <xf numFmtId="0" fontId="38" fillId="86" borderId="0" applyNumberFormat="0" applyBorder="0" applyAlignment="0" applyProtection="0"/>
    <xf numFmtId="0" fontId="38" fillId="86" borderId="0" applyNumberFormat="0" applyBorder="0" applyAlignment="0" applyProtection="0"/>
    <xf numFmtId="0" fontId="38" fillId="84" borderId="0" applyNumberFormat="0" applyBorder="0" applyAlignment="0" applyProtection="0"/>
    <xf numFmtId="0" fontId="38" fillId="84" borderId="0" applyNumberFormat="0" applyBorder="0" applyAlignment="0" applyProtection="0"/>
    <xf numFmtId="0" fontId="38" fillId="84" borderId="0" applyNumberFormat="0" applyBorder="0" applyAlignment="0" applyProtection="0"/>
    <xf numFmtId="0" fontId="38" fillId="93" borderId="0" applyNumberFormat="0" applyBorder="0" applyAlignment="0" applyProtection="0"/>
    <xf numFmtId="0" fontId="38" fillId="93" borderId="0" applyNumberFormat="0" applyBorder="0" applyAlignment="0" applyProtection="0"/>
    <xf numFmtId="0" fontId="38" fillId="93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9" fillId="78" borderId="33" applyNumberFormat="0" applyAlignment="0" applyProtection="0"/>
    <xf numFmtId="0" fontId="99" fillId="78" borderId="33" applyNumberFormat="0" applyAlignment="0" applyProtection="0"/>
    <xf numFmtId="0" fontId="99" fillId="78" borderId="33" applyNumberFormat="0" applyAlignment="0" applyProtection="0"/>
    <xf numFmtId="0" fontId="100" fillId="94" borderId="20" applyNumberFormat="0" applyAlignment="0" applyProtection="0"/>
    <xf numFmtId="0" fontId="100" fillId="94" borderId="20" applyNumberFormat="0" applyAlignment="0" applyProtection="0"/>
    <xf numFmtId="0" fontId="100" fillId="94" borderId="2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9" fontId="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9" fontId="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0" fontId="9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30" fontId="9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74" borderId="0" applyNumberFormat="0" applyBorder="0" applyAlignment="0" applyProtection="0"/>
    <xf numFmtId="0" fontId="102" fillId="74" borderId="0" applyNumberFormat="0" applyBorder="0" applyAlignment="0" applyProtection="0"/>
    <xf numFmtId="0" fontId="102" fillId="74" borderId="0" applyNumberFormat="0" applyBorder="0" applyAlignment="0" applyProtection="0"/>
    <xf numFmtId="38" fontId="85" fillId="67" borderId="0" applyNumberFormat="0" applyBorder="0" applyAlignment="0" applyProtection="0"/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22" applyNumberFormat="0" applyAlignment="0" applyProtection="0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57" fillId="0" borderId="32">
      <alignment horizontal="left" vertical="center"/>
    </xf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4" fillId="0" borderId="35" applyNumberFormat="0" applyFill="0" applyAlignment="0" applyProtection="0"/>
    <xf numFmtId="0" fontId="104" fillId="0" borderId="35" applyNumberFormat="0" applyFill="0" applyAlignment="0" applyProtection="0"/>
    <xf numFmtId="0" fontId="104" fillId="0" borderId="35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0" fontId="85" fillId="69" borderId="18" applyNumberFormat="0" applyBorder="0" applyAlignment="0" applyProtection="0"/>
    <xf numFmtId="0" fontId="106" fillId="77" borderId="33" applyNumberFormat="0" applyAlignment="0" applyProtection="0"/>
    <xf numFmtId="0" fontId="106" fillId="77" borderId="33" applyNumberFormat="0" applyAlignment="0" applyProtection="0"/>
    <xf numFmtId="0" fontId="106" fillId="77" borderId="33" applyNumberFormat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8" fillId="81" borderId="0" applyNumberFormat="0" applyBorder="0" applyAlignment="0" applyProtection="0"/>
    <xf numFmtId="0" fontId="108" fillId="81" borderId="0" applyNumberFormat="0" applyBorder="0" applyAlignment="0" applyProtection="0"/>
    <xf numFmtId="0" fontId="108" fillId="81" borderId="0" applyNumberFormat="0" applyBorder="0" applyAlignment="0" applyProtection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5" fillId="0" borderId="0"/>
    <xf numFmtId="0" fontId="68" fillId="0" borderId="0"/>
    <xf numFmtId="0" fontId="6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4" fontId="6" fillId="0" borderId="0"/>
    <xf numFmtId="194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194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4" fontId="6" fillId="0" borderId="0"/>
    <xf numFmtId="19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73" borderId="37" applyNumberFormat="0" applyFont="0" applyAlignment="0" applyProtection="0"/>
    <xf numFmtId="0" fontId="37" fillId="73" borderId="37" applyNumberFormat="0" applyFont="0" applyAlignment="0" applyProtection="0"/>
    <xf numFmtId="0" fontId="37" fillId="73" borderId="37" applyNumberFormat="0" applyFont="0" applyAlignment="0" applyProtection="0"/>
    <xf numFmtId="0" fontId="45" fillId="73" borderId="37" applyNumberFormat="0" applyFont="0" applyAlignment="0" applyProtection="0"/>
    <xf numFmtId="0" fontId="109" fillId="78" borderId="38" applyNumberFormat="0" applyAlignment="0" applyProtection="0"/>
    <xf numFmtId="0" fontId="109" fillId="78" borderId="38" applyNumberFormat="0" applyAlignment="0" applyProtection="0"/>
    <xf numFmtId="0" fontId="109" fillId="78" borderId="38" applyNumberFormat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1" fontId="44" fillId="0" borderId="7" applyNumberFormat="0" applyFill="0" applyAlignment="0" applyProtection="0">
      <alignment horizontal="center" vertical="center"/>
    </xf>
    <xf numFmtId="0" fontId="34" fillId="0" borderId="0"/>
    <xf numFmtId="0" fontId="9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3" fillId="0" borderId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2" fontId="3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4" fillId="0" borderId="0"/>
    <xf numFmtId="0" fontId="44" fillId="0" borderId="0"/>
    <xf numFmtId="0" fontId="6" fillId="0" borderId="0"/>
    <xf numFmtId="0" fontId="6" fillId="0" borderId="0"/>
    <xf numFmtId="0" fontId="111" fillId="0" borderId="0"/>
    <xf numFmtId="43" fontId="6" fillId="0" borderId="0" applyFont="0" applyFill="0" applyBorder="0" applyAlignment="0" applyProtection="0"/>
    <xf numFmtId="0" fontId="34" fillId="0" borderId="0"/>
    <xf numFmtId="0" fontId="6" fillId="0" borderId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18" fillId="0" borderId="0"/>
    <xf numFmtId="0" fontId="6" fillId="0" borderId="0"/>
    <xf numFmtId="0" fontId="91" fillId="0" borderId="0"/>
    <xf numFmtId="0" fontId="44" fillId="0" borderId="0"/>
    <xf numFmtId="0" fontId="44" fillId="0" borderId="0"/>
    <xf numFmtId="0" fontId="44" fillId="0" borderId="0"/>
    <xf numFmtId="0" fontId="88" fillId="0" borderId="0"/>
    <xf numFmtId="0" fontId="6" fillId="0" borderId="0"/>
    <xf numFmtId="0" fontId="111" fillId="10" borderId="0" applyNumberFormat="0" applyBorder="0" applyAlignment="0" applyProtection="0"/>
    <xf numFmtId="0" fontId="35" fillId="33" borderId="0" applyNumberFormat="0" applyBorder="0" applyAlignment="0" applyProtection="0"/>
    <xf numFmtId="0" fontId="111" fillId="14" borderId="0" applyNumberFormat="0" applyBorder="0" applyAlignment="0" applyProtection="0"/>
    <xf numFmtId="0" fontId="35" fillId="34" borderId="0" applyNumberFormat="0" applyBorder="0" applyAlignment="0" applyProtection="0"/>
    <xf numFmtId="0" fontId="111" fillId="18" borderId="0" applyNumberFormat="0" applyBorder="0" applyAlignment="0" applyProtection="0"/>
    <xf numFmtId="0" fontId="35" fillId="35" borderId="0" applyNumberFormat="0" applyBorder="0" applyAlignment="0" applyProtection="0"/>
    <xf numFmtId="0" fontId="111" fillId="22" borderId="0" applyNumberFormat="0" applyBorder="0" applyAlignment="0" applyProtection="0"/>
    <xf numFmtId="0" fontId="35" fillId="36" borderId="0" applyNumberFormat="0" applyBorder="0" applyAlignment="0" applyProtection="0"/>
    <xf numFmtId="0" fontId="111" fillId="26" borderId="0" applyNumberFormat="0" applyBorder="0" applyAlignment="0" applyProtection="0"/>
    <xf numFmtId="0" fontId="35" fillId="37" borderId="0" applyNumberFormat="0" applyBorder="0" applyAlignment="0" applyProtection="0"/>
    <xf numFmtId="0" fontId="111" fillId="30" borderId="0" applyNumberFormat="0" applyBorder="0" applyAlignment="0" applyProtection="0"/>
    <xf numFmtId="0" fontId="35" fillId="36" borderId="0" applyNumberFormat="0" applyBorder="0" applyAlignment="0" applyProtection="0"/>
    <xf numFmtId="0" fontId="111" fillId="11" borderId="0" applyNumberFormat="0" applyBorder="0" applyAlignment="0" applyProtection="0"/>
    <xf numFmtId="0" fontId="35" fillId="38" borderId="0" applyNumberFormat="0" applyBorder="0" applyAlignment="0" applyProtection="0"/>
    <xf numFmtId="0" fontId="111" fillId="15" borderId="0" applyNumberFormat="0" applyBorder="0" applyAlignment="0" applyProtection="0"/>
    <xf numFmtId="0" fontId="35" fillId="34" borderId="0" applyNumberFormat="0" applyBorder="0" applyAlignment="0" applyProtection="0"/>
    <xf numFmtId="0" fontId="111" fillId="19" borderId="0" applyNumberFormat="0" applyBorder="0" applyAlignment="0" applyProtection="0"/>
    <xf numFmtId="0" fontId="35" fillId="39" borderId="0" applyNumberFormat="0" applyBorder="0" applyAlignment="0" applyProtection="0"/>
    <xf numFmtId="0" fontId="111" fillId="23" borderId="0" applyNumberFormat="0" applyBorder="0" applyAlignment="0" applyProtection="0"/>
    <xf numFmtId="0" fontId="35" fillId="40" borderId="0" applyNumberFormat="0" applyBorder="0" applyAlignment="0" applyProtection="0"/>
    <xf numFmtId="0" fontId="111" fillId="27" borderId="0" applyNumberFormat="0" applyBorder="0" applyAlignment="0" applyProtection="0"/>
    <xf numFmtId="0" fontId="35" fillId="41" borderId="0" applyNumberFormat="0" applyBorder="0" applyAlignment="0" applyProtection="0"/>
    <xf numFmtId="0" fontId="111" fillId="31" borderId="0" applyNumberFormat="0" applyBorder="0" applyAlignment="0" applyProtection="0"/>
    <xf numFmtId="0" fontId="35" fillId="36" borderId="0" applyNumberFormat="0" applyBorder="0" applyAlignment="0" applyProtection="0"/>
    <xf numFmtId="0" fontId="112" fillId="12" borderId="0" applyNumberFormat="0" applyBorder="0" applyAlignment="0" applyProtection="0"/>
    <xf numFmtId="0" fontId="36" fillId="38" borderId="0" applyNumberFormat="0" applyBorder="0" applyAlignment="0" applyProtection="0"/>
    <xf numFmtId="0" fontId="33" fillId="12" borderId="0" applyNumberFormat="0" applyBorder="0" applyAlignment="0" applyProtection="0"/>
    <xf numFmtId="0" fontId="112" fillId="16" borderId="0" applyNumberFormat="0" applyBorder="0" applyAlignment="0" applyProtection="0"/>
    <xf numFmtId="0" fontId="36" fillId="34" borderId="0" applyNumberFormat="0" applyBorder="0" applyAlignment="0" applyProtection="0"/>
    <xf numFmtId="0" fontId="33" fillId="16" borderId="0" applyNumberFormat="0" applyBorder="0" applyAlignment="0" applyProtection="0"/>
    <xf numFmtId="0" fontId="112" fillId="20" borderId="0" applyNumberFormat="0" applyBorder="0" applyAlignment="0" applyProtection="0"/>
    <xf numFmtId="0" fontId="36" fillId="39" borderId="0" applyNumberFormat="0" applyBorder="0" applyAlignment="0" applyProtection="0"/>
    <xf numFmtId="0" fontId="33" fillId="20" borderId="0" applyNumberFormat="0" applyBorder="0" applyAlignment="0" applyProtection="0"/>
    <xf numFmtId="0" fontId="112" fillId="24" borderId="0" applyNumberFormat="0" applyBorder="0" applyAlignment="0" applyProtection="0"/>
    <xf numFmtId="0" fontId="36" fillId="42" borderId="0" applyNumberFormat="0" applyBorder="0" applyAlignment="0" applyProtection="0"/>
    <xf numFmtId="0" fontId="33" fillId="24" borderId="0" applyNumberFormat="0" applyBorder="0" applyAlignment="0" applyProtection="0"/>
    <xf numFmtId="0" fontId="112" fillId="28" borderId="0" applyNumberFormat="0" applyBorder="0" applyAlignment="0" applyProtection="0"/>
    <xf numFmtId="0" fontId="36" fillId="41" borderId="0" applyNumberFormat="0" applyBorder="0" applyAlignment="0" applyProtection="0"/>
    <xf numFmtId="0" fontId="33" fillId="28" borderId="0" applyNumberFormat="0" applyBorder="0" applyAlignment="0" applyProtection="0"/>
    <xf numFmtId="0" fontId="112" fillId="32" borderId="0" applyNumberFormat="0" applyBorder="0" applyAlignment="0" applyProtection="0"/>
    <xf numFmtId="0" fontId="36" fillId="43" borderId="0" applyNumberFormat="0" applyBorder="0" applyAlignment="0" applyProtection="0"/>
    <xf numFmtId="0" fontId="33" fillId="32" borderId="0" applyNumberFormat="0" applyBorder="0" applyAlignment="0" applyProtection="0"/>
    <xf numFmtId="0" fontId="112" fillId="9" borderId="0" applyNumberFormat="0" applyBorder="0" applyAlignment="0" applyProtection="0"/>
    <xf numFmtId="0" fontId="36" fillId="47" borderId="0" applyNumberFormat="0" applyBorder="0" applyAlignment="0" applyProtection="0"/>
    <xf numFmtId="0" fontId="112" fillId="13" borderId="0" applyNumberFormat="0" applyBorder="0" applyAlignment="0" applyProtection="0"/>
    <xf numFmtId="0" fontId="36" fillId="50" borderId="0" applyNumberFormat="0" applyBorder="0" applyAlignment="0" applyProtection="0"/>
    <xf numFmtId="0" fontId="112" fillId="17" borderId="0" applyNumberFormat="0" applyBorder="0" applyAlignment="0" applyProtection="0"/>
    <xf numFmtId="0" fontId="36" fillId="53" borderId="0" applyNumberFormat="0" applyBorder="0" applyAlignment="0" applyProtection="0"/>
    <xf numFmtId="0" fontId="112" fillId="21" borderId="0" applyNumberFormat="0" applyBorder="0" applyAlignment="0" applyProtection="0"/>
    <xf numFmtId="0" fontId="36" fillId="56" borderId="0" applyNumberFormat="0" applyBorder="0" applyAlignment="0" applyProtection="0"/>
    <xf numFmtId="0" fontId="112" fillId="25" borderId="0" applyNumberFormat="0" applyBorder="0" applyAlignment="0" applyProtection="0"/>
    <xf numFmtId="0" fontId="36" fillId="59" borderId="0" applyNumberFormat="0" applyBorder="0" applyAlignment="0" applyProtection="0"/>
    <xf numFmtId="0" fontId="112" fillId="29" borderId="0" applyNumberFormat="0" applyBorder="0" applyAlignment="0" applyProtection="0"/>
    <xf numFmtId="0" fontId="36" fillId="43" borderId="0" applyNumberFormat="0" applyBorder="0" applyAlignment="0" applyProtection="0"/>
    <xf numFmtId="0" fontId="113" fillId="95" borderId="0"/>
    <xf numFmtId="0" fontId="114" fillId="3" borderId="0" applyNumberFormat="0" applyBorder="0" applyAlignment="0" applyProtection="0"/>
    <xf numFmtId="0" fontId="39" fillId="34" borderId="0" applyNumberFormat="0" applyBorder="0" applyAlignment="0" applyProtection="0"/>
    <xf numFmtId="0" fontId="115" fillId="6" borderId="12" applyNumberFormat="0" applyAlignment="0" applyProtection="0"/>
    <xf numFmtId="0" fontId="41" fillId="41" borderId="33" applyNumberFormat="0" applyAlignment="0" applyProtection="0"/>
    <xf numFmtId="0" fontId="116" fillId="7" borderId="15" applyNumberFormat="0" applyAlignment="0" applyProtection="0"/>
    <xf numFmtId="0" fontId="42" fillId="63" borderId="20" applyNumberFormat="0" applyAlignment="0" applyProtection="0"/>
    <xf numFmtId="203" fontId="43" fillId="0" borderId="0" applyFill="0" applyBorder="0" applyAlignment="0" applyProtection="0"/>
    <xf numFmtId="43" fontId="44" fillId="0" borderId="0" applyFont="0" applyFill="0" applyBorder="0" applyAlignment="0" applyProtection="0"/>
    <xf numFmtId="203" fontId="43" fillId="0" borderId="0" applyFill="0" applyBorder="0" applyAlignment="0" applyProtection="0"/>
    <xf numFmtId="43" fontId="25" fillId="0" borderId="0" applyFont="0" applyFill="0" applyBorder="0" applyAlignment="0" applyProtection="0"/>
    <xf numFmtId="214" fontId="43" fillId="0" borderId="0" applyFill="0" applyBorder="0" applyAlignment="0" applyProtection="0"/>
    <xf numFmtId="235" fontId="6" fillId="0" borderId="0" applyFill="0" applyBorder="0" applyAlignment="0" applyProtection="0"/>
    <xf numFmtId="215" fontId="43" fillId="0" borderId="0" applyFill="0" applyBorder="0" applyAlignment="0" applyProtection="0"/>
    <xf numFmtId="43" fontId="1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6" fillId="0" borderId="0" applyFont="0" applyFill="0" applyBorder="0" applyAlignment="0" applyProtection="0"/>
    <xf numFmtId="216" fontId="35" fillId="0" borderId="0"/>
    <xf numFmtId="187" fontId="6" fillId="0" borderId="0" applyFont="0" applyFill="0" applyBorder="0" applyAlignment="0" applyProtection="0"/>
    <xf numFmtId="192" fontId="44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16" fontId="43" fillId="0" borderId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1" fontId="44" fillId="0" borderId="0" applyFont="0" applyFill="0" applyBorder="0" applyAlignment="0" applyProtection="0"/>
    <xf numFmtId="0" fontId="43" fillId="0" borderId="0" applyFill="0" applyBorder="0" applyAlignment="0" applyProtection="0"/>
    <xf numFmtId="43" fontId="6" fillId="0" borderId="0" applyFont="0" applyFill="0" applyBorder="0" applyAlignment="0" applyProtection="0"/>
    <xf numFmtId="216" fontId="43" fillId="0" borderId="0" applyFill="0" applyBorder="0" applyAlignment="0" applyProtection="0"/>
    <xf numFmtId="216" fontId="43" fillId="0" borderId="0" applyFill="0" applyBorder="0" applyAlignment="0" applyProtection="0"/>
    <xf numFmtId="43" fontId="6" fillId="0" borderId="0" applyFont="0" applyFill="0" applyBorder="0" applyAlignment="0" applyProtection="0"/>
    <xf numFmtId="192" fontId="44" fillId="0" borderId="0" applyFont="0" applyFill="0" applyBorder="0" applyAlignment="0" applyProtection="0"/>
    <xf numFmtId="187" fontId="47" fillId="0" borderId="0" applyFill="0" applyBorder="0" applyAlignment="0" applyProtection="0"/>
    <xf numFmtId="192" fontId="37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5" fillId="0" borderId="0" applyFont="0" applyFill="0" applyBorder="0" applyAlignment="0" applyProtection="0"/>
    <xf numFmtId="236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236" fontId="4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7" fontId="43" fillId="0" borderId="0" applyFill="0" applyBorder="0" applyAlignment="0" applyProtection="0"/>
    <xf numFmtId="43" fontId="1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88" fontId="25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1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216" fontId="43" fillId="0" borderId="0" applyFill="0" applyBorder="0" applyAlignment="0" applyProtection="0"/>
    <xf numFmtId="217" fontId="43" fillId="0" borderId="0" applyFill="0" applyBorder="0" applyAlignment="0" applyProtection="0"/>
    <xf numFmtId="235" fontId="6" fillId="0" borderId="0" applyFill="0" applyBorder="0" applyAlignment="0" applyProtection="0"/>
    <xf numFmtId="192" fontId="2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8" fontId="3" fillId="0" borderId="0"/>
    <xf numFmtId="0" fontId="25" fillId="0" borderId="0"/>
    <xf numFmtId="218" fontId="25" fillId="0" borderId="0"/>
    <xf numFmtId="44" fontId="47" fillId="0" borderId="0" applyFont="0" applyFill="0" applyBorder="0" applyAlignment="0" applyProtection="0"/>
    <xf numFmtId="44" fontId="118" fillId="0" borderId="0" applyFont="0" applyFill="0" applyBorder="0" applyAlignment="0" applyProtection="0"/>
    <xf numFmtId="219" fontId="3" fillId="0" borderId="0"/>
    <xf numFmtId="0" fontId="25" fillId="0" borderId="0"/>
    <xf numFmtId="219" fontId="25" fillId="0" borderId="0"/>
    <xf numFmtId="237" fontId="119" fillId="0" borderId="1"/>
    <xf numFmtId="221" fontId="25" fillId="0" borderId="0"/>
    <xf numFmtId="0" fontId="120" fillId="96" borderId="0"/>
    <xf numFmtId="0" fontId="120" fillId="97" borderId="0"/>
    <xf numFmtId="0" fontId="120" fillId="98" borderId="0"/>
    <xf numFmtId="0" fontId="120" fillId="99" borderId="0"/>
    <xf numFmtId="0" fontId="120" fillId="100" borderId="0"/>
    <xf numFmtId="0" fontId="120" fillId="101" borderId="0"/>
    <xf numFmtId="0" fontId="120" fillId="102" borderId="0"/>
    <xf numFmtId="0" fontId="120" fillId="103" borderId="0"/>
    <xf numFmtId="0" fontId="120" fillId="104" borderId="0"/>
    <xf numFmtId="0" fontId="120" fillId="105" borderId="0"/>
    <xf numFmtId="0" fontId="120" fillId="106" borderId="0"/>
    <xf numFmtId="0" fontId="120" fillId="107" borderId="0"/>
    <xf numFmtId="0" fontId="121" fillId="108" borderId="0"/>
    <xf numFmtId="0" fontId="121" fillId="109" borderId="0"/>
    <xf numFmtId="0" fontId="121" fillId="110" borderId="0"/>
    <xf numFmtId="0" fontId="121" fillId="111" borderId="0"/>
    <xf numFmtId="0" fontId="121" fillId="112" borderId="0"/>
    <xf numFmtId="0" fontId="121" fillId="113" borderId="0"/>
    <xf numFmtId="0" fontId="121" fillId="114" borderId="0"/>
    <xf numFmtId="0" fontId="121" fillId="115" borderId="0"/>
    <xf numFmtId="0" fontId="121" fillId="116" borderId="0"/>
    <xf numFmtId="0" fontId="121" fillId="117" borderId="0"/>
    <xf numFmtId="0" fontId="121" fillId="118" borderId="0"/>
    <xf numFmtId="0" fontId="121" fillId="119" borderId="0"/>
    <xf numFmtId="0" fontId="122" fillId="120" borderId="0"/>
    <xf numFmtId="0" fontId="123" fillId="121" borderId="12"/>
    <xf numFmtId="0" fontId="124" fillId="122" borderId="15"/>
    <xf numFmtId="238" fontId="125" fillId="0" borderId="0"/>
    <xf numFmtId="0" fontId="126" fillId="0" borderId="0"/>
    <xf numFmtId="0" fontId="127" fillId="123" borderId="0"/>
    <xf numFmtId="0" fontId="128" fillId="0" borderId="40"/>
    <xf numFmtId="0" fontId="129" fillId="0" borderId="41"/>
    <xf numFmtId="0" fontId="130" fillId="0" borderId="42"/>
    <xf numFmtId="0" fontId="130" fillId="0" borderId="0"/>
    <xf numFmtId="0" fontId="131" fillId="124" borderId="12"/>
    <xf numFmtId="0" fontId="132" fillId="0" borderId="14"/>
    <xf numFmtId="0" fontId="133" fillId="125" borderId="0"/>
    <xf numFmtId="0" fontId="35" fillId="0" borderId="0"/>
    <xf numFmtId="0" fontId="3" fillId="0" borderId="0"/>
    <xf numFmtId="0" fontId="125" fillId="126" borderId="16"/>
    <xf numFmtId="0" fontId="134" fillId="121" borderId="13"/>
    <xf numFmtId="0" fontId="135" fillId="0" borderId="0"/>
    <xf numFmtId="0" fontId="136" fillId="0" borderId="43"/>
    <xf numFmtId="0" fontId="137" fillId="0" borderId="0"/>
    <xf numFmtId="238" fontId="138" fillId="0" borderId="0"/>
    <xf numFmtId="0" fontId="13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0" fillId="2" borderId="0" applyNumberFormat="0" applyBorder="0" applyAlignment="0" applyProtection="0"/>
    <xf numFmtId="0" fontId="55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0" fontId="141" fillId="0" borderId="1" applyNumberFormat="0" applyBorder="0"/>
    <xf numFmtId="0" fontId="142" fillId="0" borderId="9" applyNumberFormat="0" applyFill="0" applyAlignment="0" applyProtection="0"/>
    <xf numFmtId="0" fontId="59" fillId="0" borderId="23" applyNumberFormat="0" applyFill="0" applyAlignment="0" applyProtection="0"/>
    <xf numFmtId="0" fontId="143" fillId="0" borderId="10" applyNumberFormat="0" applyFill="0" applyAlignment="0" applyProtection="0"/>
    <xf numFmtId="0" fontId="60" fillId="0" borderId="24" applyNumberFormat="0" applyFill="0" applyAlignment="0" applyProtection="0"/>
    <xf numFmtId="14" fontId="144" fillId="127" borderId="31">
      <alignment horizontal="center" vertical="center" wrapText="1"/>
    </xf>
    <xf numFmtId="0" fontId="145" fillId="0" borderId="11" applyNumberFormat="0" applyFill="0" applyAlignment="0" applyProtection="0"/>
    <xf numFmtId="0" fontId="61" fillId="0" borderId="25" applyNumberFormat="0" applyFill="0" applyAlignment="0" applyProtection="0"/>
    <xf numFmtId="0" fontId="14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6" fillId="0" borderId="0">
      <alignment horizontal="center" textRotation="90"/>
    </xf>
    <xf numFmtId="0" fontId="147" fillId="0" borderId="0" applyNumberFormat="0" applyFill="0" applyBorder="0" applyAlignment="0" applyProtection="0">
      <alignment vertical="top"/>
      <protection locked="0"/>
    </xf>
    <xf numFmtId="10" fontId="20" fillId="69" borderId="18" applyNumberFormat="0" applyBorder="0" applyAlignment="0" applyProtection="0"/>
    <xf numFmtId="10" fontId="20" fillId="69" borderId="18" applyNumberFormat="0" applyBorder="0" applyAlignment="0" applyProtection="0"/>
    <xf numFmtId="0" fontId="148" fillId="5" borderId="12" applyNumberFormat="0" applyAlignment="0" applyProtection="0"/>
    <xf numFmtId="0" fontId="62" fillId="39" borderId="33" applyNumberFormat="0" applyAlignment="0" applyProtection="0"/>
    <xf numFmtId="0" fontId="149" fillId="0" borderId="14" applyNumberFormat="0" applyFill="0" applyAlignment="0" applyProtection="0"/>
    <xf numFmtId="0" fontId="63" fillId="0" borderId="26" applyNumberFormat="0" applyFill="0" applyAlignment="0" applyProtection="0"/>
    <xf numFmtId="0" fontId="150" fillId="4" borderId="0" applyNumberFormat="0" applyBorder="0" applyAlignment="0" applyProtection="0"/>
    <xf numFmtId="0" fontId="64" fillId="38" borderId="0" applyNumberFormat="0" applyBorder="0" applyAlignment="0" applyProtection="0"/>
    <xf numFmtId="0" fontId="32" fillId="4" borderId="0" applyNumberFormat="0" applyBorder="0" applyAlignment="0" applyProtection="0"/>
    <xf numFmtId="0" fontId="68" fillId="0" borderId="0"/>
    <xf numFmtId="0" fontId="88" fillId="0" borderId="0"/>
    <xf numFmtId="0" fontId="68" fillId="0" borderId="0"/>
    <xf numFmtId="0" fontId="44" fillId="0" borderId="0"/>
    <xf numFmtId="0" fontId="25" fillId="0" borderId="0"/>
    <xf numFmtId="0" fontId="44" fillId="0" borderId="0"/>
    <xf numFmtId="0" fontId="83" fillId="0" borderId="0"/>
    <xf numFmtId="0" fontId="90" fillId="0" borderId="0"/>
    <xf numFmtId="0" fontId="35" fillId="0" borderId="0"/>
    <xf numFmtId="0" fontId="25" fillId="0" borderId="0"/>
    <xf numFmtId="0" fontId="6" fillId="0" borderId="0"/>
    <xf numFmtId="0" fontId="117" fillId="0" borderId="0"/>
    <xf numFmtId="0" fontId="48" fillId="0" borderId="0">
      <alignment vertical="top"/>
    </xf>
    <xf numFmtId="0" fontId="111" fillId="0" borderId="0"/>
    <xf numFmtId="0" fontId="48" fillId="0" borderId="0">
      <alignment vertical="top"/>
    </xf>
    <xf numFmtId="0" fontId="91" fillId="0" borderId="0"/>
    <xf numFmtId="0" fontId="46" fillId="0" borderId="0"/>
    <xf numFmtId="0" fontId="25" fillId="0" borderId="0"/>
    <xf numFmtId="0" fontId="46" fillId="0" borderId="0"/>
    <xf numFmtId="0" fontId="50" fillId="0" borderId="0" applyFill="0"/>
    <xf numFmtId="0" fontId="44" fillId="0" borderId="0"/>
    <xf numFmtId="0" fontId="44" fillId="0" borderId="0"/>
    <xf numFmtId="0" fontId="35" fillId="0" borderId="0"/>
    <xf numFmtId="0" fontId="47" fillId="0" borderId="0"/>
    <xf numFmtId="0" fontId="25" fillId="0" borderId="0"/>
    <xf numFmtId="0" fontId="1" fillId="0" borderId="0"/>
    <xf numFmtId="0" fontId="1" fillId="0" borderId="0"/>
    <xf numFmtId="0" fontId="6" fillId="0" borderId="0"/>
    <xf numFmtId="0" fontId="15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6" fillId="0" borderId="0"/>
    <xf numFmtId="0" fontId="25" fillId="0" borderId="0"/>
    <xf numFmtId="0" fontId="88" fillId="0" borderId="0"/>
    <xf numFmtId="0" fontId="6" fillId="0" borderId="0"/>
    <xf numFmtId="0" fontId="17" fillId="0" borderId="0"/>
    <xf numFmtId="0" fontId="44" fillId="0" borderId="0"/>
    <xf numFmtId="0" fontId="92" fillId="0" borderId="0"/>
    <xf numFmtId="0" fontId="152" fillId="0" borderId="0"/>
    <xf numFmtId="0" fontId="92" fillId="0" borderId="0"/>
    <xf numFmtId="37" fontId="44" fillId="0" borderId="0"/>
    <xf numFmtId="0" fontId="17" fillId="0" borderId="0"/>
    <xf numFmtId="0" fontId="47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8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67" fillId="0" borderId="0"/>
    <xf numFmtId="0" fontId="44" fillId="0" borderId="0"/>
    <xf numFmtId="0" fontId="25" fillId="0" borderId="0"/>
    <xf numFmtId="0" fontId="91" fillId="0" borderId="0"/>
    <xf numFmtId="0" fontId="25" fillId="0" borderId="0"/>
    <xf numFmtId="0" fontId="46" fillId="0" borderId="0"/>
    <xf numFmtId="0" fontId="91" fillId="0" borderId="0"/>
    <xf numFmtId="0" fontId="68" fillId="0" borderId="0"/>
    <xf numFmtId="0" fontId="95" fillId="0" borderId="0"/>
    <xf numFmtId="0" fontId="67" fillId="0" borderId="0"/>
    <xf numFmtId="0" fontId="44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44" fillId="0" borderId="0"/>
    <xf numFmtId="0" fontId="6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88" fillId="0" borderId="0"/>
    <xf numFmtId="0" fontId="88" fillId="0" borderId="0"/>
    <xf numFmtId="0" fontId="6" fillId="0" borderId="0"/>
    <xf numFmtId="0" fontId="111" fillId="8" borderId="16" applyNumberFormat="0" applyFont="0" applyAlignment="0" applyProtection="0"/>
    <xf numFmtId="0" fontId="43" fillId="35" borderId="37" applyNumberFormat="0" applyAlignment="0" applyProtection="0"/>
    <xf numFmtId="0" fontId="1" fillId="8" borderId="16" applyNumberFormat="0" applyFont="0" applyAlignment="0" applyProtection="0"/>
    <xf numFmtId="0" fontId="153" fillId="6" borderId="13" applyNumberFormat="0" applyAlignment="0" applyProtection="0"/>
    <xf numFmtId="0" fontId="69" fillId="41" borderId="38" applyNumberFormat="0" applyAlignment="0" applyProtection="0"/>
    <xf numFmtId="239" fontId="44" fillId="0" borderId="0" applyFont="0" applyFill="0" applyBorder="0" applyAlignment="0" applyProtection="0"/>
    <xf numFmtId="239" fontId="4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0" fillId="0" borderId="0" applyFill="0" applyBorder="0" applyAlignment="0" applyProtection="0"/>
    <xf numFmtId="9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8" fillId="0" borderId="0" applyFont="0" applyFill="0" applyBorder="0" applyAlignment="0" applyProtection="0"/>
    <xf numFmtId="226" fontId="154" fillId="0" borderId="0" applyNumberFormat="0" applyFill="0" applyBorder="0" applyAlignment="0" applyProtection="0"/>
    <xf numFmtId="0" fontId="155" fillId="0" borderId="0"/>
    <xf numFmtId="240" fontId="155" fillId="0" borderId="0"/>
    <xf numFmtId="0" fontId="44" fillId="0" borderId="0">
      <alignment vertical="top" wrapText="1"/>
    </xf>
    <xf numFmtId="0" fontId="144" fillId="0" borderId="44"/>
    <xf numFmtId="0" fontId="48" fillId="0" borderId="0">
      <alignment vertical="top"/>
    </xf>
    <xf numFmtId="0" fontId="87" fillId="0" borderId="0"/>
    <xf numFmtId="1" fontId="156" fillId="0" borderId="0"/>
    <xf numFmtId="0" fontId="73" fillId="0" borderId="0" applyFill="0" applyBorder="0" applyProtection="0">
      <alignment horizontal="left" vertical="top"/>
    </xf>
    <xf numFmtId="0" fontId="7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17" applyNumberFormat="0" applyFill="0" applyAlignment="0" applyProtection="0"/>
    <xf numFmtId="0" fontId="76" fillId="0" borderId="45" applyNumberFormat="0" applyFill="0" applyAlignment="0" applyProtection="0"/>
    <xf numFmtId="0" fontId="15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88" fillId="0" borderId="0" applyFont="0" applyFill="0" applyBorder="0" applyAlignment="0" applyProtection="0"/>
    <xf numFmtId="189" fontId="44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39" fontId="4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43" fillId="0" borderId="0" applyFill="0" applyBorder="0" applyAlignment="0" applyProtection="0"/>
    <xf numFmtId="43" fontId="18" fillId="0" borderId="0" applyFont="0" applyFill="0" applyBorder="0" applyAlignment="0" applyProtection="0"/>
    <xf numFmtId="216" fontId="43" fillId="0" borderId="0" applyFill="0" applyBorder="0" applyAlignment="0" applyProtection="0"/>
    <xf numFmtId="216" fontId="43" fillId="0" borderId="0" applyFill="0" applyBorder="0" applyAlignment="0" applyProtection="0"/>
    <xf numFmtId="192" fontId="44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1" fillId="0" borderId="0" applyFont="0" applyFill="0" applyBorder="0" applyAlignment="0" applyProtection="0"/>
    <xf numFmtId="216" fontId="43" fillId="0" borderId="0" applyFill="0" applyBorder="0" applyAlignment="0" applyProtection="0"/>
    <xf numFmtId="211" fontId="25" fillId="0" borderId="0" applyFont="0" applyFill="0" applyBorder="0" applyAlignment="0" applyProtection="0"/>
    <xf numFmtId="192" fontId="6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88" fillId="0" borderId="0"/>
    <xf numFmtId="0" fontId="25" fillId="0" borderId="0"/>
    <xf numFmtId="0" fontId="25" fillId="0" borderId="0"/>
    <xf numFmtId="0" fontId="88" fillId="0" borderId="0"/>
    <xf numFmtId="0" fontId="88" fillId="0" borderId="0"/>
    <xf numFmtId="0" fontId="90" fillId="0" borderId="0"/>
    <xf numFmtId="0" fontId="44" fillId="0" borderId="0"/>
    <xf numFmtId="0" fontId="88" fillId="0" borderId="0"/>
    <xf numFmtId="0" fontId="88" fillId="0" borderId="0"/>
    <xf numFmtId="0" fontId="44" fillId="0" borderId="0"/>
    <xf numFmtId="0" fontId="1" fillId="0" borderId="0"/>
    <xf numFmtId="0" fontId="25" fillId="0" borderId="0"/>
    <xf numFmtId="0" fontId="35" fillId="0" borderId="0"/>
    <xf numFmtId="0" fontId="88" fillId="0" borderId="0"/>
    <xf numFmtId="0" fontId="88" fillId="0" borderId="0"/>
    <xf numFmtId="0" fontId="117" fillId="0" borderId="0"/>
    <xf numFmtId="0" fontId="1" fillId="0" borderId="0"/>
    <xf numFmtId="0" fontId="88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ill="0" applyBorder="0" applyAlignment="0" applyProtection="0"/>
    <xf numFmtId="9" fontId="4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4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3" fontId="23" fillId="0" borderId="0" applyFill="0" applyBorder="0" applyAlignment="0" applyProtection="0"/>
    <xf numFmtId="0" fontId="88" fillId="0" borderId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88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88" fillId="0" borderId="0"/>
    <xf numFmtId="0" fontId="88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692">
    <xf numFmtId="0" fontId="0" fillId="0" borderId="0" xfId="0"/>
    <xf numFmtId="0" fontId="2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quotePrefix="1" applyFont="1" applyFill="1"/>
    <xf numFmtId="39" fontId="5" fillId="0" borderId="0" xfId="3" applyNumberFormat="1" applyFont="1" applyFill="1" applyAlignment="1"/>
    <xf numFmtId="39" fontId="5" fillId="0" borderId="0" xfId="4" applyNumberFormat="1" applyFont="1" applyFill="1" applyAlignment="1" applyProtection="1">
      <alignment horizontal="center"/>
    </xf>
    <xf numFmtId="39" fontId="5" fillId="0" borderId="0" xfId="3" applyNumberFormat="1" applyFont="1" applyFill="1" applyAlignment="1" applyProtection="1">
      <alignment horizontal="left"/>
    </xf>
    <xf numFmtId="0" fontId="4" fillId="0" borderId="0" xfId="6" applyFont="1" applyFill="1"/>
    <xf numFmtId="193" fontId="10" fillId="0" borderId="0" xfId="6" applyNumberFormat="1" applyFont="1" applyFill="1"/>
    <xf numFmtId="0" fontId="10" fillId="0" borderId="0" xfId="6" applyFont="1" applyFill="1"/>
    <xf numFmtId="0" fontId="10" fillId="0" borderId="0" xfId="7" applyFont="1" applyFill="1" applyAlignment="1">
      <alignment horizontal="center"/>
    </xf>
    <xf numFmtId="0" fontId="10" fillId="0" borderId="0" xfId="7" applyNumberFormat="1" applyFont="1" applyFill="1" applyAlignment="1">
      <alignment horizontal="center"/>
    </xf>
    <xf numFmtId="195" fontId="10" fillId="0" borderId="0" xfId="7" applyNumberFormat="1" applyFont="1" applyFill="1"/>
    <xf numFmtId="193" fontId="10" fillId="0" borderId="0" xfId="8" applyNumberFormat="1" applyFont="1" applyFill="1"/>
    <xf numFmtId="0" fontId="10" fillId="0" borderId="0" xfId="7" applyFont="1" applyFill="1"/>
    <xf numFmtId="193" fontId="10" fillId="0" borderId="0" xfId="9" quotePrefix="1" applyNumberFormat="1" applyFont="1" applyFill="1" applyAlignment="1" applyProtection="1">
      <alignment horizontal="center"/>
    </xf>
    <xf numFmtId="196" fontId="5" fillId="0" borderId="0" xfId="6" applyNumberFormat="1" applyFont="1" applyFill="1" applyBorder="1" applyAlignment="1"/>
    <xf numFmtId="193" fontId="10" fillId="0" borderId="0" xfId="4" quotePrefix="1" applyNumberFormat="1" applyFont="1" applyFill="1" applyAlignment="1" applyProtection="1"/>
    <xf numFmtId="193" fontId="10" fillId="0" borderId="0" xfId="4" quotePrefix="1" applyNumberFormat="1" applyFont="1" applyFill="1" applyAlignment="1" applyProtection="1">
      <alignment horizontal="center"/>
    </xf>
    <xf numFmtId="193" fontId="5" fillId="0" borderId="0" xfId="6" quotePrefix="1" applyNumberFormat="1" applyFont="1" applyFill="1" applyAlignment="1">
      <alignment horizontal="center"/>
    </xf>
    <xf numFmtId="193" fontId="10" fillId="0" borderId="0" xfId="4" applyNumberFormat="1" applyFont="1" applyFill="1" applyAlignment="1" applyProtection="1">
      <alignment horizontal="left"/>
    </xf>
    <xf numFmtId="193" fontId="10" fillId="0" borderId="0" xfId="8" applyNumberFormat="1" applyFont="1" applyFill="1" applyAlignment="1"/>
    <xf numFmtId="0" fontId="10" fillId="0" borderId="0" xfId="10" applyFont="1" applyFill="1" applyAlignment="1"/>
    <xf numFmtId="39" fontId="10" fillId="0" borderId="0" xfId="11" applyNumberFormat="1" applyFont="1" applyFill="1" applyBorder="1" applyAlignment="1" applyProtection="1"/>
    <xf numFmtId="0" fontId="5" fillId="0" borderId="0" xfId="0" applyFont="1" applyFill="1" applyAlignment="1">
      <alignment horizontal="left"/>
    </xf>
    <xf numFmtId="39" fontId="10" fillId="0" borderId="0" xfId="10" applyNumberFormat="1" applyFont="1" applyFill="1" applyAlignment="1"/>
    <xf numFmtId="196" fontId="5" fillId="0" borderId="1" xfId="2" quotePrefix="1" applyNumberFormat="1" applyFont="1" applyFill="1" applyBorder="1" applyAlignment="1">
      <alignment horizontal="center"/>
    </xf>
    <xf numFmtId="39" fontId="5" fillId="0" borderId="0" xfId="4" applyNumberFormat="1" applyFont="1" applyFill="1" applyAlignment="1" applyProtection="1">
      <alignment horizontal="left"/>
    </xf>
    <xf numFmtId="39" fontId="5" fillId="0" borderId="0" xfId="4" applyNumberFormat="1" applyFont="1" applyFill="1" applyAlignment="1" applyProtection="1"/>
    <xf numFmtId="0" fontId="5" fillId="0" borderId="0" xfId="12" applyFont="1" applyFill="1" applyAlignment="1"/>
    <xf numFmtId="0" fontId="5" fillId="0" borderId="0" xfId="12" applyFont="1" applyFill="1" applyAlignment="1">
      <alignment horizontal="left"/>
    </xf>
    <xf numFmtId="39" fontId="5" fillId="0" borderId="0" xfId="4" applyNumberFormat="1" applyFont="1" applyFill="1" applyAlignment="1">
      <alignment horizontal="left"/>
    </xf>
    <xf numFmtId="39" fontId="5" fillId="0" borderId="0" xfId="13" applyNumberFormat="1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Border="1"/>
    <xf numFmtId="39" fontId="5" fillId="0" borderId="0" xfId="4" quotePrefix="1" applyNumberFormat="1" applyFont="1" applyFill="1" applyBorder="1" applyAlignment="1">
      <alignment horizontal="center"/>
    </xf>
    <xf numFmtId="196" fontId="5" fillId="0" borderId="0" xfId="14" applyNumberFormat="1" applyFont="1" applyFill="1" applyAlignment="1">
      <alignment horizontal="right"/>
    </xf>
    <xf numFmtId="196" fontId="2" fillId="0" borderId="0" xfId="14" quotePrefix="1" applyNumberFormat="1" applyFont="1" applyFill="1" applyAlignment="1">
      <alignment horizontal="left"/>
    </xf>
    <xf numFmtId="196" fontId="5" fillId="0" borderId="0" xfId="14" applyNumberFormat="1" applyFont="1" applyFill="1" applyAlignment="1">
      <alignment horizontal="left"/>
    </xf>
    <xf numFmtId="196" fontId="5" fillId="0" borderId="0" xfId="2" quotePrefix="1" applyNumberFormat="1" applyFont="1" applyFill="1" applyBorder="1" applyAlignment="1">
      <alignment horizontal="center"/>
    </xf>
    <xf numFmtId="196" fontId="5" fillId="0" borderId="0" xfId="2" applyNumberFormat="1" applyFont="1" applyFill="1" applyBorder="1" applyAlignment="1">
      <alignment horizontal="center"/>
    </xf>
    <xf numFmtId="196" fontId="2" fillId="0" borderId="0" xfId="14" applyNumberFormat="1" applyFont="1" applyFill="1" applyAlignment="1">
      <alignment horizontal="left"/>
    </xf>
    <xf numFmtId="43" fontId="5" fillId="0" borderId="0" xfId="11" applyFont="1" applyFill="1" applyAlignment="1">
      <alignment horizontal="right"/>
    </xf>
    <xf numFmtId="43" fontId="5" fillId="0" borderId="0" xfId="11" applyFont="1" applyFill="1" applyAlignment="1">
      <alignment horizontal="center"/>
    </xf>
    <xf numFmtId="197" fontId="10" fillId="0" borderId="0" xfId="15" applyNumberFormat="1" applyFont="1" applyFill="1" applyAlignment="1">
      <alignment horizontal="right"/>
    </xf>
    <xf numFmtId="196" fontId="5" fillId="0" borderId="0" xfId="14" quotePrefix="1" applyNumberFormat="1" applyFont="1" applyFill="1" applyAlignment="1">
      <alignment horizontal="left"/>
    </xf>
    <xf numFmtId="198" fontId="5" fillId="0" borderId="0" xfId="11" applyNumberFormat="1" applyFont="1" applyFill="1" applyAlignment="1">
      <alignment horizontal="right"/>
    </xf>
    <xf numFmtId="196" fontId="5" fillId="0" borderId="0" xfId="11" applyNumberFormat="1" applyFont="1" applyFill="1"/>
    <xf numFmtId="43" fontId="5" fillId="0" borderId="0" xfId="11" applyFont="1" applyFill="1" applyBorder="1"/>
    <xf numFmtId="196" fontId="5" fillId="0" borderId="1" xfId="11" applyNumberFormat="1" applyFont="1" applyFill="1" applyBorder="1"/>
    <xf numFmtId="197" fontId="5" fillId="0" borderId="0" xfId="11" applyNumberFormat="1" applyFont="1" applyFill="1" applyBorder="1"/>
    <xf numFmtId="197" fontId="5" fillId="0" borderId="0" xfId="11" applyNumberFormat="1" applyFont="1" applyFill="1"/>
    <xf numFmtId="43" fontId="5" fillId="0" borderId="0" xfId="11" applyFont="1" applyFill="1"/>
    <xf numFmtId="196" fontId="19" fillId="0" borderId="0" xfId="14" applyNumberFormat="1" applyFont="1" applyFill="1" applyAlignment="1">
      <alignment horizontal="center"/>
    </xf>
    <xf numFmtId="196" fontId="19" fillId="0" borderId="0" xfId="14" applyNumberFormat="1" applyFont="1" applyFill="1" applyAlignment="1">
      <alignment horizontal="right"/>
    </xf>
    <xf numFmtId="49" fontId="5" fillId="0" borderId="0" xfId="14" quotePrefix="1" applyNumberFormat="1" applyFont="1" applyFill="1" applyAlignment="1">
      <alignment horizontal="center"/>
    </xf>
    <xf numFmtId="49" fontId="5" fillId="0" borderId="0" xfId="11" applyNumberFormat="1" applyFont="1" applyFill="1" applyAlignment="1">
      <alignment horizontal="center"/>
    </xf>
    <xf numFmtId="49" fontId="5" fillId="0" borderId="0" xfId="14" applyNumberFormat="1" applyFont="1" applyFill="1" applyAlignment="1">
      <alignment horizontal="center"/>
    </xf>
    <xf numFmtId="196" fontId="5" fillId="0" borderId="0" xfId="11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49" fontId="2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196" fontId="5" fillId="0" borderId="0" xfId="11" quotePrefix="1" applyNumberFormat="1" applyFont="1" applyFill="1" applyAlignment="1">
      <alignment horizontal="left"/>
    </xf>
    <xf numFmtId="196" fontId="5" fillId="0" borderId="0" xfId="11" applyNumberFormat="1" applyFont="1" applyFill="1" applyAlignment="1">
      <alignment horizontal="center"/>
    </xf>
    <xf numFmtId="196" fontId="5" fillId="0" borderId="0" xfId="2" applyNumberFormat="1" applyFont="1" applyFill="1" applyAlignment="1">
      <alignment horizontal="center"/>
    </xf>
    <xf numFmtId="196" fontId="5" fillId="0" borderId="0" xfId="11" applyNumberFormat="1" applyFont="1" applyFill="1" applyBorder="1"/>
    <xf numFmtId="49" fontId="5" fillId="0" borderId="0" xfId="11" applyNumberFormat="1" applyFont="1" applyFill="1"/>
    <xf numFmtId="196" fontId="5" fillId="0" borderId="3" xfId="11" applyNumberFormat="1" applyFont="1" applyFill="1" applyBorder="1"/>
    <xf numFmtId="43" fontId="5" fillId="0" borderId="3" xfId="11" applyFont="1" applyFill="1" applyBorder="1"/>
    <xf numFmtId="49" fontId="2" fillId="0" borderId="0" xfId="11" applyNumberFormat="1" applyFont="1" applyFill="1"/>
    <xf numFmtId="43" fontId="5" fillId="0" borderId="0" xfId="11" applyFont="1" applyFill="1" applyAlignment="1">
      <alignment horizontal="left"/>
    </xf>
    <xf numFmtId="197" fontId="5" fillId="0" borderId="3" xfId="11" applyNumberFormat="1" applyFont="1" applyFill="1" applyBorder="1"/>
    <xf numFmtId="43" fontId="5" fillId="0" borderId="0" xfId="11" applyFont="1" applyFill="1" applyAlignment="1">
      <alignment horizontal="center"/>
    </xf>
    <xf numFmtId="0" fontId="2" fillId="0" borderId="0" xfId="11" applyNumberFormat="1" applyFont="1" applyFill="1"/>
    <xf numFmtId="0" fontId="5" fillId="0" borderId="0" xfId="11" applyNumberFormat="1" applyFont="1" applyFill="1"/>
    <xf numFmtId="43" fontId="2" fillId="0" borderId="0" xfId="11" applyFont="1" applyFill="1"/>
    <xf numFmtId="43" fontId="5" fillId="0" borderId="1" xfId="11" applyFont="1" applyFill="1" applyBorder="1"/>
    <xf numFmtId="43" fontId="5" fillId="0" borderId="2" xfId="11" applyFont="1" applyFill="1" applyBorder="1"/>
    <xf numFmtId="0" fontId="5" fillId="0" borderId="0" xfId="11" applyNumberFormat="1" applyFont="1" applyFill="1" applyAlignment="1">
      <alignment horizontal="center"/>
    </xf>
    <xf numFmtId="2" fontId="5" fillId="0" borderId="0" xfId="11" applyNumberFormat="1" applyFont="1" applyFill="1" applyBorder="1"/>
    <xf numFmtId="43" fontId="5" fillId="0" borderId="0" xfId="11" applyFont="1" applyFill="1" applyBorder="1" applyAlignment="1">
      <alignment horizontal="center"/>
    </xf>
    <xf numFmtId="43" fontId="5" fillId="0" borderId="0" xfId="11" applyFont="1" applyFill="1" applyAlignment="1">
      <alignment horizontal="center" vertical="center"/>
    </xf>
    <xf numFmtId="43" fontId="5" fillId="0" borderId="1" xfId="11" applyFont="1" applyFill="1" applyBorder="1" applyAlignment="1">
      <alignment horizontal="center"/>
    </xf>
    <xf numFmtId="197" fontId="5" fillId="0" borderId="2" xfId="11" applyNumberFormat="1" applyFont="1" applyFill="1" applyBorder="1"/>
    <xf numFmtId="197" fontId="5" fillId="0" borderId="4" xfId="11" applyNumberFormat="1" applyFont="1" applyFill="1" applyBorder="1"/>
    <xf numFmtId="40" fontId="5" fillId="0" borderId="0" xfId="11" applyNumberFormat="1" applyFont="1" applyFill="1"/>
    <xf numFmtId="40" fontId="5" fillId="0" borderId="0" xfId="11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97" fontId="5" fillId="0" borderId="1" xfId="11" applyNumberFormat="1" applyFont="1" applyFill="1" applyBorder="1"/>
    <xf numFmtId="197" fontId="5" fillId="0" borderId="5" xfId="11" applyNumberFormat="1" applyFont="1" applyFill="1" applyBorder="1"/>
    <xf numFmtId="197" fontId="5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2" fillId="0" borderId="0" xfId="0" quotePrefix="1" applyFont="1" applyFill="1" applyAlignment="1">
      <alignment horizontal="left"/>
    </xf>
    <xf numFmtId="43" fontId="2" fillId="0" borderId="0" xfId="11" applyFont="1" applyFill="1" applyBorder="1"/>
    <xf numFmtId="43" fontId="5" fillId="0" borderId="0" xfId="11" applyFont="1" applyFill="1" applyBorder="1" applyAlignment="1">
      <alignment horizontal="center" vertical="center" wrapText="1"/>
    </xf>
    <xf numFmtId="43" fontId="5" fillId="0" borderId="0" xfId="11" applyFont="1" applyFill="1" applyBorder="1" applyAlignment="1">
      <alignment vertical="center"/>
    </xf>
    <xf numFmtId="43" fontId="5" fillId="0" borderId="1" xfId="11" applyFont="1" applyFill="1" applyBorder="1" applyAlignment="1">
      <alignment vertical="center"/>
    </xf>
    <xf numFmtId="43" fontId="5" fillId="0" borderId="1" xfId="11" applyFont="1" applyFill="1" applyBorder="1" applyAlignment="1">
      <alignment horizontal="center" vertical="center"/>
    </xf>
    <xf numFmtId="43" fontId="5" fillId="0" borderId="2" xfId="11" applyFont="1" applyFill="1" applyBorder="1" applyAlignment="1">
      <alignment horizontal="center" vertical="center"/>
    </xf>
    <xf numFmtId="43" fontId="5" fillId="0" borderId="5" xfId="11" applyFont="1" applyFill="1" applyBorder="1" applyAlignment="1">
      <alignment horizontal="center" vertical="center"/>
    </xf>
    <xf numFmtId="43" fontId="5" fillId="0" borderId="0" xfId="11" applyFont="1" applyFill="1" applyBorder="1" applyAlignment="1">
      <alignment horizontal="center" vertical="center"/>
    </xf>
    <xf numFmtId="39" fontId="5" fillId="0" borderId="0" xfId="11" applyNumberFormat="1" applyFont="1" applyFill="1"/>
    <xf numFmtId="39" fontId="5" fillId="0" borderId="0" xfId="11" applyNumberFormat="1" applyFont="1" applyFill="1" applyBorder="1"/>
    <xf numFmtId="43" fontId="20" fillId="0" borderId="0" xfId="11" applyFont="1" applyFill="1"/>
    <xf numFmtId="0" fontId="5" fillId="0" borderId="2" xfId="11" applyNumberFormat="1" applyFont="1" applyFill="1" applyBorder="1" applyAlignment="1">
      <alignment horizontal="center"/>
    </xf>
    <xf numFmtId="0" fontId="2" fillId="0" borderId="0" xfId="11" quotePrefix="1" applyNumberFormat="1" applyFont="1" applyFill="1"/>
    <xf numFmtId="0" fontId="5" fillId="0" borderId="0" xfId="11" applyNumberFormat="1" applyFont="1" applyFill="1" applyAlignment="1"/>
    <xf numFmtId="43" fontId="5" fillId="0" borderId="0" xfId="11" applyFont="1" applyFill="1" applyAlignment="1"/>
    <xf numFmtId="43" fontId="5" fillId="0" borderId="0" xfId="11" applyFont="1" applyFill="1" applyBorder="1" applyAlignment="1"/>
    <xf numFmtId="43" fontId="21" fillId="0" borderId="0" xfId="11" applyFont="1" applyFill="1"/>
    <xf numFmtId="49" fontId="22" fillId="0" borderId="0" xfId="11" applyNumberFormat="1" applyFont="1" applyFill="1"/>
    <xf numFmtId="0" fontId="2" fillId="0" borderId="0" xfId="0" applyFont="1" applyFill="1" applyBorder="1"/>
    <xf numFmtId="196" fontId="5" fillId="0" borderId="0" xfId="0" applyNumberFormat="1" applyFont="1" applyFill="1"/>
    <xf numFmtId="40" fontId="5" fillId="0" borderId="0" xfId="11" applyNumberFormat="1" applyFont="1" applyFill="1" applyBorder="1"/>
    <xf numFmtId="196" fontId="2" fillId="0" borderId="0" xfId="10" applyNumberFormat="1" applyFont="1" applyFill="1"/>
    <xf numFmtId="196" fontId="2" fillId="0" borderId="0" xfId="10" applyNumberFormat="1" applyFont="1" applyFill="1" applyBorder="1"/>
    <xf numFmtId="196" fontId="5" fillId="0" borderId="0" xfId="10" applyNumberFormat="1" applyFont="1" applyFill="1"/>
    <xf numFmtId="200" fontId="5" fillId="0" borderId="0" xfId="0" applyNumberFormat="1" applyFont="1" applyFill="1"/>
    <xf numFmtId="197" fontId="5" fillId="0" borderId="0" xfId="1" applyNumberFormat="1" applyFont="1" applyFill="1"/>
    <xf numFmtId="197" fontId="5" fillId="0" borderId="6" xfId="11" applyNumberFormat="1" applyFont="1" applyFill="1" applyBorder="1"/>
    <xf numFmtId="197" fontId="5" fillId="0" borderId="7" xfId="11" applyNumberFormat="1" applyFont="1" applyFill="1" applyBorder="1"/>
    <xf numFmtId="197" fontId="5" fillId="0" borderId="8" xfId="11" applyNumberFormat="1" applyFont="1" applyFill="1" applyBorder="1"/>
    <xf numFmtId="10" fontId="5" fillId="0" borderId="0" xfId="1" quotePrefix="1" applyNumberFormat="1" applyFont="1" applyFill="1" applyAlignment="1">
      <alignment horizontal="right"/>
    </xf>
    <xf numFmtId="201" fontId="5" fillId="0" borderId="0" xfId="1" quotePrefix="1" applyNumberFormat="1" applyFont="1" applyFill="1" applyAlignment="1">
      <alignment horizontal="right"/>
    </xf>
    <xf numFmtId="49" fontId="2" fillId="0" borderId="0" xfId="11" applyNumberFormat="1" applyFont="1" applyFill="1" applyBorder="1"/>
    <xf numFmtId="202" fontId="5" fillId="0" borderId="0" xfId="1" quotePrefix="1" applyNumberFormat="1" applyFont="1" applyFill="1" applyAlignment="1">
      <alignment horizontal="right"/>
    </xf>
    <xf numFmtId="43" fontId="19" fillId="0" borderId="0" xfId="11" applyFont="1" applyFill="1"/>
    <xf numFmtId="43" fontId="5" fillId="0" borderId="0" xfId="17" applyNumberFormat="1" applyFont="1" applyFill="1"/>
    <xf numFmtId="203" fontId="5" fillId="0" borderId="0" xfId="18" applyNumberFormat="1" applyFont="1" applyFill="1"/>
    <xf numFmtId="39" fontId="5" fillId="0" borderId="0" xfId="0" applyNumberFormat="1" applyFont="1" applyFill="1" applyBorder="1"/>
    <xf numFmtId="0" fontId="5" fillId="0" borderId="0" xfId="17" applyFont="1" applyFill="1"/>
    <xf numFmtId="0" fontId="5" fillId="0" borderId="0" xfId="19" quotePrefix="1" applyFont="1" applyAlignment="1"/>
    <xf numFmtId="0" fontId="6" fillId="0" borderId="0" xfId="20"/>
    <xf numFmtId="0" fontId="5" fillId="0" borderId="0" xfId="19" quotePrefix="1" applyFont="1" applyAlignment="1">
      <alignment horizontal="center"/>
    </xf>
    <xf numFmtId="0" fontId="5" fillId="0" borderId="0" xfId="19" quotePrefix="1" applyFont="1" applyBorder="1" applyAlignment="1">
      <alignment horizontal="center"/>
    </xf>
    <xf numFmtId="192" fontId="5" fillId="0" borderId="0" xfId="19" quotePrefix="1" applyNumberFormat="1" applyFont="1" applyAlignment="1">
      <alignment horizontal="center"/>
    </xf>
    <xf numFmtId="40" fontId="2" fillId="0" borderId="0" xfId="21" applyNumberFormat="1" applyFont="1" applyAlignment="1">
      <alignment horizontal="left"/>
    </xf>
    <xf numFmtId="40" fontId="5" fillId="0" borderId="0" xfId="19" applyNumberFormat="1" applyFont="1"/>
    <xf numFmtId="40" fontId="5" fillId="0" borderId="0" xfId="21" applyNumberFormat="1" applyFont="1" applyAlignment="1">
      <alignment horizontal="left"/>
    </xf>
    <xf numFmtId="204" fontId="5" fillId="0" borderId="0" xfId="11" applyNumberFormat="1" applyFont="1" applyAlignment="1">
      <alignment horizontal="left"/>
    </xf>
    <xf numFmtId="40" fontId="5" fillId="0" borderId="0" xfId="21" applyNumberFormat="1" applyFont="1"/>
    <xf numFmtId="40" fontId="5" fillId="0" borderId="0" xfId="21" applyNumberFormat="1" applyFont="1" applyBorder="1"/>
    <xf numFmtId="43" fontId="2" fillId="0" borderId="0" xfId="11" applyFont="1" applyAlignment="1">
      <alignment horizontal="right"/>
    </xf>
    <xf numFmtId="204" fontId="2" fillId="0" borderId="0" xfId="11" applyNumberFormat="1" applyFont="1" applyAlignment="1">
      <alignment horizontal="left"/>
    </xf>
    <xf numFmtId="40" fontId="2" fillId="0" borderId="1" xfId="21" applyNumberFormat="1" applyFont="1" applyBorder="1"/>
    <xf numFmtId="40" fontId="2" fillId="0" borderId="0" xfId="21" applyNumberFormat="1" applyFont="1" applyBorder="1"/>
    <xf numFmtId="43" fontId="2" fillId="0" borderId="1" xfId="11" applyFont="1" applyBorder="1" applyAlignment="1">
      <alignment horizontal="center"/>
    </xf>
    <xf numFmtId="43" fontId="2" fillId="0" borderId="1" xfId="11" applyFont="1" applyBorder="1" applyAlignment="1">
      <alignment horizontal="right"/>
    </xf>
    <xf numFmtId="43" fontId="2" fillId="0" borderId="0" xfId="11" applyFont="1"/>
    <xf numFmtId="40" fontId="2" fillId="0" borderId="5" xfId="21" applyNumberFormat="1" applyFont="1" applyBorder="1" applyAlignment="1">
      <alignment horizontal="center"/>
    </xf>
    <xf numFmtId="204" fontId="2" fillId="0" borderId="5" xfId="11" applyNumberFormat="1" applyFont="1" applyBorder="1" applyAlignment="1">
      <alignment horizontal="center"/>
    </xf>
    <xf numFmtId="40" fontId="2" fillId="0" borderId="0" xfId="19" applyNumberFormat="1" applyFont="1" applyAlignment="1">
      <alignment horizontal="center"/>
    </xf>
    <xf numFmtId="40" fontId="2" fillId="0" borderId="0" xfId="21" applyNumberFormat="1" applyFont="1" applyAlignment="1">
      <alignment horizontal="center"/>
    </xf>
    <xf numFmtId="40" fontId="2" fillId="0" borderId="0" xfId="21" applyNumberFormat="1" applyFont="1" applyBorder="1" applyAlignment="1">
      <alignment horizontal="center"/>
    </xf>
    <xf numFmtId="43" fontId="2" fillId="0" borderId="0" xfId="11" applyFont="1" applyAlignment="1">
      <alignment vertical="center"/>
    </xf>
    <xf numFmtId="40" fontId="2" fillId="0" borderId="1" xfId="21" applyNumberFormat="1" applyFont="1" applyBorder="1" applyAlignment="1">
      <alignment horizontal="center"/>
    </xf>
    <xf numFmtId="204" fontId="2" fillId="0" borderId="1" xfId="11" applyNumberFormat="1" applyFont="1" applyBorder="1" applyAlignment="1">
      <alignment horizontal="center"/>
    </xf>
    <xf numFmtId="40" fontId="2" fillId="0" borderId="1" xfId="19" applyNumberFormat="1" applyFont="1" applyBorder="1" applyAlignment="1">
      <alignment horizontal="center"/>
    </xf>
    <xf numFmtId="40" fontId="2" fillId="0" borderId="0" xfId="19" applyNumberFormat="1" applyFont="1" applyBorder="1" applyAlignment="1">
      <alignment horizontal="center"/>
    </xf>
    <xf numFmtId="0" fontId="5" fillId="0" borderId="0" xfId="20" applyFont="1" applyAlignment="1">
      <alignment horizontal="center"/>
    </xf>
    <xf numFmtId="0" fontId="5" fillId="0" borderId="0" xfId="20" quotePrefix="1" applyFont="1" applyAlignment="1">
      <alignment horizontal="center"/>
    </xf>
    <xf numFmtId="205" fontId="5" fillId="0" borderId="0" xfId="20" quotePrefix="1" applyNumberFormat="1" applyFont="1" applyAlignment="1">
      <alignment horizontal="center"/>
    </xf>
    <xf numFmtId="0" fontId="5" fillId="0" borderId="0" xfId="20" applyFont="1" applyAlignment="1">
      <alignment horizontal="left"/>
    </xf>
    <xf numFmtId="204" fontId="5" fillId="0" borderId="0" xfId="11" applyNumberFormat="1" applyFont="1" applyAlignment="1">
      <alignment horizontal="center"/>
    </xf>
    <xf numFmtId="43" fontId="5" fillId="0" borderId="0" xfId="11" quotePrefix="1" applyFont="1" applyAlignment="1">
      <alignment horizontal="center"/>
    </xf>
    <xf numFmtId="43" fontId="5" fillId="0" borderId="0" xfId="11" quotePrefix="1" applyFont="1" applyBorder="1" applyAlignment="1">
      <alignment horizontal="center"/>
    </xf>
    <xf numFmtId="206" fontId="5" fillId="0" borderId="0" xfId="20" applyNumberFormat="1" applyFont="1"/>
    <xf numFmtId="43" fontId="5" fillId="0" borderId="0" xfId="11" applyFont="1" applyAlignment="1">
      <alignment horizontal="center"/>
    </xf>
    <xf numFmtId="43" fontId="5" fillId="0" borderId="0" xfId="11" applyFont="1" applyBorder="1" applyAlignment="1">
      <alignment horizontal="center"/>
    </xf>
    <xf numFmtId="206" fontId="5" fillId="0" borderId="0" xfId="11" applyNumberFormat="1" applyFont="1" applyAlignment="1">
      <alignment horizontal="center"/>
    </xf>
    <xf numFmtId="39" fontId="5" fillId="0" borderId="0" xfId="11" applyNumberFormat="1" applyFont="1" applyAlignment="1"/>
    <xf numFmtId="206" fontId="5" fillId="0" borderId="0" xfId="11" applyNumberFormat="1" applyFont="1" applyBorder="1" applyAlignment="1">
      <alignment horizontal="center"/>
    </xf>
    <xf numFmtId="39" fontId="5" fillId="0" borderId="0" xfId="11" applyNumberFormat="1" applyFont="1" applyBorder="1" applyAlignment="1"/>
    <xf numFmtId="39" fontId="5" fillId="0" borderId="1" xfId="11" applyNumberFormat="1" applyFont="1" applyBorder="1" applyAlignment="1"/>
    <xf numFmtId="192" fontId="5" fillId="0" borderId="0" xfId="20" applyNumberFormat="1" applyFont="1" applyAlignment="1">
      <alignment horizontal="center"/>
    </xf>
    <xf numFmtId="192" fontId="5" fillId="0" borderId="0" xfId="20" applyNumberFormat="1" applyFont="1" applyBorder="1" applyAlignment="1">
      <alignment horizontal="center"/>
    </xf>
    <xf numFmtId="206" fontId="5" fillId="0" borderId="0" xfId="20" applyNumberFormat="1" applyFont="1" applyAlignment="1">
      <alignment horizontal="center"/>
    </xf>
    <xf numFmtId="206" fontId="5" fillId="0" borderId="3" xfId="20" applyNumberFormat="1" applyFont="1" applyBorder="1" applyAlignment="1">
      <alignment horizontal="center"/>
    </xf>
    <xf numFmtId="192" fontId="5" fillId="0" borderId="0" xfId="20" applyNumberFormat="1" applyFont="1"/>
    <xf numFmtId="192" fontId="5" fillId="0" borderId="0" xfId="20" applyNumberFormat="1" applyFont="1" applyBorder="1"/>
    <xf numFmtId="0" fontId="5" fillId="0" borderId="0" xfId="20" applyFont="1"/>
    <xf numFmtId="0" fontId="6" fillId="0" borderId="0" xfId="20" applyBorder="1"/>
    <xf numFmtId="0" fontId="0" fillId="0" borderId="0" xfId="0" applyBorder="1"/>
    <xf numFmtId="43" fontId="5" fillId="0" borderId="0" xfId="11" quotePrefix="1" applyFont="1" applyFill="1" applyAlignment="1">
      <alignment horizontal="center"/>
    </xf>
    <xf numFmtId="40" fontId="2" fillId="0" borderId="0" xfId="21" applyNumberFormat="1" applyFont="1" applyFill="1" applyAlignment="1">
      <alignment horizontal="left"/>
    </xf>
    <xf numFmtId="206" fontId="5" fillId="0" borderId="0" xfId="11" quotePrefix="1" applyNumberFormat="1" applyFont="1" applyFill="1" applyAlignment="1">
      <alignment horizontal="center"/>
    </xf>
    <xf numFmtId="192" fontId="5" fillId="0" borderId="0" xfId="0" applyNumberFormat="1" applyFont="1" applyFill="1"/>
    <xf numFmtId="43" fontId="5" fillId="0" borderId="0" xfId="11" quotePrefix="1" applyFont="1" applyFill="1"/>
    <xf numFmtId="197" fontId="21" fillId="0" borderId="0" xfId="22" applyNumberFormat="1" applyFont="1" applyFill="1" applyAlignment="1">
      <alignment horizontal="right"/>
    </xf>
    <xf numFmtId="37" fontId="2" fillId="0" borderId="0" xfId="0" quotePrefix="1" applyNumberFormat="1" applyFont="1" applyFill="1"/>
    <xf numFmtId="37" fontId="2" fillId="0" borderId="0" xfId="0" applyNumberFormat="1" applyFont="1" applyFill="1" applyAlignment="1"/>
    <xf numFmtId="37" fontId="5" fillId="0" borderId="0" xfId="0" applyNumberFormat="1" applyFont="1" applyFill="1"/>
    <xf numFmtId="37" fontId="5" fillId="0" borderId="0" xfId="0" applyNumberFormat="1" applyFont="1" applyFill="1" applyAlignment="1">
      <alignment horizontal="left"/>
    </xf>
    <xf numFmtId="37" fontId="5" fillId="0" borderId="0" xfId="0" quotePrefix="1" applyNumberFormat="1" applyFont="1" applyFill="1"/>
    <xf numFmtId="0" fontId="5" fillId="0" borderId="0" xfId="0" applyFont="1" applyFill="1" applyAlignment="1"/>
    <xf numFmtId="0" fontId="5" fillId="0" borderId="0" xfId="0" applyFont="1" applyFill="1" applyBorder="1" applyAlignment="1">
      <alignment horizontal="left"/>
    </xf>
    <xf numFmtId="39" fontId="5" fillId="0" borderId="0" xfId="4" applyFont="1" applyFill="1"/>
    <xf numFmtId="43" fontId="8" fillId="0" borderId="0" xfId="11" applyFont="1" applyFill="1" applyAlignment="1">
      <alignment horizontal="right" vertical="center" wrapText="1"/>
    </xf>
    <xf numFmtId="43" fontId="8" fillId="0" borderId="0" xfId="11" applyFont="1" applyFill="1" applyAlignment="1">
      <alignment horizontal="right" vertical="center"/>
    </xf>
    <xf numFmtId="197" fontId="8" fillId="0" borderId="0" xfId="11" applyNumberFormat="1" applyFont="1" applyFill="1" applyAlignment="1">
      <alignment horizontal="right" vertical="center" wrapText="1"/>
    </xf>
    <xf numFmtId="197" fontId="8" fillId="0" borderId="0" xfId="11" applyNumberFormat="1" applyFont="1" applyFill="1" applyAlignment="1">
      <alignment horizontal="right" vertical="center"/>
    </xf>
    <xf numFmtId="197" fontId="8" fillId="0" borderId="0" xfId="11" applyNumberFormat="1" applyFont="1" applyFill="1" applyBorder="1" applyAlignment="1">
      <alignment horizontal="right" vertical="center"/>
    </xf>
    <xf numFmtId="0" fontId="5" fillId="0" borderId="0" xfId="17" applyFont="1" applyFill="1" applyBorder="1"/>
    <xf numFmtId="0" fontId="5" fillId="0" borderId="0" xfId="17" applyFont="1" applyFill="1" applyBorder="1" applyAlignment="1">
      <alignment horizontal="right"/>
    </xf>
    <xf numFmtId="37" fontId="10" fillId="0" borderId="0" xfId="23" applyNumberFormat="1" applyFont="1" applyFill="1"/>
    <xf numFmtId="196" fontId="19" fillId="0" borderId="0" xfId="11" applyNumberFormat="1" applyFont="1" applyFill="1"/>
    <xf numFmtId="196" fontId="2" fillId="0" borderId="0" xfId="0" applyNumberFormat="1" applyFont="1" applyFill="1"/>
    <xf numFmtId="196" fontId="19" fillId="0" borderId="0" xfId="11" applyNumberFormat="1" applyFont="1" applyFill="1" applyAlignment="1">
      <alignment horizontal="center"/>
    </xf>
    <xf numFmtId="196" fontId="5" fillId="0" borderId="5" xfId="11" applyNumberFormat="1" applyFont="1" applyFill="1" applyBorder="1" applyAlignment="1">
      <alignment horizontal="center"/>
    </xf>
    <xf numFmtId="196" fontId="5" fillId="0" borderId="0" xfId="11" applyNumberFormat="1" applyFont="1" applyFill="1" applyBorder="1" applyAlignment="1">
      <alignment horizontal="center"/>
    </xf>
    <xf numFmtId="196" fontId="5" fillId="0" borderId="1" xfId="11" applyNumberFormat="1" applyFont="1" applyFill="1" applyBorder="1" applyAlignment="1">
      <alignment horizontal="center"/>
    </xf>
    <xf numFmtId="196" fontId="5" fillId="0" borderId="4" xfId="11" applyNumberFormat="1" applyFont="1" applyFill="1" applyBorder="1"/>
    <xf numFmtId="196" fontId="2" fillId="0" borderId="0" xfId="26" applyNumberFormat="1" applyFont="1" applyFill="1" applyAlignment="1"/>
    <xf numFmtId="196" fontId="5" fillId="0" borderId="0" xfId="26" applyNumberFormat="1" applyFont="1" applyFill="1" applyAlignment="1"/>
    <xf numFmtId="196" fontId="19" fillId="0" borderId="0" xfId="26" applyNumberFormat="1" applyFont="1" applyFill="1" applyAlignment="1"/>
    <xf numFmtId="196" fontId="5" fillId="0" borderId="5" xfId="26" applyNumberFormat="1" applyFont="1" applyFill="1" applyBorder="1" applyAlignment="1">
      <alignment horizontal="center"/>
    </xf>
    <xf numFmtId="196" fontId="5" fillId="0" borderId="0" xfId="26" applyNumberFormat="1" applyFont="1" applyFill="1" applyBorder="1" applyAlignment="1">
      <alignment horizontal="center"/>
    </xf>
    <xf numFmtId="196" fontId="5" fillId="0" borderId="1" xfId="26" applyNumberFormat="1" applyFont="1" applyFill="1" applyBorder="1" applyAlignment="1">
      <alignment horizontal="center"/>
    </xf>
    <xf numFmtId="196" fontId="5" fillId="0" borderId="0" xfId="11" applyNumberFormat="1" applyFont="1" applyFill="1" applyAlignment="1">
      <alignment horizontal="left"/>
    </xf>
    <xf numFmtId="0" fontId="5" fillId="0" borderId="0" xfId="17" applyFont="1" applyFill="1" applyAlignment="1">
      <alignment horizontal="center"/>
    </xf>
    <xf numFmtId="49" fontId="2" fillId="0" borderId="0" xfId="17" applyNumberFormat="1" applyFont="1" applyFill="1"/>
    <xf numFmtId="0" fontId="2" fillId="0" borderId="0" xfId="17" applyFont="1" applyFill="1"/>
    <xf numFmtId="0" fontId="5" fillId="0" borderId="0" xfId="17" applyFont="1" applyFill="1" applyAlignment="1">
      <alignment horizontal="left"/>
    </xf>
    <xf numFmtId="0" fontId="5" fillId="0" borderId="0" xfId="17" applyFont="1" applyFill="1" applyBorder="1" applyAlignment="1"/>
    <xf numFmtId="0" fontId="5" fillId="0" borderId="1" xfId="17" applyFont="1" applyFill="1" applyBorder="1" applyAlignment="1"/>
    <xf numFmtId="0" fontId="5" fillId="0" borderId="1" xfId="17" applyFont="1" applyFill="1" applyBorder="1" applyAlignment="1">
      <alignment horizontal="center"/>
    </xf>
    <xf numFmtId="0" fontId="5" fillId="0" borderId="0" xfId="17" applyFont="1" applyFill="1"/>
    <xf numFmtId="37" fontId="10" fillId="0" borderId="0" xfId="23" applyNumberFormat="1" applyFont="1"/>
    <xf numFmtId="37" fontId="4" fillId="0" borderId="0" xfId="2" applyNumberFormat="1" applyFont="1" applyFill="1" applyAlignment="1">
      <alignment horizontal="center"/>
    </xf>
    <xf numFmtId="43" fontId="5" fillId="0" borderId="0" xfId="11" applyFont="1" applyFill="1" applyAlignment="1">
      <alignment horizontal="center"/>
    </xf>
    <xf numFmtId="39" fontId="10" fillId="0" borderId="0" xfId="11" applyNumberFormat="1" applyFont="1" applyFill="1"/>
    <xf numFmtId="39" fontId="10" fillId="0" borderId="0" xfId="10" applyNumberFormat="1" applyFont="1" applyFill="1"/>
    <xf numFmtId="0" fontId="10" fillId="0" borderId="0" xfId="10" applyFont="1" applyFill="1"/>
    <xf numFmtId="39" fontId="2" fillId="0" borderId="0" xfId="5" applyNumberFormat="1" applyFont="1" applyFill="1" applyAlignment="1">
      <alignment horizontal="left"/>
    </xf>
    <xf numFmtId="39" fontId="5" fillId="0" borderId="0" xfId="4" applyFont="1" applyFill="1" applyAlignment="1">
      <alignment horizontal="center"/>
    </xf>
    <xf numFmtId="39" fontId="5" fillId="0" borderId="0" xfId="5" applyNumberFormat="1" applyFont="1" applyFill="1" applyAlignment="1">
      <alignment horizontal="left"/>
    </xf>
    <xf numFmtId="196" fontId="5" fillId="0" borderId="0" xfId="0" applyNumberFormat="1" applyFont="1" applyFill="1" applyBorder="1" applyAlignment="1"/>
    <xf numFmtId="196" fontId="5" fillId="0" borderId="0" xfId="14" applyNumberFormat="1" applyFont="1" applyFill="1" applyBorder="1" applyAlignment="1">
      <alignment horizontal="right"/>
    </xf>
    <xf numFmtId="39" fontId="5" fillId="0" borderId="0" xfId="11" applyNumberFormat="1" applyFont="1" applyFill="1"/>
    <xf numFmtId="0" fontId="5" fillId="0" borderId="0" xfId="17" quotePrefix="1" applyFont="1" applyFill="1" applyAlignment="1">
      <alignment horizontal="center" vertical="center"/>
    </xf>
    <xf numFmtId="0" fontId="5" fillId="0" borderId="0" xfId="17" quotePrefix="1" applyFont="1" applyFill="1" applyBorder="1" applyAlignment="1">
      <alignment horizontal="right"/>
    </xf>
    <xf numFmtId="0" fontId="5" fillId="0" borderId="0" xfId="17" quotePrefix="1" applyFont="1" applyFill="1" applyBorder="1" applyAlignment="1">
      <alignment horizontal="center" vertical="top"/>
    </xf>
    <xf numFmtId="0" fontId="5" fillId="0" borderId="0" xfId="17" quotePrefix="1" applyFont="1" applyFill="1" applyAlignment="1">
      <alignment horizontal="center" vertical="top"/>
    </xf>
    <xf numFmtId="0" fontId="5" fillId="0" borderId="1" xfId="17" quotePrefix="1" applyFont="1" applyFill="1" applyBorder="1" applyAlignment="1">
      <alignment horizontal="center" vertical="center" wrapText="1"/>
    </xf>
    <xf numFmtId="0" fontId="5" fillId="0" borderId="5" xfId="17" quotePrefix="1" applyFont="1" applyFill="1" applyBorder="1" applyAlignment="1">
      <alignment horizontal="center"/>
    </xf>
    <xf numFmtId="196" fontId="5" fillId="0" borderId="0" xfId="2" quotePrefix="1" applyNumberFormat="1" applyFont="1" applyFill="1" applyBorder="1" applyAlignment="1">
      <alignment horizontal="right"/>
    </xf>
    <xf numFmtId="196" fontId="5" fillId="0" borderId="0" xfId="2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17" applyFont="1" applyAlignment="1">
      <alignment horizontal="left"/>
    </xf>
    <xf numFmtId="0" fontId="5" fillId="0" borderId="0" xfId="17" quotePrefix="1" applyFont="1" applyAlignment="1">
      <alignment horizontal="left"/>
    </xf>
    <xf numFmtId="197" fontId="5" fillId="0" borderId="0" xfId="15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18" fillId="0" borderId="0" xfId="17" applyFont="1" applyFill="1" applyAlignment="1">
      <alignment horizontal="center"/>
    </xf>
    <xf numFmtId="37" fontId="27" fillId="0" borderId="0" xfId="23" applyNumberFormat="1" applyFont="1" applyAlignment="1"/>
    <xf numFmtId="0" fontId="5" fillId="0" borderId="0" xfId="17" applyFont="1" applyFill="1" applyAlignment="1">
      <alignment horizontal="right"/>
    </xf>
    <xf numFmtId="197" fontId="5" fillId="0" borderId="0" xfId="25" applyNumberFormat="1" applyFont="1" applyAlignment="1">
      <alignment horizontal="right"/>
    </xf>
    <xf numFmtId="196" fontId="5" fillId="0" borderId="0" xfId="14" applyNumberFormat="1" applyFont="1" applyAlignment="1">
      <alignment horizontal="center"/>
    </xf>
    <xf numFmtId="196" fontId="5" fillId="0" borderId="0" xfId="14" quotePrefix="1" applyNumberFormat="1" applyFont="1" applyAlignment="1">
      <alignment horizontal="left"/>
    </xf>
    <xf numFmtId="43" fontId="5" fillId="0" borderId="0" xfId="11" applyFont="1" applyAlignment="1">
      <alignment horizontal="right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center"/>
    </xf>
    <xf numFmtId="0" fontId="5" fillId="0" borderId="0" xfId="17" quotePrefix="1" applyFont="1" applyFill="1"/>
    <xf numFmtId="193" fontId="5" fillId="0" borderId="0" xfId="17" applyNumberFormat="1" applyFont="1" applyFill="1" applyAlignment="1"/>
    <xf numFmtId="0" fontId="8" fillId="0" borderId="0" xfId="17" applyFont="1" applyFill="1"/>
    <xf numFmtId="0" fontId="10" fillId="0" borderId="0" xfId="17" quotePrefix="1" applyFont="1" applyFill="1"/>
    <xf numFmtId="0" fontId="10" fillId="0" borderId="0" xfId="17" applyFont="1" applyFill="1"/>
    <xf numFmtId="0" fontId="4" fillId="0" borderId="0" xfId="17" applyFont="1" applyFill="1"/>
    <xf numFmtId="0" fontId="10" fillId="0" borderId="0" xfId="17" applyFont="1" applyFill="1" applyAlignment="1"/>
    <xf numFmtId="0" fontId="2" fillId="0" borderId="0" xfId="17" applyFont="1" applyFill="1" applyAlignment="1">
      <alignment horizontal="left"/>
    </xf>
    <xf numFmtId="0" fontId="5" fillId="0" borderId="0" xfId="17" quotePrefix="1" applyFont="1" applyFill="1" applyAlignment="1">
      <alignment horizontal="left"/>
    </xf>
    <xf numFmtId="39" fontId="10" fillId="0" borderId="0" xfId="9" applyNumberFormat="1" applyFont="1" applyFill="1" applyAlignment="1">
      <alignment horizontal="left"/>
    </xf>
    <xf numFmtId="0" fontId="13" fillId="0" borderId="0" xfId="17" applyFont="1" applyFill="1"/>
    <xf numFmtId="196" fontId="5" fillId="0" borderId="0" xfId="17" applyNumberFormat="1" applyFont="1" applyFill="1" applyAlignment="1"/>
    <xf numFmtId="196" fontId="5" fillId="0" borderId="0" xfId="17" applyNumberFormat="1" applyFont="1" applyFill="1" applyBorder="1" applyAlignment="1"/>
    <xf numFmtId="196" fontId="5" fillId="0" borderId="0" xfId="17" quotePrefix="1" applyNumberFormat="1" applyFont="1" applyFill="1" applyBorder="1" applyAlignment="1">
      <alignment horizontal="center"/>
    </xf>
    <xf numFmtId="0" fontId="5" fillId="0" borderId="0" xfId="17" applyFont="1" applyFill="1" applyBorder="1" applyAlignment="1">
      <alignment horizontal="center"/>
    </xf>
    <xf numFmtId="37" fontId="5" fillId="0" borderId="0" xfId="17" applyNumberFormat="1" applyFont="1" applyFill="1" applyBorder="1" applyAlignment="1"/>
    <xf numFmtId="196" fontId="5" fillId="0" borderId="0" xfId="14" quotePrefix="1" applyNumberFormat="1" applyFont="1" applyFill="1" applyAlignment="1">
      <alignment horizontal="center"/>
    </xf>
    <xf numFmtId="196" fontId="5" fillId="0" borderId="0" xfId="14" applyNumberFormat="1" applyFont="1" applyFill="1" applyAlignment="1">
      <alignment horizontal="center"/>
    </xf>
    <xf numFmtId="196" fontId="5" fillId="0" borderId="0" xfId="11" applyNumberFormat="1" applyFont="1" applyFill="1" applyAlignment="1">
      <alignment horizontal="center"/>
    </xf>
    <xf numFmtId="43" fontId="5" fillId="0" borderId="0" xfId="11" applyFont="1" applyFill="1" applyAlignment="1">
      <alignment horizontal="center"/>
    </xf>
    <xf numFmtId="0" fontId="5" fillId="0" borderId="0" xfId="17" applyFont="1" applyFill="1" applyAlignment="1">
      <alignment horizontal="center"/>
    </xf>
    <xf numFmtId="0" fontId="5" fillId="0" borderId="0" xfId="17" applyFont="1" applyFill="1"/>
    <xf numFmtId="39" fontId="4" fillId="0" borderId="0" xfId="9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5" fillId="0" borderId="0" xfId="11" applyNumberFormat="1" applyFont="1" applyFill="1" applyAlignment="1">
      <alignment horizontal="left"/>
    </xf>
    <xf numFmtId="43" fontId="18" fillId="0" borderId="0" xfId="11" applyNumberFormat="1" applyFont="1" applyFill="1" applyAlignment="1">
      <alignment horizontal="center"/>
    </xf>
    <xf numFmtId="0" fontId="18" fillId="0" borderId="0" xfId="17" applyFont="1" applyFill="1"/>
    <xf numFmtId="43" fontId="18" fillId="0" borderId="0" xfId="11" applyNumberFormat="1" applyFont="1" applyFill="1" applyBorder="1"/>
    <xf numFmtId="197" fontId="18" fillId="0" borderId="0" xfId="11" applyNumberFormat="1" applyFont="1" applyFill="1" applyBorder="1"/>
    <xf numFmtId="43" fontId="18" fillId="0" borderId="0" xfId="11" applyNumberFormat="1" applyFont="1" applyFill="1"/>
    <xf numFmtId="197" fontId="18" fillId="0" borderId="0" xfId="11" applyNumberFormat="1" applyFont="1" applyFill="1"/>
    <xf numFmtId="43" fontId="18" fillId="0" borderId="1" xfId="11" applyNumberFormat="1" applyFont="1" applyFill="1" applyBorder="1" applyAlignment="1"/>
    <xf numFmtId="197" fontId="18" fillId="0" borderId="1" xfId="17" applyNumberFormat="1" applyFont="1" applyFill="1" applyBorder="1"/>
    <xf numFmtId="0" fontId="18" fillId="0" borderId="1" xfId="17" applyFont="1" applyFill="1" applyBorder="1" applyAlignment="1">
      <alignment horizontal="center"/>
    </xf>
    <xf numFmtId="0" fontId="18" fillId="0" borderId="1" xfId="17" applyFont="1" applyFill="1" applyBorder="1"/>
    <xf numFmtId="37" fontId="18" fillId="0" borderId="0" xfId="17" applyNumberFormat="1" applyFont="1" applyFill="1"/>
    <xf numFmtId="37" fontId="18" fillId="0" borderId="0" xfId="27" applyNumberFormat="1" applyFont="1" applyFill="1"/>
    <xf numFmtId="197" fontId="18" fillId="0" borderId="2" xfId="11" applyNumberFormat="1" applyFont="1" applyFill="1" applyBorder="1"/>
    <xf numFmtId="43" fontId="18" fillId="0" borderId="2" xfId="11" applyNumberFormat="1" applyFont="1" applyFill="1" applyBorder="1"/>
    <xf numFmtId="43" fontId="18" fillId="0" borderId="4" xfId="11" applyNumberFormat="1" applyFont="1" applyFill="1" applyBorder="1"/>
    <xf numFmtId="197" fontId="18" fillId="0" borderId="4" xfId="11" applyNumberFormat="1" applyFont="1" applyFill="1" applyBorder="1"/>
    <xf numFmtId="43" fontId="18" fillId="0" borderId="1" xfId="11" applyNumberFormat="1" applyFont="1" applyFill="1" applyBorder="1"/>
    <xf numFmtId="197" fontId="18" fillId="0" borderId="1" xfId="11" applyNumberFormat="1" applyFont="1" applyFill="1" applyBorder="1"/>
    <xf numFmtId="43" fontId="18" fillId="0" borderId="3" xfId="11" applyNumberFormat="1" applyFont="1" applyFill="1" applyBorder="1"/>
    <xf numFmtId="197" fontId="18" fillId="0" borderId="3" xfId="11" applyNumberFormat="1" applyFont="1" applyFill="1" applyBorder="1"/>
    <xf numFmtId="4" fontId="29" fillId="0" borderId="0" xfId="11" applyNumberFormat="1" applyFont="1" applyFill="1"/>
    <xf numFmtId="0" fontId="18" fillId="0" borderId="0" xfId="0" applyFont="1" applyFill="1"/>
    <xf numFmtId="0" fontId="18" fillId="0" borderId="0" xfId="0" applyFont="1" applyFill="1" applyBorder="1"/>
    <xf numFmtId="0" fontId="18" fillId="0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/>
    </xf>
    <xf numFmtId="49" fontId="18" fillId="0" borderId="0" xfId="11" applyNumberFormat="1" applyFont="1" applyFill="1" applyBorder="1" applyAlignment="1">
      <alignment horizontal="center"/>
    </xf>
    <xf numFmtId="43" fontId="18" fillId="0" borderId="0" xfId="11" applyFont="1" applyFill="1" applyAlignment="1">
      <alignment horizontal="center"/>
    </xf>
    <xf numFmtId="37" fontId="18" fillId="0" borderId="0" xfId="2" applyNumberFormat="1" applyFont="1" applyFill="1" applyAlignment="1">
      <alignment horizontal="center"/>
    </xf>
    <xf numFmtId="37" fontId="27" fillId="0" borderId="0" xfId="23" applyNumberFormat="1" applyFont="1"/>
    <xf numFmtId="197" fontId="18" fillId="0" borderId="5" xfId="11" applyNumberFormat="1" applyFont="1" applyFill="1" applyBorder="1"/>
    <xf numFmtId="43" fontId="18" fillId="0" borderId="0" xfId="11" applyFont="1" applyFill="1"/>
    <xf numFmtId="207" fontId="18" fillId="0" borderId="0" xfId="11" applyNumberFormat="1" applyFont="1" applyFill="1"/>
    <xf numFmtId="208" fontId="18" fillId="0" borderId="0" xfId="11" applyNumberFormat="1" applyFont="1" applyFill="1"/>
    <xf numFmtId="209" fontId="18" fillId="0" borderId="0" xfId="11" applyNumberFormat="1" applyFont="1" applyFill="1"/>
    <xf numFmtId="196" fontId="5" fillId="0" borderId="0" xfId="14" applyNumberFormat="1" applyFont="1" applyFill="1" applyAlignment="1"/>
    <xf numFmtId="0" fontId="15" fillId="0" borderId="0" xfId="14" applyFont="1" applyFill="1" applyAlignment="1"/>
    <xf numFmtId="0" fontId="15" fillId="0" borderId="0" xfId="0" applyFont="1" applyFill="1" applyAlignment="1"/>
    <xf numFmtId="196" fontId="5" fillId="0" borderId="0" xfId="14" applyNumberFormat="1" applyFont="1" applyFill="1" applyBorder="1" applyAlignment="1"/>
    <xf numFmtId="196" fontId="2" fillId="0" borderId="0" xfId="14" quotePrefix="1" applyNumberFormat="1" applyFont="1" applyFill="1" applyAlignment="1"/>
    <xf numFmtId="196" fontId="5" fillId="0" borderId="0" xfId="11" applyNumberFormat="1" applyFont="1" applyFill="1" applyAlignment="1"/>
    <xf numFmtId="192" fontId="5" fillId="0" borderId="0" xfId="14" applyNumberFormat="1" applyFont="1" applyFill="1" applyAlignment="1"/>
    <xf numFmtId="0" fontId="17" fillId="0" borderId="0" xfId="17" applyFont="1" applyFill="1" applyAlignment="1"/>
    <xf numFmtId="196" fontId="5" fillId="0" borderId="1" xfId="14" applyNumberFormat="1" applyFont="1" applyFill="1" applyBorder="1" applyAlignment="1"/>
    <xf numFmtId="196" fontId="5" fillId="0" borderId="1" xfId="11" applyNumberFormat="1" applyFont="1" applyFill="1" applyBorder="1" applyAlignment="1"/>
    <xf numFmtId="0" fontId="5" fillId="0" borderId="0" xfId="14" applyFont="1" applyFill="1" applyBorder="1" applyAlignment="1"/>
    <xf numFmtId="0" fontId="5" fillId="0" borderId="0" xfId="14" applyFont="1" applyFill="1" applyAlignment="1"/>
    <xf numFmtId="192" fontId="5" fillId="0" borderId="0" xfId="14" applyNumberFormat="1" applyFont="1" applyFill="1" applyBorder="1" applyAlignment="1"/>
    <xf numFmtId="197" fontId="5" fillId="0" borderId="0" xfId="11" applyNumberFormat="1" applyFont="1" applyFill="1" applyBorder="1" applyAlignment="1"/>
    <xf numFmtId="9" fontId="5" fillId="0" borderId="0" xfId="14" applyNumberFormat="1" applyFont="1" applyFill="1" applyAlignment="1"/>
    <xf numFmtId="197" fontId="5" fillId="0" borderId="0" xfId="11" applyNumberFormat="1" applyFont="1" applyFill="1" applyAlignment="1"/>
    <xf numFmtId="192" fontId="5" fillId="0" borderId="3" xfId="14" applyNumberFormat="1" applyFont="1" applyFill="1" applyBorder="1" applyAlignment="1"/>
    <xf numFmtId="0" fontId="5" fillId="0" borderId="0" xfId="0" applyFont="1" applyAlignment="1"/>
    <xf numFmtId="196" fontId="5" fillId="0" borderId="0" xfId="14" applyNumberFormat="1" applyFont="1" applyAlignment="1"/>
    <xf numFmtId="0" fontId="18" fillId="0" borderId="0" xfId="14" applyFont="1" applyAlignment="1"/>
    <xf numFmtId="43" fontId="5" fillId="0" borderId="0" xfId="11" applyFont="1" applyAlignment="1"/>
    <xf numFmtId="199" fontId="5" fillId="0" borderId="0" xfId="11" applyNumberFormat="1" applyFont="1" applyAlignment="1"/>
    <xf numFmtId="196" fontId="2" fillId="0" borderId="0" xfId="14" quotePrefix="1" applyNumberFormat="1" applyFont="1" applyAlignment="1"/>
    <xf numFmtId="49" fontId="2" fillId="0" borderId="0" xfId="0" applyNumberFormat="1" applyFont="1" applyAlignment="1"/>
    <xf numFmtId="0" fontId="2" fillId="0" borderId="0" xfId="0" applyFont="1" applyAlignment="1"/>
    <xf numFmtId="43" fontId="2" fillId="0" borderId="0" xfId="11" applyFont="1" applyAlignment="1"/>
    <xf numFmtId="43" fontId="5" fillId="0" borderId="0" xfId="11" applyFont="1" applyAlignment="1">
      <alignment horizontal="center" wrapText="1"/>
    </xf>
    <xf numFmtId="43" fontId="5" fillId="0" borderId="1" xfId="11" applyFont="1" applyBorder="1" applyAlignment="1">
      <alignment horizontal="center"/>
    </xf>
    <xf numFmtId="43" fontId="5" fillId="0" borderId="5" xfId="11" applyFont="1" applyBorder="1" applyAlignment="1">
      <alignment horizontal="center"/>
    </xf>
    <xf numFmtId="197" fontId="28" fillId="0" borderId="0" xfId="15" applyNumberFormat="1" applyFont="1" applyAlignment="1"/>
    <xf numFmtId="197" fontId="28" fillId="0" borderId="1" xfId="15" applyNumberFormat="1" applyFont="1" applyBorder="1" applyAlignment="1"/>
    <xf numFmtId="43" fontId="5" fillId="0" borderId="0" xfId="28" applyFont="1" applyAlignment="1"/>
    <xf numFmtId="43" fontId="5" fillId="0" borderId="4" xfId="0" applyNumberFormat="1" applyFont="1" applyBorder="1" applyAlignment="1"/>
    <xf numFmtId="192" fontId="5" fillId="0" borderId="0" xfId="0" applyNumberFormat="1" applyFont="1" applyAlignment="1"/>
    <xf numFmtId="0" fontId="5" fillId="0" borderId="0" xfId="17" applyFont="1" applyAlignment="1">
      <alignment horizontal="center"/>
    </xf>
    <xf numFmtId="0" fontId="5" fillId="0" borderId="0" xfId="17" applyFont="1" applyAlignment="1"/>
    <xf numFmtId="43" fontId="5" fillId="0" borderId="0" xfId="11" applyFont="1" applyBorder="1" applyAlignment="1"/>
    <xf numFmtId="43" fontId="2" fillId="0" borderId="0" xfId="11" applyFont="1" applyAlignment="1">
      <alignment horizontal="center"/>
    </xf>
    <xf numFmtId="0" fontId="5" fillId="0" borderId="1" xfId="0" applyFont="1" applyBorder="1" applyAlignment="1"/>
    <xf numFmtId="43" fontId="5" fillId="0" borderId="1" xfId="11" applyFont="1" applyBorder="1" applyAlignment="1"/>
    <xf numFmtId="0" fontId="2" fillId="0" borderId="0" xfId="17" applyFont="1" applyAlignment="1"/>
    <xf numFmtId="197" fontId="5" fillId="0" borderId="0" xfId="11" applyNumberFormat="1" applyFont="1" applyAlignment="1">
      <alignment horizontal="right"/>
    </xf>
    <xf numFmtId="37" fontId="5" fillId="0" borderId="0" xfId="23" applyNumberFormat="1" applyFont="1" applyAlignment="1"/>
    <xf numFmtId="43" fontId="5" fillId="0" borderId="3" xfId="28" applyFont="1" applyBorder="1" applyAlignment="1"/>
    <xf numFmtId="197" fontId="5" fillId="0" borderId="3" xfId="11" applyNumberFormat="1" applyFont="1" applyBorder="1" applyAlignment="1">
      <alignment horizontal="right"/>
    </xf>
    <xf numFmtId="43" fontId="5" fillId="0" borderId="3" xfId="11" applyFont="1" applyBorder="1" applyAlignment="1"/>
    <xf numFmtId="37" fontId="10" fillId="0" borderId="0" xfId="23" applyNumberFormat="1" applyFont="1" applyAlignment="1"/>
    <xf numFmtId="0" fontId="5" fillId="0" borderId="0" xfId="0" quotePrefix="1" applyFont="1" applyAlignment="1"/>
    <xf numFmtId="0" fontId="5" fillId="0" borderId="0" xfId="0" applyFont="1" applyBorder="1" applyAlignment="1"/>
    <xf numFmtId="197" fontId="5" fillId="0" borderId="0" xfId="11" applyNumberFormat="1" applyFont="1" applyBorder="1" applyAlignment="1">
      <alignment horizontal="right"/>
    </xf>
    <xf numFmtId="196" fontId="2" fillId="0" borderId="0" xfId="14" applyNumberFormat="1" applyFont="1" applyFill="1" applyAlignment="1"/>
    <xf numFmtId="196" fontId="9" fillId="0" borderId="0" xfId="14" applyNumberFormat="1" applyFont="1" applyFill="1" applyAlignment="1"/>
    <xf numFmtId="196" fontId="10" fillId="0" borderId="0" xfId="14" applyNumberFormat="1" applyFont="1" applyFill="1" applyAlignment="1"/>
    <xf numFmtId="0" fontId="10" fillId="0" borderId="0" xfId="17" quotePrefix="1" applyFont="1" applyFill="1" applyAlignment="1">
      <alignment horizontal="right"/>
    </xf>
    <xf numFmtId="43" fontId="5" fillId="0" borderId="0" xfId="11" applyFont="1" applyAlignment="1">
      <alignment horizontal="center"/>
    </xf>
    <xf numFmtId="43" fontId="5" fillId="0" borderId="0" xfId="11" applyFont="1" applyBorder="1" applyAlignment="1">
      <alignment horizontal="center"/>
    </xf>
    <xf numFmtId="196" fontId="5" fillId="0" borderId="0" xfId="11" applyNumberFormat="1" applyFont="1" applyFill="1" applyAlignment="1">
      <alignment horizontal="center"/>
    </xf>
    <xf numFmtId="43" fontId="5" fillId="0" borderId="0" xfId="11" applyFont="1" applyFill="1" applyAlignment="1">
      <alignment horizontal="center"/>
    </xf>
    <xf numFmtId="206" fontId="6" fillId="0" borderId="0" xfId="20" applyNumberFormat="1" applyFont="1"/>
    <xf numFmtId="0" fontId="6" fillId="0" borderId="0" xfId="0" applyFont="1"/>
    <xf numFmtId="204" fontId="5" fillId="0" borderId="0" xfId="11" applyNumberFormat="1" applyFont="1" applyFill="1" applyAlignment="1">
      <alignment horizontal="center"/>
    </xf>
    <xf numFmtId="43" fontId="5" fillId="0" borderId="1" xfId="11" applyFont="1" applyFill="1" applyBorder="1" applyAlignment="1">
      <alignment horizontal="center"/>
    </xf>
    <xf numFmtId="43" fontId="5" fillId="0" borderId="0" xfId="11" applyFont="1" applyFill="1" applyBorder="1" applyAlignment="1">
      <alignment horizontal="center" wrapText="1"/>
    </xf>
    <xf numFmtId="197" fontId="5" fillId="0" borderId="0" xfId="11" applyNumberFormat="1" applyFont="1" applyFill="1" applyAlignment="1">
      <alignment horizontal="center"/>
    </xf>
    <xf numFmtId="49" fontId="4" fillId="0" borderId="0" xfId="11" applyNumberFormat="1" applyFont="1" applyFill="1"/>
    <xf numFmtId="0" fontId="10" fillId="0" borderId="0" xfId="0" applyFont="1" applyFill="1"/>
    <xf numFmtId="43" fontId="10" fillId="0" borderId="0" xfId="11" applyFont="1" applyFill="1"/>
    <xf numFmtId="43" fontId="4" fillId="0" borderId="0" xfId="11" applyFont="1" applyFill="1"/>
    <xf numFmtId="0" fontId="10" fillId="0" borderId="0" xfId="0" quotePrefix="1" applyFont="1" applyFill="1"/>
    <xf numFmtId="49" fontId="10" fillId="0" borderId="0" xfId="17" applyNumberFormat="1" applyFont="1" applyFill="1" applyBorder="1" applyAlignment="1">
      <alignment horizontal="center"/>
    </xf>
    <xf numFmtId="0" fontId="10" fillId="0" borderId="0" xfId="17" applyFont="1" applyFill="1" applyBorder="1" applyAlignment="1"/>
    <xf numFmtId="43" fontId="10" fillId="0" borderId="0" xfId="11" applyFont="1" applyFill="1" applyBorder="1" applyAlignment="1">
      <alignment horizontal="center"/>
    </xf>
    <xf numFmtId="0" fontId="10" fillId="0" borderId="0" xfId="17" applyFont="1" applyFill="1" applyBorder="1" applyAlignment="1">
      <alignment horizontal="right"/>
    </xf>
    <xf numFmtId="0" fontId="30" fillId="0" borderId="0" xfId="17" quotePrefix="1" applyFont="1" applyFill="1" applyAlignment="1">
      <alignment horizontal="left"/>
    </xf>
    <xf numFmtId="0" fontId="27" fillId="0" borderId="0" xfId="0" applyFont="1" applyFill="1" applyAlignment="1"/>
    <xf numFmtId="0" fontId="27" fillId="0" borderId="0" xfId="17" applyFont="1" applyFill="1" applyBorder="1" applyAlignment="1">
      <alignment horizontal="centerContinuous"/>
    </xf>
    <xf numFmtId="0" fontId="27" fillId="0" borderId="0" xfId="17" applyFont="1" applyFill="1" applyAlignment="1"/>
    <xf numFmtId="49" fontId="27" fillId="0" borderId="0" xfId="17" applyNumberFormat="1" applyFont="1" applyFill="1" applyBorder="1" applyAlignment="1">
      <alignment horizontal="left"/>
    </xf>
    <xf numFmtId="0" fontId="27" fillId="0" borderId="0" xfId="17" applyFont="1" applyFill="1" applyBorder="1" applyAlignment="1">
      <alignment horizontal="left"/>
    </xf>
    <xf numFmtId="0" fontId="27" fillId="0" borderId="0" xfId="17" applyFont="1" applyFill="1" applyAlignment="1">
      <alignment horizontal="right"/>
    </xf>
    <xf numFmtId="0" fontId="27" fillId="0" borderId="0" xfId="17" quotePrefix="1" applyFont="1" applyFill="1" applyBorder="1" applyAlignment="1">
      <alignment horizontal="left"/>
    </xf>
    <xf numFmtId="43" fontId="27" fillId="0" borderId="0" xfId="11" applyFont="1" applyFill="1" applyAlignment="1"/>
    <xf numFmtId="43" fontId="27" fillId="0" borderId="0" xfId="11" applyFont="1" applyFill="1" applyAlignment="1">
      <alignment horizontal="right"/>
    </xf>
    <xf numFmtId="0" fontId="27" fillId="0" borderId="0" xfId="17" applyFont="1" applyFill="1" applyAlignment="1">
      <alignment horizontal="center"/>
    </xf>
    <xf numFmtId="43" fontId="27" fillId="0" borderId="5" xfId="11" applyFont="1" applyFill="1" applyBorder="1" applyAlignment="1">
      <alignment horizontal="center"/>
    </xf>
    <xf numFmtId="43" fontId="27" fillId="0" borderId="0" xfId="11" applyFont="1" applyFill="1" applyBorder="1" applyAlignment="1">
      <alignment horizontal="center" wrapText="1"/>
    </xf>
    <xf numFmtId="43" fontId="30" fillId="0" borderId="0" xfId="11" applyFont="1" applyFill="1" applyBorder="1" applyAlignment="1">
      <alignment horizontal="center"/>
    </xf>
    <xf numFmtId="43" fontId="27" fillId="0" borderId="0" xfId="11" applyFont="1" applyFill="1" applyBorder="1" applyAlignment="1">
      <alignment horizontal="center"/>
    </xf>
    <xf numFmtId="43" fontId="27" fillId="0" borderId="1" xfId="11" applyFont="1" applyFill="1" applyBorder="1" applyAlignment="1">
      <alignment horizontal="center" wrapText="1"/>
    </xf>
    <xf numFmtId="43" fontId="27" fillId="0" borderId="1" xfId="11" applyFont="1" applyFill="1" applyBorder="1" applyAlignment="1">
      <alignment horizontal="center"/>
    </xf>
    <xf numFmtId="0" fontId="30" fillId="0" borderId="0" xfId="17" applyFont="1" applyFill="1" applyAlignment="1"/>
    <xf numFmtId="37" fontId="27" fillId="0" borderId="0" xfId="23" applyNumberFormat="1" applyFont="1" applyFill="1" applyAlignment="1"/>
    <xf numFmtId="197" fontId="27" fillId="0" borderId="3" xfId="11" applyNumberFormat="1" applyFont="1" applyFill="1" applyBorder="1" applyAlignment="1">
      <alignment horizontal="right"/>
    </xf>
    <xf numFmtId="43" fontId="27" fillId="0" borderId="3" xfId="11" applyFont="1" applyFill="1" applyBorder="1" applyAlignment="1"/>
    <xf numFmtId="0" fontId="27" fillId="0" borderId="0" xfId="0" applyFont="1" applyAlignment="1">
      <alignment horizontal="center"/>
    </xf>
    <xf numFmtId="0" fontId="27" fillId="0" borderId="0" xfId="17" applyFont="1" applyAlignment="1">
      <alignment horizontal="center"/>
    </xf>
    <xf numFmtId="0" fontId="27" fillId="0" borderId="0" xfId="17" applyFont="1" applyAlignment="1"/>
    <xf numFmtId="0" fontId="27" fillId="0" borderId="0" xfId="0" applyFont="1" applyAlignment="1"/>
    <xf numFmtId="43" fontId="27" fillId="0" borderId="0" xfId="11" applyFont="1" applyBorder="1" applyAlignment="1"/>
    <xf numFmtId="43" fontId="27" fillId="0" borderId="0" xfId="11" applyFont="1" applyBorder="1" applyAlignment="1">
      <alignment horizontal="center"/>
    </xf>
    <xf numFmtId="43" fontId="30" fillId="0" borderId="0" xfId="11" applyFont="1" applyAlignment="1">
      <alignment horizontal="center"/>
    </xf>
    <xf numFmtId="43" fontId="27" fillId="0" borderId="0" xfId="11" applyFont="1" applyAlignment="1">
      <alignment horizontal="center"/>
    </xf>
    <xf numFmtId="43" fontId="27" fillId="0" borderId="1" xfId="11" applyFont="1" applyBorder="1" applyAlignment="1">
      <alignment horizontal="center"/>
    </xf>
    <xf numFmtId="0" fontId="30" fillId="0" borderId="0" xfId="17" applyFont="1" applyAlignment="1"/>
    <xf numFmtId="43" fontId="27" fillId="0" borderId="0" xfId="11" applyFont="1" applyAlignment="1"/>
    <xf numFmtId="0" fontId="27" fillId="0" borderId="0" xfId="17" applyFont="1" applyAlignment="1">
      <alignment horizontal="left"/>
    </xf>
    <xf numFmtId="0" fontId="27" fillId="0" borderId="0" xfId="17" quotePrefix="1" applyFont="1" applyAlignment="1">
      <alignment horizontal="left"/>
    </xf>
    <xf numFmtId="197" fontId="27" fillId="0" borderId="3" xfId="11" applyNumberFormat="1" applyFont="1" applyBorder="1" applyAlignment="1">
      <alignment horizontal="right"/>
    </xf>
    <xf numFmtId="43" fontId="27" fillId="0" borderId="3" xfId="11" applyFont="1" applyBorder="1" applyAlignment="1"/>
    <xf numFmtId="0" fontId="27" fillId="0" borderId="0" xfId="0" applyFont="1" applyAlignment="1">
      <alignment horizontal="right"/>
    </xf>
    <xf numFmtId="0" fontId="27" fillId="0" borderId="0" xfId="0" quotePrefix="1" applyFont="1" applyAlignment="1"/>
    <xf numFmtId="43" fontId="10" fillId="0" borderId="0" xfId="11" applyFont="1" applyFill="1" applyAlignment="1"/>
    <xf numFmtId="43" fontId="10" fillId="0" borderId="0" xfId="11" applyFont="1" applyFill="1" applyAlignment="1">
      <alignment horizontal="center"/>
    </xf>
    <xf numFmtId="0" fontId="10" fillId="0" borderId="0" xfId="17" applyFont="1" applyFill="1" applyAlignment="1">
      <alignment horizontal="right"/>
    </xf>
    <xf numFmtId="43" fontId="10" fillId="0" borderId="0" xfId="11" applyFont="1" applyFill="1" applyAlignment="1">
      <alignment horizontal="right"/>
    </xf>
    <xf numFmtId="0" fontId="10" fillId="0" borderId="0" xfId="0" applyFont="1"/>
    <xf numFmtId="0" fontId="10" fillId="0" borderId="0" xfId="17" applyFont="1" applyAlignment="1">
      <alignment horizontal="center" vertical="center"/>
    </xf>
    <xf numFmtId="0" fontId="10" fillId="0" borderId="0" xfId="17" applyFont="1"/>
    <xf numFmtId="43" fontId="10" fillId="0" borderId="0" xfId="11" applyFont="1" applyBorder="1" applyAlignment="1">
      <alignment vertical="center"/>
    </xf>
    <xf numFmtId="43" fontId="10" fillId="0" borderId="0" xfId="11" applyFont="1" applyBorder="1" applyAlignment="1">
      <alignment horizontal="center" vertical="center"/>
    </xf>
    <xf numFmtId="0" fontId="10" fillId="0" borderId="0" xfId="17" applyFont="1" applyAlignment="1">
      <alignment vertical="center"/>
    </xf>
    <xf numFmtId="43" fontId="4" fillId="0" borderId="0" xfId="11" applyFont="1" applyAlignment="1">
      <alignment horizontal="center" vertical="center"/>
    </xf>
    <xf numFmtId="0" fontId="4" fillId="0" borderId="0" xfId="17" applyFont="1" applyAlignment="1">
      <alignment vertical="center"/>
    </xf>
    <xf numFmtId="43" fontId="10" fillId="0" borderId="0" xfId="11" applyFont="1" applyAlignment="1">
      <alignment vertical="center"/>
    </xf>
    <xf numFmtId="0" fontId="10" fillId="0" borderId="0" xfId="17" applyFont="1" applyAlignment="1">
      <alignment horizontal="left"/>
    </xf>
    <xf numFmtId="0" fontId="10" fillId="0" borderId="0" xfId="17" quotePrefix="1" applyFont="1" applyAlignment="1">
      <alignment horizontal="left"/>
    </xf>
    <xf numFmtId="197" fontId="10" fillId="0" borderId="3" xfId="11" applyNumberFormat="1" applyFont="1" applyBorder="1" applyAlignment="1">
      <alignment horizontal="right" vertical="center"/>
    </xf>
    <xf numFmtId="43" fontId="10" fillId="0" borderId="3" xfId="11" applyFont="1" applyBorder="1" applyAlignment="1">
      <alignment vertical="center"/>
    </xf>
    <xf numFmtId="0" fontId="10" fillId="0" borderId="0" xfId="0" applyFont="1" applyAlignment="1">
      <alignment horizontal="right"/>
    </xf>
    <xf numFmtId="0" fontId="10" fillId="0" borderId="0" xfId="0" quotePrefix="1" applyFont="1"/>
    <xf numFmtId="0" fontId="10" fillId="0" borderId="0" xfId="0" applyFont="1" applyFill="1" applyAlignment="1"/>
    <xf numFmtId="196" fontId="5" fillId="0" borderId="0" xfId="14" quotePrefix="1" applyNumberFormat="1" applyFont="1" applyFill="1" applyAlignment="1">
      <alignment horizontal="center"/>
    </xf>
    <xf numFmtId="196" fontId="5" fillId="0" borderId="0" xfId="14" applyNumberFormat="1" applyFont="1" applyFill="1" applyAlignment="1">
      <alignment horizontal="center"/>
    </xf>
    <xf numFmtId="43" fontId="5" fillId="0" borderId="0" xfId="11" applyFont="1" applyFill="1" applyAlignment="1">
      <alignment horizontal="center"/>
    </xf>
    <xf numFmtId="196" fontId="5" fillId="0" borderId="0" xfId="17" applyNumberFormat="1" applyFont="1" applyAlignment="1">
      <alignment horizontal="center"/>
    </xf>
    <xf numFmtId="196" fontId="2" fillId="0" borderId="0" xfId="14" applyNumberFormat="1" applyFont="1" applyAlignment="1">
      <alignment horizontal="center"/>
    </xf>
    <xf numFmtId="210" fontId="2" fillId="0" borderId="1" xfId="29" quotePrefix="1" applyNumberFormat="1" applyFont="1" applyFill="1" applyBorder="1" applyAlignment="1">
      <alignment horizontal="center"/>
    </xf>
    <xf numFmtId="39" fontId="2" fillId="0" borderId="1" xfId="17" applyNumberFormat="1" applyFont="1" applyBorder="1" applyAlignment="1">
      <alignment horizontal="center" wrapText="1"/>
    </xf>
    <xf numFmtId="196" fontId="5" fillId="0" borderId="0" xfId="14" quotePrefix="1" applyNumberFormat="1" applyFont="1" applyAlignment="1">
      <alignment horizontal="center" vertical="center"/>
    </xf>
    <xf numFmtId="196" fontId="2" fillId="0" borderId="1" xfId="14" applyNumberFormat="1" applyFont="1" applyBorder="1" applyAlignment="1">
      <alignment horizontal="center" wrapText="1"/>
    </xf>
    <xf numFmtId="0" fontId="2" fillId="0" borderId="0" xfId="0" applyFont="1" applyFill="1" applyAlignment="1"/>
    <xf numFmtId="196" fontId="5" fillId="0" borderId="0" xfId="14" applyNumberFormat="1" applyFont="1" applyFill="1"/>
    <xf numFmtId="196" fontId="5" fillId="0" borderId="0" xfId="14" applyNumberFormat="1" applyFont="1" applyAlignment="1">
      <alignment horizontal="left"/>
    </xf>
    <xf numFmtId="196" fontId="5" fillId="0" borderId="0" xfId="14" applyNumberFormat="1" applyFont="1" applyAlignment="1">
      <alignment horizontal="right"/>
    </xf>
    <xf numFmtId="196" fontId="2" fillId="0" borderId="0" xfId="14" applyNumberFormat="1" applyFont="1" applyAlignment="1">
      <alignment horizontal="left"/>
    </xf>
    <xf numFmtId="196" fontId="5" fillId="0" borderId="0" xfId="14" applyNumberFormat="1" applyFont="1"/>
    <xf numFmtId="0" fontId="15" fillId="0" borderId="0" xfId="0" applyFont="1"/>
    <xf numFmtId="196" fontId="5" fillId="0" borderId="0" xfId="11" applyNumberFormat="1" applyFont="1" applyFill="1" applyAlignment="1">
      <alignment horizontal="center"/>
    </xf>
    <xf numFmtId="43" fontId="5" fillId="0" borderId="0" xfId="11" applyFont="1" applyAlignment="1">
      <alignment horizontal="center"/>
    </xf>
    <xf numFmtId="43" fontId="5" fillId="0" borderId="0" xfId="11" applyFont="1" applyBorder="1" applyAlignment="1">
      <alignment horizontal="center"/>
    </xf>
    <xf numFmtId="0" fontId="5" fillId="0" borderId="0" xfId="20" applyFont="1" applyFill="1" applyAlignment="1">
      <alignment horizontal="center"/>
    </xf>
    <xf numFmtId="0" fontId="5" fillId="0" borderId="0" xfId="0" applyFont="1"/>
    <xf numFmtId="0" fontId="19" fillId="0" borderId="0" xfId="0" applyFont="1"/>
    <xf numFmtId="196" fontId="5" fillId="0" borderId="0" xfId="14" applyNumberFormat="1" applyFont="1" applyFill="1" applyAlignment="1">
      <alignment horizontal="center"/>
    </xf>
    <xf numFmtId="43" fontId="5" fillId="0" borderId="0" xfId="11" applyFont="1" applyFill="1" applyAlignment="1">
      <alignment horizontal="center"/>
    </xf>
    <xf numFmtId="196" fontId="2" fillId="0" borderId="0" xfId="14" applyNumberFormat="1" applyFont="1" applyBorder="1" applyAlignment="1">
      <alignment horizontal="center"/>
    </xf>
    <xf numFmtId="43" fontId="5" fillId="0" borderId="1" xfId="11" applyFont="1" applyBorder="1" applyAlignment="1">
      <alignment horizontal="center"/>
    </xf>
    <xf numFmtId="43" fontId="5" fillId="0" borderId="0" xfId="11" applyFont="1" applyAlignment="1">
      <alignment horizontal="center"/>
    </xf>
    <xf numFmtId="43" fontId="5" fillId="0" borderId="0" xfId="11" applyFont="1" applyBorder="1" applyAlignment="1">
      <alignment horizontal="center"/>
    </xf>
    <xf numFmtId="196" fontId="5" fillId="0" borderId="0" xfId="11" quotePrefix="1" applyNumberFormat="1" applyFont="1" applyFill="1" applyAlignment="1">
      <alignment horizontal="center"/>
    </xf>
    <xf numFmtId="196" fontId="5" fillId="0" borderId="0" xfId="11" applyNumberFormat="1" applyFont="1" applyFill="1" applyAlignment="1">
      <alignment horizontal="center"/>
    </xf>
    <xf numFmtId="43" fontId="5" fillId="0" borderId="0" xfId="11" quotePrefix="1" applyFont="1" applyFill="1" applyAlignment="1">
      <alignment horizontal="center"/>
    </xf>
    <xf numFmtId="43" fontId="5" fillId="0" borderId="0" xfId="11" applyFont="1" applyFill="1" applyAlignment="1">
      <alignment horizontal="center"/>
    </xf>
    <xf numFmtId="0" fontId="10" fillId="0" borderId="0" xfId="0" applyFont="1" applyAlignment="1"/>
    <xf numFmtId="196" fontId="19" fillId="0" borderId="0" xfId="11" applyNumberFormat="1" applyFont="1" applyFill="1" applyBorder="1"/>
    <xf numFmtId="196" fontId="2" fillId="0" borderId="0" xfId="26" applyNumberFormat="1" applyFont="1" applyFill="1" applyBorder="1" applyAlignment="1"/>
    <xf numFmtId="196" fontId="5" fillId="0" borderId="0" xfId="26" applyNumberFormat="1" applyFont="1" applyFill="1" applyBorder="1" applyAlignment="1"/>
    <xf numFmtId="196" fontId="19" fillId="0" borderId="0" xfId="26" applyNumberFormat="1" applyFont="1" applyFill="1" applyBorder="1" applyAlignment="1"/>
    <xf numFmtId="196" fontId="5" fillId="0" borderId="0" xfId="11" applyNumberFormat="1" applyFont="1" applyFill="1" applyAlignment="1">
      <alignment horizontal="center"/>
    </xf>
    <xf numFmtId="196" fontId="5" fillId="0" borderId="0" xfId="11" applyNumberFormat="1" applyFont="1" applyFill="1" applyAlignment="1">
      <alignment horizontal="center"/>
    </xf>
    <xf numFmtId="43" fontId="5" fillId="0" borderId="0" xfId="11" applyFont="1" applyFill="1" applyAlignment="1">
      <alignment horizontal="center"/>
    </xf>
    <xf numFmtId="196" fontId="5" fillId="0" borderId="0" xfId="11" applyNumberFormat="1" applyFont="1" applyFill="1" applyAlignment="1">
      <alignment horizontal="center"/>
    </xf>
    <xf numFmtId="39" fontId="5" fillId="0" borderId="0" xfId="0" applyNumberFormat="1" applyFont="1" applyFill="1"/>
    <xf numFmtId="43" fontId="5" fillId="0" borderId="0" xfId="28" applyFont="1" applyFill="1"/>
    <xf numFmtId="196" fontId="5" fillId="0" borderId="0" xfId="11" applyNumberFormat="1" applyFont="1" applyFill="1" applyAlignment="1">
      <alignment horizontal="center"/>
    </xf>
    <xf numFmtId="0" fontId="6" fillId="0" borderId="0" xfId="1398"/>
    <xf numFmtId="196" fontId="5" fillId="0" borderId="0" xfId="2562" applyNumberFormat="1" applyFont="1" applyFill="1"/>
    <xf numFmtId="196" fontId="5" fillId="0" borderId="1" xfId="2562" applyNumberFormat="1" applyFont="1" applyFill="1" applyBorder="1"/>
    <xf numFmtId="0" fontId="6" fillId="0" borderId="0" xfId="4141"/>
    <xf numFmtId="196" fontId="5" fillId="0" borderId="1" xfId="2578" applyNumberFormat="1" applyFont="1" applyFill="1" applyBorder="1"/>
    <xf numFmtId="0" fontId="6" fillId="0" borderId="0" xfId="5609"/>
    <xf numFmtId="196" fontId="5" fillId="0" borderId="0" xfId="5606" applyNumberFormat="1" applyFont="1" applyFill="1"/>
    <xf numFmtId="196" fontId="5" fillId="0" borderId="1" xfId="5606" applyNumberFormat="1" applyFont="1" applyFill="1" applyBorder="1"/>
    <xf numFmtId="0" fontId="6" fillId="0" borderId="0" xfId="4130"/>
    <xf numFmtId="196" fontId="5" fillId="0" borderId="1" xfId="5600" applyNumberFormat="1" applyFont="1" applyFill="1" applyBorder="1"/>
    <xf numFmtId="0" fontId="6" fillId="0" borderId="0" xfId="5607"/>
    <xf numFmtId="196" fontId="5" fillId="0" borderId="0" xfId="5604" applyNumberFormat="1" applyFont="1" applyFill="1"/>
    <xf numFmtId="196" fontId="5" fillId="0" borderId="0" xfId="5601" applyNumberFormat="1" applyFont="1" applyFill="1"/>
    <xf numFmtId="0" fontId="6" fillId="0" borderId="0" xfId="5605"/>
    <xf numFmtId="196" fontId="5" fillId="0" borderId="1" xfId="2" quotePrefix="1" applyNumberFormat="1" applyFont="1" applyFill="1" applyBorder="1" applyAlignment="1">
      <alignment horizontal="center"/>
    </xf>
    <xf numFmtId="196" fontId="5" fillId="0" borderId="0" xfId="2" applyNumberFormat="1" applyFont="1" applyFill="1" applyAlignment="1">
      <alignment horizontal="center"/>
    </xf>
    <xf numFmtId="196" fontId="5" fillId="0" borderId="4" xfId="5603" applyNumberFormat="1" applyFont="1" applyFill="1" applyBorder="1"/>
    <xf numFmtId="192" fontId="5" fillId="0" borderId="0" xfId="11" applyNumberFormat="1" applyFont="1" applyFill="1"/>
    <xf numFmtId="0" fontId="9" fillId="0" borderId="0" xfId="0" applyFont="1"/>
    <xf numFmtId="43" fontId="5" fillId="0" borderId="0" xfId="82" applyFont="1" applyFill="1"/>
    <xf numFmtId="43" fontId="10" fillId="0" borderId="0" xfId="82" applyFont="1" applyFill="1"/>
    <xf numFmtId="37" fontId="10" fillId="0" borderId="0" xfId="26" applyNumberFormat="1" applyFont="1"/>
    <xf numFmtId="206" fontId="5" fillId="0" borderId="0" xfId="11" applyNumberFormat="1" applyFont="1" applyFill="1" applyBorder="1" applyAlignment="1">
      <alignment horizontal="center"/>
    </xf>
    <xf numFmtId="0" fontId="0" fillId="0" borderId="0" xfId="0" applyFill="1"/>
    <xf numFmtId="206" fontId="5" fillId="0" borderId="1" xfId="11" applyNumberFormat="1" applyFont="1" applyFill="1" applyBorder="1" applyAlignment="1">
      <alignment horizontal="center"/>
    </xf>
    <xf numFmtId="196" fontId="5" fillId="0" borderId="0" xfId="11" applyNumberFormat="1" applyFont="1" applyFill="1" applyAlignment="1">
      <alignment horizontal="center"/>
    </xf>
    <xf numFmtId="43" fontId="5" fillId="0" borderId="0" xfId="11" applyFont="1" applyFill="1" applyAlignment="1">
      <alignment horizontal="center"/>
    </xf>
    <xf numFmtId="43" fontId="27" fillId="0" borderId="1" xfId="11" applyFont="1" applyFill="1" applyBorder="1" applyAlignment="1">
      <alignment horizontal="center"/>
    </xf>
    <xf numFmtId="197" fontId="27" fillId="0" borderId="0" xfId="11" applyNumberFormat="1" applyFont="1" applyFill="1" applyAlignment="1">
      <alignment horizontal="right"/>
    </xf>
    <xf numFmtId="197" fontId="27" fillId="0" borderId="0" xfId="25" applyNumberFormat="1" applyFont="1" applyFill="1" applyAlignment="1">
      <alignment horizontal="right"/>
    </xf>
    <xf numFmtId="197" fontId="27" fillId="0" borderId="0" xfId="15" applyNumberFormat="1" applyFont="1" applyFill="1" applyAlignment="1">
      <alignment horizontal="right"/>
    </xf>
    <xf numFmtId="43" fontId="27" fillId="0" borderId="5" xfId="11" applyFont="1" applyFill="1" applyBorder="1" applyAlignment="1"/>
    <xf numFmtId="43" fontId="27" fillId="0" borderId="0" xfId="11" applyFont="1" applyFill="1" applyAlignment="1">
      <alignment horizontal="center"/>
    </xf>
    <xf numFmtId="43" fontId="27" fillId="0" borderId="1" xfId="11" applyFont="1" applyFill="1" applyBorder="1" applyAlignment="1"/>
    <xf numFmtId="43" fontId="10" fillId="0" borderId="0" xfId="11" applyFont="1" applyFill="1" applyAlignment="1">
      <alignment vertical="center"/>
    </xf>
    <xf numFmtId="197" fontId="10" fillId="0" borderId="0" xfId="11" applyNumberFormat="1" applyFont="1" applyFill="1" applyAlignment="1">
      <alignment horizontal="right" vertical="center"/>
    </xf>
    <xf numFmtId="197" fontId="10" fillId="0" borderId="0" xfId="25" applyNumberFormat="1" applyFont="1" applyFill="1" applyAlignment="1">
      <alignment horizontal="right"/>
    </xf>
    <xf numFmtId="197" fontId="10" fillId="0" borderId="3" xfId="11" applyNumberFormat="1" applyFont="1" applyFill="1" applyBorder="1" applyAlignment="1">
      <alignment horizontal="right" vertical="center"/>
    </xf>
    <xf numFmtId="43" fontId="10" fillId="0" borderId="3" xfId="11" applyFont="1" applyFill="1" applyBorder="1" applyAlignment="1">
      <alignment vertical="center"/>
    </xf>
    <xf numFmtId="43" fontId="27" fillId="0" borderId="0" xfId="28" applyFont="1" applyAlignment="1"/>
    <xf numFmtId="39" fontId="10" fillId="0" borderId="0" xfId="9" applyNumberFormat="1" applyFont="1" applyFill="1" applyAlignment="1">
      <alignment horizontal="center"/>
    </xf>
    <xf numFmtId="0" fontId="5" fillId="0" borderId="1" xfId="17" applyFont="1" applyFill="1" applyBorder="1" applyAlignment="1">
      <alignment horizontal="center"/>
    </xf>
    <xf numFmtId="0" fontId="5" fillId="0" borderId="0" xfId="17" applyFont="1" applyFill="1" applyBorder="1" applyAlignment="1">
      <alignment horizontal="left"/>
    </xf>
    <xf numFmtId="0" fontId="15" fillId="0" borderId="0" xfId="0" applyFont="1" applyFill="1" applyAlignment="1">
      <alignment horizontal="justify" vertical="center"/>
    </xf>
    <xf numFmtId="0" fontId="9" fillId="0" borderId="0" xfId="17" applyFont="1" applyFill="1"/>
    <xf numFmtId="0" fontId="5" fillId="0" borderId="0" xfId="10" applyFont="1"/>
    <xf numFmtId="39" fontId="5" fillId="0" borderId="0" xfId="4" applyFont="1"/>
    <xf numFmtId="39" fontId="5" fillId="0" borderId="0" xfId="4" applyFont="1" applyAlignment="1">
      <alignment horizontal="left"/>
    </xf>
    <xf numFmtId="37" fontId="5" fillId="0" borderId="0" xfId="10" applyNumberFormat="1" applyFont="1"/>
    <xf numFmtId="0" fontId="8" fillId="0" borderId="0" xfId="10" applyFont="1" applyAlignment="1">
      <alignment vertical="center"/>
    </xf>
    <xf numFmtId="0" fontId="8" fillId="0" borderId="47" xfId="10" applyFont="1" applyBorder="1" applyAlignment="1">
      <alignment vertical="top"/>
    </xf>
    <xf numFmtId="0" fontId="5" fillId="0" borderId="0" xfId="10" applyFont="1" applyAlignment="1">
      <alignment horizontal="center"/>
    </xf>
    <xf numFmtId="0" fontId="8" fillId="0" borderId="1" xfId="10" applyFont="1" applyBorder="1" applyAlignment="1">
      <alignment vertical="top" wrapText="1"/>
    </xf>
    <xf numFmtId="0" fontId="2" fillId="0" borderId="0" xfId="10" applyFont="1"/>
    <xf numFmtId="39" fontId="8" fillId="0" borderId="0" xfId="11" applyNumberFormat="1" applyFont="1" applyFill="1" applyBorder="1" applyAlignment="1">
      <alignment horizontal="right" vertical="center"/>
    </xf>
    <xf numFmtId="39" fontId="8" fillId="0" borderId="0" xfId="11" applyNumberFormat="1" applyFont="1" applyFill="1" applyBorder="1" applyAlignment="1">
      <alignment horizontal="right" vertical="center" wrapText="1"/>
    </xf>
    <xf numFmtId="39" fontId="8" fillId="0" borderId="46" xfId="10" applyNumberFormat="1" applyFont="1" applyBorder="1" applyAlignment="1">
      <alignment horizontal="right" vertical="center"/>
    </xf>
    <xf numFmtId="0" fontId="8" fillId="0" borderId="0" xfId="10" applyFont="1" applyAlignment="1">
      <alignment horizontal="right" vertical="center"/>
    </xf>
    <xf numFmtId="0" fontId="24" fillId="0" borderId="0" xfId="10" applyFont="1" applyAlignment="1">
      <alignment vertical="center"/>
    </xf>
    <xf numFmtId="197" fontId="8" fillId="0" borderId="0" xfId="10" applyNumberFormat="1" applyFont="1" applyAlignment="1">
      <alignment horizontal="right" vertical="center"/>
    </xf>
    <xf numFmtId="16" fontId="8" fillId="0" borderId="0" xfId="10" applyNumberFormat="1" applyFont="1" applyAlignment="1">
      <alignment horizontal="center" vertical="center"/>
    </xf>
    <xf numFmtId="197" fontId="8" fillId="0" borderId="46" xfId="11" applyNumberFormat="1" applyFont="1" applyFill="1" applyBorder="1" applyAlignment="1">
      <alignment horizontal="right" vertical="center"/>
    </xf>
    <xf numFmtId="37" fontId="10" fillId="0" borderId="0" xfId="2" applyNumberFormat="1" applyFont="1"/>
    <xf numFmtId="16" fontId="8" fillId="0" borderId="0" xfId="10" quotePrefix="1" applyNumberFormat="1" applyFont="1" applyAlignment="1">
      <alignment horizontal="center" vertical="center"/>
    </xf>
    <xf numFmtId="39" fontId="5" fillId="0" borderId="0" xfId="4" applyFont="1" applyFill="1" applyAlignment="1">
      <alignment horizontal="left"/>
    </xf>
    <xf numFmtId="37" fontId="5" fillId="0" borderId="0" xfId="0" applyNumberFormat="1" applyFont="1"/>
    <xf numFmtId="0" fontId="162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197" fontId="8" fillId="0" borderId="0" xfId="0" applyNumberFormat="1" applyFont="1" applyAlignment="1">
      <alignment horizontal="right" vertical="center"/>
    </xf>
    <xf numFmtId="0" fontId="8" fillId="0" borderId="47" xfId="0" applyFont="1" applyBorder="1" applyAlignment="1">
      <alignment horizontal="center" vertical="center" wrapText="1"/>
    </xf>
    <xf numFmtId="0" fontId="163" fillId="0" borderId="0" xfId="0" applyFont="1"/>
    <xf numFmtId="0" fontId="19" fillId="0" borderId="0" xfId="0" quotePrefix="1" applyFont="1" applyAlignment="1">
      <alignment horizontal="center"/>
    </xf>
    <xf numFmtId="39" fontId="10" fillId="0" borderId="0" xfId="4" applyFont="1"/>
    <xf numFmtId="0" fontId="10" fillId="0" borderId="0" xfId="0" quotePrefix="1" applyFont="1" applyAlignment="1">
      <alignment horizontal="center"/>
    </xf>
    <xf numFmtId="49" fontId="2" fillId="0" borderId="0" xfId="0" applyNumberFormat="1" applyFont="1" applyFill="1" applyAlignment="1">
      <alignment horizontal="left"/>
    </xf>
    <xf numFmtId="40" fontId="160" fillId="0" borderId="0" xfId="5616" applyNumberFormat="1" applyFont="1" applyFill="1" applyAlignment="1">
      <alignment horizontal="left"/>
    </xf>
    <xf numFmtId="40" fontId="160" fillId="0" borderId="0" xfId="5617" quotePrefix="1" applyNumberFormat="1" applyFont="1" applyFill="1" applyAlignment="1">
      <alignment horizontal="left"/>
    </xf>
    <xf numFmtId="40" fontId="160" fillId="0" borderId="0" xfId="5617" applyNumberFormat="1" applyFont="1" applyFill="1" applyAlignment="1">
      <alignment horizontal="left"/>
    </xf>
    <xf numFmtId="40" fontId="160" fillId="0" borderId="0" xfId="5617" applyNumberFormat="1" applyFont="1" applyFill="1"/>
    <xf numFmtId="40" fontId="21" fillId="0" borderId="0" xfId="5616" applyNumberFormat="1" applyFont="1" applyFill="1"/>
    <xf numFmtId="40" fontId="5" fillId="0" borderId="0" xfId="5616" applyNumberFormat="1" applyFont="1" applyFill="1"/>
    <xf numFmtId="40" fontId="21" fillId="0" borderId="0" xfId="5617" applyNumberFormat="1" applyFont="1" applyFill="1"/>
    <xf numFmtId="40" fontId="5" fillId="0" borderId="0" xfId="10" applyNumberFormat="1" applyFont="1" applyFill="1"/>
    <xf numFmtId="40" fontId="5" fillId="0" borderId="0" xfId="5617" applyNumberFormat="1" applyFont="1" applyFill="1"/>
    <xf numFmtId="40" fontId="160" fillId="0" borderId="0" xfId="5616" applyNumberFormat="1" applyFont="1" applyFill="1"/>
    <xf numFmtId="40" fontId="2" fillId="0" borderId="0" xfId="5617" applyNumberFormat="1" applyFont="1" applyFill="1"/>
    <xf numFmtId="40" fontId="5" fillId="0" borderId="0" xfId="5616" quotePrefix="1" applyNumberFormat="1" applyFont="1" applyFill="1"/>
    <xf numFmtId="40" fontId="5" fillId="0" borderId="0" xfId="5617" quotePrefix="1" applyNumberFormat="1" applyFont="1" applyFill="1"/>
    <xf numFmtId="39" fontId="10" fillId="0" borderId="0" xfId="9" applyNumberFormat="1" applyFont="1" applyFill="1" applyAlignment="1">
      <alignment horizontal="center"/>
    </xf>
    <xf numFmtId="196" fontId="5" fillId="0" borderId="0" xfId="0" applyNumberFormat="1" applyFont="1"/>
    <xf numFmtId="196" fontId="164" fillId="0" borderId="0" xfId="932" applyNumberFormat="1" applyFont="1"/>
    <xf numFmtId="196" fontId="165" fillId="0" borderId="0" xfId="932" applyNumberFormat="1" applyFont="1"/>
    <xf numFmtId="196" fontId="2" fillId="0" borderId="0" xfId="932" applyNumberFormat="1" applyFont="1"/>
    <xf numFmtId="0" fontId="166" fillId="0" borderId="0" xfId="932" applyFont="1"/>
    <xf numFmtId="196" fontId="9" fillId="0" borderId="0" xfId="0" applyNumberFormat="1" applyFont="1"/>
    <xf numFmtId="0" fontId="8" fillId="0" borderId="0" xfId="10" applyFont="1" applyAlignment="1">
      <alignment horizontal="center" vertical="center" wrapText="1"/>
    </xf>
    <xf numFmtId="0" fontId="5" fillId="0" borderId="0" xfId="10" quotePrefix="1" applyFont="1" applyAlignment="1">
      <alignment horizontal="center"/>
    </xf>
    <xf numFmtId="0" fontId="8" fillId="0" borderId="1" xfId="10" applyFont="1" applyBorder="1" applyAlignment="1">
      <alignment horizontal="center" vertical="center" wrapText="1"/>
    </xf>
    <xf numFmtId="0" fontId="8" fillId="0" borderId="0" xfId="1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0" xfId="17" quotePrefix="1" applyFont="1" applyFill="1" applyAlignment="1">
      <alignment horizontal="center"/>
    </xf>
    <xf numFmtId="0" fontId="8" fillId="0" borderId="0" xfId="10" applyFont="1" applyBorder="1" applyAlignment="1">
      <alignment horizontal="center" vertical="center"/>
    </xf>
    <xf numFmtId="0" fontId="8" fillId="0" borderId="0" xfId="10" applyFont="1" applyBorder="1" applyAlignment="1">
      <alignment vertical="center"/>
    </xf>
    <xf numFmtId="0" fontId="8" fillId="0" borderId="0" xfId="10" applyFont="1" applyBorder="1" applyAlignment="1">
      <alignment horizontal="center" vertical="center" wrapText="1"/>
    </xf>
    <xf numFmtId="0" fontId="10" fillId="0" borderId="0" xfId="17" applyFont="1" applyFill="1" applyAlignment="1">
      <alignment horizontal="centerContinuous"/>
    </xf>
    <xf numFmtId="0" fontId="10" fillId="0" borderId="0" xfId="17" applyFont="1" applyFill="1" applyAlignment="1">
      <alignment horizontal="left"/>
    </xf>
    <xf numFmtId="0" fontId="10" fillId="0" borderId="0" xfId="17" quotePrefix="1" applyFont="1" applyFill="1" applyAlignment="1">
      <alignment horizontal="left"/>
    </xf>
    <xf numFmtId="43" fontId="10" fillId="0" borderId="0" xfId="11" applyFont="1" applyFill="1" applyBorder="1" applyAlignment="1"/>
    <xf numFmtId="43" fontId="10" fillId="0" borderId="0" xfId="11" applyFont="1" applyFill="1" applyBorder="1" applyAlignment="1">
      <alignment horizontal="right"/>
    </xf>
    <xf numFmtId="0" fontId="10" fillId="0" borderId="0" xfId="17" applyFont="1" applyFill="1" applyAlignment="1">
      <alignment horizontal="center"/>
    </xf>
    <xf numFmtId="197" fontId="10" fillId="0" borderId="0" xfId="11" applyNumberFormat="1" applyFont="1" applyFill="1" applyAlignment="1">
      <alignment horizontal="right"/>
    </xf>
    <xf numFmtId="197" fontId="10" fillId="0" borderId="3" xfId="11" applyNumberFormat="1" applyFont="1" applyFill="1" applyBorder="1" applyAlignment="1">
      <alignment horizontal="right"/>
    </xf>
    <xf numFmtId="39" fontId="10" fillId="0" borderId="0" xfId="4" applyFont="1" applyFill="1"/>
    <xf numFmtId="39" fontId="10" fillId="0" borderId="0" xfId="4" applyFont="1" applyFill="1" applyAlignment="1">
      <alignment horizontal="left"/>
    </xf>
    <xf numFmtId="37" fontId="10" fillId="0" borderId="0" xfId="10" applyNumberFormat="1" applyFont="1" applyFill="1"/>
    <xf numFmtId="39" fontId="10" fillId="0" borderId="0" xfId="9" applyNumberFormat="1" applyFont="1" applyFill="1" applyAlignment="1">
      <alignment horizontal="center"/>
    </xf>
    <xf numFmtId="0" fontId="2" fillId="0" borderId="0" xfId="17" applyFont="1" applyFill="1" applyAlignment="1">
      <alignment horizontal="center"/>
    </xf>
    <xf numFmtId="37" fontId="4" fillId="0" borderId="0" xfId="2" quotePrefix="1" applyNumberFormat="1" applyFont="1" applyFill="1" applyAlignment="1">
      <alignment horizontal="center"/>
    </xf>
    <xf numFmtId="0" fontId="5" fillId="0" borderId="1" xfId="17" applyFont="1" applyFill="1" applyBorder="1" applyAlignment="1">
      <alignment horizontal="center"/>
    </xf>
    <xf numFmtId="43" fontId="5" fillId="0" borderId="1" xfId="1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3" fontId="5" fillId="0" borderId="0" xfId="11" applyFont="1" applyAlignment="1">
      <alignment horizontal="center"/>
    </xf>
    <xf numFmtId="0" fontId="5" fillId="0" borderId="0" xfId="0" quotePrefix="1" applyFont="1" applyAlignment="1">
      <alignment horizontal="center"/>
    </xf>
    <xf numFmtId="43" fontId="5" fillId="0" borderId="0" xfId="11" applyFont="1" applyBorder="1" applyAlignment="1">
      <alignment horizontal="center"/>
    </xf>
    <xf numFmtId="196" fontId="2" fillId="0" borderId="2" xfId="14" applyNumberFormat="1" applyFont="1" applyBorder="1" applyAlignment="1">
      <alignment horizontal="center"/>
    </xf>
    <xf numFmtId="196" fontId="5" fillId="0" borderId="0" xfId="14" applyNumberFormat="1" applyFont="1" applyFill="1" applyBorder="1" applyAlignment="1">
      <alignment horizontal="center" wrapText="1"/>
    </xf>
    <xf numFmtId="196" fontId="5" fillId="0" borderId="0" xfId="14" applyNumberFormat="1" applyFont="1" applyFill="1" applyAlignment="1">
      <alignment horizontal="center" wrapText="1"/>
    </xf>
    <xf numFmtId="196" fontId="5" fillId="0" borderId="1" xfId="14" applyNumberFormat="1" applyFont="1" applyFill="1" applyBorder="1" applyAlignment="1">
      <alignment horizontal="center" wrapText="1"/>
    </xf>
    <xf numFmtId="196" fontId="5" fillId="0" borderId="0" xfId="14" quotePrefix="1" applyNumberFormat="1" applyFont="1" applyFill="1" applyAlignment="1">
      <alignment horizontal="center"/>
    </xf>
    <xf numFmtId="196" fontId="5" fillId="0" borderId="0" xfId="14" applyNumberFormat="1" applyFont="1" applyFill="1" applyAlignment="1">
      <alignment horizontal="center"/>
    </xf>
    <xf numFmtId="196" fontId="2" fillId="0" borderId="1" xfId="14" applyNumberFormat="1" applyFont="1" applyBorder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96" fontId="5" fillId="0" borderId="1" xfId="11" applyNumberFormat="1" applyFont="1" applyFill="1" applyBorder="1" applyAlignment="1">
      <alignment horizontal="center"/>
    </xf>
    <xf numFmtId="196" fontId="5" fillId="0" borderId="0" xfId="11" quotePrefix="1" applyNumberFormat="1" applyFont="1" applyFill="1" applyAlignment="1">
      <alignment horizontal="center"/>
    </xf>
    <xf numFmtId="196" fontId="5" fillId="0" borderId="0" xfId="11" applyNumberFormat="1" applyFont="1" applyFill="1" applyAlignment="1">
      <alignment horizontal="center"/>
    </xf>
    <xf numFmtId="43" fontId="5" fillId="0" borderId="0" xfId="11" quotePrefix="1" applyFont="1" applyFill="1" applyAlignment="1">
      <alignment horizontal="center"/>
    </xf>
    <xf numFmtId="43" fontId="5" fillId="0" borderId="0" xfId="11" applyFont="1" applyFill="1" applyAlignment="1">
      <alignment horizontal="center"/>
    </xf>
    <xf numFmtId="43" fontId="5" fillId="0" borderId="1" xfId="11" applyFont="1" applyFill="1" applyBorder="1" applyAlignment="1">
      <alignment horizontal="center"/>
    </xf>
    <xf numFmtId="43" fontId="5" fillId="0" borderId="0" xfId="11" applyFont="1" applyFill="1" applyBorder="1" applyAlignment="1">
      <alignment horizontal="center" vertical="center"/>
    </xf>
    <xf numFmtId="43" fontId="5" fillId="0" borderId="1" xfId="1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17" quotePrefix="1" applyFont="1" applyFill="1" applyBorder="1" applyAlignment="1">
      <alignment horizontal="center" vertical="center"/>
    </xf>
    <xf numFmtId="0" fontId="5" fillId="0" borderId="1" xfId="17" quotePrefix="1" applyFont="1" applyFill="1" applyBorder="1" applyAlignment="1">
      <alignment horizontal="center" vertical="center"/>
    </xf>
    <xf numFmtId="40" fontId="5" fillId="0" borderId="1" xfId="11" applyNumberFormat="1" applyFont="1" applyFill="1" applyBorder="1" applyAlignment="1">
      <alignment horizontal="center"/>
    </xf>
    <xf numFmtId="0" fontId="5" fillId="0" borderId="1" xfId="17" quotePrefix="1" applyFont="1" applyFill="1" applyBorder="1" applyAlignment="1">
      <alignment horizontal="center"/>
    </xf>
    <xf numFmtId="43" fontId="5" fillId="0" borderId="1" xfId="1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0" xfId="19" quotePrefix="1" applyFont="1" applyAlignment="1">
      <alignment horizontal="center"/>
    </xf>
    <xf numFmtId="40" fontId="2" fillId="0" borderId="2" xfId="21" applyNumberFormat="1" applyFont="1" applyBorder="1" applyAlignment="1">
      <alignment horizontal="center"/>
    </xf>
    <xf numFmtId="43" fontId="2" fillId="0" borderId="5" xfId="11" quotePrefix="1" applyFont="1" applyBorder="1" applyAlignment="1">
      <alignment horizontal="center" vertical="center"/>
    </xf>
    <xf numFmtId="43" fontId="2" fillId="0" borderId="1" xfId="11" quotePrefix="1" applyFont="1" applyBorder="1" applyAlignment="1">
      <alignment horizontal="center" vertical="center"/>
    </xf>
    <xf numFmtId="43" fontId="5" fillId="0" borderId="0" xfId="11" applyFont="1" applyFill="1" applyBorder="1" applyAlignment="1">
      <alignment horizontal="center" wrapText="1"/>
    </xf>
    <xf numFmtId="0" fontId="5" fillId="0" borderId="0" xfId="17" quotePrefix="1" applyFont="1" applyFill="1" applyAlignment="1">
      <alignment horizontal="center" vertical="center"/>
    </xf>
    <xf numFmtId="0" fontId="10" fillId="0" borderId="0" xfId="0" quotePrefix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5" fillId="0" borderId="0" xfId="10" quotePrefix="1" applyFont="1" applyAlignment="1">
      <alignment horizontal="center"/>
    </xf>
    <xf numFmtId="0" fontId="8" fillId="0" borderId="0" xfId="10" applyFont="1" applyBorder="1" applyAlignment="1">
      <alignment horizontal="center" vertical="center" wrapText="1"/>
    </xf>
    <xf numFmtId="0" fontId="8" fillId="0" borderId="1" xfId="10" applyFont="1" applyBorder="1" applyAlignment="1">
      <alignment horizontal="center" vertical="center" wrapText="1"/>
    </xf>
    <xf numFmtId="0" fontId="8" fillId="0" borderId="0" xfId="10" applyFont="1" applyAlignment="1">
      <alignment horizontal="center" vertical="center" wrapText="1"/>
    </xf>
    <xf numFmtId="0" fontId="8" fillId="0" borderId="0" xfId="10" applyFont="1" applyBorder="1" applyAlignment="1">
      <alignment horizontal="center" vertical="center"/>
    </xf>
    <xf numFmtId="0" fontId="8" fillId="0" borderId="0" xfId="10" applyFont="1" applyAlignment="1">
      <alignment horizontal="center" vertical="center"/>
    </xf>
    <xf numFmtId="0" fontId="8" fillId="0" borderId="1" xfId="10" applyFont="1" applyBorder="1" applyAlignment="1">
      <alignment horizontal="center" vertical="center"/>
    </xf>
    <xf numFmtId="0" fontId="8" fillId="0" borderId="47" xfId="10" applyFont="1" applyBorder="1" applyAlignment="1">
      <alignment horizontal="center" vertical="top" wrapText="1"/>
    </xf>
    <xf numFmtId="0" fontId="8" fillId="0" borderId="1" xfId="10" applyFont="1" applyBorder="1" applyAlignment="1">
      <alignment horizontal="center" vertical="top" wrapText="1"/>
    </xf>
    <xf numFmtId="49" fontId="10" fillId="0" borderId="0" xfId="17" quotePrefix="1" applyNumberFormat="1" applyFont="1" applyFill="1" applyBorder="1" applyAlignment="1">
      <alignment horizontal="center"/>
    </xf>
    <xf numFmtId="43" fontId="27" fillId="0" borderId="1" xfId="11" applyFont="1" applyFill="1" applyBorder="1" applyAlignment="1">
      <alignment horizontal="center"/>
    </xf>
    <xf numFmtId="43" fontId="27" fillId="0" borderId="2" xfId="11" applyFont="1" applyFill="1" applyBorder="1" applyAlignment="1">
      <alignment horizontal="center"/>
    </xf>
    <xf numFmtId="43" fontId="27" fillId="0" borderId="1" xfId="11" applyFont="1" applyBorder="1" applyAlignment="1">
      <alignment horizontal="center"/>
    </xf>
    <xf numFmtId="43" fontId="10" fillId="0" borderId="2" xfId="11" applyFont="1" applyFill="1" applyBorder="1" applyAlignment="1">
      <alignment horizontal="center" vertical="center"/>
    </xf>
    <xf numFmtId="43" fontId="10" fillId="0" borderId="1" xfId="11" applyFont="1" applyBorder="1" applyAlignment="1">
      <alignment horizontal="center" vertical="center"/>
    </xf>
    <xf numFmtId="196" fontId="5" fillId="0" borderId="2" xfId="11" applyNumberFormat="1" applyFont="1" applyFill="1" applyBorder="1" applyAlignment="1">
      <alignment horizontal="center"/>
    </xf>
    <xf numFmtId="196" fontId="5" fillId="0" borderId="1" xfId="26" applyNumberFormat="1" applyFont="1" applyFill="1" applyBorder="1" applyAlignment="1">
      <alignment horizontal="center"/>
    </xf>
    <xf numFmtId="0" fontId="5" fillId="0" borderId="0" xfId="17" quotePrefix="1" applyFont="1" applyFill="1" applyAlignment="1">
      <alignment horizontal="center"/>
    </xf>
    <xf numFmtId="0" fontId="18" fillId="0" borderId="0" xfId="17" quotePrefix="1" applyFont="1" applyFill="1" applyAlignment="1">
      <alignment horizontal="center"/>
    </xf>
    <xf numFmtId="0" fontId="18" fillId="0" borderId="0" xfId="17" applyFont="1" applyFill="1" applyAlignment="1">
      <alignment horizontal="center"/>
    </xf>
    <xf numFmtId="0" fontId="18" fillId="0" borderId="0" xfId="17" applyFont="1" applyFill="1"/>
    <xf numFmtId="43" fontId="18" fillId="0" borderId="1" xfId="11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</cellXfs>
  <cellStyles count="5621">
    <cellStyle name="(Normal)" xfId="31"/>
    <cellStyle name="_กระดาษทำการ ปี 51" xfId="1399"/>
    <cellStyle name="_กระดาษทำการ ปี 51 10" xfId="1400"/>
    <cellStyle name="_กระดาษทำการ ปี 51 10 2" xfId="1401"/>
    <cellStyle name="_กระดาษทำการ ปี 51 10 3" xfId="1402"/>
    <cellStyle name="_กระดาษทำการ ปี 51 11" xfId="1403"/>
    <cellStyle name="_กระดาษทำการ ปี 51 11 2" xfId="1404"/>
    <cellStyle name="_กระดาษทำการ ปี 51 11 3" xfId="1405"/>
    <cellStyle name="_กระดาษทำการ ปี 51 12" xfId="1406"/>
    <cellStyle name="_กระดาษทำการ ปี 51 13" xfId="1407"/>
    <cellStyle name="_กระดาษทำการ ปี 51 14" xfId="1408"/>
    <cellStyle name="_กระดาษทำการ ปี 51 15" xfId="1409"/>
    <cellStyle name="_กระดาษทำการ ปี 51 16" xfId="1410"/>
    <cellStyle name="_กระดาษทำการ ปี 51 17" xfId="1411"/>
    <cellStyle name="_กระดาษทำการ ปี 51 18" xfId="1412"/>
    <cellStyle name="_กระดาษทำการ ปี 51 19" xfId="1413"/>
    <cellStyle name="_กระดาษทำการ ปี 51 2" xfId="1414"/>
    <cellStyle name="_กระดาษทำการ ปี 51 2 2" xfId="1415"/>
    <cellStyle name="_กระดาษทำการ ปี 51 2 3" xfId="1416"/>
    <cellStyle name="_กระดาษทำการ ปี 51 20" xfId="1417"/>
    <cellStyle name="_กระดาษทำการ ปี 51 21" xfId="1418"/>
    <cellStyle name="_กระดาษทำการ ปี 51 22" xfId="1419"/>
    <cellStyle name="_กระดาษทำการ ปี 51 23" xfId="1420"/>
    <cellStyle name="_กระดาษทำการ ปี 51 24" xfId="1421"/>
    <cellStyle name="_กระดาษทำการ ปี 51 25" xfId="1422"/>
    <cellStyle name="_กระดาษทำการ ปี 51 26" xfId="1423"/>
    <cellStyle name="_กระดาษทำการ ปี 51 27" xfId="1424"/>
    <cellStyle name="_กระดาษทำการ ปี 51 28" xfId="1425"/>
    <cellStyle name="_กระดาษทำการ ปี 51 29" xfId="1426"/>
    <cellStyle name="_กระดาษทำการ ปี 51 3" xfId="1427"/>
    <cellStyle name="_กระดาษทำการ ปี 51 3 2" xfId="1428"/>
    <cellStyle name="_กระดาษทำการ ปี 51 3 3" xfId="1429"/>
    <cellStyle name="_กระดาษทำการ ปี 51 30" xfId="1430"/>
    <cellStyle name="_กระดาษทำการ ปี 51 31" xfId="1431"/>
    <cellStyle name="_กระดาษทำการ ปี 51 32" xfId="1432"/>
    <cellStyle name="_กระดาษทำการ ปี 51 33" xfId="1433"/>
    <cellStyle name="_กระดาษทำการ ปี 51 34" xfId="1434"/>
    <cellStyle name="_กระดาษทำการ ปี 51 35" xfId="1435"/>
    <cellStyle name="_กระดาษทำการ ปี 51 36" xfId="1436"/>
    <cellStyle name="_กระดาษทำการ ปี 51 37" xfId="1437"/>
    <cellStyle name="_กระดาษทำการ ปี 51 38" xfId="1438"/>
    <cellStyle name="_กระดาษทำการ ปี 51 39" xfId="1439"/>
    <cellStyle name="_กระดาษทำการ ปี 51 4" xfId="1440"/>
    <cellStyle name="_กระดาษทำการ ปี 51 4 2" xfId="1441"/>
    <cellStyle name="_กระดาษทำการ ปี 51 4 3" xfId="1442"/>
    <cellStyle name="_กระดาษทำการ ปี 51 40" xfId="1443"/>
    <cellStyle name="_กระดาษทำการ ปี 51 41" xfId="1444"/>
    <cellStyle name="_กระดาษทำการ ปี 51 42" xfId="1445"/>
    <cellStyle name="_กระดาษทำการ ปี 51 43" xfId="1446"/>
    <cellStyle name="_กระดาษทำการ ปี 51 44" xfId="1447"/>
    <cellStyle name="_กระดาษทำการ ปี 51 45" xfId="1448"/>
    <cellStyle name="_กระดาษทำการ ปี 51 46" xfId="1449"/>
    <cellStyle name="_กระดาษทำการ ปี 51 47" xfId="1450"/>
    <cellStyle name="_กระดาษทำการ ปี 51 48" xfId="1451"/>
    <cellStyle name="_กระดาษทำการ ปี 51 49" xfId="1452"/>
    <cellStyle name="_กระดาษทำการ ปี 51 5" xfId="1453"/>
    <cellStyle name="_กระดาษทำการ ปี 51 5 2" xfId="1454"/>
    <cellStyle name="_กระดาษทำการ ปี 51 5 3" xfId="1455"/>
    <cellStyle name="_กระดาษทำการ ปี 51 50" xfId="1456"/>
    <cellStyle name="_กระดาษทำการ ปี 51 51" xfId="1457"/>
    <cellStyle name="_กระดาษทำการ ปี 51 52" xfId="1458"/>
    <cellStyle name="_กระดาษทำการ ปี 51 53" xfId="1459"/>
    <cellStyle name="_กระดาษทำการ ปี 51 54" xfId="1460"/>
    <cellStyle name="_กระดาษทำการ ปี 51 55" xfId="1461"/>
    <cellStyle name="_กระดาษทำการ ปี 51 56" xfId="1462"/>
    <cellStyle name="_กระดาษทำการ ปี 51 57" xfId="1463"/>
    <cellStyle name="_กระดาษทำการ ปี 51 58" xfId="1464"/>
    <cellStyle name="_กระดาษทำการ ปี 51 59" xfId="1465"/>
    <cellStyle name="_กระดาษทำการ ปี 51 6" xfId="1466"/>
    <cellStyle name="_กระดาษทำการ ปี 51 6 2" xfId="1467"/>
    <cellStyle name="_กระดาษทำการ ปี 51 6 3" xfId="1468"/>
    <cellStyle name="_กระดาษทำการ ปี 51 7" xfId="1469"/>
    <cellStyle name="_กระดาษทำการ ปี 51 7 2" xfId="1470"/>
    <cellStyle name="_กระดาษทำการ ปี 51 7 3" xfId="1471"/>
    <cellStyle name="_กระดาษทำการ ปี 51 8" xfId="1472"/>
    <cellStyle name="_กระดาษทำการ ปี 51 8 2" xfId="1473"/>
    <cellStyle name="_กระดาษทำการ ปี 51 8 3" xfId="1474"/>
    <cellStyle name="_กระดาษทำการ ปี 51 9" xfId="1475"/>
    <cellStyle name="_กระดาษทำการ ปี 51 9 2" xfId="1476"/>
    <cellStyle name="_กระดาษทำการ ปี 51 9 3" xfId="1477"/>
    <cellStyle name="0,0_x000d__x000a_NA_x000d__x000a_" xfId="32"/>
    <cellStyle name="20% - Accent1 2" xfId="33"/>
    <cellStyle name="20% - Accent1 2 2" xfId="1479"/>
    <cellStyle name="20% - Accent1 2 2 2" xfId="4653"/>
    <cellStyle name="20% - Accent1 2 3" xfId="1480"/>
    <cellStyle name="20% - Accent1 2 4" xfId="4654"/>
    <cellStyle name="20% - Accent1 2 5" xfId="1478"/>
    <cellStyle name="20% - Accent2 2" xfId="34"/>
    <cellStyle name="20% - Accent2 2 2" xfId="1482"/>
    <cellStyle name="20% - Accent2 2 2 2" xfId="4655"/>
    <cellStyle name="20% - Accent2 2 3" xfId="1483"/>
    <cellStyle name="20% - Accent2 2 4" xfId="4656"/>
    <cellStyle name="20% - Accent2 2 5" xfId="1481"/>
    <cellStyle name="20% - Accent3 2" xfId="35"/>
    <cellStyle name="20% - Accent3 2 2" xfId="1485"/>
    <cellStyle name="20% - Accent3 2 2 2" xfId="4657"/>
    <cellStyle name="20% - Accent3 2 3" xfId="1486"/>
    <cellStyle name="20% - Accent3 2 4" xfId="4658"/>
    <cellStyle name="20% - Accent3 2 5" xfId="1484"/>
    <cellStyle name="20% - Accent4 2" xfId="36"/>
    <cellStyle name="20% - Accent4 2 2" xfId="1488"/>
    <cellStyle name="20% - Accent4 2 2 2" xfId="4659"/>
    <cellStyle name="20% - Accent4 2 3" xfId="1489"/>
    <cellStyle name="20% - Accent4 2 4" xfId="4660"/>
    <cellStyle name="20% - Accent4 2 5" xfId="1487"/>
    <cellStyle name="20% - Accent5 2" xfId="37"/>
    <cellStyle name="20% - Accent5 2 2" xfId="1491"/>
    <cellStyle name="20% - Accent5 2 2 2" xfId="4661"/>
    <cellStyle name="20% - Accent5 2 3" xfId="1492"/>
    <cellStyle name="20% - Accent5 2 4" xfId="4662"/>
    <cellStyle name="20% - Accent5 2 5" xfId="1490"/>
    <cellStyle name="20% - Accent6 2" xfId="38"/>
    <cellStyle name="20% - Accent6 2 2" xfId="1494"/>
    <cellStyle name="20% - Accent6 2 2 2" xfId="4663"/>
    <cellStyle name="20% - Accent6 2 3" xfId="1495"/>
    <cellStyle name="20% - Accent6 2 4" xfId="4664"/>
    <cellStyle name="20% - Accent6 2 5" xfId="1493"/>
    <cellStyle name="40% - Accent1 2" xfId="39"/>
    <cellStyle name="40% - Accent1 2 2" xfId="1497"/>
    <cellStyle name="40% - Accent1 2 2 2" xfId="4665"/>
    <cellStyle name="40% - Accent1 2 3" xfId="1498"/>
    <cellStyle name="40% - Accent1 2 4" xfId="4666"/>
    <cellStyle name="40% - Accent1 2 5" xfId="1496"/>
    <cellStyle name="40% - Accent2 2" xfId="40"/>
    <cellStyle name="40% - Accent2 2 2" xfId="1500"/>
    <cellStyle name="40% - Accent2 2 2 2" xfId="4667"/>
    <cellStyle name="40% - Accent2 2 3" xfId="1501"/>
    <cellStyle name="40% - Accent2 2 4" xfId="4668"/>
    <cellStyle name="40% - Accent2 2 5" xfId="1499"/>
    <cellStyle name="40% - Accent3 2" xfId="41"/>
    <cellStyle name="40% - Accent3 2 2" xfId="1503"/>
    <cellStyle name="40% - Accent3 2 2 2" xfId="4669"/>
    <cellStyle name="40% - Accent3 2 3" xfId="1504"/>
    <cellStyle name="40% - Accent3 2 4" xfId="4670"/>
    <cellStyle name="40% - Accent3 2 5" xfId="1502"/>
    <cellStyle name="40% - Accent4 2" xfId="42"/>
    <cellStyle name="40% - Accent4 2 2" xfId="1506"/>
    <cellStyle name="40% - Accent4 2 2 2" xfId="4671"/>
    <cellStyle name="40% - Accent4 2 3" xfId="1507"/>
    <cellStyle name="40% - Accent4 2 4" xfId="4672"/>
    <cellStyle name="40% - Accent4 2 5" xfId="1505"/>
    <cellStyle name="40% - Accent5 2" xfId="43"/>
    <cellStyle name="40% - Accent5 2 2" xfId="1509"/>
    <cellStyle name="40% - Accent5 2 2 2" xfId="4673"/>
    <cellStyle name="40% - Accent5 2 3" xfId="1510"/>
    <cellStyle name="40% - Accent5 2 4" xfId="4674"/>
    <cellStyle name="40% - Accent5 2 5" xfId="1508"/>
    <cellStyle name="40% - Accent6 2" xfId="44"/>
    <cellStyle name="40% - Accent6 2 2" xfId="1512"/>
    <cellStyle name="40% - Accent6 2 2 2" xfId="4675"/>
    <cellStyle name="40% - Accent6 2 3" xfId="1513"/>
    <cellStyle name="40% - Accent6 2 4" xfId="4676"/>
    <cellStyle name="40% - Accent6 2 5" xfId="1511"/>
    <cellStyle name="60% - Accent1 2" xfId="45"/>
    <cellStyle name="60% - Accent1 2 2" xfId="1515"/>
    <cellStyle name="60% - Accent1 2 2 2" xfId="4677"/>
    <cellStyle name="60% - Accent1 2 3" xfId="1516"/>
    <cellStyle name="60% - Accent1 2 4" xfId="4678"/>
    <cellStyle name="60% - Accent1 2 5" xfId="1514"/>
    <cellStyle name="60% - Accent1 3" xfId="4679"/>
    <cellStyle name="60% - Accent2 2" xfId="46"/>
    <cellStyle name="60% - Accent2 2 2" xfId="1518"/>
    <cellStyle name="60% - Accent2 2 2 2" xfId="4680"/>
    <cellStyle name="60% - Accent2 2 3" xfId="1519"/>
    <cellStyle name="60% - Accent2 2 4" xfId="4681"/>
    <cellStyle name="60% - Accent2 2 5" xfId="1517"/>
    <cellStyle name="60% - Accent2 3" xfId="4682"/>
    <cellStyle name="60% - Accent3 2" xfId="47"/>
    <cellStyle name="60% - Accent3 2 2" xfId="1521"/>
    <cellStyle name="60% - Accent3 2 2 2" xfId="4683"/>
    <cellStyle name="60% - Accent3 2 3" xfId="1522"/>
    <cellStyle name="60% - Accent3 2 4" xfId="4684"/>
    <cellStyle name="60% - Accent3 2 5" xfId="1520"/>
    <cellStyle name="60% - Accent3 3" xfId="4685"/>
    <cellStyle name="60% - Accent4 2" xfId="48"/>
    <cellStyle name="60% - Accent4 2 2" xfId="1524"/>
    <cellStyle name="60% - Accent4 2 2 2" xfId="4686"/>
    <cellStyle name="60% - Accent4 2 3" xfId="1525"/>
    <cellStyle name="60% - Accent4 2 4" xfId="4687"/>
    <cellStyle name="60% - Accent4 2 5" xfId="1523"/>
    <cellStyle name="60% - Accent4 3" xfId="4688"/>
    <cellStyle name="60% - Accent5 2" xfId="49"/>
    <cellStyle name="60% - Accent5 2 2" xfId="1527"/>
    <cellStyle name="60% - Accent5 2 2 2" xfId="4689"/>
    <cellStyle name="60% - Accent5 2 3" xfId="1528"/>
    <cellStyle name="60% - Accent5 2 4" xfId="4690"/>
    <cellStyle name="60% - Accent5 2 5" xfId="1526"/>
    <cellStyle name="60% - Accent5 3" xfId="4691"/>
    <cellStyle name="60% - Accent6 2" xfId="50"/>
    <cellStyle name="60% - Accent6 2 2" xfId="1530"/>
    <cellStyle name="60% - Accent6 2 2 2" xfId="4692"/>
    <cellStyle name="60% - Accent6 2 3" xfId="1531"/>
    <cellStyle name="60% - Accent6 2 4" xfId="4693"/>
    <cellStyle name="60% - Accent6 2 5" xfId="1529"/>
    <cellStyle name="60% - Accent6 3" xfId="4694"/>
    <cellStyle name="75" xfId="51"/>
    <cellStyle name="75 10" xfId="1532"/>
    <cellStyle name="75 10 2" xfId="1533"/>
    <cellStyle name="75 10 3" xfId="1534"/>
    <cellStyle name="75 10_เชียร์ฯ-Jun'53" xfId="1535"/>
    <cellStyle name="75 11" xfId="1536"/>
    <cellStyle name="75 11 2" xfId="1537"/>
    <cellStyle name="75 11 3" xfId="1538"/>
    <cellStyle name="75 11_เชียร์ฯ-Jun'53" xfId="1539"/>
    <cellStyle name="75 12" xfId="1540"/>
    <cellStyle name="75 13" xfId="1541"/>
    <cellStyle name="75 14" xfId="1542"/>
    <cellStyle name="75 15" xfId="1543"/>
    <cellStyle name="75 16" xfId="1544"/>
    <cellStyle name="75 17" xfId="1545"/>
    <cellStyle name="75 18" xfId="1546"/>
    <cellStyle name="75 19" xfId="1547"/>
    <cellStyle name="75 2" xfId="1548"/>
    <cellStyle name="75 2 2" xfId="1549"/>
    <cellStyle name="75 2 3" xfId="1550"/>
    <cellStyle name="75 2_เชียร์ฯ-Jun'53" xfId="1551"/>
    <cellStyle name="75 20" xfId="1552"/>
    <cellStyle name="75 21" xfId="1553"/>
    <cellStyle name="75 22" xfId="1554"/>
    <cellStyle name="75 23" xfId="1555"/>
    <cellStyle name="75 24" xfId="1556"/>
    <cellStyle name="75 25" xfId="1557"/>
    <cellStyle name="75 26" xfId="1558"/>
    <cellStyle name="75 27" xfId="1559"/>
    <cellStyle name="75 28" xfId="1560"/>
    <cellStyle name="75 29" xfId="1561"/>
    <cellStyle name="75 3" xfId="1562"/>
    <cellStyle name="75 3 2" xfId="1563"/>
    <cellStyle name="75 3 3" xfId="1564"/>
    <cellStyle name="75 3_เชียร์ฯ-Jun'53" xfId="1565"/>
    <cellStyle name="75 30" xfId="1566"/>
    <cellStyle name="75 31" xfId="1567"/>
    <cellStyle name="75 32" xfId="1568"/>
    <cellStyle name="75 33" xfId="1569"/>
    <cellStyle name="75 34" xfId="1570"/>
    <cellStyle name="75 35" xfId="1571"/>
    <cellStyle name="75 36" xfId="1572"/>
    <cellStyle name="75 37" xfId="1573"/>
    <cellStyle name="75 38" xfId="1574"/>
    <cellStyle name="75 39" xfId="1575"/>
    <cellStyle name="75 4" xfId="1576"/>
    <cellStyle name="75 4 2" xfId="1577"/>
    <cellStyle name="75 4 3" xfId="1578"/>
    <cellStyle name="75 4_เชียร์ฯ-Jun'53" xfId="1579"/>
    <cellStyle name="75 40" xfId="1580"/>
    <cellStyle name="75 41" xfId="1581"/>
    <cellStyle name="75 42" xfId="1582"/>
    <cellStyle name="75 43" xfId="1583"/>
    <cellStyle name="75 44" xfId="1584"/>
    <cellStyle name="75 45" xfId="1585"/>
    <cellStyle name="75 46" xfId="1586"/>
    <cellStyle name="75 47" xfId="1587"/>
    <cellStyle name="75 48" xfId="1588"/>
    <cellStyle name="75 49" xfId="1589"/>
    <cellStyle name="75 5" xfId="1590"/>
    <cellStyle name="75 5 2" xfId="1591"/>
    <cellStyle name="75 5 3" xfId="1592"/>
    <cellStyle name="75 5_เชียร์ฯ-Jun'53" xfId="1593"/>
    <cellStyle name="75 50" xfId="1594"/>
    <cellStyle name="75 51" xfId="1595"/>
    <cellStyle name="75 52" xfId="1596"/>
    <cellStyle name="75 53" xfId="1597"/>
    <cellStyle name="75 54" xfId="1598"/>
    <cellStyle name="75 55" xfId="1599"/>
    <cellStyle name="75 56" xfId="1600"/>
    <cellStyle name="75 57" xfId="1601"/>
    <cellStyle name="75 58" xfId="1602"/>
    <cellStyle name="75 59" xfId="1603"/>
    <cellStyle name="75 6" xfId="1604"/>
    <cellStyle name="75 6 2" xfId="1605"/>
    <cellStyle name="75 6 3" xfId="1606"/>
    <cellStyle name="75 6_เชียร์ฯ-Jun'53" xfId="1607"/>
    <cellStyle name="75 7" xfId="1608"/>
    <cellStyle name="75 7 2" xfId="1609"/>
    <cellStyle name="75 7 3" xfId="1610"/>
    <cellStyle name="75 7_เชียร์ฯ-Jun'53" xfId="1611"/>
    <cellStyle name="75 8" xfId="1612"/>
    <cellStyle name="75 8 2" xfId="1613"/>
    <cellStyle name="75 8 3" xfId="1614"/>
    <cellStyle name="75 8_เชียร์ฯ-Jun'53" xfId="1615"/>
    <cellStyle name="75 9" xfId="1616"/>
    <cellStyle name="75 9 2" xfId="1617"/>
    <cellStyle name="75 9 3" xfId="1618"/>
    <cellStyle name="75 9_เชียร์ฯ-Jun'53" xfId="1619"/>
    <cellStyle name="75_Note 10" xfId="1620"/>
    <cellStyle name="AA FRAME" xfId="1621"/>
    <cellStyle name="AA FRAME 10" xfId="1622"/>
    <cellStyle name="AA FRAME 10 2" xfId="1623"/>
    <cellStyle name="AA FRAME 10 3" xfId="1624"/>
    <cellStyle name="AA FRAME 10_Note 10" xfId="1625"/>
    <cellStyle name="AA FRAME 11" xfId="1626"/>
    <cellStyle name="AA FRAME 11 2" xfId="1627"/>
    <cellStyle name="AA FRAME 11 3" xfId="1628"/>
    <cellStyle name="AA FRAME 11_Note 10" xfId="1629"/>
    <cellStyle name="AA FRAME 12" xfId="1630"/>
    <cellStyle name="AA FRAME 13" xfId="1631"/>
    <cellStyle name="AA FRAME 14" xfId="1632"/>
    <cellStyle name="AA FRAME 15" xfId="1633"/>
    <cellStyle name="AA FRAME 16" xfId="1634"/>
    <cellStyle name="AA FRAME 17" xfId="1635"/>
    <cellStyle name="AA FRAME 18" xfId="1636"/>
    <cellStyle name="AA FRAME 19" xfId="1637"/>
    <cellStyle name="AA FRAME 2" xfId="1638"/>
    <cellStyle name="AA FRAME 2 2" xfId="1639"/>
    <cellStyle name="AA FRAME 2 3" xfId="1640"/>
    <cellStyle name="AA FRAME 2_Note 10" xfId="1641"/>
    <cellStyle name="AA FRAME 20" xfId="1642"/>
    <cellStyle name="AA FRAME 21" xfId="1643"/>
    <cellStyle name="AA FRAME 22" xfId="1644"/>
    <cellStyle name="AA FRAME 23" xfId="1645"/>
    <cellStyle name="AA FRAME 24" xfId="1646"/>
    <cellStyle name="AA FRAME 25" xfId="1647"/>
    <cellStyle name="AA FRAME 26" xfId="1648"/>
    <cellStyle name="AA FRAME 27" xfId="1649"/>
    <cellStyle name="AA FRAME 28" xfId="1650"/>
    <cellStyle name="AA FRAME 29" xfId="1651"/>
    <cellStyle name="AA FRAME 3" xfId="1652"/>
    <cellStyle name="AA FRAME 3 2" xfId="1653"/>
    <cellStyle name="AA FRAME 3 3" xfId="1654"/>
    <cellStyle name="AA FRAME 3_Note 10" xfId="1655"/>
    <cellStyle name="AA FRAME 30" xfId="1656"/>
    <cellStyle name="AA FRAME 31" xfId="1657"/>
    <cellStyle name="AA FRAME 32" xfId="1658"/>
    <cellStyle name="AA FRAME 33" xfId="1659"/>
    <cellStyle name="AA FRAME 34" xfId="1660"/>
    <cellStyle name="AA FRAME 35" xfId="1661"/>
    <cellStyle name="AA FRAME 36" xfId="1662"/>
    <cellStyle name="AA FRAME 37" xfId="1663"/>
    <cellStyle name="AA FRAME 38" xfId="1664"/>
    <cellStyle name="AA FRAME 39" xfId="1665"/>
    <cellStyle name="AA FRAME 4" xfId="1666"/>
    <cellStyle name="AA FRAME 4 2" xfId="1667"/>
    <cellStyle name="AA FRAME 4 3" xfId="1668"/>
    <cellStyle name="AA FRAME 4_Note 10" xfId="1669"/>
    <cellStyle name="AA FRAME 40" xfId="1670"/>
    <cellStyle name="AA FRAME 41" xfId="1671"/>
    <cellStyle name="AA FRAME 42" xfId="1672"/>
    <cellStyle name="AA FRAME 43" xfId="1673"/>
    <cellStyle name="AA FRAME 44" xfId="1674"/>
    <cellStyle name="AA FRAME 45" xfId="1675"/>
    <cellStyle name="AA FRAME 46" xfId="1676"/>
    <cellStyle name="AA FRAME 47" xfId="1677"/>
    <cellStyle name="AA FRAME 48" xfId="1678"/>
    <cellStyle name="AA FRAME 49" xfId="1679"/>
    <cellStyle name="AA FRAME 5" xfId="1680"/>
    <cellStyle name="AA FRAME 5 2" xfId="1681"/>
    <cellStyle name="AA FRAME 5 3" xfId="1682"/>
    <cellStyle name="AA FRAME 5_Note 10" xfId="1683"/>
    <cellStyle name="AA FRAME 50" xfId="1684"/>
    <cellStyle name="AA FRAME 51" xfId="1685"/>
    <cellStyle name="AA FRAME 52" xfId="1686"/>
    <cellStyle name="AA FRAME 53" xfId="1687"/>
    <cellStyle name="AA FRAME 54" xfId="1688"/>
    <cellStyle name="AA FRAME 55" xfId="1689"/>
    <cellStyle name="AA FRAME 56" xfId="1690"/>
    <cellStyle name="AA FRAME 57" xfId="1691"/>
    <cellStyle name="AA FRAME 58" xfId="1692"/>
    <cellStyle name="AA FRAME 59" xfId="1693"/>
    <cellStyle name="AA FRAME 6" xfId="1694"/>
    <cellStyle name="AA FRAME 6 2" xfId="1695"/>
    <cellStyle name="AA FRAME 6 3" xfId="1696"/>
    <cellStyle name="AA FRAME 6_Note 10" xfId="1697"/>
    <cellStyle name="AA FRAME 7" xfId="1698"/>
    <cellStyle name="AA FRAME 7 2" xfId="1699"/>
    <cellStyle name="AA FRAME 7 3" xfId="1700"/>
    <cellStyle name="AA FRAME 7_Note 10" xfId="1701"/>
    <cellStyle name="AA FRAME 8" xfId="1702"/>
    <cellStyle name="AA FRAME 8 2" xfId="1703"/>
    <cellStyle name="AA FRAME 8 3" xfId="1704"/>
    <cellStyle name="AA FRAME 8_Note 10" xfId="1705"/>
    <cellStyle name="AA FRAME 9" xfId="1706"/>
    <cellStyle name="AA FRAME 9 2" xfId="1707"/>
    <cellStyle name="AA FRAME 9 3" xfId="1708"/>
    <cellStyle name="AA FRAME 9_Note 10" xfId="1709"/>
    <cellStyle name="AA FRAME_Note 10" xfId="1710"/>
    <cellStyle name="AA HEADING" xfId="1711"/>
    <cellStyle name="AA HEADING 10" xfId="1712"/>
    <cellStyle name="AA HEADING 10 2" xfId="1713"/>
    <cellStyle name="AA HEADING 10 3" xfId="1714"/>
    <cellStyle name="AA HEADING 10_Note 10" xfId="1715"/>
    <cellStyle name="AA HEADING 11" xfId="1716"/>
    <cellStyle name="AA HEADING 11 2" xfId="1717"/>
    <cellStyle name="AA HEADING 11 3" xfId="1718"/>
    <cellStyle name="AA HEADING 11_Note 10" xfId="1719"/>
    <cellStyle name="AA HEADING 12" xfId="1720"/>
    <cellStyle name="AA HEADING 13" xfId="1721"/>
    <cellStyle name="AA HEADING 14" xfId="1722"/>
    <cellStyle name="AA HEADING 15" xfId="1723"/>
    <cellStyle name="AA HEADING 16" xfId="1724"/>
    <cellStyle name="AA HEADING 17" xfId="1725"/>
    <cellStyle name="AA HEADING 18" xfId="1726"/>
    <cellStyle name="AA HEADING 19" xfId="1727"/>
    <cellStyle name="AA HEADING 2" xfId="1728"/>
    <cellStyle name="AA HEADING 2 2" xfId="1729"/>
    <cellStyle name="AA HEADING 2 3" xfId="1730"/>
    <cellStyle name="AA HEADING 2_Note 10" xfId="1731"/>
    <cellStyle name="AA HEADING 20" xfId="1732"/>
    <cellStyle name="AA HEADING 21" xfId="1733"/>
    <cellStyle name="AA HEADING 22" xfId="1734"/>
    <cellStyle name="AA HEADING 23" xfId="1735"/>
    <cellStyle name="AA HEADING 24" xfId="1736"/>
    <cellStyle name="AA HEADING 25" xfId="1737"/>
    <cellStyle name="AA HEADING 26" xfId="1738"/>
    <cellStyle name="AA HEADING 27" xfId="1739"/>
    <cellStyle name="AA HEADING 28" xfId="1740"/>
    <cellStyle name="AA HEADING 29" xfId="1741"/>
    <cellStyle name="AA HEADING 3" xfId="1742"/>
    <cellStyle name="AA HEADING 3 2" xfId="1743"/>
    <cellStyle name="AA HEADING 3 3" xfId="1744"/>
    <cellStyle name="AA HEADING 3_Note 10" xfId="1745"/>
    <cellStyle name="AA HEADING 30" xfId="1746"/>
    <cellStyle name="AA HEADING 31" xfId="1747"/>
    <cellStyle name="AA HEADING 32" xfId="1748"/>
    <cellStyle name="AA HEADING 33" xfId="1749"/>
    <cellStyle name="AA HEADING 34" xfId="1750"/>
    <cellStyle name="AA HEADING 35" xfId="1751"/>
    <cellStyle name="AA HEADING 36" xfId="1752"/>
    <cellStyle name="AA HEADING 37" xfId="1753"/>
    <cellStyle name="AA HEADING 38" xfId="1754"/>
    <cellStyle name="AA HEADING 39" xfId="1755"/>
    <cellStyle name="AA HEADING 4" xfId="1756"/>
    <cellStyle name="AA HEADING 4 2" xfId="1757"/>
    <cellStyle name="AA HEADING 4 3" xfId="1758"/>
    <cellStyle name="AA HEADING 4_Note 10" xfId="1759"/>
    <cellStyle name="AA HEADING 40" xfId="1760"/>
    <cellStyle name="AA HEADING 41" xfId="1761"/>
    <cellStyle name="AA HEADING 42" xfId="1762"/>
    <cellStyle name="AA HEADING 43" xfId="1763"/>
    <cellStyle name="AA HEADING 44" xfId="1764"/>
    <cellStyle name="AA HEADING 45" xfId="1765"/>
    <cellStyle name="AA HEADING 46" xfId="1766"/>
    <cellStyle name="AA HEADING 47" xfId="1767"/>
    <cellStyle name="AA HEADING 48" xfId="1768"/>
    <cellStyle name="AA HEADING 49" xfId="1769"/>
    <cellStyle name="AA HEADING 5" xfId="1770"/>
    <cellStyle name="AA HEADING 5 2" xfId="1771"/>
    <cellStyle name="AA HEADING 5 3" xfId="1772"/>
    <cellStyle name="AA HEADING 5_Note 10" xfId="1773"/>
    <cellStyle name="AA HEADING 50" xfId="1774"/>
    <cellStyle name="AA HEADING 51" xfId="1775"/>
    <cellStyle name="AA HEADING 52" xfId="1776"/>
    <cellStyle name="AA HEADING 53" xfId="1777"/>
    <cellStyle name="AA HEADING 54" xfId="1778"/>
    <cellStyle name="AA HEADING 55" xfId="1779"/>
    <cellStyle name="AA HEADING 56" xfId="1780"/>
    <cellStyle name="AA HEADING 57" xfId="1781"/>
    <cellStyle name="AA HEADING 58" xfId="1782"/>
    <cellStyle name="AA HEADING 59" xfId="1783"/>
    <cellStyle name="AA HEADING 6" xfId="1784"/>
    <cellStyle name="AA HEADING 6 2" xfId="1785"/>
    <cellStyle name="AA HEADING 6 3" xfId="1786"/>
    <cellStyle name="AA HEADING 6_Note 10" xfId="1787"/>
    <cellStyle name="AA HEADING 7" xfId="1788"/>
    <cellStyle name="AA HEADING 7 2" xfId="1789"/>
    <cellStyle name="AA HEADING 7 3" xfId="1790"/>
    <cellStyle name="AA HEADING 7_Note 10" xfId="1791"/>
    <cellStyle name="AA HEADING 8" xfId="1792"/>
    <cellStyle name="AA HEADING 8 2" xfId="1793"/>
    <cellStyle name="AA HEADING 8 3" xfId="1794"/>
    <cellStyle name="AA HEADING 8_Note 10" xfId="1795"/>
    <cellStyle name="AA HEADING 9" xfId="1796"/>
    <cellStyle name="AA HEADING 9 2" xfId="1797"/>
    <cellStyle name="AA HEADING 9 3" xfId="1798"/>
    <cellStyle name="AA HEADING 9_Note 10" xfId="1799"/>
    <cellStyle name="AA HEADING_Note 10" xfId="1800"/>
    <cellStyle name="AA INITIALS" xfId="1801"/>
    <cellStyle name="AA INITIALS 10" xfId="1802"/>
    <cellStyle name="AA INITIALS 10 2" xfId="1803"/>
    <cellStyle name="AA INITIALS 10 3" xfId="1804"/>
    <cellStyle name="AA INITIALS 10_Note 10" xfId="1805"/>
    <cellStyle name="AA INITIALS 11" xfId="1806"/>
    <cellStyle name="AA INITIALS 11 2" xfId="1807"/>
    <cellStyle name="AA INITIALS 11 3" xfId="1808"/>
    <cellStyle name="AA INITIALS 11_Note 10" xfId="1809"/>
    <cellStyle name="AA INITIALS 12" xfId="1810"/>
    <cellStyle name="AA INITIALS 13" xfId="1811"/>
    <cellStyle name="AA INITIALS 14" xfId="1812"/>
    <cellStyle name="AA INITIALS 15" xfId="1813"/>
    <cellStyle name="AA INITIALS 16" xfId="1814"/>
    <cellStyle name="AA INITIALS 17" xfId="1815"/>
    <cellStyle name="AA INITIALS 18" xfId="1816"/>
    <cellStyle name="AA INITIALS 19" xfId="1817"/>
    <cellStyle name="AA INITIALS 2" xfId="1818"/>
    <cellStyle name="AA INITIALS 2 2" xfId="1819"/>
    <cellStyle name="AA INITIALS 2 3" xfId="1820"/>
    <cellStyle name="AA INITIALS 2_Note 10" xfId="1821"/>
    <cellStyle name="AA INITIALS 20" xfId="1822"/>
    <cellStyle name="AA INITIALS 21" xfId="1823"/>
    <cellStyle name="AA INITIALS 22" xfId="1824"/>
    <cellStyle name="AA INITIALS 23" xfId="1825"/>
    <cellStyle name="AA INITIALS 24" xfId="1826"/>
    <cellStyle name="AA INITIALS 25" xfId="1827"/>
    <cellStyle name="AA INITIALS 26" xfId="1828"/>
    <cellStyle name="AA INITIALS 27" xfId="1829"/>
    <cellStyle name="AA INITIALS 28" xfId="1830"/>
    <cellStyle name="AA INITIALS 29" xfId="1831"/>
    <cellStyle name="AA INITIALS 3" xfId="1832"/>
    <cellStyle name="AA INITIALS 3 2" xfId="1833"/>
    <cellStyle name="AA INITIALS 3 3" xfId="1834"/>
    <cellStyle name="AA INITIALS 3_Note 10" xfId="1835"/>
    <cellStyle name="AA INITIALS 30" xfId="1836"/>
    <cellStyle name="AA INITIALS 31" xfId="1837"/>
    <cellStyle name="AA INITIALS 32" xfId="1838"/>
    <cellStyle name="AA INITIALS 33" xfId="1839"/>
    <cellStyle name="AA INITIALS 34" xfId="1840"/>
    <cellStyle name="AA INITIALS 35" xfId="1841"/>
    <cellStyle name="AA INITIALS 36" xfId="1842"/>
    <cellStyle name="AA INITIALS 37" xfId="1843"/>
    <cellStyle name="AA INITIALS 38" xfId="1844"/>
    <cellStyle name="AA INITIALS 39" xfId="1845"/>
    <cellStyle name="AA INITIALS 4" xfId="1846"/>
    <cellStyle name="AA INITIALS 4 2" xfId="1847"/>
    <cellStyle name="AA INITIALS 4 3" xfId="1848"/>
    <cellStyle name="AA INITIALS 4_Note 10" xfId="1849"/>
    <cellStyle name="AA INITIALS 40" xfId="1850"/>
    <cellStyle name="AA INITIALS 41" xfId="1851"/>
    <cellStyle name="AA INITIALS 42" xfId="1852"/>
    <cellStyle name="AA INITIALS 43" xfId="1853"/>
    <cellStyle name="AA INITIALS 44" xfId="1854"/>
    <cellStyle name="AA INITIALS 45" xfId="1855"/>
    <cellStyle name="AA INITIALS 46" xfId="1856"/>
    <cellStyle name="AA INITIALS 47" xfId="1857"/>
    <cellStyle name="AA INITIALS 48" xfId="1858"/>
    <cellStyle name="AA INITIALS 49" xfId="1859"/>
    <cellStyle name="AA INITIALS 5" xfId="1860"/>
    <cellStyle name="AA INITIALS 5 2" xfId="1861"/>
    <cellStyle name="AA INITIALS 5 3" xfId="1862"/>
    <cellStyle name="AA INITIALS 5_Note 10" xfId="1863"/>
    <cellStyle name="AA INITIALS 50" xfId="1864"/>
    <cellStyle name="AA INITIALS 51" xfId="1865"/>
    <cellStyle name="AA INITIALS 52" xfId="1866"/>
    <cellStyle name="AA INITIALS 53" xfId="1867"/>
    <cellStyle name="AA INITIALS 54" xfId="1868"/>
    <cellStyle name="AA INITIALS 55" xfId="1869"/>
    <cellStyle name="AA INITIALS 56" xfId="1870"/>
    <cellStyle name="AA INITIALS 57" xfId="1871"/>
    <cellStyle name="AA INITIALS 58" xfId="1872"/>
    <cellStyle name="AA INITIALS 59" xfId="1873"/>
    <cellStyle name="AA INITIALS 6" xfId="1874"/>
    <cellStyle name="AA INITIALS 6 2" xfId="1875"/>
    <cellStyle name="AA INITIALS 6 3" xfId="1876"/>
    <cellStyle name="AA INITIALS 6_Note P15" xfId="1877"/>
    <cellStyle name="AA INITIALS 7" xfId="1878"/>
    <cellStyle name="AA INITIALS 7 2" xfId="1879"/>
    <cellStyle name="AA INITIALS 7 3" xfId="1880"/>
    <cellStyle name="AA INITIALS 7_กำไรขาดทุน" xfId="1881"/>
    <cellStyle name="AA INITIALS 8" xfId="1882"/>
    <cellStyle name="AA INITIALS 8 2" xfId="1883"/>
    <cellStyle name="AA INITIALS 8 3" xfId="1884"/>
    <cellStyle name="AA INITIALS 8_เชียร์ฯ-Jun'53" xfId="1885"/>
    <cellStyle name="AA INITIALS 9" xfId="1886"/>
    <cellStyle name="AA INITIALS 9 2" xfId="1887"/>
    <cellStyle name="AA INITIALS 9 3" xfId="1888"/>
    <cellStyle name="AA INITIALS 9_เชียร์ฯ-Jun'53" xfId="1889"/>
    <cellStyle name="AA INITIALS_Note 10" xfId="1890"/>
    <cellStyle name="AA INPUT" xfId="1891"/>
    <cellStyle name="AA INPUT 10" xfId="1892"/>
    <cellStyle name="AA INPUT 10 2" xfId="1893"/>
    <cellStyle name="AA INPUT 10 3" xfId="1894"/>
    <cellStyle name="AA INPUT 10_เชียร์ฯ-Jun'53" xfId="1895"/>
    <cellStyle name="AA INPUT 11" xfId="1896"/>
    <cellStyle name="AA INPUT 11 2" xfId="1897"/>
    <cellStyle name="AA INPUT 11 3" xfId="1898"/>
    <cellStyle name="AA INPUT 11_เชียร์ฯ-Jun'53" xfId="1899"/>
    <cellStyle name="AA INPUT 12" xfId="1900"/>
    <cellStyle name="AA INPUT 13" xfId="1901"/>
    <cellStyle name="AA INPUT 14" xfId="1902"/>
    <cellStyle name="AA INPUT 15" xfId="1903"/>
    <cellStyle name="AA INPUT 16" xfId="1904"/>
    <cellStyle name="AA INPUT 17" xfId="1905"/>
    <cellStyle name="AA INPUT 18" xfId="1906"/>
    <cellStyle name="AA INPUT 19" xfId="1907"/>
    <cellStyle name="AA INPUT 2" xfId="1908"/>
    <cellStyle name="AA INPUT 2 2" xfId="1909"/>
    <cellStyle name="AA INPUT 2 3" xfId="1910"/>
    <cellStyle name="AA INPUT 2_เชียร์ฯ-Jun'53" xfId="1911"/>
    <cellStyle name="AA INPUT 20" xfId="1912"/>
    <cellStyle name="AA INPUT 21" xfId="1913"/>
    <cellStyle name="AA INPUT 22" xfId="1914"/>
    <cellStyle name="AA INPUT 23" xfId="1915"/>
    <cellStyle name="AA INPUT 24" xfId="1916"/>
    <cellStyle name="AA INPUT 25" xfId="1917"/>
    <cellStyle name="AA INPUT 26" xfId="1918"/>
    <cellStyle name="AA INPUT 27" xfId="1919"/>
    <cellStyle name="AA INPUT 28" xfId="1920"/>
    <cellStyle name="AA INPUT 29" xfId="1921"/>
    <cellStyle name="AA INPUT 3" xfId="1922"/>
    <cellStyle name="AA INPUT 3 2" xfId="1923"/>
    <cellStyle name="AA INPUT 3 3" xfId="1924"/>
    <cellStyle name="AA INPUT 3_เชียร์ฯ-Jun'53" xfId="1925"/>
    <cellStyle name="AA INPUT 30" xfId="1926"/>
    <cellStyle name="AA INPUT 31" xfId="1927"/>
    <cellStyle name="AA INPUT 32" xfId="1928"/>
    <cellStyle name="AA INPUT 33" xfId="1929"/>
    <cellStyle name="AA INPUT 34" xfId="1930"/>
    <cellStyle name="AA INPUT 35" xfId="1931"/>
    <cellStyle name="AA INPUT 36" xfId="1932"/>
    <cellStyle name="AA INPUT 37" xfId="1933"/>
    <cellStyle name="AA INPUT 38" xfId="1934"/>
    <cellStyle name="AA INPUT 39" xfId="1935"/>
    <cellStyle name="AA INPUT 4" xfId="1936"/>
    <cellStyle name="AA INPUT 4 2" xfId="1937"/>
    <cellStyle name="AA INPUT 4 3" xfId="1938"/>
    <cellStyle name="AA INPUT 40" xfId="1939"/>
    <cellStyle name="AA INPUT 41" xfId="1940"/>
    <cellStyle name="AA INPUT 42" xfId="1941"/>
    <cellStyle name="AA INPUT 43" xfId="1942"/>
    <cellStyle name="AA INPUT 44" xfId="1943"/>
    <cellStyle name="AA INPUT 45" xfId="1944"/>
    <cellStyle name="AA INPUT 46" xfId="1945"/>
    <cellStyle name="AA INPUT 47" xfId="1946"/>
    <cellStyle name="AA INPUT 48" xfId="1947"/>
    <cellStyle name="AA INPUT 49" xfId="1948"/>
    <cellStyle name="AA INPUT 5" xfId="1949"/>
    <cellStyle name="AA INPUT 5 2" xfId="1950"/>
    <cellStyle name="AA INPUT 5 3" xfId="1951"/>
    <cellStyle name="AA INPUT 50" xfId="1952"/>
    <cellStyle name="AA INPUT 51" xfId="1953"/>
    <cellStyle name="AA INPUT 52" xfId="1954"/>
    <cellStyle name="AA INPUT 53" xfId="1955"/>
    <cellStyle name="AA INPUT 54" xfId="1956"/>
    <cellStyle name="AA INPUT 55" xfId="1957"/>
    <cellStyle name="AA INPUT 56" xfId="1958"/>
    <cellStyle name="AA INPUT 57" xfId="1959"/>
    <cellStyle name="AA INPUT 58" xfId="1960"/>
    <cellStyle name="AA INPUT 59" xfId="1961"/>
    <cellStyle name="AA INPUT 6" xfId="1962"/>
    <cellStyle name="AA INPUT 6 2" xfId="1963"/>
    <cellStyle name="AA INPUT 6 3" xfId="1964"/>
    <cellStyle name="AA INPUT 7" xfId="1965"/>
    <cellStyle name="AA INPUT 7 2" xfId="1966"/>
    <cellStyle name="AA INPUT 7 3" xfId="1967"/>
    <cellStyle name="AA INPUT 8" xfId="1968"/>
    <cellStyle name="AA INPUT 8 2" xfId="1969"/>
    <cellStyle name="AA INPUT 8 3" xfId="1970"/>
    <cellStyle name="AA INPUT 9" xfId="1971"/>
    <cellStyle name="AA INPUT 9 2" xfId="1972"/>
    <cellStyle name="AA INPUT 9 3" xfId="1973"/>
    <cellStyle name="AA INPUT_Note 10" xfId="1974"/>
    <cellStyle name="AA LOCK" xfId="1975"/>
    <cellStyle name="AA LOCK 10" xfId="1976"/>
    <cellStyle name="AA LOCK 10 2" xfId="1977"/>
    <cellStyle name="AA LOCK 10 3" xfId="1978"/>
    <cellStyle name="AA LOCK 11" xfId="1979"/>
    <cellStyle name="AA LOCK 11 2" xfId="1980"/>
    <cellStyle name="AA LOCK 11 3" xfId="1981"/>
    <cellStyle name="AA LOCK 12" xfId="1982"/>
    <cellStyle name="AA LOCK 13" xfId="1983"/>
    <cellStyle name="AA LOCK 14" xfId="1984"/>
    <cellStyle name="AA LOCK 15" xfId="1985"/>
    <cellStyle name="AA LOCK 16" xfId="1986"/>
    <cellStyle name="AA LOCK 17" xfId="1987"/>
    <cellStyle name="AA LOCK 18" xfId="1988"/>
    <cellStyle name="AA LOCK 19" xfId="1989"/>
    <cellStyle name="AA LOCK 2" xfId="1990"/>
    <cellStyle name="AA LOCK 2 2" xfId="1991"/>
    <cellStyle name="AA LOCK 2 3" xfId="1992"/>
    <cellStyle name="AA LOCK 20" xfId="1993"/>
    <cellStyle name="AA LOCK 21" xfId="1994"/>
    <cellStyle name="AA LOCK 22" xfId="1995"/>
    <cellStyle name="AA LOCK 23" xfId="1996"/>
    <cellStyle name="AA LOCK 24" xfId="1997"/>
    <cellStyle name="AA LOCK 25" xfId="1998"/>
    <cellStyle name="AA LOCK 26" xfId="1999"/>
    <cellStyle name="AA LOCK 27" xfId="2000"/>
    <cellStyle name="AA LOCK 28" xfId="2001"/>
    <cellStyle name="AA LOCK 29" xfId="2002"/>
    <cellStyle name="AA LOCK 3" xfId="2003"/>
    <cellStyle name="AA LOCK 3 2" xfId="2004"/>
    <cellStyle name="AA LOCK 3 3" xfId="2005"/>
    <cellStyle name="AA LOCK 30" xfId="2006"/>
    <cellStyle name="AA LOCK 31" xfId="2007"/>
    <cellStyle name="AA LOCK 32" xfId="2008"/>
    <cellStyle name="AA LOCK 33" xfId="2009"/>
    <cellStyle name="AA LOCK 34" xfId="2010"/>
    <cellStyle name="AA LOCK 35" xfId="2011"/>
    <cellStyle name="AA LOCK 36" xfId="2012"/>
    <cellStyle name="AA LOCK 37" xfId="2013"/>
    <cellStyle name="AA LOCK 38" xfId="2014"/>
    <cellStyle name="AA LOCK 39" xfId="2015"/>
    <cellStyle name="AA LOCK 4" xfId="2016"/>
    <cellStyle name="AA LOCK 4 2" xfId="2017"/>
    <cellStyle name="AA LOCK 4 3" xfId="2018"/>
    <cellStyle name="AA LOCK 40" xfId="2019"/>
    <cellStyle name="AA LOCK 41" xfId="2020"/>
    <cellStyle name="AA LOCK 42" xfId="2021"/>
    <cellStyle name="AA LOCK 43" xfId="2022"/>
    <cellStyle name="AA LOCK 44" xfId="2023"/>
    <cellStyle name="AA LOCK 45" xfId="2024"/>
    <cellStyle name="AA LOCK 46" xfId="2025"/>
    <cellStyle name="AA LOCK 47" xfId="2026"/>
    <cellStyle name="AA LOCK 48" xfId="2027"/>
    <cellStyle name="AA LOCK 49" xfId="2028"/>
    <cellStyle name="AA LOCK 5" xfId="2029"/>
    <cellStyle name="AA LOCK 5 2" xfId="2030"/>
    <cellStyle name="AA LOCK 5 3" xfId="2031"/>
    <cellStyle name="AA LOCK 50" xfId="2032"/>
    <cellStyle name="AA LOCK 51" xfId="2033"/>
    <cellStyle name="AA LOCK 52" xfId="2034"/>
    <cellStyle name="AA LOCK 53" xfId="2035"/>
    <cellStyle name="AA LOCK 54" xfId="2036"/>
    <cellStyle name="AA LOCK 55" xfId="2037"/>
    <cellStyle name="AA LOCK 56" xfId="2038"/>
    <cellStyle name="AA LOCK 57" xfId="2039"/>
    <cellStyle name="AA LOCK 58" xfId="2040"/>
    <cellStyle name="AA LOCK 59" xfId="2041"/>
    <cellStyle name="AA LOCK 6" xfId="2042"/>
    <cellStyle name="AA LOCK 6 2" xfId="2043"/>
    <cellStyle name="AA LOCK 6 3" xfId="2044"/>
    <cellStyle name="AA LOCK 7" xfId="2045"/>
    <cellStyle name="AA LOCK 7 2" xfId="2046"/>
    <cellStyle name="AA LOCK 7 3" xfId="2047"/>
    <cellStyle name="AA LOCK 8" xfId="2048"/>
    <cellStyle name="AA LOCK 8 2" xfId="2049"/>
    <cellStyle name="AA LOCK 8 3" xfId="2050"/>
    <cellStyle name="AA LOCK 9" xfId="2051"/>
    <cellStyle name="AA LOCK 9 2" xfId="2052"/>
    <cellStyle name="AA LOCK 9 3" xfId="2053"/>
    <cellStyle name="AA LOCK_Note 10" xfId="2054"/>
    <cellStyle name="AA MGR NAME" xfId="2055"/>
    <cellStyle name="AA MGR NAME 10" xfId="2056"/>
    <cellStyle name="AA MGR NAME 10 2" xfId="2057"/>
    <cellStyle name="AA MGR NAME 10 3" xfId="2058"/>
    <cellStyle name="AA MGR NAME 11" xfId="2059"/>
    <cellStyle name="AA MGR NAME 11 2" xfId="2060"/>
    <cellStyle name="AA MGR NAME 11 3" xfId="2061"/>
    <cellStyle name="AA MGR NAME 12" xfId="2062"/>
    <cellStyle name="AA MGR NAME 13" xfId="2063"/>
    <cellStyle name="AA MGR NAME 14" xfId="2064"/>
    <cellStyle name="AA MGR NAME 15" xfId="2065"/>
    <cellStyle name="AA MGR NAME 16" xfId="2066"/>
    <cellStyle name="AA MGR NAME 17" xfId="2067"/>
    <cellStyle name="AA MGR NAME 18" xfId="2068"/>
    <cellStyle name="AA MGR NAME 19" xfId="2069"/>
    <cellStyle name="AA MGR NAME 2" xfId="2070"/>
    <cellStyle name="AA MGR NAME 2 2" xfId="2071"/>
    <cellStyle name="AA MGR NAME 2 3" xfId="2072"/>
    <cellStyle name="AA MGR NAME 20" xfId="2073"/>
    <cellStyle name="AA MGR NAME 21" xfId="2074"/>
    <cellStyle name="AA MGR NAME 22" xfId="2075"/>
    <cellStyle name="AA MGR NAME 23" xfId="2076"/>
    <cellStyle name="AA MGR NAME 24" xfId="2077"/>
    <cellStyle name="AA MGR NAME 25" xfId="2078"/>
    <cellStyle name="AA MGR NAME 26" xfId="2079"/>
    <cellStyle name="AA MGR NAME 27" xfId="2080"/>
    <cellStyle name="AA MGR NAME 28" xfId="2081"/>
    <cellStyle name="AA MGR NAME 29" xfId="2082"/>
    <cellStyle name="AA MGR NAME 3" xfId="2083"/>
    <cellStyle name="AA MGR NAME 3 2" xfId="2084"/>
    <cellStyle name="AA MGR NAME 3 3" xfId="2085"/>
    <cellStyle name="AA MGR NAME 30" xfId="2086"/>
    <cellStyle name="AA MGR NAME 31" xfId="2087"/>
    <cellStyle name="AA MGR NAME 32" xfId="2088"/>
    <cellStyle name="AA MGR NAME 33" xfId="2089"/>
    <cellStyle name="AA MGR NAME 34" xfId="2090"/>
    <cellStyle name="AA MGR NAME 35" xfId="2091"/>
    <cellStyle name="AA MGR NAME 36" xfId="2092"/>
    <cellStyle name="AA MGR NAME 37" xfId="2093"/>
    <cellStyle name="AA MGR NAME 38" xfId="2094"/>
    <cellStyle name="AA MGR NAME 39" xfId="2095"/>
    <cellStyle name="AA MGR NAME 4" xfId="2096"/>
    <cellStyle name="AA MGR NAME 4 2" xfId="2097"/>
    <cellStyle name="AA MGR NAME 4 3" xfId="2098"/>
    <cellStyle name="AA MGR NAME 40" xfId="2099"/>
    <cellStyle name="AA MGR NAME 41" xfId="2100"/>
    <cellStyle name="AA MGR NAME 42" xfId="2101"/>
    <cellStyle name="AA MGR NAME 43" xfId="2102"/>
    <cellStyle name="AA MGR NAME 44" xfId="2103"/>
    <cellStyle name="AA MGR NAME 45" xfId="2104"/>
    <cellStyle name="AA MGR NAME 46" xfId="2105"/>
    <cellStyle name="AA MGR NAME 47" xfId="2106"/>
    <cellStyle name="AA MGR NAME 48" xfId="2107"/>
    <cellStyle name="AA MGR NAME 49" xfId="2108"/>
    <cellStyle name="AA MGR NAME 5" xfId="2109"/>
    <cellStyle name="AA MGR NAME 5 2" xfId="2110"/>
    <cellStyle name="AA MGR NAME 5 3" xfId="2111"/>
    <cellStyle name="AA MGR NAME 50" xfId="2112"/>
    <cellStyle name="AA MGR NAME 51" xfId="2113"/>
    <cellStyle name="AA MGR NAME 52" xfId="2114"/>
    <cellStyle name="AA MGR NAME 53" xfId="2115"/>
    <cellStyle name="AA MGR NAME 54" xfId="2116"/>
    <cellStyle name="AA MGR NAME 55" xfId="2117"/>
    <cellStyle name="AA MGR NAME 56" xfId="2118"/>
    <cellStyle name="AA MGR NAME 57" xfId="2119"/>
    <cellStyle name="AA MGR NAME 58" xfId="2120"/>
    <cellStyle name="AA MGR NAME 59" xfId="2121"/>
    <cellStyle name="AA MGR NAME 6" xfId="2122"/>
    <cellStyle name="AA MGR NAME 6 2" xfId="2123"/>
    <cellStyle name="AA MGR NAME 6 3" xfId="2124"/>
    <cellStyle name="AA MGR NAME 7" xfId="2125"/>
    <cellStyle name="AA MGR NAME 7 2" xfId="2126"/>
    <cellStyle name="AA MGR NAME 7 3" xfId="2127"/>
    <cellStyle name="AA MGR NAME 8" xfId="2128"/>
    <cellStyle name="AA MGR NAME 8 2" xfId="2129"/>
    <cellStyle name="AA MGR NAME 8 3" xfId="2130"/>
    <cellStyle name="AA MGR NAME 9" xfId="2131"/>
    <cellStyle name="AA MGR NAME 9 2" xfId="2132"/>
    <cellStyle name="AA MGR NAME 9 3" xfId="2133"/>
    <cellStyle name="AA MGR NAME_Note 10" xfId="2134"/>
    <cellStyle name="AA NORMAL" xfId="2135"/>
    <cellStyle name="AA NORMAL 10" xfId="2136"/>
    <cellStyle name="AA NORMAL 10 2" xfId="2137"/>
    <cellStyle name="AA NORMAL 10 3" xfId="2138"/>
    <cellStyle name="AA NORMAL 11" xfId="2139"/>
    <cellStyle name="AA NORMAL 11 2" xfId="2140"/>
    <cellStyle name="AA NORMAL 11 3" xfId="2141"/>
    <cellStyle name="AA NORMAL 12" xfId="2142"/>
    <cellStyle name="AA NORMAL 13" xfId="2143"/>
    <cellStyle name="AA NORMAL 14" xfId="2144"/>
    <cellStyle name="AA NORMAL 15" xfId="2145"/>
    <cellStyle name="AA NORMAL 16" xfId="2146"/>
    <cellStyle name="AA NORMAL 17" xfId="2147"/>
    <cellStyle name="AA NORMAL 18" xfId="2148"/>
    <cellStyle name="AA NORMAL 19" xfId="2149"/>
    <cellStyle name="AA NORMAL 2" xfId="2150"/>
    <cellStyle name="AA NORMAL 2 2" xfId="2151"/>
    <cellStyle name="AA NORMAL 2 3" xfId="2152"/>
    <cellStyle name="AA NORMAL 20" xfId="2153"/>
    <cellStyle name="AA NORMAL 21" xfId="2154"/>
    <cellStyle name="AA NORMAL 22" xfId="2155"/>
    <cellStyle name="AA NORMAL 23" xfId="2156"/>
    <cellStyle name="AA NORMAL 24" xfId="2157"/>
    <cellStyle name="AA NORMAL 25" xfId="2158"/>
    <cellStyle name="AA NORMAL 26" xfId="2159"/>
    <cellStyle name="AA NORMAL 27" xfId="2160"/>
    <cellStyle name="AA NORMAL 28" xfId="2161"/>
    <cellStyle name="AA NORMAL 29" xfId="2162"/>
    <cellStyle name="AA NORMAL 3" xfId="2163"/>
    <cellStyle name="AA NORMAL 3 2" xfId="2164"/>
    <cellStyle name="AA NORMAL 3 3" xfId="2165"/>
    <cellStyle name="AA NORMAL 30" xfId="2166"/>
    <cellStyle name="AA NORMAL 31" xfId="2167"/>
    <cellStyle name="AA NORMAL 32" xfId="2168"/>
    <cellStyle name="AA NORMAL 33" xfId="2169"/>
    <cellStyle name="AA NORMAL 34" xfId="2170"/>
    <cellStyle name="AA NORMAL 35" xfId="2171"/>
    <cellStyle name="AA NORMAL 36" xfId="2172"/>
    <cellStyle name="AA NORMAL 37" xfId="2173"/>
    <cellStyle name="AA NORMAL 38" xfId="2174"/>
    <cellStyle name="AA NORMAL 39" xfId="2175"/>
    <cellStyle name="AA NORMAL 4" xfId="2176"/>
    <cellStyle name="AA NORMAL 4 2" xfId="2177"/>
    <cellStyle name="AA NORMAL 4 3" xfId="2178"/>
    <cellStyle name="AA NORMAL 40" xfId="2179"/>
    <cellStyle name="AA NORMAL 41" xfId="2180"/>
    <cellStyle name="AA NORMAL 42" xfId="2181"/>
    <cellStyle name="AA NORMAL 43" xfId="2182"/>
    <cellStyle name="AA NORMAL 44" xfId="2183"/>
    <cellStyle name="AA NORMAL 45" xfId="2184"/>
    <cellStyle name="AA NORMAL 46" xfId="2185"/>
    <cellStyle name="AA NORMAL 47" xfId="2186"/>
    <cellStyle name="AA NORMAL 48" xfId="2187"/>
    <cellStyle name="AA NORMAL 49" xfId="2188"/>
    <cellStyle name="AA NORMAL 5" xfId="2189"/>
    <cellStyle name="AA NORMAL 5 2" xfId="2190"/>
    <cellStyle name="AA NORMAL 5 3" xfId="2191"/>
    <cellStyle name="AA NORMAL 50" xfId="2192"/>
    <cellStyle name="AA NORMAL 51" xfId="2193"/>
    <cellStyle name="AA NORMAL 52" xfId="2194"/>
    <cellStyle name="AA NORMAL 53" xfId="2195"/>
    <cellStyle name="AA NORMAL 54" xfId="2196"/>
    <cellStyle name="AA NORMAL 55" xfId="2197"/>
    <cellStyle name="AA NORMAL 56" xfId="2198"/>
    <cellStyle name="AA NORMAL 57" xfId="2199"/>
    <cellStyle name="AA NORMAL 58" xfId="2200"/>
    <cellStyle name="AA NORMAL 59" xfId="2201"/>
    <cellStyle name="AA NORMAL 6" xfId="2202"/>
    <cellStyle name="AA NORMAL 6 2" xfId="2203"/>
    <cellStyle name="AA NORMAL 6 3" xfId="2204"/>
    <cellStyle name="AA NORMAL 7" xfId="2205"/>
    <cellStyle name="AA NORMAL 7 2" xfId="2206"/>
    <cellStyle name="AA NORMAL 7 3" xfId="2207"/>
    <cellStyle name="AA NORMAL 8" xfId="2208"/>
    <cellStyle name="AA NORMAL 8 2" xfId="2209"/>
    <cellStyle name="AA NORMAL 8 3" xfId="2210"/>
    <cellStyle name="AA NORMAL 9" xfId="2211"/>
    <cellStyle name="AA NORMAL 9 2" xfId="2212"/>
    <cellStyle name="AA NORMAL 9 3" xfId="2213"/>
    <cellStyle name="AA NORMAL_Note 10" xfId="2214"/>
    <cellStyle name="AA NUMBER" xfId="2215"/>
    <cellStyle name="AA NUMBER 10" xfId="2216"/>
    <cellStyle name="AA NUMBER 10 2" xfId="2217"/>
    <cellStyle name="AA NUMBER 10 3" xfId="2218"/>
    <cellStyle name="AA NUMBER 11" xfId="2219"/>
    <cellStyle name="AA NUMBER 11 2" xfId="2220"/>
    <cellStyle name="AA NUMBER 11 3" xfId="2221"/>
    <cellStyle name="AA NUMBER 12" xfId="2222"/>
    <cellStyle name="AA NUMBER 13" xfId="2223"/>
    <cellStyle name="AA NUMBER 14" xfId="2224"/>
    <cellStyle name="AA NUMBER 15" xfId="2225"/>
    <cellStyle name="AA NUMBER 16" xfId="2226"/>
    <cellStyle name="AA NUMBER 17" xfId="2227"/>
    <cellStyle name="AA NUMBER 18" xfId="2228"/>
    <cellStyle name="AA NUMBER 19" xfId="2229"/>
    <cellStyle name="AA NUMBER 2" xfId="2230"/>
    <cellStyle name="AA NUMBER 2 2" xfId="2231"/>
    <cellStyle name="AA NUMBER 2 3" xfId="2232"/>
    <cellStyle name="AA NUMBER 20" xfId="2233"/>
    <cellStyle name="AA NUMBER 21" xfId="2234"/>
    <cellStyle name="AA NUMBER 22" xfId="2235"/>
    <cellStyle name="AA NUMBER 23" xfId="2236"/>
    <cellStyle name="AA NUMBER 24" xfId="2237"/>
    <cellStyle name="AA NUMBER 25" xfId="2238"/>
    <cellStyle name="AA NUMBER 26" xfId="2239"/>
    <cellStyle name="AA NUMBER 27" xfId="2240"/>
    <cellStyle name="AA NUMBER 28" xfId="2241"/>
    <cellStyle name="AA NUMBER 29" xfId="2242"/>
    <cellStyle name="AA NUMBER 3" xfId="2243"/>
    <cellStyle name="AA NUMBER 3 2" xfId="2244"/>
    <cellStyle name="AA NUMBER 3 3" xfId="2245"/>
    <cellStyle name="AA NUMBER 30" xfId="2246"/>
    <cellStyle name="AA NUMBER 31" xfId="2247"/>
    <cellStyle name="AA NUMBER 32" xfId="2248"/>
    <cellStyle name="AA NUMBER 33" xfId="2249"/>
    <cellStyle name="AA NUMBER 34" xfId="2250"/>
    <cellStyle name="AA NUMBER 35" xfId="2251"/>
    <cellStyle name="AA NUMBER 36" xfId="2252"/>
    <cellStyle name="AA NUMBER 37" xfId="2253"/>
    <cellStyle name="AA NUMBER 38" xfId="2254"/>
    <cellStyle name="AA NUMBER 39" xfId="2255"/>
    <cellStyle name="AA NUMBER 4" xfId="2256"/>
    <cellStyle name="AA NUMBER 4 2" xfId="2257"/>
    <cellStyle name="AA NUMBER 4 3" xfId="2258"/>
    <cellStyle name="AA NUMBER 40" xfId="2259"/>
    <cellStyle name="AA NUMBER 41" xfId="2260"/>
    <cellStyle name="AA NUMBER 42" xfId="2261"/>
    <cellStyle name="AA NUMBER 43" xfId="2262"/>
    <cellStyle name="AA NUMBER 44" xfId="2263"/>
    <cellStyle name="AA NUMBER 45" xfId="2264"/>
    <cellStyle name="AA NUMBER 46" xfId="2265"/>
    <cellStyle name="AA NUMBER 47" xfId="2266"/>
    <cellStyle name="AA NUMBER 48" xfId="2267"/>
    <cellStyle name="AA NUMBER 49" xfId="2268"/>
    <cellStyle name="AA NUMBER 5" xfId="2269"/>
    <cellStyle name="AA NUMBER 5 2" xfId="2270"/>
    <cellStyle name="AA NUMBER 5 3" xfId="2271"/>
    <cellStyle name="AA NUMBER 50" xfId="2272"/>
    <cellStyle name="AA NUMBER 51" xfId="2273"/>
    <cellStyle name="AA NUMBER 52" xfId="2274"/>
    <cellStyle name="AA NUMBER 53" xfId="2275"/>
    <cellStyle name="AA NUMBER 54" xfId="2276"/>
    <cellStyle name="AA NUMBER 55" xfId="2277"/>
    <cellStyle name="AA NUMBER 56" xfId="2278"/>
    <cellStyle name="AA NUMBER 57" xfId="2279"/>
    <cellStyle name="AA NUMBER 58" xfId="2280"/>
    <cellStyle name="AA NUMBER 59" xfId="2281"/>
    <cellStyle name="AA NUMBER 6" xfId="2282"/>
    <cellStyle name="AA NUMBER 6 2" xfId="2283"/>
    <cellStyle name="AA NUMBER 6 3" xfId="2284"/>
    <cellStyle name="AA NUMBER 7" xfId="2285"/>
    <cellStyle name="AA NUMBER 7 2" xfId="2286"/>
    <cellStyle name="AA NUMBER 7 3" xfId="2287"/>
    <cellStyle name="AA NUMBER 8" xfId="2288"/>
    <cellStyle name="AA NUMBER 8 2" xfId="2289"/>
    <cellStyle name="AA NUMBER 8 3" xfId="2290"/>
    <cellStyle name="AA NUMBER 9" xfId="2291"/>
    <cellStyle name="AA NUMBER 9 2" xfId="2292"/>
    <cellStyle name="AA NUMBER 9 3" xfId="2293"/>
    <cellStyle name="AA NUMBER_Note 10" xfId="2294"/>
    <cellStyle name="AA NUMBER2" xfId="2295"/>
    <cellStyle name="AA NUMBER2 10" xfId="2296"/>
    <cellStyle name="AA NUMBER2 10 2" xfId="2297"/>
    <cellStyle name="AA NUMBER2 10 3" xfId="2298"/>
    <cellStyle name="AA NUMBER2 11" xfId="2299"/>
    <cellStyle name="AA NUMBER2 11 2" xfId="2300"/>
    <cellStyle name="AA NUMBER2 11 3" xfId="2301"/>
    <cellStyle name="AA NUMBER2 12" xfId="2302"/>
    <cellStyle name="AA NUMBER2 13" xfId="2303"/>
    <cellStyle name="AA NUMBER2 14" xfId="2304"/>
    <cellStyle name="AA NUMBER2 15" xfId="2305"/>
    <cellStyle name="AA NUMBER2 16" xfId="2306"/>
    <cellStyle name="AA NUMBER2 17" xfId="2307"/>
    <cellStyle name="AA NUMBER2 18" xfId="2308"/>
    <cellStyle name="AA NUMBER2 19" xfId="2309"/>
    <cellStyle name="AA NUMBER2 2" xfId="2310"/>
    <cellStyle name="AA NUMBER2 2 2" xfId="2311"/>
    <cellStyle name="AA NUMBER2 2 3" xfId="2312"/>
    <cellStyle name="AA NUMBER2 20" xfId="2313"/>
    <cellStyle name="AA NUMBER2 21" xfId="2314"/>
    <cellStyle name="AA NUMBER2 22" xfId="2315"/>
    <cellStyle name="AA NUMBER2 23" xfId="2316"/>
    <cellStyle name="AA NUMBER2 24" xfId="2317"/>
    <cellStyle name="AA NUMBER2 25" xfId="2318"/>
    <cellStyle name="AA NUMBER2 26" xfId="2319"/>
    <cellStyle name="AA NUMBER2 27" xfId="2320"/>
    <cellStyle name="AA NUMBER2 28" xfId="2321"/>
    <cellStyle name="AA NUMBER2 29" xfId="2322"/>
    <cellStyle name="AA NUMBER2 3" xfId="2323"/>
    <cellStyle name="AA NUMBER2 3 2" xfId="2324"/>
    <cellStyle name="AA NUMBER2 3 3" xfId="2325"/>
    <cellStyle name="AA NUMBER2 30" xfId="2326"/>
    <cellStyle name="AA NUMBER2 31" xfId="2327"/>
    <cellStyle name="AA NUMBER2 32" xfId="2328"/>
    <cellStyle name="AA NUMBER2 33" xfId="2329"/>
    <cellStyle name="AA NUMBER2 34" xfId="2330"/>
    <cellStyle name="AA NUMBER2 35" xfId="2331"/>
    <cellStyle name="AA NUMBER2 36" xfId="2332"/>
    <cellStyle name="AA NUMBER2 37" xfId="2333"/>
    <cellStyle name="AA NUMBER2 38" xfId="2334"/>
    <cellStyle name="AA NUMBER2 39" xfId="2335"/>
    <cellStyle name="AA NUMBER2 4" xfId="2336"/>
    <cellStyle name="AA NUMBER2 4 2" xfId="2337"/>
    <cellStyle name="AA NUMBER2 4 3" xfId="2338"/>
    <cellStyle name="AA NUMBER2 40" xfId="2339"/>
    <cellStyle name="AA NUMBER2 41" xfId="2340"/>
    <cellStyle name="AA NUMBER2 42" xfId="2341"/>
    <cellStyle name="AA NUMBER2 43" xfId="2342"/>
    <cellStyle name="AA NUMBER2 44" xfId="2343"/>
    <cellStyle name="AA NUMBER2 45" xfId="2344"/>
    <cellStyle name="AA NUMBER2 46" xfId="2345"/>
    <cellStyle name="AA NUMBER2 47" xfId="2346"/>
    <cellStyle name="AA NUMBER2 48" xfId="2347"/>
    <cellStyle name="AA NUMBER2 49" xfId="2348"/>
    <cellStyle name="AA NUMBER2 5" xfId="2349"/>
    <cellStyle name="AA NUMBER2 5 2" xfId="2350"/>
    <cellStyle name="AA NUMBER2 5 3" xfId="2351"/>
    <cellStyle name="AA NUMBER2 50" xfId="2352"/>
    <cellStyle name="AA NUMBER2 51" xfId="2353"/>
    <cellStyle name="AA NUMBER2 52" xfId="2354"/>
    <cellStyle name="AA NUMBER2 53" xfId="2355"/>
    <cellStyle name="AA NUMBER2 54" xfId="2356"/>
    <cellStyle name="AA NUMBER2 55" xfId="2357"/>
    <cellStyle name="AA NUMBER2 56" xfId="2358"/>
    <cellStyle name="AA NUMBER2 57" xfId="2359"/>
    <cellStyle name="AA NUMBER2 58" xfId="2360"/>
    <cellStyle name="AA NUMBER2 59" xfId="2361"/>
    <cellStyle name="AA NUMBER2 6" xfId="2362"/>
    <cellStyle name="AA NUMBER2 6 2" xfId="2363"/>
    <cellStyle name="AA NUMBER2 6 3" xfId="2364"/>
    <cellStyle name="AA NUMBER2 7" xfId="2365"/>
    <cellStyle name="AA NUMBER2 7 2" xfId="2366"/>
    <cellStyle name="AA NUMBER2 7 3" xfId="2367"/>
    <cellStyle name="AA NUMBER2 8" xfId="2368"/>
    <cellStyle name="AA NUMBER2 8 2" xfId="2369"/>
    <cellStyle name="AA NUMBER2 8 3" xfId="2370"/>
    <cellStyle name="AA NUMBER2 9" xfId="2371"/>
    <cellStyle name="AA NUMBER2 9 2" xfId="2372"/>
    <cellStyle name="AA NUMBER2 9 3" xfId="2373"/>
    <cellStyle name="AA NUMBER2_Note 10" xfId="2374"/>
    <cellStyle name="AA QUESTION" xfId="2375"/>
    <cellStyle name="AA QUESTION 10" xfId="2376"/>
    <cellStyle name="AA QUESTION 10 2" xfId="2377"/>
    <cellStyle name="AA QUESTION 10 3" xfId="2378"/>
    <cellStyle name="AA QUESTION 11" xfId="2379"/>
    <cellStyle name="AA QUESTION 11 2" xfId="2380"/>
    <cellStyle name="AA QUESTION 11 3" xfId="2381"/>
    <cellStyle name="AA QUESTION 12" xfId="2382"/>
    <cellStyle name="AA QUESTION 13" xfId="2383"/>
    <cellStyle name="AA QUESTION 14" xfId="2384"/>
    <cellStyle name="AA QUESTION 15" xfId="2385"/>
    <cellStyle name="AA QUESTION 16" xfId="2386"/>
    <cellStyle name="AA QUESTION 17" xfId="2387"/>
    <cellStyle name="AA QUESTION 18" xfId="2388"/>
    <cellStyle name="AA QUESTION 19" xfId="2389"/>
    <cellStyle name="AA QUESTION 2" xfId="2390"/>
    <cellStyle name="AA QUESTION 2 2" xfId="2391"/>
    <cellStyle name="AA QUESTION 2 3" xfId="2392"/>
    <cellStyle name="AA QUESTION 20" xfId="2393"/>
    <cellStyle name="AA QUESTION 21" xfId="2394"/>
    <cellStyle name="AA QUESTION 22" xfId="2395"/>
    <cellStyle name="AA QUESTION 23" xfId="2396"/>
    <cellStyle name="AA QUESTION 24" xfId="2397"/>
    <cellStyle name="AA QUESTION 25" xfId="2398"/>
    <cellStyle name="AA QUESTION 26" xfId="2399"/>
    <cellStyle name="AA QUESTION 27" xfId="2400"/>
    <cellStyle name="AA QUESTION 28" xfId="2401"/>
    <cellStyle name="AA QUESTION 29" xfId="2402"/>
    <cellStyle name="AA QUESTION 3" xfId="2403"/>
    <cellStyle name="AA QUESTION 3 2" xfId="2404"/>
    <cellStyle name="AA QUESTION 3 3" xfId="2405"/>
    <cellStyle name="AA QUESTION 30" xfId="2406"/>
    <cellStyle name="AA QUESTION 31" xfId="2407"/>
    <cellStyle name="AA QUESTION 32" xfId="2408"/>
    <cellStyle name="AA QUESTION 33" xfId="2409"/>
    <cellStyle name="AA QUESTION 34" xfId="2410"/>
    <cellStyle name="AA QUESTION 35" xfId="2411"/>
    <cellStyle name="AA QUESTION 36" xfId="2412"/>
    <cellStyle name="AA QUESTION 37" xfId="2413"/>
    <cellStyle name="AA QUESTION 38" xfId="2414"/>
    <cellStyle name="AA QUESTION 39" xfId="2415"/>
    <cellStyle name="AA QUESTION 4" xfId="2416"/>
    <cellStyle name="AA QUESTION 4 2" xfId="2417"/>
    <cellStyle name="AA QUESTION 4 3" xfId="2418"/>
    <cellStyle name="AA QUESTION 40" xfId="2419"/>
    <cellStyle name="AA QUESTION 41" xfId="2420"/>
    <cellStyle name="AA QUESTION 42" xfId="2421"/>
    <cellStyle name="AA QUESTION 43" xfId="2422"/>
    <cellStyle name="AA QUESTION 44" xfId="2423"/>
    <cellStyle name="AA QUESTION 45" xfId="2424"/>
    <cellStyle name="AA QUESTION 46" xfId="2425"/>
    <cellStyle name="AA QUESTION 47" xfId="2426"/>
    <cellStyle name="AA QUESTION 48" xfId="2427"/>
    <cellStyle name="AA QUESTION 49" xfId="2428"/>
    <cellStyle name="AA QUESTION 5" xfId="2429"/>
    <cellStyle name="AA QUESTION 5 2" xfId="2430"/>
    <cellStyle name="AA QUESTION 5 3" xfId="2431"/>
    <cellStyle name="AA QUESTION 50" xfId="2432"/>
    <cellStyle name="AA QUESTION 51" xfId="2433"/>
    <cellStyle name="AA QUESTION 52" xfId="2434"/>
    <cellStyle name="AA QUESTION 53" xfId="2435"/>
    <cellStyle name="AA QUESTION 54" xfId="2436"/>
    <cellStyle name="AA QUESTION 55" xfId="2437"/>
    <cellStyle name="AA QUESTION 56" xfId="2438"/>
    <cellStyle name="AA QUESTION 57" xfId="2439"/>
    <cellStyle name="AA QUESTION 58" xfId="2440"/>
    <cellStyle name="AA QUESTION 59" xfId="2441"/>
    <cellStyle name="AA QUESTION 6" xfId="2442"/>
    <cellStyle name="AA QUESTION 6 2" xfId="2443"/>
    <cellStyle name="AA QUESTION 6 3" xfId="2444"/>
    <cellStyle name="AA QUESTION 7" xfId="2445"/>
    <cellStyle name="AA QUESTION 7 2" xfId="2446"/>
    <cellStyle name="AA QUESTION 7 3" xfId="2447"/>
    <cellStyle name="AA QUESTION 8" xfId="2448"/>
    <cellStyle name="AA QUESTION 8 2" xfId="2449"/>
    <cellStyle name="AA QUESTION 8 3" xfId="2450"/>
    <cellStyle name="AA QUESTION 9" xfId="2451"/>
    <cellStyle name="AA QUESTION 9 2" xfId="2452"/>
    <cellStyle name="AA QUESTION 9 3" xfId="2453"/>
    <cellStyle name="AA QUESTION_Note 10" xfId="2454"/>
    <cellStyle name="AA SHADE" xfId="2455"/>
    <cellStyle name="AA SHADE 10" xfId="2456"/>
    <cellStyle name="AA SHADE 10 2" xfId="2457"/>
    <cellStyle name="AA SHADE 10 3" xfId="2458"/>
    <cellStyle name="AA SHADE 11" xfId="2459"/>
    <cellStyle name="AA SHADE 11 2" xfId="2460"/>
    <cellStyle name="AA SHADE 11 3" xfId="2461"/>
    <cellStyle name="AA SHADE 12" xfId="2462"/>
    <cellStyle name="AA SHADE 13" xfId="2463"/>
    <cellStyle name="AA SHADE 14" xfId="2464"/>
    <cellStyle name="AA SHADE 15" xfId="2465"/>
    <cellStyle name="AA SHADE 16" xfId="2466"/>
    <cellStyle name="AA SHADE 17" xfId="2467"/>
    <cellStyle name="AA SHADE 18" xfId="2468"/>
    <cellStyle name="AA SHADE 19" xfId="2469"/>
    <cellStyle name="AA SHADE 2" xfId="2470"/>
    <cellStyle name="AA SHADE 2 2" xfId="2471"/>
    <cellStyle name="AA SHADE 2 3" xfId="2472"/>
    <cellStyle name="AA SHADE 20" xfId="2473"/>
    <cellStyle name="AA SHADE 21" xfId="2474"/>
    <cellStyle name="AA SHADE 22" xfId="2475"/>
    <cellStyle name="AA SHADE 23" xfId="2476"/>
    <cellStyle name="AA SHADE 24" xfId="2477"/>
    <cellStyle name="AA SHADE 25" xfId="2478"/>
    <cellStyle name="AA SHADE 26" xfId="2479"/>
    <cellStyle name="AA SHADE 27" xfId="2480"/>
    <cellStyle name="AA SHADE 28" xfId="2481"/>
    <cellStyle name="AA SHADE 29" xfId="2482"/>
    <cellStyle name="AA SHADE 3" xfId="2483"/>
    <cellStyle name="AA SHADE 3 2" xfId="2484"/>
    <cellStyle name="AA SHADE 3 3" xfId="2485"/>
    <cellStyle name="AA SHADE 30" xfId="2486"/>
    <cellStyle name="AA SHADE 31" xfId="2487"/>
    <cellStyle name="AA SHADE 32" xfId="2488"/>
    <cellStyle name="AA SHADE 33" xfId="2489"/>
    <cellStyle name="AA SHADE 34" xfId="2490"/>
    <cellStyle name="AA SHADE 35" xfId="2491"/>
    <cellStyle name="AA SHADE 36" xfId="2492"/>
    <cellStyle name="AA SHADE 37" xfId="2493"/>
    <cellStyle name="AA SHADE 38" xfId="2494"/>
    <cellStyle name="AA SHADE 39" xfId="2495"/>
    <cellStyle name="AA SHADE 4" xfId="2496"/>
    <cellStyle name="AA SHADE 4 2" xfId="2497"/>
    <cellStyle name="AA SHADE 4 3" xfId="2498"/>
    <cellStyle name="AA SHADE 40" xfId="2499"/>
    <cellStyle name="AA SHADE 41" xfId="2500"/>
    <cellStyle name="AA SHADE 42" xfId="2501"/>
    <cellStyle name="AA SHADE 43" xfId="2502"/>
    <cellStyle name="AA SHADE 44" xfId="2503"/>
    <cellStyle name="AA SHADE 45" xfId="2504"/>
    <cellStyle name="AA SHADE 46" xfId="2505"/>
    <cellStyle name="AA SHADE 47" xfId="2506"/>
    <cellStyle name="AA SHADE 48" xfId="2507"/>
    <cellStyle name="AA SHADE 49" xfId="2508"/>
    <cellStyle name="AA SHADE 5" xfId="2509"/>
    <cellStyle name="AA SHADE 5 2" xfId="2510"/>
    <cellStyle name="AA SHADE 5 3" xfId="2511"/>
    <cellStyle name="AA SHADE 50" xfId="2512"/>
    <cellStyle name="AA SHADE 51" xfId="2513"/>
    <cellStyle name="AA SHADE 52" xfId="2514"/>
    <cellStyle name="AA SHADE 53" xfId="2515"/>
    <cellStyle name="AA SHADE 54" xfId="2516"/>
    <cellStyle name="AA SHADE 55" xfId="2517"/>
    <cellStyle name="AA SHADE 56" xfId="2518"/>
    <cellStyle name="AA SHADE 57" xfId="2519"/>
    <cellStyle name="AA SHADE 58" xfId="2520"/>
    <cellStyle name="AA SHADE 59" xfId="2521"/>
    <cellStyle name="AA SHADE 6" xfId="2522"/>
    <cellStyle name="AA SHADE 6 2" xfId="2523"/>
    <cellStyle name="AA SHADE 6 3" xfId="2524"/>
    <cellStyle name="AA SHADE 7" xfId="2525"/>
    <cellStyle name="AA SHADE 7 2" xfId="2526"/>
    <cellStyle name="AA SHADE 7 3" xfId="2527"/>
    <cellStyle name="AA SHADE 8" xfId="2528"/>
    <cellStyle name="AA SHADE 8 2" xfId="2529"/>
    <cellStyle name="AA SHADE 8 3" xfId="2530"/>
    <cellStyle name="AA SHADE 9" xfId="2531"/>
    <cellStyle name="AA SHADE 9 2" xfId="2532"/>
    <cellStyle name="AA SHADE 9 3" xfId="2533"/>
    <cellStyle name="AA SHADE_Note 10" xfId="2534"/>
    <cellStyle name="Accent1 - 20%" xfId="52"/>
    <cellStyle name="Accent1 - 40%" xfId="53"/>
    <cellStyle name="Accent1 - 60%" xfId="54"/>
    <cellStyle name="Accent1 2" xfId="55"/>
    <cellStyle name="Accent1 2 2" xfId="2536"/>
    <cellStyle name="Accent1 2 2 2" xfId="4695"/>
    <cellStyle name="Accent1 2 3" xfId="2537"/>
    <cellStyle name="Accent1 2 4" xfId="4696"/>
    <cellStyle name="Accent1 2 5" xfId="2535"/>
    <cellStyle name="Accent2 - 20%" xfId="56"/>
    <cellStyle name="Accent2 - 40%" xfId="57"/>
    <cellStyle name="Accent2 - 60%" xfId="58"/>
    <cellStyle name="Accent2 2" xfId="59"/>
    <cellStyle name="Accent2 2 2" xfId="2539"/>
    <cellStyle name="Accent2 2 2 2" xfId="4697"/>
    <cellStyle name="Accent2 2 3" xfId="2540"/>
    <cellStyle name="Accent2 2 4" xfId="4698"/>
    <cellStyle name="Accent2 2 5" xfId="2538"/>
    <cellStyle name="Accent3 - 20%" xfId="60"/>
    <cellStyle name="Accent3 - 40%" xfId="61"/>
    <cellStyle name="Accent3 - 60%" xfId="62"/>
    <cellStyle name="Accent3 2" xfId="63"/>
    <cellStyle name="Accent3 2 2" xfId="2542"/>
    <cellStyle name="Accent3 2 2 2" xfId="4699"/>
    <cellStyle name="Accent3 2 3" xfId="2543"/>
    <cellStyle name="Accent3 2 4" xfId="4700"/>
    <cellStyle name="Accent3 2 5" xfId="2541"/>
    <cellStyle name="Accent4 - 20%" xfId="64"/>
    <cellStyle name="Accent4 - 40%" xfId="65"/>
    <cellStyle name="Accent4 - 60%" xfId="66"/>
    <cellStyle name="Accent4 2" xfId="67"/>
    <cellStyle name="Accent4 2 2" xfId="2545"/>
    <cellStyle name="Accent4 2 2 2" xfId="4701"/>
    <cellStyle name="Accent4 2 3" xfId="2546"/>
    <cellStyle name="Accent4 2 4" xfId="4702"/>
    <cellStyle name="Accent4 2 5" xfId="2544"/>
    <cellStyle name="Accent5 - 20%" xfId="68"/>
    <cellStyle name="Accent5 - 40%" xfId="69"/>
    <cellStyle name="Accent5 - 60%" xfId="70"/>
    <cellStyle name="Accent5 2" xfId="71"/>
    <cellStyle name="Accent5 2 2" xfId="2548"/>
    <cellStyle name="Accent5 2 2 2" xfId="4703"/>
    <cellStyle name="Accent5 2 3" xfId="2549"/>
    <cellStyle name="Accent5 2 4" xfId="4704"/>
    <cellStyle name="Accent5 2 5" xfId="2547"/>
    <cellStyle name="Accent6 - 20%" xfId="72"/>
    <cellStyle name="Accent6 - 40%" xfId="73"/>
    <cellStyle name="Accent6 - 60%" xfId="74"/>
    <cellStyle name="Accent6 2" xfId="75"/>
    <cellStyle name="Accent6 2 2" xfId="2551"/>
    <cellStyle name="Accent6 2 2 2" xfId="4705"/>
    <cellStyle name="Accent6 2 3" xfId="2552"/>
    <cellStyle name="Accent6 2 4" xfId="4706"/>
    <cellStyle name="Accent6 2 5" xfId="2550"/>
    <cellStyle name="AXAPTA_FieldName" xfId="4707"/>
    <cellStyle name="Bad 2" xfId="76"/>
    <cellStyle name="Bad 2 2" xfId="2554"/>
    <cellStyle name="Bad 2 2 2" xfId="4708"/>
    <cellStyle name="Bad 2 3" xfId="2555"/>
    <cellStyle name="Bad 2 4" xfId="4709"/>
    <cellStyle name="Bad 2 5" xfId="2553"/>
    <cellStyle name="border" xfId="77"/>
    <cellStyle name="Calculation 2" xfId="78"/>
    <cellStyle name="Calculation 2 2" xfId="2557"/>
    <cellStyle name="Calculation 2 2 2" xfId="4710"/>
    <cellStyle name="Calculation 2 3" xfId="2558"/>
    <cellStyle name="Calculation 2 4" xfId="4711"/>
    <cellStyle name="Calculation 2 5" xfId="2556"/>
    <cellStyle name="Check Cell 2" xfId="79"/>
    <cellStyle name="Check Cell 2 2" xfId="2560"/>
    <cellStyle name="Check Cell 2 2 2" xfId="4712"/>
    <cellStyle name="Check Cell 2 3" xfId="2561"/>
    <cellStyle name="Check Cell 2 4" xfId="4713"/>
    <cellStyle name="Check Cell 2 5" xfId="2559"/>
    <cellStyle name="Comma" xfId="28" builtinId="3"/>
    <cellStyle name="Comma [0.00]" xfId="80"/>
    <cellStyle name="Comma 10" xfId="81"/>
    <cellStyle name="Comma 10 10" xfId="4714"/>
    <cellStyle name="Comma 10 2" xfId="82"/>
    <cellStyle name="Comma 10 3" xfId="2563"/>
    <cellStyle name="Comma 10 3 2" xfId="4715"/>
    <cellStyle name="Comma 10 4" xfId="2564"/>
    <cellStyle name="Comma 10 5" xfId="2565"/>
    <cellStyle name="Comma 10 6" xfId="2566"/>
    <cellStyle name="Comma 10 7" xfId="2567"/>
    <cellStyle name="Comma 10 8" xfId="2568"/>
    <cellStyle name="Comma 10 9" xfId="2569"/>
    <cellStyle name="Comma 11" xfId="83"/>
    <cellStyle name="Comma 11 2" xfId="4716"/>
    <cellStyle name="Comma 11 2 2" xfId="4717"/>
    <cellStyle name="Comma 11 3" xfId="2570"/>
    <cellStyle name="Comma 12" xfId="84"/>
    <cellStyle name="Comma 12 2" xfId="4718"/>
    <cellStyle name="Comma 12 2 2" xfId="4719"/>
    <cellStyle name="Comma 12 3" xfId="2571"/>
    <cellStyle name="Comma 13" xfId="85"/>
    <cellStyle name="Comma 13 2" xfId="4720"/>
    <cellStyle name="Comma 13 2 2" xfId="4721"/>
    <cellStyle name="Comma 13 3" xfId="2572"/>
    <cellStyle name="Comma 14" xfId="86"/>
    <cellStyle name="Comma 14 2" xfId="87"/>
    <cellStyle name="Comma 14 2 2" xfId="4722"/>
    <cellStyle name="Comma 14 3" xfId="4723"/>
    <cellStyle name="Comma 14 3 2" xfId="4724"/>
    <cellStyle name="Comma 14 4" xfId="2573"/>
    <cellStyle name="Comma 15" xfId="88"/>
    <cellStyle name="Comma 15 2" xfId="4725"/>
    <cellStyle name="Comma 15 2 2" xfId="4726"/>
    <cellStyle name="Comma 15 3" xfId="2574"/>
    <cellStyle name="Comma 16" xfId="89"/>
    <cellStyle name="Comma 16 2" xfId="4727"/>
    <cellStyle name="Comma 16 2 2" xfId="4728"/>
    <cellStyle name="Comma 16 3" xfId="2575"/>
    <cellStyle name="Comma 17" xfId="90"/>
    <cellStyle name="Comma 17 2" xfId="4729"/>
    <cellStyle name="Comma 17 2 2" xfId="4730"/>
    <cellStyle name="Comma 17 3" xfId="2576"/>
    <cellStyle name="Comma 18" xfId="91"/>
    <cellStyle name="Comma 18 2" xfId="92"/>
    <cellStyle name="Comma 18 3" xfId="4731"/>
    <cellStyle name="Comma 18 4" xfId="2577"/>
    <cellStyle name="Comma 19" xfId="93"/>
    <cellStyle name="Comma 19 2" xfId="4732"/>
    <cellStyle name="Comma 19 2 2" xfId="4733"/>
    <cellStyle name="Comma 19 3" xfId="2579"/>
    <cellStyle name="Comma 2" xfId="94"/>
    <cellStyle name="Comma 2 10" xfId="95"/>
    <cellStyle name="Comma 2 10 2" xfId="4734"/>
    <cellStyle name="Comma 2 10 3" xfId="2580"/>
    <cellStyle name="Comma 2 11" xfId="96"/>
    <cellStyle name="Comma 2 11 2" xfId="4735"/>
    <cellStyle name="Comma 2 11 3" xfId="2581"/>
    <cellStyle name="Comma 2 12" xfId="97"/>
    <cellStyle name="Comma 2 12 2" xfId="4736"/>
    <cellStyle name="Comma 2 12 3" xfId="2582"/>
    <cellStyle name="Comma 2 13" xfId="98"/>
    <cellStyle name="Comma 2 13 2" xfId="4737"/>
    <cellStyle name="Comma 2 13 3" xfId="2583"/>
    <cellStyle name="Comma 2 14" xfId="99"/>
    <cellStyle name="Comma 2 14 2" xfId="4738"/>
    <cellStyle name="Comma 2 14 3" xfId="2584"/>
    <cellStyle name="Comma 2 15" xfId="100"/>
    <cellStyle name="Comma 2 15 2" xfId="4739"/>
    <cellStyle name="Comma 2 15 3" xfId="2585"/>
    <cellStyle name="Comma 2 16" xfId="101"/>
    <cellStyle name="Comma 2 16 2" xfId="4740"/>
    <cellStyle name="Comma 2 16 3" xfId="2586"/>
    <cellStyle name="Comma 2 17" xfId="2587"/>
    <cellStyle name="Comma 2 17 2" xfId="4741"/>
    <cellStyle name="Comma 2 18" xfId="2588"/>
    <cellStyle name="Comma 2 19" xfId="2589"/>
    <cellStyle name="Comma 2 2" xfId="102"/>
    <cellStyle name="Comma 2 2 2" xfId="103"/>
    <cellStyle name="Comma 2 2 2 2" xfId="104"/>
    <cellStyle name="Comma 2 2 2 2 2" xfId="4742"/>
    <cellStyle name="Comma 2 2 2 2 3" xfId="4743"/>
    <cellStyle name="Comma 2 2 2 2 4" xfId="4744"/>
    <cellStyle name="Comma 2 2 2 3" xfId="4745"/>
    <cellStyle name="Comma 2 2 3" xfId="105"/>
    <cellStyle name="Comma 2 2 3 2" xfId="4746"/>
    <cellStyle name="Comma 2 2 3 3" xfId="2590"/>
    <cellStyle name="Comma 2 2 4" xfId="106"/>
    <cellStyle name="Comma 2 2 4 2" xfId="4747"/>
    <cellStyle name="Comma 2 2 4 2 2" xfId="4748"/>
    <cellStyle name="Comma 2 2 4 3" xfId="2591"/>
    <cellStyle name="Comma 2 2 5" xfId="107"/>
    <cellStyle name="Comma 2 2 5 2" xfId="4749"/>
    <cellStyle name="Comma 2 20" xfId="2592"/>
    <cellStyle name="Comma 2 21" xfId="2593"/>
    <cellStyle name="Comma 2 22" xfId="2594"/>
    <cellStyle name="Comma 2 23" xfId="2595"/>
    <cellStyle name="Comma 2 24" xfId="2596"/>
    <cellStyle name="Comma 2 25" xfId="2597"/>
    <cellStyle name="Comma 2 26" xfId="2598"/>
    <cellStyle name="Comma 2 27" xfId="2599"/>
    <cellStyle name="Comma 2 28" xfId="2600"/>
    <cellStyle name="Comma 2 29" xfId="2601"/>
    <cellStyle name="Comma 2 3" xfId="11"/>
    <cellStyle name="Comma 2 3 2" xfId="109"/>
    <cellStyle name="Comma 2 3 3" xfId="108"/>
    <cellStyle name="Comma 2 3 3 2" xfId="4750"/>
    <cellStyle name="Comma 2 3 3 3" xfId="4639"/>
    <cellStyle name="Comma 2 3 4" xfId="4751"/>
    <cellStyle name="Comma 2 3 4 2" xfId="4752"/>
    <cellStyle name="Comma 2 3 5" xfId="4753"/>
    <cellStyle name="Comma 2 30" xfId="2602"/>
    <cellStyle name="Comma 2 31" xfId="2603"/>
    <cellStyle name="Comma 2 32" xfId="2604"/>
    <cellStyle name="Comma 2 33" xfId="2605"/>
    <cellStyle name="Comma 2 34" xfId="2606"/>
    <cellStyle name="Comma 2 35" xfId="2607"/>
    <cellStyle name="Comma 2 36" xfId="2608"/>
    <cellStyle name="Comma 2 37" xfId="2609"/>
    <cellStyle name="Comma 2 38" xfId="2610"/>
    <cellStyle name="Comma 2 39" xfId="2611"/>
    <cellStyle name="Comma 2 4" xfId="110"/>
    <cellStyle name="Comma 2 4 2" xfId="4640"/>
    <cellStyle name="Comma 2 4 2 2" xfId="4754"/>
    <cellStyle name="Comma 2 4 3" xfId="4755"/>
    <cellStyle name="Comma 2 4 3 2" xfId="4756"/>
    <cellStyle name="Comma 2 4 4" xfId="2612"/>
    <cellStyle name="Comma 2 40" xfId="2613"/>
    <cellStyle name="Comma 2 41" xfId="2614"/>
    <cellStyle name="Comma 2 42" xfId="2615"/>
    <cellStyle name="Comma 2 43" xfId="2616"/>
    <cellStyle name="Comma 2 44" xfId="2617"/>
    <cellStyle name="Comma 2 45" xfId="2618"/>
    <cellStyle name="Comma 2 46" xfId="2619"/>
    <cellStyle name="Comma 2 47" xfId="2620"/>
    <cellStyle name="Comma 2 48" xfId="2621"/>
    <cellStyle name="Comma 2 49" xfId="2622"/>
    <cellStyle name="Comma 2 5" xfId="111"/>
    <cellStyle name="Comma 2 5 2" xfId="4757"/>
    <cellStyle name="Comma 2 5 2 2" xfId="4758"/>
    <cellStyle name="Comma 2 5 3" xfId="2623"/>
    <cellStyle name="Comma 2 50" xfId="2624"/>
    <cellStyle name="Comma 2 51" xfId="2625"/>
    <cellStyle name="Comma 2 52" xfId="2626"/>
    <cellStyle name="Comma 2 53" xfId="2627"/>
    <cellStyle name="Comma 2 54" xfId="2628"/>
    <cellStyle name="Comma 2 55" xfId="2629"/>
    <cellStyle name="Comma 2 56" xfId="2630"/>
    <cellStyle name="Comma 2 57" xfId="2631"/>
    <cellStyle name="Comma 2 58" xfId="2632"/>
    <cellStyle name="Comma 2 59" xfId="2633"/>
    <cellStyle name="Comma 2 6" xfId="112"/>
    <cellStyle name="Comma 2 60" xfId="2634"/>
    <cellStyle name="Comma 2 61" xfId="2635"/>
    <cellStyle name="Comma 2 62" xfId="2636"/>
    <cellStyle name="Comma 2 63" xfId="2637"/>
    <cellStyle name="Comma 2 64" xfId="2638"/>
    <cellStyle name="Comma 2 65" xfId="2639"/>
    <cellStyle name="Comma 2 66" xfId="2640"/>
    <cellStyle name="Comma 2 67" xfId="2641"/>
    <cellStyle name="Comma 2 68" xfId="2642"/>
    <cellStyle name="Comma 2 69" xfId="2643"/>
    <cellStyle name="Comma 2 7" xfId="113"/>
    <cellStyle name="Comma 2 7 2" xfId="4759"/>
    <cellStyle name="Comma 2 7 3" xfId="2644"/>
    <cellStyle name="Comma 2 70" xfId="2645"/>
    <cellStyle name="Comma 2 71" xfId="2646"/>
    <cellStyle name="Comma 2 72" xfId="2647"/>
    <cellStyle name="Comma 2 73" xfId="2648"/>
    <cellStyle name="Comma 2 74" xfId="2649"/>
    <cellStyle name="Comma 2 75" xfId="2650"/>
    <cellStyle name="Comma 2 76" xfId="2651"/>
    <cellStyle name="Comma 2 77" xfId="2652"/>
    <cellStyle name="Comma 2 78" xfId="2653"/>
    <cellStyle name="Comma 2 79" xfId="24"/>
    <cellStyle name="Comma 2 8" xfId="114"/>
    <cellStyle name="Comma 2 8 2" xfId="4760"/>
    <cellStyle name="Comma 2 8 3" xfId="2654"/>
    <cellStyle name="Comma 2 9" xfId="115"/>
    <cellStyle name="Comma 2 9 2" xfId="4761"/>
    <cellStyle name="Comma 2 9 3" xfId="2655"/>
    <cellStyle name="Comma 2_A&amp;M_08" xfId="116"/>
    <cellStyle name="Comma 20" xfId="117"/>
    <cellStyle name="Comma 20 2" xfId="118"/>
    <cellStyle name="Comma 20 3" xfId="4762"/>
    <cellStyle name="Comma 20 3 2" xfId="4763"/>
    <cellStyle name="Comma 20 3 2 2" xfId="5562"/>
    <cellStyle name="Comma 20 4" xfId="2656"/>
    <cellStyle name="Comma 21" xfId="119"/>
    <cellStyle name="Comma 21 2" xfId="120"/>
    <cellStyle name="Comma 21 3" xfId="4764"/>
    <cellStyle name="Comma 21 4" xfId="2657"/>
    <cellStyle name="Comma 22" xfId="121"/>
    <cellStyle name="Comma 22 2" xfId="122"/>
    <cellStyle name="Comma 22 2 2" xfId="4765"/>
    <cellStyle name="Comma 22 2 2 2" xfId="5563"/>
    <cellStyle name="Comma 22 3" xfId="4766"/>
    <cellStyle name="Comma 22 4" xfId="2658"/>
    <cellStyle name="Comma 23" xfId="123"/>
    <cellStyle name="Comma 23 2" xfId="4767"/>
    <cellStyle name="Comma 23 3" xfId="2659"/>
    <cellStyle name="Comma 24" xfId="124"/>
    <cellStyle name="Comma 24 2" xfId="4768"/>
    <cellStyle name="Comma 24 3" xfId="2660"/>
    <cellStyle name="Comma 25" xfId="125"/>
    <cellStyle name="Comma 25 2" xfId="4769"/>
    <cellStyle name="Comma 25 3" xfId="2661"/>
    <cellStyle name="Comma 26" xfId="126"/>
    <cellStyle name="Comma 26 2" xfId="4770"/>
    <cellStyle name="Comma 26 3" xfId="2662"/>
    <cellStyle name="Comma 27" xfId="127"/>
    <cellStyle name="Comma 27 2" xfId="4771"/>
    <cellStyle name="Comma 27 3" xfId="2663"/>
    <cellStyle name="Comma 28" xfId="128"/>
    <cellStyle name="Comma 28 2" xfId="4772"/>
    <cellStyle name="Comma 28 2 2" xfId="4773"/>
    <cellStyle name="Comma 28 3" xfId="2664"/>
    <cellStyle name="Comma 29" xfId="129"/>
    <cellStyle name="Comma 29 2" xfId="4774"/>
    <cellStyle name="Comma 29 3" xfId="2665"/>
    <cellStyle name="Comma 3" xfId="130"/>
    <cellStyle name="Comma 3 10" xfId="2667"/>
    <cellStyle name="Comma 3 11" xfId="2668"/>
    <cellStyle name="Comma 3 12" xfId="2669"/>
    <cellStyle name="Comma 3 13" xfId="2670"/>
    <cellStyle name="Comma 3 14" xfId="2671"/>
    <cellStyle name="Comma 3 15" xfId="2672"/>
    <cellStyle name="Comma 3 16" xfId="2673"/>
    <cellStyle name="Comma 3 17" xfId="2674"/>
    <cellStyle name="Comma 3 18" xfId="2675"/>
    <cellStyle name="Comma 3 19" xfId="2676"/>
    <cellStyle name="Comma 3 2" xfId="131"/>
    <cellStyle name="Comma 3 2 2" xfId="132"/>
    <cellStyle name="Comma 3 2 2 2" xfId="4775"/>
    <cellStyle name="Comma 3 2 3" xfId="4641"/>
    <cellStyle name="Comma 3 2 4" xfId="2677"/>
    <cellStyle name="Comma 3 20" xfId="2678"/>
    <cellStyle name="Comma 3 21" xfId="2679"/>
    <cellStyle name="Comma 3 22" xfId="2680"/>
    <cellStyle name="Comma 3 23" xfId="2681"/>
    <cellStyle name="Comma 3 24" xfId="2682"/>
    <cellStyle name="Comma 3 25" xfId="2683"/>
    <cellStyle name="Comma 3 26" xfId="2684"/>
    <cellStyle name="Comma 3 27" xfId="2685"/>
    <cellStyle name="Comma 3 28" xfId="2686"/>
    <cellStyle name="Comma 3 29" xfId="2687"/>
    <cellStyle name="Comma 3 3" xfId="133"/>
    <cellStyle name="Comma 3 3 2" xfId="4642"/>
    <cellStyle name="Comma 3 3 2 2" xfId="4776"/>
    <cellStyle name="Comma 3 3 3" xfId="2688"/>
    <cellStyle name="Comma 3 30" xfId="2689"/>
    <cellStyle name="Comma 3 31" xfId="2690"/>
    <cellStyle name="Comma 3 32" xfId="2691"/>
    <cellStyle name="Comma 3 33" xfId="2692"/>
    <cellStyle name="Comma 3 34" xfId="2693"/>
    <cellStyle name="Comma 3 35" xfId="2694"/>
    <cellStyle name="Comma 3 36" xfId="2695"/>
    <cellStyle name="Comma 3 37" xfId="2696"/>
    <cellStyle name="Comma 3 38" xfId="2697"/>
    <cellStyle name="Comma 3 39" xfId="2698"/>
    <cellStyle name="Comma 3 4" xfId="134"/>
    <cellStyle name="Comma 3 4 2" xfId="4643"/>
    <cellStyle name="Comma 3 4 2 2" xfId="4777"/>
    <cellStyle name="Comma 3 4 3" xfId="4778"/>
    <cellStyle name="Comma 3 4 4" xfId="2699"/>
    <cellStyle name="Comma 3 40" xfId="2700"/>
    <cellStyle name="Comma 3 41" xfId="2701"/>
    <cellStyle name="Comma 3 42" xfId="2702"/>
    <cellStyle name="Comma 3 43" xfId="2703"/>
    <cellStyle name="Comma 3 44" xfId="2704"/>
    <cellStyle name="Comma 3 45" xfId="2705"/>
    <cellStyle name="Comma 3 46" xfId="2706"/>
    <cellStyle name="Comma 3 47" xfId="2707"/>
    <cellStyle name="Comma 3 48" xfId="2708"/>
    <cellStyle name="Comma 3 49" xfId="2709"/>
    <cellStyle name="Comma 3 5" xfId="135"/>
    <cellStyle name="Comma 3 5 2" xfId="4779"/>
    <cellStyle name="Comma 3 5 3" xfId="2710"/>
    <cellStyle name="Comma 3 50" xfId="2711"/>
    <cellStyle name="Comma 3 51" xfId="2712"/>
    <cellStyle name="Comma 3 52" xfId="2713"/>
    <cellStyle name="Comma 3 53" xfId="2714"/>
    <cellStyle name="Comma 3 54" xfId="2715"/>
    <cellStyle name="Comma 3 55" xfId="2716"/>
    <cellStyle name="Comma 3 56" xfId="2717"/>
    <cellStyle name="Comma 3 57" xfId="2718"/>
    <cellStyle name="Comma 3 58" xfId="2719"/>
    <cellStyle name="Comma 3 59" xfId="2720"/>
    <cellStyle name="Comma 3 6" xfId="2721"/>
    <cellStyle name="Comma 3 60" xfId="2722"/>
    <cellStyle name="Comma 3 61" xfId="4780"/>
    <cellStyle name="Comma 3 62" xfId="2666"/>
    <cellStyle name="Comma 3 7" xfId="2723"/>
    <cellStyle name="Comma 3 8" xfId="2724"/>
    <cellStyle name="Comma 3 9" xfId="2725"/>
    <cellStyle name="Comma 30" xfId="136"/>
    <cellStyle name="Comma 30 2" xfId="4781"/>
    <cellStyle name="Comma 30 3" xfId="2726"/>
    <cellStyle name="Comma 31" xfId="137"/>
    <cellStyle name="Comma 31 2" xfId="4782"/>
    <cellStyle name="Comma 31 3" xfId="2727"/>
    <cellStyle name="Comma 32" xfId="138"/>
    <cellStyle name="Comma 32 2" xfId="4783"/>
    <cellStyle name="Comma 32 3" xfId="2728"/>
    <cellStyle name="Comma 33" xfId="139"/>
    <cellStyle name="Comma 33 2" xfId="4784"/>
    <cellStyle name="Comma 33 3" xfId="2729"/>
    <cellStyle name="Comma 34" xfId="140"/>
    <cellStyle name="Comma 34 2" xfId="4785"/>
    <cellStyle name="Comma 34 3" xfId="2730"/>
    <cellStyle name="Comma 35" xfId="141"/>
    <cellStyle name="Comma 35 2" xfId="4786"/>
    <cellStyle name="Comma 35 3" xfId="2731"/>
    <cellStyle name="Comma 36" xfId="142"/>
    <cellStyle name="Comma 36 2" xfId="4787"/>
    <cellStyle name="Comma 36 3" xfId="2732"/>
    <cellStyle name="Comma 37" xfId="143"/>
    <cellStyle name="Comma 38" xfId="144"/>
    <cellStyle name="Comma 38 2" xfId="4788"/>
    <cellStyle name="Comma 38 2 2" xfId="4789"/>
    <cellStyle name="Comma 38 2 2 2" xfId="5564"/>
    <cellStyle name="Comma 38 3" xfId="4790"/>
    <cellStyle name="Comma 38 4" xfId="2733"/>
    <cellStyle name="Comma 39" xfId="145"/>
    <cellStyle name="Comma 39 2" xfId="4791"/>
    <cellStyle name="Comma 39 2 2" xfId="4792"/>
    <cellStyle name="Comma 39 2 2 2" xfId="5565"/>
    <cellStyle name="Comma 39 3" xfId="4793"/>
    <cellStyle name="Comma 39 4" xfId="2734"/>
    <cellStyle name="Comma 4" xfId="146"/>
    <cellStyle name="Comma 4 2" xfId="147"/>
    <cellStyle name="Comma 4 2 2" xfId="148"/>
    <cellStyle name="Comma 4 2 3" xfId="2736"/>
    <cellStyle name="Comma 4 3" xfId="149"/>
    <cellStyle name="Comma 4 3 2" xfId="4794"/>
    <cellStyle name="Comma 4 3 2 2" xfId="4795"/>
    <cellStyle name="Comma 4 3 2 3" xfId="4796"/>
    <cellStyle name="Comma 4 3 3" xfId="4797"/>
    <cellStyle name="Comma 4 3 4" xfId="2737"/>
    <cellStyle name="Comma 4 4" xfId="150"/>
    <cellStyle name="Comma 4 5" xfId="151"/>
    <cellStyle name="Comma 4 6" xfId="2735"/>
    <cellStyle name="Comma 40" xfId="152"/>
    <cellStyle name="Comma 40 2" xfId="15"/>
    <cellStyle name="Comma 40 2 2" xfId="4798"/>
    <cellStyle name="Comma 40 3" xfId="2738"/>
    <cellStyle name="Comma 41" xfId="153"/>
    <cellStyle name="Comma 41 2" xfId="4799"/>
    <cellStyle name="Comma 41 2 2" xfId="4800"/>
    <cellStyle name="Comma 41 2 2 2" xfId="5566"/>
    <cellStyle name="Comma 41 3" xfId="4801"/>
    <cellStyle name="Comma 41 4" xfId="2739"/>
    <cellStyle name="Comma 42" xfId="154"/>
    <cellStyle name="Comma 42 2" xfId="4802"/>
    <cellStyle name="Comma 42 2 2" xfId="4803"/>
    <cellStyle name="Comma 42 2 3" xfId="5567"/>
    <cellStyle name="Comma 42 3" xfId="4804"/>
    <cellStyle name="Comma 43" xfId="155"/>
    <cellStyle name="Comma 43 2" xfId="4805"/>
    <cellStyle name="Comma 43 3" xfId="2740"/>
    <cellStyle name="Comma 44" xfId="1395"/>
    <cellStyle name="Comma 44 2" xfId="4806"/>
    <cellStyle name="Comma 44 2 2" xfId="5568"/>
    <cellStyle name="Comma 44 3" xfId="2741"/>
    <cellStyle name="Comma 45" xfId="1397"/>
    <cellStyle name="Comma 45 2" xfId="2742"/>
    <cellStyle name="Comma 46" xfId="2743"/>
    <cellStyle name="Comma 47" xfId="2744"/>
    <cellStyle name="Comma 48" xfId="2745"/>
    <cellStyle name="Comma 49" xfId="2746"/>
    <cellStyle name="Comma 5" xfId="156"/>
    <cellStyle name="Comma 5 2" xfId="157"/>
    <cellStyle name="Comma 5 2 2" xfId="4807"/>
    <cellStyle name="Comma 5 3" xfId="158"/>
    <cellStyle name="Comma 5 4" xfId="159"/>
    <cellStyle name="Comma 5_BB ลองดูนะ" xfId="160"/>
    <cellStyle name="Comma 50" xfId="2747"/>
    <cellStyle name="Comma 51" xfId="2748"/>
    <cellStyle name="Comma 52" xfId="2749"/>
    <cellStyle name="Comma 53" xfId="2750"/>
    <cellStyle name="Comma 54" xfId="2751"/>
    <cellStyle name="Comma 55" xfId="2752"/>
    <cellStyle name="Comma 56" xfId="2753"/>
    <cellStyle name="Comma 57" xfId="2754"/>
    <cellStyle name="Comma 58" xfId="2755"/>
    <cellStyle name="Comma 59" xfId="2756"/>
    <cellStyle name="Comma 6" xfId="161"/>
    <cellStyle name="Comma 6 2" xfId="162"/>
    <cellStyle name="Comma 6 2 2" xfId="4808"/>
    <cellStyle name="Comma 6 3" xfId="163"/>
    <cellStyle name="Comma 6 3 2" xfId="4809"/>
    <cellStyle name="Comma 6 4" xfId="4810"/>
    <cellStyle name="Comma 6 4 2" xfId="4811"/>
    <cellStyle name="Comma 6 5" xfId="2757"/>
    <cellStyle name="Comma 60" xfId="2758"/>
    <cellStyle name="Comma 61" xfId="2759"/>
    <cellStyle name="Comma 62" xfId="2760"/>
    <cellStyle name="Comma 63" xfId="2761"/>
    <cellStyle name="Comma 64" xfId="2762"/>
    <cellStyle name="Comma 65" xfId="2763"/>
    <cellStyle name="Comma 66" xfId="2764"/>
    <cellStyle name="Comma 67" xfId="2765"/>
    <cellStyle name="Comma 68" xfId="2766"/>
    <cellStyle name="Comma 69" xfId="2767"/>
    <cellStyle name="Comma 7" xfId="164"/>
    <cellStyle name="Comma 7 2" xfId="165"/>
    <cellStyle name="Comma 7 2 2" xfId="4812"/>
    <cellStyle name="Comma 7 3" xfId="4813"/>
    <cellStyle name="Comma 70" xfId="2768"/>
    <cellStyle name="Comma 71" xfId="2769"/>
    <cellStyle name="Comma 72" xfId="2770"/>
    <cellStyle name="Comma 73" xfId="2771"/>
    <cellStyle name="Comma 74" xfId="2772"/>
    <cellStyle name="Comma 75" xfId="2773"/>
    <cellStyle name="Comma 76" xfId="2774"/>
    <cellStyle name="Comma 77" xfId="2775"/>
    <cellStyle name="Comma 78" xfId="2776"/>
    <cellStyle name="Comma 79" xfId="2777"/>
    <cellStyle name="Comma 8" xfId="166"/>
    <cellStyle name="Comma 8 2" xfId="167"/>
    <cellStyle name="Comma 8 2 2" xfId="168"/>
    <cellStyle name="Comma 8 3" xfId="169"/>
    <cellStyle name="Comma 8 4" xfId="4814"/>
    <cellStyle name="Comma 8 4 2" xfId="4815"/>
    <cellStyle name="Comma 80" xfId="170"/>
    <cellStyle name="Comma 80 2" xfId="4816"/>
    <cellStyle name="Comma 80 3" xfId="4817"/>
    <cellStyle name="Comma 80 3 2" xfId="5569"/>
    <cellStyle name="Comma 81" xfId="2778"/>
    <cellStyle name="Comma 82" xfId="4818"/>
    <cellStyle name="Comma 83" xfId="4819"/>
    <cellStyle name="Comma 84" xfId="4820"/>
    <cellStyle name="Comma 85" xfId="2562"/>
    <cellStyle name="Comma 86" xfId="2578"/>
    <cellStyle name="Comma 87" xfId="5606"/>
    <cellStyle name="Comma 88" xfId="5600"/>
    <cellStyle name="Comma 89" xfId="5604"/>
    <cellStyle name="Comma 9" xfId="18"/>
    <cellStyle name="Comma 9 2" xfId="172"/>
    <cellStyle name="Comma 9 2 2" xfId="4821"/>
    <cellStyle name="Comma 9 3" xfId="171"/>
    <cellStyle name="Comma 9 3 2" xfId="4822"/>
    <cellStyle name="Comma 90" xfId="5601"/>
    <cellStyle name="Comma 91" xfId="5603"/>
    <cellStyle name="Comma 92" xfId="5602"/>
    <cellStyle name="Comma 93" xfId="5612"/>
    <cellStyle name="Comma 94" xfId="4133"/>
    <cellStyle name="Comma 95" xfId="5614"/>
    <cellStyle name="Comma 96" xfId="4139"/>
    <cellStyle name="Comma 97" xfId="5615"/>
    <cellStyle name="comma zerodec" xfId="173"/>
    <cellStyle name="comma zerodec 10" xfId="2780"/>
    <cellStyle name="comma zerodec 10 2" xfId="2781"/>
    <cellStyle name="comma zerodec 10 3" xfId="2782"/>
    <cellStyle name="comma zerodec 11" xfId="2783"/>
    <cellStyle name="comma zerodec 11 2" xfId="2784"/>
    <cellStyle name="comma zerodec 11 3" xfId="2785"/>
    <cellStyle name="comma zerodec 12" xfId="2786"/>
    <cellStyle name="comma zerodec 13" xfId="2787"/>
    <cellStyle name="comma zerodec 14" xfId="2788"/>
    <cellStyle name="comma zerodec 15" xfId="2789"/>
    <cellStyle name="comma zerodec 16" xfId="2790"/>
    <cellStyle name="comma zerodec 17" xfId="2791"/>
    <cellStyle name="comma zerodec 18" xfId="2792"/>
    <cellStyle name="comma zerodec 19" xfId="2793"/>
    <cellStyle name="comma zerodec 2" xfId="174"/>
    <cellStyle name="comma zerodec 2 2" xfId="2795"/>
    <cellStyle name="comma zerodec 2 3" xfId="2796"/>
    <cellStyle name="comma zerodec 2 4" xfId="4823"/>
    <cellStyle name="comma zerodec 2 5" xfId="2794"/>
    <cellStyle name="comma zerodec 20" xfId="2797"/>
    <cellStyle name="comma zerodec 21" xfId="2798"/>
    <cellStyle name="comma zerodec 22" xfId="2799"/>
    <cellStyle name="comma zerodec 23" xfId="2800"/>
    <cellStyle name="comma zerodec 24" xfId="2801"/>
    <cellStyle name="comma zerodec 25" xfId="2802"/>
    <cellStyle name="comma zerodec 26" xfId="2803"/>
    <cellStyle name="comma zerodec 27" xfId="2804"/>
    <cellStyle name="comma zerodec 28" xfId="2805"/>
    <cellStyle name="comma zerodec 29" xfId="2806"/>
    <cellStyle name="comma zerodec 3" xfId="175"/>
    <cellStyle name="comma zerodec 3 2" xfId="2808"/>
    <cellStyle name="comma zerodec 3 3" xfId="2809"/>
    <cellStyle name="comma zerodec 3 4" xfId="4824"/>
    <cellStyle name="comma zerodec 3 5" xfId="2807"/>
    <cellStyle name="comma zerodec 30" xfId="2810"/>
    <cellStyle name="comma zerodec 31" xfId="2811"/>
    <cellStyle name="comma zerodec 32" xfId="2812"/>
    <cellStyle name="comma zerodec 33" xfId="2813"/>
    <cellStyle name="comma zerodec 34" xfId="2814"/>
    <cellStyle name="comma zerodec 35" xfId="2815"/>
    <cellStyle name="comma zerodec 36" xfId="2816"/>
    <cellStyle name="comma zerodec 37" xfId="2817"/>
    <cellStyle name="comma zerodec 38" xfId="2818"/>
    <cellStyle name="comma zerodec 39" xfId="2819"/>
    <cellStyle name="comma zerodec 4" xfId="2820"/>
    <cellStyle name="comma zerodec 4 2" xfId="2821"/>
    <cellStyle name="comma zerodec 4 3" xfId="2822"/>
    <cellStyle name="comma zerodec 40" xfId="2823"/>
    <cellStyle name="comma zerodec 41" xfId="2824"/>
    <cellStyle name="comma zerodec 42" xfId="2825"/>
    <cellStyle name="comma zerodec 43" xfId="2826"/>
    <cellStyle name="comma zerodec 44" xfId="2827"/>
    <cellStyle name="comma zerodec 45" xfId="2828"/>
    <cellStyle name="comma zerodec 46" xfId="2829"/>
    <cellStyle name="comma zerodec 47" xfId="2830"/>
    <cellStyle name="comma zerodec 48" xfId="2831"/>
    <cellStyle name="comma zerodec 49" xfId="2832"/>
    <cellStyle name="comma zerodec 5" xfId="2833"/>
    <cellStyle name="comma zerodec 5 2" xfId="2834"/>
    <cellStyle name="comma zerodec 5 3" xfId="2835"/>
    <cellStyle name="comma zerodec 50" xfId="2836"/>
    <cellStyle name="comma zerodec 51" xfId="2837"/>
    <cellStyle name="comma zerodec 52" xfId="2838"/>
    <cellStyle name="comma zerodec 53" xfId="2839"/>
    <cellStyle name="comma zerodec 54" xfId="2840"/>
    <cellStyle name="comma zerodec 55" xfId="2841"/>
    <cellStyle name="comma zerodec 56" xfId="2842"/>
    <cellStyle name="comma zerodec 57" xfId="2843"/>
    <cellStyle name="comma zerodec 58" xfId="2844"/>
    <cellStyle name="comma zerodec 59" xfId="2845"/>
    <cellStyle name="comma zerodec 6" xfId="2846"/>
    <cellStyle name="comma zerodec 6 2" xfId="2847"/>
    <cellStyle name="comma zerodec 6 3" xfId="2848"/>
    <cellStyle name="comma zerodec 60" xfId="2849"/>
    <cellStyle name="comma zerodec 61" xfId="4825"/>
    <cellStyle name="comma zerodec 62" xfId="2779"/>
    <cellStyle name="comma zerodec 7" xfId="2850"/>
    <cellStyle name="comma zerodec 7 2" xfId="2851"/>
    <cellStyle name="comma zerodec 7 3" xfId="2852"/>
    <cellStyle name="comma zerodec 8" xfId="2853"/>
    <cellStyle name="comma zerodec 8 2" xfId="2854"/>
    <cellStyle name="comma zerodec 8 3" xfId="2855"/>
    <cellStyle name="comma zerodec 9" xfId="2856"/>
    <cellStyle name="comma zerodec 9 2" xfId="2857"/>
    <cellStyle name="comma zerodec 9 3" xfId="2858"/>
    <cellStyle name="comma zerodec_Note 10" xfId="2859"/>
    <cellStyle name="Currency 10" xfId="176"/>
    <cellStyle name="Currency 11" xfId="177"/>
    <cellStyle name="Currency 12" xfId="178"/>
    <cellStyle name="Currency 13" xfId="179"/>
    <cellStyle name="Currency 14" xfId="180"/>
    <cellStyle name="Currency 15" xfId="181"/>
    <cellStyle name="Currency 16" xfId="182"/>
    <cellStyle name="Currency 17" xfId="183"/>
    <cellStyle name="Currency 2" xfId="184"/>
    <cellStyle name="Currency 2 2" xfId="185"/>
    <cellStyle name="Currency 2 2 2" xfId="4826"/>
    <cellStyle name="Currency 2 3" xfId="4827"/>
    <cellStyle name="Currency 3" xfId="186"/>
    <cellStyle name="Currency 4" xfId="187"/>
    <cellStyle name="Currency 5" xfId="188"/>
    <cellStyle name="Currency 6" xfId="189"/>
    <cellStyle name="Currency 7" xfId="190"/>
    <cellStyle name="Currency 8" xfId="191"/>
    <cellStyle name="Currency 9" xfId="192"/>
    <cellStyle name="Currency1" xfId="193"/>
    <cellStyle name="Currency1 10" xfId="2861"/>
    <cellStyle name="Currency1 10 2" xfId="2862"/>
    <cellStyle name="Currency1 10 3" xfId="2863"/>
    <cellStyle name="Currency1 11" xfId="2864"/>
    <cellStyle name="Currency1 11 2" xfId="2865"/>
    <cellStyle name="Currency1 11 3" xfId="2866"/>
    <cellStyle name="Currency1 12" xfId="2867"/>
    <cellStyle name="Currency1 13" xfId="2868"/>
    <cellStyle name="Currency1 14" xfId="2869"/>
    <cellStyle name="Currency1 15" xfId="2870"/>
    <cellStyle name="Currency1 16" xfId="2871"/>
    <cellStyle name="Currency1 17" xfId="2872"/>
    <cellStyle name="Currency1 18" xfId="2873"/>
    <cellStyle name="Currency1 19" xfId="2874"/>
    <cellStyle name="Currency1 2" xfId="194"/>
    <cellStyle name="Currency1 2 2" xfId="2876"/>
    <cellStyle name="Currency1 2 3" xfId="2877"/>
    <cellStyle name="Currency1 2 4" xfId="4828"/>
    <cellStyle name="Currency1 2 5" xfId="2875"/>
    <cellStyle name="Currency1 20" xfId="2878"/>
    <cellStyle name="Currency1 21" xfId="2879"/>
    <cellStyle name="Currency1 22" xfId="2880"/>
    <cellStyle name="Currency1 23" xfId="2881"/>
    <cellStyle name="Currency1 24" xfId="2882"/>
    <cellStyle name="Currency1 25" xfId="2883"/>
    <cellStyle name="Currency1 26" xfId="2884"/>
    <cellStyle name="Currency1 27" xfId="2885"/>
    <cellStyle name="Currency1 28" xfId="3"/>
    <cellStyle name="Currency1 28 2" xfId="2886"/>
    <cellStyle name="Currency1 28 3" xfId="5"/>
    <cellStyle name="Currency1 29" xfId="2887"/>
    <cellStyle name="Currency1 3" xfId="195"/>
    <cellStyle name="Currency1 3 2" xfId="2889"/>
    <cellStyle name="Currency1 3 3" xfId="2890"/>
    <cellStyle name="Currency1 3 4" xfId="4829"/>
    <cellStyle name="Currency1 3 5" xfId="2888"/>
    <cellStyle name="Currency1 30" xfId="2891"/>
    <cellStyle name="Currency1 31" xfId="2892"/>
    <cellStyle name="Currency1 32" xfId="2893"/>
    <cellStyle name="Currency1 33" xfId="2894"/>
    <cellStyle name="Currency1 34" xfId="2895"/>
    <cellStyle name="Currency1 35" xfId="2896"/>
    <cellStyle name="Currency1 36" xfId="2897"/>
    <cellStyle name="Currency1 37" xfId="2898"/>
    <cellStyle name="Currency1 38" xfId="2899"/>
    <cellStyle name="Currency1 39" xfId="2900"/>
    <cellStyle name="Currency1 4" xfId="2901"/>
    <cellStyle name="Currency1 4 2" xfId="2902"/>
    <cellStyle name="Currency1 4 3" xfId="2903"/>
    <cellStyle name="Currency1 40" xfId="2904"/>
    <cellStyle name="Currency1 41" xfId="2905"/>
    <cellStyle name="Currency1 42" xfId="2906"/>
    <cellStyle name="Currency1 43" xfId="2907"/>
    <cellStyle name="Currency1 44" xfId="2908"/>
    <cellStyle name="Currency1 45" xfId="2909"/>
    <cellStyle name="Currency1 46" xfId="2910"/>
    <cellStyle name="Currency1 47" xfId="2911"/>
    <cellStyle name="Currency1 48" xfId="2912"/>
    <cellStyle name="Currency1 49" xfId="2913"/>
    <cellStyle name="Currency1 5" xfId="2914"/>
    <cellStyle name="Currency1 5 2" xfId="2915"/>
    <cellStyle name="Currency1 5 3" xfId="2916"/>
    <cellStyle name="Currency1 50" xfId="2917"/>
    <cellStyle name="Currency1 51" xfId="2918"/>
    <cellStyle name="Currency1 52" xfId="2919"/>
    <cellStyle name="Currency1 53" xfId="2920"/>
    <cellStyle name="Currency1 54" xfId="2921"/>
    <cellStyle name="Currency1 55" xfId="2922"/>
    <cellStyle name="Currency1 56" xfId="2923"/>
    <cellStyle name="Currency1 57" xfId="2924"/>
    <cellStyle name="Currency1 58" xfId="2925"/>
    <cellStyle name="Currency1 59" xfId="2926"/>
    <cellStyle name="Currency1 6" xfId="2927"/>
    <cellStyle name="Currency1 6 2" xfId="2928"/>
    <cellStyle name="Currency1 6 3" xfId="2929"/>
    <cellStyle name="Currency1 60" xfId="2930"/>
    <cellStyle name="Currency1 61" xfId="4830"/>
    <cellStyle name="Currency1 62" xfId="2860"/>
    <cellStyle name="Currency1 7" xfId="2931"/>
    <cellStyle name="Currency1 7 2" xfId="2932"/>
    <cellStyle name="Currency1 7 3" xfId="2933"/>
    <cellStyle name="Currency1 8" xfId="2934"/>
    <cellStyle name="Currency1 8 2" xfId="2935"/>
    <cellStyle name="Currency1 8 3" xfId="2936"/>
    <cellStyle name="Currency1 9" xfId="2937"/>
    <cellStyle name="Currency1 9 2" xfId="2938"/>
    <cellStyle name="Currency1 9 3" xfId="2939"/>
    <cellStyle name="Currency1_Note 10" xfId="2940"/>
    <cellStyle name="Date" xfId="196"/>
    <cellStyle name="Date [mmm-yyyy]" xfId="4831"/>
    <cellStyle name="Dezimal [0]_AR-Bilanzen9901" xfId="197"/>
    <cellStyle name="Dezimal_AR-Bilanzen9901" xfId="198"/>
    <cellStyle name="Dollar (zero dec)" xfId="199"/>
    <cellStyle name="Dollar (zero dec) 10" xfId="2942"/>
    <cellStyle name="Dollar (zero dec) 10 2" xfId="2943"/>
    <cellStyle name="Dollar (zero dec) 10 3" xfId="2944"/>
    <cellStyle name="Dollar (zero dec) 11" xfId="2945"/>
    <cellStyle name="Dollar (zero dec) 11 2" xfId="2946"/>
    <cellStyle name="Dollar (zero dec) 11 3" xfId="2947"/>
    <cellStyle name="Dollar (zero dec) 12" xfId="2948"/>
    <cellStyle name="Dollar (zero dec) 13" xfId="2949"/>
    <cellStyle name="Dollar (zero dec) 14" xfId="2950"/>
    <cellStyle name="Dollar (zero dec) 15" xfId="2951"/>
    <cellStyle name="Dollar (zero dec) 16" xfId="2952"/>
    <cellStyle name="Dollar (zero dec) 17" xfId="2953"/>
    <cellStyle name="Dollar (zero dec) 18" xfId="2954"/>
    <cellStyle name="Dollar (zero dec) 19" xfId="2955"/>
    <cellStyle name="Dollar (zero dec) 2" xfId="2956"/>
    <cellStyle name="Dollar (zero dec) 2 2" xfId="2957"/>
    <cellStyle name="Dollar (zero dec) 2 3" xfId="2958"/>
    <cellStyle name="Dollar (zero dec) 20" xfId="2959"/>
    <cellStyle name="Dollar (zero dec) 21" xfId="2960"/>
    <cellStyle name="Dollar (zero dec) 22" xfId="2961"/>
    <cellStyle name="Dollar (zero dec) 23" xfId="2962"/>
    <cellStyle name="Dollar (zero dec) 24" xfId="2963"/>
    <cellStyle name="Dollar (zero dec) 25" xfId="2964"/>
    <cellStyle name="Dollar (zero dec) 26" xfId="2965"/>
    <cellStyle name="Dollar (zero dec) 27" xfId="2966"/>
    <cellStyle name="Dollar (zero dec) 28" xfId="2967"/>
    <cellStyle name="Dollar (zero dec) 29" xfId="2968"/>
    <cellStyle name="Dollar (zero dec) 3" xfId="2969"/>
    <cellStyle name="Dollar (zero dec) 3 2" xfId="2970"/>
    <cellStyle name="Dollar (zero dec) 3 3" xfId="2971"/>
    <cellStyle name="Dollar (zero dec) 30" xfId="2972"/>
    <cellStyle name="Dollar (zero dec) 31" xfId="2973"/>
    <cellStyle name="Dollar (zero dec) 32" xfId="2974"/>
    <cellStyle name="Dollar (zero dec) 33" xfId="2975"/>
    <cellStyle name="Dollar (zero dec) 34" xfId="2976"/>
    <cellStyle name="Dollar (zero dec) 35" xfId="2977"/>
    <cellStyle name="Dollar (zero dec) 36" xfId="2978"/>
    <cellStyle name="Dollar (zero dec) 37" xfId="2979"/>
    <cellStyle name="Dollar (zero dec) 38" xfId="2980"/>
    <cellStyle name="Dollar (zero dec) 39" xfId="2981"/>
    <cellStyle name="Dollar (zero dec) 4" xfId="2982"/>
    <cellStyle name="Dollar (zero dec) 4 2" xfId="2983"/>
    <cellStyle name="Dollar (zero dec) 4 3" xfId="2984"/>
    <cellStyle name="Dollar (zero dec) 40" xfId="2985"/>
    <cellStyle name="Dollar (zero dec) 41" xfId="2986"/>
    <cellStyle name="Dollar (zero dec) 42" xfId="2987"/>
    <cellStyle name="Dollar (zero dec) 43" xfId="2988"/>
    <cellStyle name="Dollar (zero dec) 44" xfId="2989"/>
    <cellStyle name="Dollar (zero dec) 45" xfId="2990"/>
    <cellStyle name="Dollar (zero dec) 46" xfId="2991"/>
    <cellStyle name="Dollar (zero dec) 47" xfId="2992"/>
    <cellStyle name="Dollar (zero dec) 48" xfId="2993"/>
    <cellStyle name="Dollar (zero dec) 49" xfId="2994"/>
    <cellStyle name="Dollar (zero dec) 5" xfId="2995"/>
    <cellStyle name="Dollar (zero dec) 5 2" xfId="2996"/>
    <cellStyle name="Dollar (zero dec) 5 3" xfId="2997"/>
    <cellStyle name="Dollar (zero dec) 50" xfId="2998"/>
    <cellStyle name="Dollar (zero dec) 51" xfId="2999"/>
    <cellStyle name="Dollar (zero dec) 52" xfId="3000"/>
    <cellStyle name="Dollar (zero dec) 53" xfId="3001"/>
    <cellStyle name="Dollar (zero dec) 54" xfId="3002"/>
    <cellStyle name="Dollar (zero dec) 55" xfId="3003"/>
    <cellStyle name="Dollar (zero dec) 56" xfId="3004"/>
    <cellStyle name="Dollar (zero dec) 57" xfId="3005"/>
    <cellStyle name="Dollar (zero dec) 58" xfId="3006"/>
    <cellStyle name="Dollar (zero dec) 59" xfId="3007"/>
    <cellStyle name="Dollar (zero dec) 6" xfId="3008"/>
    <cellStyle name="Dollar (zero dec) 6 2" xfId="3009"/>
    <cellStyle name="Dollar (zero dec) 6 3" xfId="3010"/>
    <cellStyle name="Dollar (zero dec) 60" xfId="3011"/>
    <cellStyle name="Dollar (zero dec) 61" xfId="4832"/>
    <cellStyle name="Dollar (zero dec) 62" xfId="2941"/>
    <cellStyle name="Dollar (zero dec) 7" xfId="3012"/>
    <cellStyle name="Dollar (zero dec) 7 2" xfId="3013"/>
    <cellStyle name="Dollar (zero dec) 7 3" xfId="3014"/>
    <cellStyle name="Dollar (zero dec) 8" xfId="3015"/>
    <cellStyle name="Dollar (zero dec) 8 2" xfId="3016"/>
    <cellStyle name="Dollar (zero dec) 8 3" xfId="3017"/>
    <cellStyle name="Dollar (zero dec) 9" xfId="3018"/>
    <cellStyle name="Dollar (zero dec) 9 2" xfId="3019"/>
    <cellStyle name="Dollar (zero dec) 9 3" xfId="3020"/>
    <cellStyle name="Dollar (zero dec)_Note 10" xfId="3021"/>
    <cellStyle name="DRAFT" xfId="200"/>
    <cellStyle name="E&amp;Y House" xfId="201"/>
    <cellStyle name="E&amp;Y House 2" xfId="202"/>
    <cellStyle name="Emphasis 1" xfId="203"/>
    <cellStyle name="Emphasis 2" xfId="204"/>
    <cellStyle name="Emphasis 3" xfId="205"/>
    <cellStyle name="Euro" xfId="206"/>
    <cellStyle name="Excel Built-in 20% - Accent1" xfId="4833"/>
    <cellStyle name="Excel Built-in 20% - Accent2" xfId="4834"/>
    <cellStyle name="Excel Built-in 20% - Accent3" xfId="4835"/>
    <cellStyle name="Excel Built-in 20% - Accent4" xfId="4836"/>
    <cellStyle name="Excel Built-in 20% - Accent5" xfId="4837"/>
    <cellStyle name="Excel Built-in 20% - Accent6" xfId="4838"/>
    <cellStyle name="Excel Built-in 40% - Accent1" xfId="4839"/>
    <cellStyle name="Excel Built-in 40% - Accent2" xfId="4840"/>
    <cellStyle name="Excel Built-in 40% - Accent3" xfId="4841"/>
    <cellStyle name="Excel Built-in 40% - Accent4" xfId="4842"/>
    <cellStyle name="Excel Built-in 40% - Accent5" xfId="4843"/>
    <cellStyle name="Excel Built-in 40% - Accent6" xfId="4844"/>
    <cellStyle name="Excel Built-in 60% - Accent1" xfId="4845"/>
    <cellStyle name="Excel Built-in 60% - Accent2" xfId="4846"/>
    <cellStyle name="Excel Built-in 60% - Accent3" xfId="4847"/>
    <cellStyle name="Excel Built-in 60% - Accent4" xfId="4848"/>
    <cellStyle name="Excel Built-in 60% - Accent5" xfId="4849"/>
    <cellStyle name="Excel Built-in 60% - Accent6" xfId="4850"/>
    <cellStyle name="Excel Built-in Accent1" xfId="4851"/>
    <cellStyle name="Excel Built-in Accent2" xfId="4852"/>
    <cellStyle name="Excel Built-in Accent3" xfId="4853"/>
    <cellStyle name="Excel Built-in Accent4" xfId="4854"/>
    <cellStyle name="Excel Built-in Accent5" xfId="4855"/>
    <cellStyle name="Excel Built-in Accent6" xfId="4856"/>
    <cellStyle name="Excel Built-in Bad" xfId="4857"/>
    <cellStyle name="Excel Built-in Calculation" xfId="4858"/>
    <cellStyle name="Excel Built-in Check Cell" xfId="4859"/>
    <cellStyle name="Excel Built-in Comma" xfId="4860"/>
    <cellStyle name="Excel Built-in Explanatory Text" xfId="4861"/>
    <cellStyle name="Excel Built-in Good" xfId="4862"/>
    <cellStyle name="Excel Built-in Heading 1" xfId="4863"/>
    <cellStyle name="Excel Built-in Heading 2" xfId="4864"/>
    <cellStyle name="Excel Built-in Heading 3" xfId="4865"/>
    <cellStyle name="Excel Built-in Heading 4" xfId="4866"/>
    <cellStyle name="Excel Built-in Input" xfId="4867"/>
    <cellStyle name="Excel Built-in Linked Cell" xfId="4868"/>
    <cellStyle name="Excel Built-in Neutral" xfId="4869"/>
    <cellStyle name="Excel Built-in Normal" xfId="207"/>
    <cellStyle name="Excel Built-in Normal 2" xfId="4870"/>
    <cellStyle name="Excel Built-in Normal 2 2" xfId="4871"/>
    <cellStyle name="Excel Built-in Note" xfId="4872"/>
    <cellStyle name="Excel Built-in Output" xfId="4873"/>
    <cellStyle name="Excel Built-in Title" xfId="4874"/>
    <cellStyle name="Excel Built-in Total" xfId="4875"/>
    <cellStyle name="Excel Built-in Warning Text" xfId="4876"/>
    <cellStyle name="Excel_BuiltIn_Comma" xfId="4877"/>
    <cellStyle name="Explanatory Text 2" xfId="208"/>
    <cellStyle name="Explanatory Text 2 2" xfId="3023"/>
    <cellStyle name="Explanatory Text 2 2 2" xfId="4878"/>
    <cellStyle name="Explanatory Text 2 3" xfId="3024"/>
    <cellStyle name="Explanatory Text 2 4" xfId="4879"/>
    <cellStyle name="Explanatory Text 2 5" xfId="3022"/>
    <cellStyle name="Fixed" xfId="209"/>
    <cellStyle name="Good 2" xfId="210"/>
    <cellStyle name="Good 2 2" xfId="3026"/>
    <cellStyle name="Good 2 2 2" xfId="4880"/>
    <cellStyle name="Good 2 3" xfId="3027"/>
    <cellStyle name="Good 2 4" xfId="4881"/>
    <cellStyle name="Good 2 5" xfId="3025"/>
    <cellStyle name="Grey" xfId="211"/>
    <cellStyle name="Grey 2" xfId="212"/>
    <cellStyle name="Grey 2 2" xfId="4882"/>
    <cellStyle name="Grey 2 3" xfId="3028"/>
    <cellStyle name="Grey 3" xfId="213"/>
    <cellStyle name="Grey 4" xfId="4883"/>
    <cellStyle name="head2" xfId="4884"/>
    <cellStyle name="Header - Style1" xfId="214"/>
    <cellStyle name="Header1" xfId="215"/>
    <cellStyle name="Header1 10" xfId="3029"/>
    <cellStyle name="Header1 10 2" xfId="3030"/>
    <cellStyle name="Header1 10 3" xfId="3031"/>
    <cellStyle name="Header1 11" xfId="3032"/>
    <cellStyle name="Header1 11 2" xfId="3033"/>
    <cellStyle name="Header1 11 3" xfId="3034"/>
    <cellStyle name="Header1 12" xfId="3035"/>
    <cellStyle name="Header1 13" xfId="3036"/>
    <cellStyle name="Header1 14" xfId="3037"/>
    <cellStyle name="Header1 15" xfId="3038"/>
    <cellStyle name="Header1 16" xfId="3039"/>
    <cellStyle name="Header1 17" xfId="3040"/>
    <cellStyle name="Header1 18" xfId="3041"/>
    <cellStyle name="Header1 19" xfId="3042"/>
    <cellStyle name="Header1 2" xfId="3043"/>
    <cellStyle name="Header1 2 2" xfId="3044"/>
    <cellStyle name="Header1 2 3" xfId="3045"/>
    <cellStyle name="Header1 20" xfId="3046"/>
    <cellStyle name="Header1 21" xfId="3047"/>
    <cellStyle name="Header1 22" xfId="3048"/>
    <cellStyle name="Header1 23" xfId="3049"/>
    <cellStyle name="Header1 24" xfId="3050"/>
    <cellStyle name="Header1 25" xfId="3051"/>
    <cellStyle name="Header1 26" xfId="3052"/>
    <cellStyle name="Header1 27" xfId="3053"/>
    <cellStyle name="Header1 28" xfId="3054"/>
    <cellStyle name="Header1 29" xfId="3055"/>
    <cellStyle name="Header1 3" xfId="3056"/>
    <cellStyle name="Header1 3 2" xfId="3057"/>
    <cellStyle name="Header1 3 3" xfId="3058"/>
    <cellStyle name="Header1 30" xfId="3059"/>
    <cellStyle name="Header1 31" xfId="3060"/>
    <cellStyle name="Header1 32" xfId="3061"/>
    <cellStyle name="Header1 33" xfId="3062"/>
    <cellStyle name="Header1 34" xfId="3063"/>
    <cellStyle name="Header1 35" xfId="3064"/>
    <cellStyle name="Header1 36" xfId="3065"/>
    <cellStyle name="Header1 37" xfId="3066"/>
    <cellStyle name="Header1 38" xfId="3067"/>
    <cellStyle name="Header1 39" xfId="3068"/>
    <cellStyle name="Header1 4" xfId="3069"/>
    <cellStyle name="Header1 4 2" xfId="3070"/>
    <cellStyle name="Header1 4 3" xfId="3071"/>
    <cellStyle name="Header1 40" xfId="3072"/>
    <cellStyle name="Header1 41" xfId="3073"/>
    <cellStyle name="Header1 42" xfId="3074"/>
    <cellStyle name="Header1 43" xfId="3075"/>
    <cellStyle name="Header1 44" xfId="3076"/>
    <cellStyle name="Header1 45" xfId="3077"/>
    <cellStyle name="Header1 46" xfId="3078"/>
    <cellStyle name="Header1 47" xfId="3079"/>
    <cellStyle name="Header1 48" xfId="3080"/>
    <cellStyle name="Header1 49" xfId="3081"/>
    <cellStyle name="Header1 5" xfId="3082"/>
    <cellStyle name="Header1 5 2" xfId="3083"/>
    <cellStyle name="Header1 5 3" xfId="3084"/>
    <cellStyle name="Header1 50" xfId="3085"/>
    <cellStyle name="Header1 51" xfId="3086"/>
    <cellStyle name="Header1 52" xfId="3087"/>
    <cellStyle name="Header1 53" xfId="3088"/>
    <cellStyle name="Header1 54" xfId="3089"/>
    <cellStyle name="Header1 55" xfId="3090"/>
    <cellStyle name="Header1 56" xfId="3091"/>
    <cellStyle name="Header1 57" xfId="3092"/>
    <cellStyle name="Header1 58" xfId="3093"/>
    <cellStyle name="Header1 59" xfId="3094"/>
    <cellStyle name="Header1 6" xfId="3095"/>
    <cellStyle name="Header1 6 2" xfId="3096"/>
    <cellStyle name="Header1 6 3" xfId="3097"/>
    <cellStyle name="Header1 7" xfId="3098"/>
    <cellStyle name="Header1 7 2" xfId="3099"/>
    <cellStyle name="Header1 7 3" xfId="3100"/>
    <cellStyle name="Header1 8" xfId="3101"/>
    <cellStyle name="Header1 8 2" xfId="3102"/>
    <cellStyle name="Header1 8 3" xfId="3103"/>
    <cellStyle name="Header1 9" xfId="3104"/>
    <cellStyle name="Header1 9 2" xfId="3105"/>
    <cellStyle name="Header1 9 3" xfId="3106"/>
    <cellStyle name="Header1_Note 10" xfId="3107"/>
    <cellStyle name="Header2" xfId="216"/>
    <cellStyle name="Header2 10" xfId="3109"/>
    <cellStyle name="Header2 10 2" xfId="3110"/>
    <cellStyle name="Header2 10 3" xfId="3111"/>
    <cellStyle name="Header2 11" xfId="3112"/>
    <cellStyle name="Header2 11 2" xfId="3113"/>
    <cellStyle name="Header2 11 3" xfId="3114"/>
    <cellStyle name="Header2 12" xfId="3115"/>
    <cellStyle name="Header2 13" xfId="3116"/>
    <cellStyle name="Header2 14" xfId="3117"/>
    <cellStyle name="Header2 15" xfId="3118"/>
    <cellStyle name="Header2 16" xfId="3119"/>
    <cellStyle name="Header2 17" xfId="3120"/>
    <cellStyle name="Header2 18" xfId="3121"/>
    <cellStyle name="Header2 19" xfId="3122"/>
    <cellStyle name="Header2 2" xfId="3123"/>
    <cellStyle name="Header2 2 2" xfId="3124"/>
    <cellStyle name="Header2 2 3" xfId="3125"/>
    <cellStyle name="Header2 20" xfId="3126"/>
    <cellStyle name="Header2 21" xfId="3127"/>
    <cellStyle name="Header2 22" xfId="3128"/>
    <cellStyle name="Header2 23" xfId="3129"/>
    <cellStyle name="Header2 24" xfId="3130"/>
    <cellStyle name="Header2 25" xfId="3131"/>
    <cellStyle name="Header2 26" xfId="3132"/>
    <cellStyle name="Header2 27" xfId="3133"/>
    <cellStyle name="Header2 28" xfId="3134"/>
    <cellStyle name="Header2 29" xfId="3135"/>
    <cellStyle name="Header2 3" xfId="3136"/>
    <cellStyle name="Header2 3 2" xfId="3137"/>
    <cellStyle name="Header2 3 3" xfId="3138"/>
    <cellStyle name="Header2 30" xfId="3139"/>
    <cellStyle name="Header2 31" xfId="3140"/>
    <cellStyle name="Header2 32" xfId="3141"/>
    <cellStyle name="Header2 33" xfId="3142"/>
    <cellStyle name="Header2 34" xfId="3143"/>
    <cellStyle name="Header2 35" xfId="3144"/>
    <cellStyle name="Header2 36" xfId="3145"/>
    <cellStyle name="Header2 37" xfId="3146"/>
    <cellStyle name="Header2 38" xfId="3147"/>
    <cellStyle name="Header2 39" xfId="3148"/>
    <cellStyle name="Header2 4" xfId="3149"/>
    <cellStyle name="Header2 4 2" xfId="3150"/>
    <cellStyle name="Header2 4 3" xfId="3151"/>
    <cellStyle name="Header2 40" xfId="3152"/>
    <cellStyle name="Header2 41" xfId="3153"/>
    <cellStyle name="Header2 42" xfId="3154"/>
    <cellStyle name="Header2 43" xfId="3155"/>
    <cellStyle name="Header2 44" xfId="3156"/>
    <cellStyle name="Header2 45" xfId="3157"/>
    <cellStyle name="Header2 46" xfId="3158"/>
    <cellStyle name="Header2 47" xfId="3159"/>
    <cellStyle name="Header2 48" xfId="3160"/>
    <cellStyle name="Header2 49" xfId="3161"/>
    <cellStyle name="Header2 5" xfId="3162"/>
    <cellStyle name="Header2 5 2" xfId="3163"/>
    <cellStyle name="Header2 5 3" xfId="3164"/>
    <cellStyle name="Header2 50" xfId="3165"/>
    <cellStyle name="Header2 51" xfId="3166"/>
    <cellStyle name="Header2 52" xfId="3167"/>
    <cellStyle name="Header2 53" xfId="3168"/>
    <cellStyle name="Header2 54" xfId="3169"/>
    <cellStyle name="Header2 55" xfId="3170"/>
    <cellStyle name="Header2 56" xfId="3171"/>
    <cellStyle name="Header2 57" xfId="3172"/>
    <cellStyle name="Header2 58" xfId="3173"/>
    <cellStyle name="Header2 59" xfId="3174"/>
    <cellStyle name="Header2 6" xfId="3175"/>
    <cellStyle name="Header2 6 2" xfId="3176"/>
    <cellStyle name="Header2 6 3" xfId="3177"/>
    <cellStyle name="Header2 60" xfId="3108"/>
    <cellStyle name="Header2 7" xfId="3178"/>
    <cellStyle name="Header2 7 2" xfId="3179"/>
    <cellStyle name="Header2 7 3" xfId="3180"/>
    <cellStyle name="Header2 8" xfId="3181"/>
    <cellStyle name="Header2 8 2" xfId="3182"/>
    <cellStyle name="Header2 8 3" xfId="3183"/>
    <cellStyle name="Header2 9" xfId="3184"/>
    <cellStyle name="Header2 9 2" xfId="3185"/>
    <cellStyle name="Header2 9 3" xfId="3186"/>
    <cellStyle name="Header2_Note 10" xfId="3187"/>
    <cellStyle name="Heading" xfId="217"/>
    <cellStyle name="Heading 1 2" xfId="218"/>
    <cellStyle name="Heading 1 2 2" xfId="3189"/>
    <cellStyle name="Heading 1 2 2 2" xfId="4885"/>
    <cellStyle name="Heading 1 2 3" xfId="3190"/>
    <cellStyle name="Heading 1 2 4" xfId="4886"/>
    <cellStyle name="Heading 1 2 5" xfId="3188"/>
    <cellStyle name="Heading 2 2" xfId="219"/>
    <cellStyle name="Heading 2 2 2" xfId="3192"/>
    <cellStyle name="Heading 2 2 2 2" xfId="4887"/>
    <cellStyle name="Heading 2 2 3" xfId="3193"/>
    <cellStyle name="Heading 2 2 4" xfId="4888"/>
    <cellStyle name="Heading 2 2 5" xfId="3191"/>
    <cellStyle name="Heading 2 3" xfId="4889"/>
    <cellStyle name="Heading 3 2" xfId="220"/>
    <cellStyle name="Heading 3 2 2" xfId="3195"/>
    <cellStyle name="Heading 3 2 2 2" xfId="4890"/>
    <cellStyle name="Heading 3 2 3" xfId="3196"/>
    <cellStyle name="Heading 3 2 4" xfId="4891"/>
    <cellStyle name="Heading 3 2 5" xfId="3194"/>
    <cellStyle name="Heading 3 3" xfId="221"/>
    <cellStyle name="Heading 4 2" xfId="222"/>
    <cellStyle name="Heading 4 2 2" xfId="3198"/>
    <cellStyle name="Heading 4 2 2 2" xfId="4892"/>
    <cellStyle name="Heading 4 2 3" xfId="3199"/>
    <cellStyle name="Heading 4 2 4" xfId="4893"/>
    <cellStyle name="Heading 4 2 5" xfId="3197"/>
    <cellStyle name="Heading1" xfId="4894"/>
    <cellStyle name="Hyperlink 2" xfId="4895"/>
    <cellStyle name="Input [yellow]" xfId="223"/>
    <cellStyle name="Input [yellow] 2" xfId="224"/>
    <cellStyle name="Input [yellow] 2 2" xfId="4896"/>
    <cellStyle name="Input [yellow] 2 3" xfId="3200"/>
    <cellStyle name="Input [yellow] 3" xfId="225"/>
    <cellStyle name="Input [yellow] 4" xfId="4897"/>
    <cellStyle name="Input 2" xfId="226"/>
    <cellStyle name="Input 2 2" xfId="3202"/>
    <cellStyle name="Input 2 2 2" xfId="4898"/>
    <cellStyle name="Input 2 3" xfId="3203"/>
    <cellStyle name="Input 2 4" xfId="4899"/>
    <cellStyle name="Input 2 5" xfId="3201"/>
    <cellStyle name="Linked Cell 2" xfId="227"/>
    <cellStyle name="Linked Cell 2 2" xfId="3205"/>
    <cellStyle name="Linked Cell 2 2 2" xfId="4900"/>
    <cellStyle name="Linked Cell 2 3" xfId="3206"/>
    <cellStyle name="Linked Cell 2 4" xfId="4901"/>
    <cellStyle name="Linked Cell 2 5" xfId="3204"/>
    <cellStyle name="Neutral 2" xfId="228"/>
    <cellStyle name="Neutral 2 2" xfId="3208"/>
    <cellStyle name="Neutral 2 2 2" xfId="4902"/>
    <cellStyle name="Neutral 2 3" xfId="3209"/>
    <cellStyle name="Neutral 2 4" xfId="4903"/>
    <cellStyle name="Neutral 2 5" xfId="3207"/>
    <cellStyle name="Neutral 3" xfId="4904"/>
    <cellStyle name="no dec" xfId="229"/>
    <cellStyle name="no dec 10" xfId="3210"/>
    <cellStyle name="no dec 10 2" xfId="3211"/>
    <cellStyle name="no dec 10 3" xfId="3212"/>
    <cellStyle name="no dec 11" xfId="3213"/>
    <cellStyle name="no dec 11 2" xfId="3214"/>
    <cellStyle name="no dec 11 3" xfId="3215"/>
    <cellStyle name="no dec 12" xfId="3216"/>
    <cellStyle name="no dec 13" xfId="3217"/>
    <cellStyle name="no dec 14" xfId="3218"/>
    <cellStyle name="no dec 15" xfId="3219"/>
    <cellStyle name="no dec 16" xfId="3220"/>
    <cellStyle name="no dec 17" xfId="3221"/>
    <cellStyle name="no dec 18" xfId="3222"/>
    <cellStyle name="no dec 19" xfId="3223"/>
    <cellStyle name="no dec 2" xfId="230"/>
    <cellStyle name="no dec 2 2" xfId="3224"/>
    <cellStyle name="no dec 2 3" xfId="3225"/>
    <cellStyle name="no dec 20" xfId="3226"/>
    <cellStyle name="no dec 21" xfId="3227"/>
    <cellStyle name="no dec 22" xfId="3228"/>
    <cellStyle name="no dec 23" xfId="3229"/>
    <cellStyle name="no dec 24" xfId="3230"/>
    <cellStyle name="no dec 25" xfId="3231"/>
    <cellStyle name="no dec 26" xfId="3232"/>
    <cellStyle name="no dec 27" xfId="3233"/>
    <cellStyle name="no dec 28" xfId="3234"/>
    <cellStyle name="no dec 29" xfId="3235"/>
    <cellStyle name="no dec 3" xfId="3236"/>
    <cellStyle name="no dec 3 2" xfId="3237"/>
    <cellStyle name="no dec 3 3" xfId="3238"/>
    <cellStyle name="no dec 30" xfId="3239"/>
    <cellStyle name="no dec 31" xfId="3240"/>
    <cellStyle name="no dec 32" xfId="3241"/>
    <cellStyle name="no dec 33" xfId="3242"/>
    <cellStyle name="no dec 34" xfId="3243"/>
    <cellStyle name="no dec 35" xfId="3244"/>
    <cellStyle name="no dec 36" xfId="3245"/>
    <cellStyle name="no dec 37" xfId="3246"/>
    <cellStyle name="no dec 38" xfId="3247"/>
    <cellStyle name="no dec 39" xfId="3248"/>
    <cellStyle name="no dec 4" xfId="3249"/>
    <cellStyle name="no dec 4 2" xfId="3250"/>
    <cellStyle name="no dec 4 3" xfId="3251"/>
    <cellStyle name="no dec 40" xfId="3252"/>
    <cellStyle name="no dec 41" xfId="3253"/>
    <cellStyle name="no dec 42" xfId="3254"/>
    <cellStyle name="no dec 43" xfId="3255"/>
    <cellStyle name="no dec 44" xfId="3256"/>
    <cellStyle name="no dec 45" xfId="3257"/>
    <cellStyle name="no dec 46" xfId="3258"/>
    <cellStyle name="no dec 47" xfId="3259"/>
    <cellStyle name="no dec 48" xfId="3260"/>
    <cellStyle name="no dec 49" xfId="3261"/>
    <cellStyle name="no dec 5" xfId="3262"/>
    <cellStyle name="no dec 5 2" xfId="3263"/>
    <cellStyle name="no dec 5 3" xfId="3264"/>
    <cellStyle name="no dec 50" xfId="3265"/>
    <cellStyle name="no dec 51" xfId="3266"/>
    <cellStyle name="no dec 52" xfId="3267"/>
    <cellStyle name="no dec 53" xfId="3268"/>
    <cellStyle name="no dec 54" xfId="3269"/>
    <cellStyle name="no dec 55" xfId="3270"/>
    <cellStyle name="no dec 56" xfId="3271"/>
    <cellStyle name="no dec 57" xfId="3272"/>
    <cellStyle name="no dec 58" xfId="3273"/>
    <cellStyle name="no dec 59" xfId="3274"/>
    <cellStyle name="no dec 6" xfId="3275"/>
    <cellStyle name="no dec 6 2" xfId="3276"/>
    <cellStyle name="no dec 6 3" xfId="3277"/>
    <cellStyle name="no dec 7" xfId="3278"/>
    <cellStyle name="no dec 7 2" xfId="3279"/>
    <cellStyle name="no dec 7 3" xfId="3280"/>
    <cellStyle name="no dec 8" xfId="3281"/>
    <cellStyle name="no dec 8 2" xfId="3282"/>
    <cellStyle name="no dec 8 3" xfId="3283"/>
    <cellStyle name="no dec 9" xfId="3284"/>
    <cellStyle name="no dec 9 2" xfId="3285"/>
    <cellStyle name="no dec 9 3" xfId="3286"/>
    <cellStyle name="no dec_Note 10" xfId="3287"/>
    <cellStyle name="Normal" xfId="0" builtinId="0"/>
    <cellStyle name="Normal - Style1" xfId="231"/>
    <cellStyle name="Normal - Style1 2" xfId="232"/>
    <cellStyle name="Normal - Style1 3" xfId="233"/>
    <cellStyle name="Normal 10" xfId="17"/>
    <cellStyle name="Normal 10 10" xfId="3288"/>
    <cellStyle name="Normal 10 11" xfId="3289"/>
    <cellStyle name="Normal 10 12" xfId="3290"/>
    <cellStyle name="Normal 10 13" xfId="3291"/>
    <cellStyle name="Normal 10 14" xfId="3292"/>
    <cellStyle name="Normal 10 15" xfId="3293"/>
    <cellStyle name="Normal 10 16" xfId="3294"/>
    <cellStyle name="Normal 10 17" xfId="3295"/>
    <cellStyle name="Normal 10 18" xfId="3296"/>
    <cellStyle name="Normal 10 19" xfId="3297"/>
    <cellStyle name="Normal 10 2" xfId="234"/>
    <cellStyle name="Normal 10 2 2" xfId="4905"/>
    <cellStyle name="Normal 10 2 3" xfId="3298"/>
    <cellStyle name="Normal 10 20" xfId="3299"/>
    <cellStyle name="Normal 10 21" xfId="3300"/>
    <cellStyle name="Normal 10 22" xfId="3301"/>
    <cellStyle name="Normal 10 23" xfId="3302"/>
    <cellStyle name="Normal 10 24" xfId="3303"/>
    <cellStyle name="Normal 10 25" xfId="3304"/>
    <cellStyle name="Normal 10 26" xfId="3305"/>
    <cellStyle name="Normal 10 27" xfId="3306"/>
    <cellStyle name="Normal 10 28" xfId="3307"/>
    <cellStyle name="Normal 10 29" xfId="3308"/>
    <cellStyle name="Normal 10 3" xfId="3309"/>
    <cellStyle name="Normal 10 30" xfId="3310"/>
    <cellStyle name="Normal 10 31" xfId="3311"/>
    <cellStyle name="Normal 10 32" xfId="3312"/>
    <cellStyle name="Normal 10 33" xfId="3313"/>
    <cellStyle name="Normal 10 34" xfId="3314"/>
    <cellStyle name="Normal 10 35" xfId="3315"/>
    <cellStyle name="Normal 10 36" xfId="3316"/>
    <cellStyle name="Normal 10 37" xfId="3317"/>
    <cellStyle name="Normal 10 38" xfId="235"/>
    <cellStyle name="Normal 10 39" xfId="4906"/>
    <cellStyle name="Normal 10 4" xfId="3318"/>
    <cellStyle name="Normal 10 5" xfId="3319"/>
    <cellStyle name="Normal 10 6" xfId="3320"/>
    <cellStyle name="Normal 10 7" xfId="3321"/>
    <cellStyle name="Normal 10 8" xfId="3322"/>
    <cellStyle name="Normal 10 9" xfId="3323"/>
    <cellStyle name="Normal 11" xfId="236"/>
    <cellStyle name="Normal 11 10" xfId="3325"/>
    <cellStyle name="Normal 11 11" xfId="3326"/>
    <cellStyle name="Normal 11 12" xfId="3327"/>
    <cellStyle name="Normal 11 13" xfId="3328"/>
    <cellStyle name="Normal 11 14" xfId="3329"/>
    <cellStyle name="Normal 11 15" xfId="3330"/>
    <cellStyle name="Normal 11 16" xfId="3331"/>
    <cellStyle name="Normal 11 17" xfId="3332"/>
    <cellStyle name="Normal 11 18" xfId="3333"/>
    <cellStyle name="Normal 11 19" xfId="3334"/>
    <cellStyle name="Normal 11 2" xfId="3335"/>
    <cellStyle name="Normal 11 2 2" xfId="4907"/>
    <cellStyle name="Normal 11 20" xfId="3336"/>
    <cellStyle name="Normal 11 21" xfId="3337"/>
    <cellStyle name="Normal 11 22" xfId="3338"/>
    <cellStyle name="Normal 11 23" xfId="3339"/>
    <cellStyle name="Normal 11 24" xfId="3340"/>
    <cellStyle name="Normal 11 25" xfId="3341"/>
    <cellStyle name="Normal 11 26" xfId="3342"/>
    <cellStyle name="Normal 11 27" xfId="3343"/>
    <cellStyle name="Normal 11 28" xfId="3344"/>
    <cellStyle name="Normal 11 29" xfId="3345"/>
    <cellStyle name="Normal 11 3" xfId="3346"/>
    <cellStyle name="Normal 11 30" xfId="3347"/>
    <cellStyle name="Normal 11 31" xfId="3348"/>
    <cellStyle name="Normal 11 32" xfId="3349"/>
    <cellStyle name="Normal 11 33" xfId="3350"/>
    <cellStyle name="Normal 11 34" xfId="3351"/>
    <cellStyle name="Normal 11 35" xfId="3352"/>
    <cellStyle name="Normal 11 36" xfId="3353"/>
    <cellStyle name="Normal 11 37" xfId="3354"/>
    <cellStyle name="Normal 11 38" xfId="4908"/>
    <cellStyle name="Normal 11 39" xfId="3324"/>
    <cellStyle name="Normal 11 4" xfId="3355"/>
    <cellStyle name="Normal 11 5" xfId="3356"/>
    <cellStyle name="Normal 11 6" xfId="3357"/>
    <cellStyle name="Normal 11 7" xfId="3358"/>
    <cellStyle name="Normal 11 8" xfId="3359"/>
    <cellStyle name="Normal 11 9" xfId="3360"/>
    <cellStyle name="Normal 12" xfId="237"/>
    <cellStyle name="Normal 12 10" xfId="3362"/>
    <cellStyle name="Normal 12 11" xfId="3363"/>
    <cellStyle name="Normal 12 12" xfId="3364"/>
    <cellStyle name="Normal 12 13" xfId="3365"/>
    <cellStyle name="Normal 12 14" xfId="3366"/>
    <cellStyle name="Normal 12 15" xfId="3367"/>
    <cellStyle name="Normal 12 16" xfId="3368"/>
    <cellStyle name="Normal 12 17" xfId="3369"/>
    <cellStyle name="Normal 12 18" xfId="3370"/>
    <cellStyle name="Normal 12 19" xfId="3371"/>
    <cellStyle name="Normal 12 2" xfId="3372"/>
    <cellStyle name="Normal 12 2 2" xfId="4909"/>
    <cellStyle name="Normal 12 20" xfId="3373"/>
    <cellStyle name="Normal 12 21" xfId="3374"/>
    <cellStyle name="Normal 12 22" xfId="3375"/>
    <cellStyle name="Normal 12 23" xfId="3376"/>
    <cellStyle name="Normal 12 24" xfId="3377"/>
    <cellStyle name="Normal 12 25" xfId="3378"/>
    <cellStyle name="Normal 12 26" xfId="3379"/>
    <cellStyle name="Normal 12 27" xfId="3380"/>
    <cellStyle name="Normal 12 28" xfId="3381"/>
    <cellStyle name="Normal 12 29" xfId="3382"/>
    <cellStyle name="Normal 12 3" xfId="3383"/>
    <cellStyle name="Normal 12 30" xfId="3384"/>
    <cellStyle name="Normal 12 31" xfId="3385"/>
    <cellStyle name="Normal 12 32" xfId="3386"/>
    <cellStyle name="Normal 12 33" xfId="3387"/>
    <cellStyle name="Normal 12 34" xfId="3388"/>
    <cellStyle name="Normal 12 35" xfId="3389"/>
    <cellStyle name="Normal 12 36" xfId="3390"/>
    <cellStyle name="Normal 12 37" xfId="3391"/>
    <cellStyle name="Normal 12 38" xfId="4910"/>
    <cellStyle name="Normal 12 39" xfId="3361"/>
    <cellStyle name="Normal 12 4" xfId="3392"/>
    <cellStyle name="Normal 12 5" xfId="3393"/>
    <cellStyle name="Normal 12 6" xfId="3394"/>
    <cellStyle name="Normal 12 7" xfId="3395"/>
    <cellStyle name="Normal 12 8" xfId="3396"/>
    <cellStyle name="Normal 12 9" xfId="3397"/>
    <cellStyle name="Normal 13" xfId="238"/>
    <cellStyle name="Normal 13 10" xfId="3399"/>
    <cellStyle name="Normal 13 11" xfId="3400"/>
    <cellStyle name="Normal 13 12" xfId="3401"/>
    <cellStyle name="Normal 13 13" xfId="3402"/>
    <cellStyle name="Normal 13 14" xfId="3403"/>
    <cellStyle name="Normal 13 15" xfId="3404"/>
    <cellStyle name="Normal 13 16" xfId="3405"/>
    <cellStyle name="Normal 13 17" xfId="3406"/>
    <cellStyle name="Normal 13 18" xfId="3407"/>
    <cellStyle name="Normal 13 19" xfId="3408"/>
    <cellStyle name="Normal 13 2" xfId="3409"/>
    <cellStyle name="Normal 13 2 2" xfId="4911"/>
    <cellStyle name="Normal 13 20" xfId="3410"/>
    <cellStyle name="Normal 13 21" xfId="3411"/>
    <cellStyle name="Normal 13 22" xfId="3412"/>
    <cellStyle name="Normal 13 23" xfId="3413"/>
    <cellStyle name="Normal 13 24" xfId="3414"/>
    <cellStyle name="Normal 13 25" xfId="3415"/>
    <cellStyle name="Normal 13 26" xfId="3416"/>
    <cellStyle name="Normal 13 27" xfId="3417"/>
    <cellStyle name="Normal 13 28" xfId="3418"/>
    <cellStyle name="Normal 13 29" xfId="3419"/>
    <cellStyle name="Normal 13 3" xfId="3420"/>
    <cellStyle name="Normal 13 30" xfId="3421"/>
    <cellStyle name="Normal 13 31" xfId="3422"/>
    <cellStyle name="Normal 13 32" xfId="3423"/>
    <cellStyle name="Normal 13 33" xfId="3424"/>
    <cellStyle name="Normal 13 34" xfId="3425"/>
    <cellStyle name="Normal 13 35" xfId="3426"/>
    <cellStyle name="Normal 13 36" xfId="3427"/>
    <cellStyle name="Normal 13 37" xfId="3428"/>
    <cellStyle name="Normal 13 38" xfId="4912"/>
    <cellStyle name="Normal 13 39" xfId="3398"/>
    <cellStyle name="Normal 13 4" xfId="3429"/>
    <cellStyle name="Normal 13 5" xfId="3430"/>
    <cellStyle name="Normal 13 6" xfId="3431"/>
    <cellStyle name="Normal 13 7" xfId="3432"/>
    <cellStyle name="Normal 13 8" xfId="3433"/>
    <cellStyle name="Normal 13 9" xfId="3434"/>
    <cellStyle name="Normal 14" xfId="239"/>
    <cellStyle name="Normal 14 10" xfId="3435"/>
    <cellStyle name="Normal 14 11" xfId="3436"/>
    <cellStyle name="Normal 14 12" xfId="3437"/>
    <cellStyle name="Normal 14 13" xfId="3438"/>
    <cellStyle name="Normal 14 14" xfId="3439"/>
    <cellStyle name="Normal 14 15" xfId="3440"/>
    <cellStyle name="Normal 14 16" xfId="3441"/>
    <cellStyle name="Normal 14 17" xfId="3442"/>
    <cellStyle name="Normal 14 18" xfId="3443"/>
    <cellStyle name="Normal 14 19" xfId="3444"/>
    <cellStyle name="Normal 14 2" xfId="3445"/>
    <cellStyle name="Normal 14 2 2" xfId="4913"/>
    <cellStyle name="Normal 14 20" xfId="3446"/>
    <cellStyle name="Normal 14 21" xfId="3447"/>
    <cellStyle name="Normal 14 22" xfId="3448"/>
    <cellStyle name="Normal 14 23" xfId="3449"/>
    <cellStyle name="Normal 14 24" xfId="3450"/>
    <cellStyle name="Normal 14 25" xfId="3451"/>
    <cellStyle name="Normal 14 26" xfId="3452"/>
    <cellStyle name="Normal 14 27" xfId="3453"/>
    <cellStyle name="Normal 14 28" xfId="3454"/>
    <cellStyle name="Normal 14 29" xfId="3455"/>
    <cellStyle name="Normal 14 3" xfId="3456"/>
    <cellStyle name="Normal 14 30" xfId="3457"/>
    <cellStyle name="Normal 14 31" xfId="3458"/>
    <cellStyle name="Normal 14 32" xfId="3459"/>
    <cellStyle name="Normal 14 33" xfId="3460"/>
    <cellStyle name="Normal 14 34" xfId="3461"/>
    <cellStyle name="Normal 14 35" xfId="3462"/>
    <cellStyle name="Normal 14 36" xfId="3463"/>
    <cellStyle name="Normal 14 37" xfId="3464"/>
    <cellStyle name="Normal 14 4" xfId="3465"/>
    <cellStyle name="Normal 14 5" xfId="3466"/>
    <cellStyle name="Normal 14 6" xfId="3467"/>
    <cellStyle name="Normal 14 7" xfId="3468"/>
    <cellStyle name="Normal 14 8" xfId="3469"/>
    <cellStyle name="Normal 14 9" xfId="3470"/>
    <cellStyle name="Normal 15" xfId="240"/>
    <cellStyle name="Normal 15 10" xfId="3472"/>
    <cellStyle name="Normal 15 11" xfId="3473"/>
    <cellStyle name="Normal 15 12" xfId="3474"/>
    <cellStyle name="Normal 15 13" xfId="3475"/>
    <cellStyle name="Normal 15 14" xfId="3476"/>
    <cellStyle name="Normal 15 15" xfId="3477"/>
    <cellStyle name="Normal 15 16" xfId="3478"/>
    <cellStyle name="Normal 15 17" xfId="3479"/>
    <cellStyle name="Normal 15 18" xfId="3480"/>
    <cellStyle name="Normal 15 19" xfId="3481"/>
    <cellStyle name="Normal 15 2" xfId="241"/>
    <cellStyle name="Normal 15 2 2" xfId="242"/>
    <cellStyle name="Normal 15 2 3" xfId="3482"/>
    <cellStyle name="Normal 15 20" xfId="3483"/>
    <cellStyle name="Normal 15 21" xfId="3484"/>
    <cellStyle name="Normal 15 22" xfId="3485"/>
    <cellStyle name="Normal 15 23" xfId="3486"/>
    <cellStyle name="Normal 15 24" xfId="3487"/>
    <cellStyle name="Normal 15 25" xfId="3488"/>
    <cellStyle name="Normal 15 26" xfId="3489"/>
    <cellStyle name="Normal 15 27" xfId="3490"/>
    <cellStyle name="Normal 15 28" xfId="3491"/>
    <cellStyle name="Normal 15 29" xfId="3492"/>
    <cellStyle name="Normal 15 3" xfId="3493"/>
    <cellStyle name="Normal 15 3 2" xfId="4914"/>
    <cellStyle name="Normal 15 30" xfId="3494"/>
    <cellStyle name="Normal 15 31" xfId="3495"/>
    <cellStyle name="Normal 15 32" xfId="3496"/>
    <cellStyle name="Normal 15 33" xfId="3497"/>
    <cellStyle name="Normal 15 34" xfId="3498"/>
    <cellStyle name="Normal 15 35" xfId="3499"/>
    <cellStyle name="Normal 15 36" xfId="3500"/>
    <cellStyle name="Normal 15 37" xfId="3501"/>
    <cellStyle name="Normal 15 38" xfId="4915"/>
    <cellStyle name="Normal 15 39" xfId="3471"/>
    <cellStyle name="Normal 15 4" xfId="3502"/>
    <cellStyle name="Normal 15 5" xfId="3503"/>
    <cellStyle name="Normal 15 6" xfId="3504"/>
    <cellStyle name="Normal 15 7" xfId="3505"/>
    <cellStyle name="Normal 15 8" xfId="3506"/>
    <cellStyle name="Normal 15 9" xfId="3507"/>
    <cellStyle name="Normal 15_หมายเหตุ น1-5" xfId="3508"/>
    <cellStyle name="Normal 16" xfId="243"/>
    <cellStyle name="Normal 16 10" xfId="3509"/>
    <cellStyle name="Normal 16 11" xfId="3510"/>
    <cellStyle name="Normal 16 12" xfId="3511"/>
    <cellStyle name="Normal 16 13" xfId="3512"/>
    <cellStyle name="Normal 16 14" xfId="3513"/>
    <cellStyle name="Normal 16 15" xfId="3514"/>
    <cellStyle name="Normal 16 16" xfId="3515"/>
    <cellStyle name="Normal 16 17" xfId="3516"/>
    <cellStyle name="Normal 16 18" xfId="3517"/>
    <cellStyle name="Normal 16 19" xfId="3518"/>
    <cellStyle name="Normal 16 2" xfId="3519"/>
    <cellStyle name="Normal 16 2 2" xfId="4916"/>
    <cellStyle name="Normal 16 20" xfId="3520"/>
    <cellStyle name="Normal 16 21" xfId="3521"/>
    <cellStyle name="Normal 16 22" xfId="3522"/>
    <cellStyle name="Normal 16 23" xfId="3523"/>
    <cellStyle name="Normal 16 24" xfId="3524"/>
    <cellStyle name="Normal 16 25" xfId="3525"/>
    <cellStyle name="Normal 16 26" xfId="3526"/>
    <cellStyle name="Normal 16 27" xfId="3527"/>
    <cellStyle name="Normal 16 28" xfId="3528"/>
    <cellStyle name="Normal 16 29" xfId="3529"/>
    <cellStyle name="Normal 16 3" xfId="3530"/>
    <cellStyle name="Normal 16 30" xfId="3531"/>
    <cellStyle name="Normal 16 31" xfId="3532"/>
    <cellStyle name="Normal 16 32" xfId="3533"/>
    <cellStyle name="Normal 16 33" xfId="3534"/>
    <cellStyle name="Normal 16 34" xfId="3535"/>
    <cellStyle name="Normal 16 35" xfId="3536"/>
    <cellStyle name="Normal 16 36" xfId="3537"/>
    <cellStyle name="Normal 16 4" xfId="3538"/>
    <cellStyle name="Normal 16 5" xfId="3539"/>
    <cellStyle name="Normal 16 6" xfId="3540"/>
    <cellStyle name="Normal 16 7" xfId="3541"/>
    <cellStyle name="Normal 16 8" xfId="3542"/>
    <cellStyle name="Normal 16 9" xfId="3543"/>
    <cellStyle name="Normal 17" xfId="244"/>
    <cellStyle name="Normal 17 10" xfId="3545"/>
    <cellStyle name="Normal 17 11" xfId="3546"/>
    <cellStyle name="Normal 17 12" xfId="3547"/>
    <cellStyle name="Normal 17 13" xfId="3548"/>
    <cellStyle name="Normal 17 14" xfId="3549"/>
    <cellStyle name="Normal 17 15" xfId="3550"/>
    <cellStyle name="Normal 17 16" xfId="3551"/>
    <cellStyle name="Normal 17 17" xfId="3552"/>
    <cellStyle name="Normal 17 18" xfId="3553"/>
    <cellStyle name="Normal 17 19" xfId="3554"/>
    <cellStyle name="Normal 17 2" xfId="245"/>
    <cellStyle name="Normal 17 2 2" xfId="4917"/>
    <cellStyle name="Normal 17 2 3" xfId="3555"/>
    <cellStyle name="Normal 17 20" xfId="3556"/>
    <cellStyle name="Normal 17 21" xfId="3557"/>
    <cellStyle name="Normal 17 22" xfId="3558"/>
    <cellStyle name="Normal 17 23" xfId="3559"/>
    <cellStyle name="Normal 17 24" xfId="3560"/>
    <cellStyle name="Normal 17 25" xfId="3561"/>
    <cellStyle name="Normal 17 26" xfId="3562"/>
    <cellStyle name="Normal 17 27" xfId="3563"/>
    <cellStyle name="Normal 17 28" xfId="3564"/>
    <cellStyle name="Normal 17 29" xfId="3565"/>
    <cellStyle name="Normal 17 3" xfId="3566"/>
    <cellStyle name="Normal 17 3 2" xfId="4918"/>
    <cellStyle name="Normal 17 30" xfId="3567"/>
    <cellStyle name="Normal 17 31" xfId="3568"/>
    <cellStyle name="Normal 17 32" xfId="3569"/>
    <cellStyle name="Normal 17 33" xfId="3570"/>
    <cellStyle name="Normal 17 34" xfId="3571"/>
    <cellStyle name="Normal 17 35" xfId="3572"/>
    <cellStyle name="Normal 17 36" xfId="3573"/>
    <cellStyle name="Normal 17 37" xfId="4919"/>
    <cellStyle name="Normal 17 38" xfId="3544"/>
    <cellStyle name="Normal 17 4" xfId="3574"/>
    <cellStyle name="Normal 17 5" xfId="3575"/>
    <cellStyle name="Normal 17 6" xfId="3576"/>
    <cellStyle name="Normal 17 7" xfId="3577"/>
    <cellStyle name="Normal 17 8" xfId="3578"/>
    <cellStyle name="Normal 17 9" xfId="3579"/>
    <cellStyle name="Normal 18" xfId="246"/>
    <cellStyle name="Normal 18 2" xfId="247"/>
    <cellStyle name="Normal 19" xfId="248"/>
    <cellStyle name="Normal 19 2" xfId="4920"/>
    <cellStyle name="Normal 19 3" xfId="3580"/>
    <cellStyle name="Normal 2" xfId="249"/>
    <cellStyle name="Normal 2 10" xfId="10"/>
    <cellStyle name="Normal 2 11" xfId="250"/>
    <cellStyle name="Normal 2 12" xfId="251"/>
    <cellStyle name="Normal 2 13" xfId="252"/>
    <cellStyle name="Normal 2 14" xfId="253"/>
    <cellStyle name="Normal 2 15" xfId="254"/>
    <cellStyle name="Normal 2 16" xfId="255"/>
    <cellStyle name="Normal 2 17" xfId="4921"/>
    <cellStyle name="Normal 2 17 2" xfId="4922"/>
    <cellStyle name="Normal 2 18" xfId="4923"/>
    <cellStyle name="Normal 2 2" xfId="26"/>
    <cellStyle name="Normal 2 2 2" xfId="257"/>
    <cellStyle name="Normal 2 2 2 2" xfId="4924"/>
    <cellStyle name="Normal 2 2 2 2 2" xfId="4925"/>
    <cellStyle name="Normal 2 2 2 3" xfId="3581"/>
    <cellStyle name="Normal 2 2 3" xfId="258"/>
    <cellStyle name="Normal 2 2 4" xfId="259"/>
    <cellStyle name="Normal 2 2 5" xfId="256"/>
    <cellStyle name="Normal 2 2_NL" xfId="4926"/>
    <cellStyle name="Normal 2 3" xfId="260"/>
    <cellStyle name="Normal 2 3 2" xfId="261"/>
    <cellStyle name="Normal 2 3 2 2" xfId="3582"/>
    <cellStyle name="Normal 2 3 2 2 2" xfId="4927"/>
    <cellStyle name="Normal 2 3 2 3" xfId="4928"/>
    <cellStyle name="Normal 2 3 2 4" xfId="5570"/>
    <cellStyle name="Normal 2 3 3" xfId="4644"/>
    <cellStyle name="Normal 2 3 3 2" xfId="4929"/>
    <cellStyle name="Normal 2 4" xfId="262"/>
    <cellStyle name="Normal 2 4 2" xfId="4645"/>
    <cellStyle name="Normal 2 4 2 2" xfId="4930"/>
    <cellStyle name="Normal 2 4 2 2 2" xfId="5571"/>
    <cellStyle name="Normal 2 4 2 3" xfId="4931"/>
    <cellStyle name="Normal 2 4 2 3 2" xfId="5572"/>
    <cellStyle name="Normal 2 4 3" xfId="4932"/>
    <cellStyle name="Normal 2 4 4" xfId="3583"/>
    <cellStyle name="Normal 2 5" xfId="263"/>
    <cellStyle name="Normal 2 5 2" xfId="5573"/>
    <cellStyle name="Normal 2 6" xfId="264"/>
    <cellStyle name="Normal 2 6 2" xfId="4933"/>
    <cellStyle name="Normal 2 7" xfId="265"/>
    <cellStyle name="Normal 2 8" xfId="266"/>
    <cellStyle name="Normal 2 9" xfId="267"/>
    <cellStyle name="Normal 2_30-1,40-2" xfId="268"/>
    <cellStyle name="Normal 20" xfId="269"/>
    <cellStyle name="Normal 21" xfId="270"/>
    <cellStyle name="Normal 21 2" xfId="4934"/>
    <cellStyle name="Normal 21 3" xfId="3584"/>
    <cellStyle name="Normal 219" xfId="3585"/>
    <cellStyle name="Normal 22" xfId="271"/>
    <cellStyle name="Normal 22 2" xfId="4935"/>
    <cellStyle name="Normal 22 2 2" xfId="4936"/>
    <cellStyle name="Normal 22 2 2 2" xfId="5575"/>
    <cellStyle name="Normal 22 2 3" xfId="5574"/>
    <cellStyle name="Normal 22 3" xfId="4937"/>
    <cellStyle name="Normal 22 3 2" xfId="5576"/>
    <cellStyle name="Normal 22 4" xfId="3586"/>
    <cellStyle name="Normal 23" xfId="272"/>
    <cellStyle name="Normal 23 2" xfId="273"/>
    <cellStyle name="Normal 23 3" xfId="3587"/>
    <cellStyle name="Normal 24" xfId="274"/>
    <cellStyle name="Normal 24 2" xfId="4938"/>
    <cellStyle name="Normal 24 2 2" xfId="5577"/>
    <cellStyle name="Normal 24 3" xfId="3588"/>
    <cellStyle name="Normal 25" xfId="275"/>
    <cellStyle name="Normal 25 2" xfId="4939"/>
    <cellStyle name="Normal 25 2 2" xfId="5578"/>
    <cellStyle name="Normal 25 3" xfId="3589"/>
    <cellStyle name="Normal 26" xfId="276"/>
    <cellStyle name="Normal 26 2" xfId="4940"/>
    <cellStyle name="Normal 26 3" xfId="3590"/>
    <cellStyle name="Normal 27" xfId="277"/>
    <cellStyle name="Normal 27 2" xfId="3592"/>
    <cellStyle name="Normal 27 2 2" xfId="5579"/>
    <cellStyle name="Normal 27 3" xfId="3593"/>
    <cellStyle name="Normal 27 4" xfId="23"/>
    <cellStyle name="Normal 27 5" xfId="5561"/>
    <cellStyle name="Normal 27 6" xfId="3591"/>
    <cellStyle name="Normal 28" xfId="278"/>
    <cellStyle name="Normal 28 2" xfId="4941"/>
    <cellStyle name="Normal 28 2 2" xfId="4942"/>
    <cellStyle name="Normal 28 2 2 2" xfId="5580"/>
    <cellStyle name="Normal 28 3" xfId="3594"/>
    <cellStyle name="Normal 29" xfId="279"/>
    <cellStyle name="Normal 29 2" xfId="4943"/>
    <cellStyle name="Normal 29 2 2" xfId="4944"/>
    <cellStyle name="Normal 29 2 3" xfId="5581"/>
    <cellStyle name="Normal 29 3" xfId="4945"/>
    <cellStyle name="Normal 3" xfId="12"/>
    <cellStyle name="Normal 3 10" xfId="3595"/>
    <cellStyle name="Normal 3 11" xfId="3596"/>
    <cellStyle name="Normal 3 12" xfId="3597"/>
    <cellStyle name="Normal 3 13" xfId="3598"/>
    <cellStyle name="Normal 3 14" xfId="3599"/>
    <cellStyle name="Normal 3 15" xfId="3600"/>
    <cellStyle name="Normal 3 16" xfId="3601"/>
    <cellStyle name="Normal 3 17" xfId="3602"/>
    <cellStyle name="Normal 3 18" xfId="3603"/>
    <cellStyle name="Normal 3 19" xfId="3604"/>
    <cellStyle name="Normal 3 2" xfId="281"/>
    <cellStyle name="Normal 3 2 2" xfId="282"/>
    <cellStyle name="Normal 3 2 2 2" xfId="4946"/>
    <cellStyle name="Normal 3 2 3" xfId="283"/>
    <cellStyle name="Normal 3 2 4" xfId="4947"/>
    <cellStyle name="Normal 3 20" xfId="3605"/>
    <cellStyle name="Normal 3 21" xfId="3606"/>
    <cellStyle name="Normal 3 22" xfId="3607"/>
    <cellStyle name="Normal 3 23" xfId="3608"/>
    <cellStyle name="Normal 3 24" xfId="3609"/>
    <cellStyle name="Normal 3 25" xfId="3610"/>
    <cellStyle name="Normal 3 26" xfId="3611"/>
    <cellStyle name="Normal 3 27" xfId="3612"/>
    <cellStyle name="Normal 3 28" xfId="3613"/>
    <cellStyle name="Normal 3 29" xfId="3614"/>
    <cellStyle name="Normal 3 3" xfId="284"/>
    <cellStyle name="Normal 3 30" xfId="3615"/>
    <cellStyle name="Normal 3 31" xfId="3616"/>
    <cellStyle name="Normal 3 32" xfId="3617"/>
    <cellStyle name="Normal 3 33" xfId="3618"/>
    <cellStyle name="Normal 3 34" xfId="3619"/>
    <cellStyle name="Normal 3 35" xfId="3620"/>
    <cellStyle name="Normal 3 36" xfId="3621"/>
    <cellStyle name="Normal 3 37" xfId="3622"/>
    <cellStyle name="Normal 3 38" xfId="3623"/>
    <cellStyle name="Normal 3 39" xfId="3624"/>
    <cellStyle name="Normal 3 4" xfId="285"/>
    <cellStyle name="Normal 3 4 2" xfId="4948"/>
    <cellStyle name="Normal 3 4 2 2" xfId="4949"/>
    <cellStyle name="Normal 3 4 3" xfId="3625"/>
    <cellStyle name="Normal 3 40" xfId="3626"/>
    <cellStyle name="Normal 3 41" xfId="3627"/>
    <cellStyle name="Normal 3 42" xfId="3628"/>
    <cellStyle name="Normal 3 43" xfId="3629"/>
    <cellStyle name="Normal 3 44" xfId="3630"/>
    <cellStyle name="Normal 3 45" xfId="3631"/>
    <cellStyle name="Normal 3 46" xfId="3632"/>
    <cellStyle name="Normal 3 47" xfId="3633"/>
    <cellStyle name="Normal 3 48" xfId="3634"/>
    <cellStyle name="Normal 3 49" xfId="3635"/>
    <cellStyle name="Normal 3 5" xfId="286"/>
    <cellStyle name="Normal 3 5 2" xfId="4950"/>
    <cellStyle name="Normal 3 5 2 2" xfId="4951"/>
    <cellStyle name="Normal 3 5 3" xfId="4952"/>
    <cellStyle name="Normal 3 5 4" xfId="3636"/>
    <cellStyle name="Normal 3 50" xfId="3637"/>
    <cellStyle name="Normal 3 51" xfId="3638"/>
    <cellStyle name="Normal 3 52" xfId="3639"/>
    <cellStyle name="Normal 3 53" xfId="3640"/>
    <cellStyle name="Normal 3 54" xfId="3641"/>
    <cellStyle name="Normal 3 55" xfId="3642"/>
    <cellStyle name="Normal 3 56" xfId="3643"/>
    <cellStyle name="Normal 3 57" xfId="3644"/>
    <cellStyle name="Normal 3 58" xfId="3645"/>
    <cellStyle name="Normal 3 59" xfId="3646"/>
    <cellStyle name="Normal 3 6" xfId="280"/>
    <cellStyle name="Normal 3 6 2" xfId="4953"/>
    <cellStyle name="Normal 3 6 3" xfId="3647"/>
    <cellStyle name="Normal 3 60" xfId="4646"/>
    <cellStyle name="Normal 3 61" xfId="4954"/>
    <cellStyle name="Normal 3 7" xfId="3648"/>
    <cellStyle name="Normal 3 8" xfId="3649"/>
    <cellStyle name="Normal 3 9" xfId="3650"/>
    <cellStyle name="Normal 3_AA" xfId="4955"/>
    <cellStyle name="Normal 30" xfId="287"/>
    <cellStyle name="Normal 30 2" xfId="4956"/>
    <cellStyle name="Normal 30 2 2" xfId="5582"/>
    <cellStyle name="Normal 30 3" xfId="3651"/>
    <cellStyle name="Normal 31" xfId="1393"/>
    <cellStyle name="Normal 31 2" xfId="3652"/>
    <cellStyle name="Normal 32" xfId="1396"/>
    <cellStyle name="Normal 32 2" xfId="3653"/>
    <cellStyle name="Normal 33" xfId="30"/>
    <cellStyle name="Normal 33 2" xfId="3654"/>
    <cellStyle name="Normal 34" xfId="3655"/>
    <cellStyle name="Normal 35" xfId="3656"/>
    <cellStyle name="Normal 36" xfId="3657"/>
    <cellStyle name="Normal 37" xfId="3658"/>
    <cellStyle name="Normal 38" xfId="3659"/>
    <cellStyle name="Normal 39" xfId="3660"/>
    <cellStyle name="Normal 4" xfId="288"/>
    <cellStyle name="Normal 4 10" xfId="4957"/>
    <cellStyle name="Normal 4 11" xfId="4958"/>
    <cellStyle name="Normal 4 12" xfId="4959"/>
    <cellStyle name="Normal 4 13" xfId="4960"/>
    <cellStyle name="Normal 4 14" xfId="3661"/>
    <cellStyle name="Normal 4 2" xfId="289"/>
    <cellStyle name="Normal 4 2 10" xfId="4961"/>
    <cellStyle name="Normal 4 2 11" xfId="4962"/>
    <cellStyle name="Normal 4 2 12" xfId="4963"/>
    <cellStyle name="Normal 4 2 13" xfId="4964"/>
    <cellStyle name="Normal 4 2 14" xfId="3662"/>
    <cellStyle name="Normal 4 2 2" xfId="4965"/>
    <cellStyle name="Normal 4 2 2 2" xfId="4966"/>
    <cellStyle name="Normal 4 2 3" xfId="4967"/>
    <cellStyle name="Normal 4 2 4" xfId="4968"/>
    <cellStyle name="Normal 4 2 5" xfId="4969"/>
    <cellStyle name="Normal 4 2 6" xfId="4970"/>
    <cellStyle name="Normal 4 2 7" xfId="4971"/>
    <cellStyle name="Normal 4 2 8" xfId="4972"/>
    <cellStyle name="Normal 4 2 9" xfId="4973"/>
    <cellStyle name="Normal 4 3" xfId="290"/>
    <cellStyle name="Normal 4 3 2" xfId="4974"/>
    <cellStyle name="Normal 4 3 2 2" xfId="4975"/>
    <cellStyle name="Normal 4 3 3" xfId="3663"/>
    <cellStyle name="Normal 4 4" xfId="4976"/>
    <cellStyle name="Normal 4 5" xfId="4977"/>
    <cellStyle name="Normal 4 6" xfId="4978"/>
    <cellStyle name="Normal 4 7" xfId="4979"/>
    <cellStyle name="Normal 4 8" xfId="4980"/>
    <cellStyle name="Normal 4 9" xfId="4981"/>
    <cellStyle name="Normal 4_Note P1-7" xfId="3664"/>
    <cellStyle name="Normal 40" xfId="3665"/>
    <cellStyle name="Normal 41" xfId="3666"/>
    <cellStyle name="Normal 42" xfId="3667"/>
    <cellStyle name="Normal 43" xfId="3668"/>
    <cellStyle name="Normal 44" xfId="3669"/>
    <cellStyle name="Normal 45" xfId="291"/>
    <cellStyle name="Normal 45 2" xfId="3671"/>
    <cellStyle name="Normal 45 3" xfId="3672"/>
    <cellStyle name="Normal 45 4" xfId="4982"/>
    <cellStyle name="Normal 45 5" xfId="3670"/>
    <cellStyle name="Normal 46" xfId="3673"/>
    <cellStyle name="Normal 47" xfId="3674"/>
    <cellStyle name="Normal 48" xfId="3675"/>
    <cellStyle name="Normal 49" xfId="3676"/>
    <cellStyle name="Normal 5" xfId="292"/>
    <cellStyle name="Normal 5 10" xfId="3678"/>
    <cellStyle name="Normal 5 11" xfId="3679"/>
    <cellStyle name="Normal 5 12" xfId="3680"/>
    <cellStyle name="Normal 5 13" xfId="3681"/>
    <cellStyle name="Normal 5 14" xfId="3682"/>
    <cellStyle name="Normal 5 15" xfId="3683"/>
    <cellStyle name="Normal 5 16" xfId="3684"/>
    <cellStyle name="Normal 5 17" xfId="3685"/>
    <cellStyle name="Normal 5 18" xfId="3686"/>
    <cellStyle name="Normal 5 19" xfId="3687"/>
    <cellStyle name="Normal 5 2" xfId="293"/>
    <cellStyle name="Normal 5 2 2" xfId="4983"/>
    <cellStyle name="Normal 5 2 2 2" xfId="4984"/>
    <cellStyle name="Normal 5 2 3" xfId="3688"/>
    <cellStyle name="Normal 5 20" xfId="3689"/>
    <cellStyle name="Normal 5 21" xfId="3690"/>
    <cellStyle name="Normal 5 22" xfId="3691"/>
    <cellStyle name="Normal 5 23" xfId="3692"/>
    <cellStyle name="Normal 5 24" xfId="3693"/>
    <cellStyle name="Normal 5 25" xfId="3694"/>
    <cellStyle name="Normal 5 26" xfId="3695"/>
    <cellStyle name="Normal 5 27" xfId="3696"/>
    <cellStyle name="Normal 5 28" xfId="3697"/>
    <cellStyle name="Normal 5 29" xfId="3698"/>
    <cellStyle name="Normal 5 3" xfId="294"/>
    <cellStyle name="Normal 5 3 2" xfId="4985"/>
    <cellStyle name="Normal 5 3 2 2" xfId="4986"/>
    <cellStyle name="Normal 5 3 3" xfId="3699"/>
    <cellStyle name="Normal 5 30" xfId="3700"/>
    <cellStyle name="Normal 5 31" xfId="3701"/>
    <cellStyle name="Normal 5 32" xfId="3702"/>
    <cellStyle name="Normal 5 33" xfId="3703"/>
    <cellStyle name="Normal 5 34" xfId="3704"/>
    <cellStyle name="Normal 5 35" xfId="3705"/>
    <cellStyle name="Normal 5 36" xfId="3706"/>
    <cellStyle name="Normal 5 37" xfId="3707"/>
    <cellStyle name="Normal 5 38" xfId="4647"/>
    <cellStyle name="Normal 5 39" xfId="4987"/>
    <cellStyle name="Normal 5 4" xfId="3708"/>
    <cellStyle name="Normal 5 4 2" xfId="4988"/>
    <cellStyle name="Normal 5 40" xfId="3677"/>
    <cellStyle name="Normal 5 5" xfId="3709"/>
    <cellStyle name="Normal 5 6" xfId="3710"/>
    <cellStyle name="Normal 5 7" xfId="3711"/>
    <cellStyle name="Normal 5 8" xfId="3712"/>
    <cellStyle name="Normal 5 9" xfId="3713"/>
    <cellStyle name="Normal 50" xfId="3714"/>
    <cellStyle name="Normal 51" xfId="3715"/>
    <cellStyle name="Normal 52" xfId="3716"/>
    <cellStyle name="Normal 53" xfId="3717"/>
    <cellStyle name="Normal 54" xfId="3718"/>
    <cellStyle name="Normal 55" xfId="3719"/>
    <cellStyle name="Normal 56" xfId="3720"/>
    <cellStyle name="Normal 57" xfId="3721"/>
    <cellStyle name="Normal 58" xfId="3722"/>
    <cellStyle name="Normal 59" xfId="3723"/>
    <cellStyle name="Normal 6" xfId="295"/>
    <cellStyle name="Normal 6 10" xfId="3724"/>
    <cellStyle name="Normal 6 11" xfId="3725"/>
    <cellStyle name="Normal 6 12" xfId="3726"/>
    <cellStyle name="Normal 6 13" xfId="3727"/>
    <cellStyle name="Normal 6 14" xfId="3728"/>
    <cellStyle name="Normal 6 15" xfId="3729"/>
    <cellStyle name="Normal 6 16" xfId="3730"/>
    <cellStyle name="Normal 6 17" xfId="3731"/>
    <cellStyle name="Normal 6 18" xfId="3732"/>
    <cellStyle name="Normal 6 19" xfId="3733"/>
    <cellStyle name="Normal 6 2" xfId="296"/>
    <cellStyle name="Normal 6 2 2" xfId="4989"/>
    <cellStyle name="Normal 6 2 2 2" xfId="4990"/>
    <cellStyle name="Normal 6 2 3" xfId="3734"/>
    <cellStyle name="Normal 6 20" xfId="3735"/>
    <cellStyle name="Normal 6 21" xfId="3736"/>
    <cellStyle name="Normal 6 22" xfId="3737"/>
    <cellStyle name="Normal 6 23" xfId="3738"/>
    <cellStyle name="Normal 6 24" xfId="3739"/>
    <cellStyle name="Normal 6 25" xfId="3740"/>
    <cellStyle name="Normal 6 26" xfId="3741"/>
    <cellStyle name="Normal 6 27" xfId="3742"/>
    <cellStyle name="Normal 6 28" xfId="3743"/>
    <cellStyle name="Normal 6 29" xfId="3744"/>
    <cellStyle name="Normal 6 3" xfId="297"/>
    <cellStyle name="Normal 6 30" xfId="3745"/>
    <cellStyle name="Normal 6 31" xfId="3746"/>
    <cellStyle name="Normal 6 32" xfId="3747"/>
    <cellStyle name="Normal 6 33" xfId="3748"/>
    <cellStyle name="Normal 6 34" xfId="3749"/>
    <cellStyle name="Normal 6 35" xfId="3750"/>
    <cellStyle name="Normal 6 36" xfId="3751"/>
    <cellStyle name="Normal 6 37" xfId="3752"/>
    <cellStyle name="Normal 6 38" xfId="4648"/>
    <cellStyle name="Normal 6 39" xfId="4991"/>
    <cellStyle name="Normal 6 4" xfId="298"/>
    <cellStyle name="Normal 6 4 2" xfId="4992"/>
    <cellStyle name="Normal 6 4 3" xfId="3753"/>
    <cellStyle name="Normal 6 5" xfId="3754"/>
    <cellStyle name="Normal 6 6" xfId="3755"/>
    <cellStyle name="Normal 6 7" xfId="3756"/>
    <cellStyle name="Normal 6 8" xfId="3757"/>
    <cellStyle name="Normal 6 9" xfId="3758"/>
    <cellStyle name="Normal 60" xfId="3759"/>
    <cellStyle name="Normal 61" xfId="4638"/>
    <cellStyle name="Normal 62" xfId="6"/>
    <cellStyle name="Normal 63" xfId="4652"/>
    <cellStyle name="Normal 64" xfId="4993"/>
    <cellStyle name="Normal 64 2" xfId="4994"/>
    <cellStyle name="Normal 64 2 2" xfId="5583"/>
    <cellStyle name="Normal 65" xfId="4995"/>
    <cellStyle name="Normal 66" xfId="4996"/>
    <cellStyle name="Normal 67" xfId="4997"/>
    <cellStyle name="Normal 68" xfId="4998"/>
    <cellStyle name="Normal 69" xfId="4999"/>
    <cellStyle name="Normal 7" xfId="299"/>
    <cellStyle name="Normal 7 10" xfId="3761"/>
    <cellStyle name="Normal 7 11" xfId="3762"/>
    <cellStyle name="Normal 7 12" xfId="3763"/>
    <cellStyle name="Normal 7 13" xfId="3764"/>
    <cellStyle name="Normal 7 14" xfId="3765"/>
    <cellStyle name="Normal 7 15" xfId="3766"/>
    <cellStyle name="Normal 7 16" xfId="3767"/>
    <cellStyle name="Normal 7 17" xfId="3768"/>
    <cellStyle name="Normal 7 18" xfId="3769"/>
    <cellStyle name="Normal 7 19" xfId="3770"/>
    <cellStyle name="Normal 7 2" xfId="300"/>
    <cellStyle name="Normal 7 2 2" xfId="5000"/>
    <cellStyle name="Normal 7 2 2 2" xfId="5001"/>
    <cellStyle name="Normal 7 2 3" xfId="3771"/>
    <cellStyle name="Normal 7 20" xfId="3772"/>
    <cellStyle name="Normal 7 21" xfId="3773"/>
    <cellStyle name="Normal 7 22" xfId="3774"/>
    <cellStyle name="Normal 7 23" xfId="3775"/>
    <cellStyle name="Normal 7 24" xfId="3776"/>
    <cellStyle name="Normal 7 25" xfId="3777"/>
    <cellStyle name="Normal 7 26" xfId="3778"/>
    <cellStyle name="Normal 7 27" xfId="3779"/>
    <cellStyle name="Normal 7 28" xfId="3780"/>
    <cellStyle name="Normal 7 29" xfId="3781"/>
    <cellStyle name="Normal 7 3" xfId="3782"/>
    <cellStyle name="Normal 7 30" xfId="3783"/>
    <cellStyle name="Normal 7 31" xfId="3784"/>
    <cellStyle name="Normal 7 32" xfId="3785"/>
    <cellStyle name="Normal 7 33" xfId="3786"/>
    <cellStyle name="Normal 7 34" xfId="3787"/>
    <cellStyle name="Normal 7 35" xfId="3788"/>
    <cellStyle name="Normal 7 36" xfId="3789"/>
    <cellStyle name="Normal 7 37" xfId="3790"/>
    <cellStyle name="Normal 7 38" xfId="4649"/>
    <cellStyle name="Normal 7 39" xfId="5002"/>
    <cellStyle name="Normal 7 4" xfId="3791"/>
    <cellStyle name="Normal 7 40" xfId="3760"/>
    <cellStyle name="Normal 7 5" xfId="3792"/>
    <cellStyle name="Normal 7 6" xfId="3793"/>
    <cellStyle name="Normal 7 7" xfId="3794"/>
    <cellStyle name="Normal 7 8" xfId="3795"/>
    <cellStyle name="Normal 7 9" xfId="3796"/>
    <cellStyle name="Normal 70" xfId="5003"/>
    <cellStyle name="Normal 71" xfId="5004"/>
    <cellStyle name="Normal 72" xfId="5005"/>
    <cellStyle name="Normal 73" xfId="5006"/>
    <cellStyle name="Normal 74" xfId="5007"/>
    <cellStyle name="Normal 75" xfId="5008"/>
    <cellStyle name="Normal 76" xfId="5009"/>
    <cellStyle name="Normal 77" xfId="5010"/>
    <cellStyle name="Normal 78" xfId="1398"/>
    <cellStyle name="Normal 79" xfId="4141"/>
    <cellStyle name="Normal 8" xfId="301"/>
    <cellStyle name="Normal 8 10" xfId="3798"/>
    <cellStyle name="Normal 8 11" xfId="3799"/>
    <cellStyle name="Normal 8 12" xfId="3800"/>
    <cellStyle name="Normal 8 13" xfId="3801"/>
    <cellStyle name="Normal 8 14" xfId="3802"/>
    <cellStyle name="Normal 8 15" xfId="3803"/>
    <cellStyle name="Normal 8 16" xfId="3804"/>
    <cellStyle name="Normal 8 17" xfId="3805"/>
    <cellStyle name="Normal 8 18" xfId="3806"/>
    <cellStyle name="Normal 8 19" xfId="3807"/>
    <cellStyle name="Normal 8 2" xfId="302"/>
    <cellStyle name="Normal 8 2 2" xfId="3809"/>
    <cellStyle name="Normal 8 2 3" xfId="3810"/>
    <cellStyle name="Normal 8 2 4" xfId="5011"/>
    <cellStyle name="Normal 8 2 5" xfId="3808"/>
    <cellStyle name="Normal 8 20" xfId="3811"/>
    <cellStyle name="Normal 8 21" xfId="3812"/>
    <cellStyle name="Normal 8 22" xfId="3813"/>
    <cellStyle name="Normal 8 23" xfId="3814"/>
    <cellStyle name="Normal 8 24" xfId="3815"/>
    <cellStyle name="Normal 8 25" xfId="3816"/>
    <cellStyle name="Normal 8 26" xfId="3817"/>
    <cellStyle name="Normal 8 27" xfId="3818"/>
    <cellStyle name="Normal 8 28" xfId="3819"/>
    <cellStyle name="Normal 8 29" xfId="3820"/>
    <cellStyle name="Normal 8 3" xfId="3821"/>
    <cellStyle name="Normal 8 30" xfId="3822"/>
    <cellStyle name="Normal 8 31" xfId="3823"/>
    <cellStyle name="Normal 8 32" xfId="3824"/>
    <cellStyle name="Normal 8 33" xfId="3825"/>
    <cellStyle name="Normal 8 34" xfId="3826"/>
    <cellStyle name="Normal 8 35" xfId="3827"/>
    <cellStyle name="Normal 8 36" xfId="3828"/>
    <cellStyle name="Normal 8 37" xfId="3829"/>
    <cellStyle name="Normal 8 38" xfId="4650"/>
    <cellStyle name="Normal 8 39" xfId="5012"/>
    <cellStyle name="Normal 8 4" xfId="3830"/>
    <cellStyle name="Normal 8 40" xfId="3797"/>
    <cellStyle name="Normal 8 5" xfId="3831"/>
    <cellStyle name="Normal 8 6" xfId="3832"/>
    <cellStyle name="Normal 8 7" xfId="3833"/>
    <cellStyle name="Normal 8 8" xfId="3834"/>
    <cellStyle name="Normal 8 9" xfId="3835"/>
    <cellStyle name="Normal 80" xfId="5609"/>
    <cellStyle name="Normal 81" xfId="4130"/>
    <cellStyle name="Normal 82" xfId="5607"/>
    <cellStyle name="Normal 83" xfId="5599"/>
    <cellStyle name="Normal 84" xfId="5605"/>
    <cellStyle name="Normal 85" xfId="5611"/>
    <cellStyle name="Normal 86" xfId="4132"/>
    <cellStyle name="Normal 87" xfId="5608"/>
    <cellStyle name="Normal 88" xfId="5610"/>
    <cellStyle name="Normal 89" xfId="4131"/>
    <cellStyle name="Normal 9" xfId="303"/>
    <cellStyle name="Normal 9 10" xfId="3836"/>
    <cellStyle name="Normal 9 11" xfId="3837"/>
    <cellStyle name="Normal 9 12" xfId="3838"/>
    <cellStyle name="Normal 9 13" xfId="3839"/>
    <cellStyle name="Normal 9 14" xfId="3840"/>
    <cellStyle name="Normal 9 15" xfId="3841"/>
    <cellStyle name="Normal 9 16" xfId="3842"/>
    <cellStyle name="Normal 9 17" xfId="3843"/>
    <cellStyle name="Normal 9 18" xfId="3844"/>
    <cellStyle name="Normal 9 19" xfId="3845"/>
    <cellStyle name="Normal 9 2" xfId="304"/>
    <cellStyle name="Normal 9 20" xfId="3846"/>
    <cellStyle name="Normal 9 21" xfId="3847"/>
    <cellStyle name="Normal 9 22" xfId="3848"/>
    <cellStyle name="Normal 9 23" xfId="3849"/>
    <cellStyle name="Normal 9 24" xfId="3850"/>
    <cellStyle name="Normal 9 25" xfId="3851"/>
    <cellStyle name="Normal 9 26" xfId="3852"/>
    <cellStyle name="Normal 9 27" xfId="3853"/>
    <cellStyle name="Normal 9 28" xfId="3854"/>
    <cellStyle name="Normal 9 29" xfId="3855"/>
    <cellStyle name="Normal 9 3" xfId="3856"/>
    <cellStyle name="Normal 9 30" xfId="3857"/>
    <cellStyle name="Normal 9 31" xfId="3858"/>
    <cellStyle name="Normal 9 32" xfId="3859"/>
    <cellStyle name="Normal 9 33" xfId="3860"/>
    <cellStyle name="Normal 9 34" xfId="3861"/>
    <cellStyle name="Normal 9 35" xfId="3862"/>
    <cellStyle name="Normal 9 36" xfId="3863"/>
    <cellStyle name="Normal 9 37" xfId="3864"/>
    <cellStyle name="Normal 9 38" xfId="5013"/>
    <cellStyle name="Normal 9 4" xfId="3865"/>
    <cellStyle name="Normal 9 5" xfId="3866"/>
    <cellStyle name="Normal 9 6" xfId="3867"/>
    <cellStyle name="Normal 9 7" xfId="3868"/>
    <cellStyle name="Normal 9 8" xfId="3869"/>
    <cellStyle name="Normal 9 9" xfId="3870"/>
    <cellStyle name="Normal 90" xfId="5613"/>
    <cellStyle name="Normal 91" xfId="5618"/>
    <cellStyle name="Normal 92" xfId="5619"/>
    <cellStyle name="Normal 93" xfId="5014"/>
    <cellStyle name="Normal 94" xfId="5620"/>
    <cellStyle name="Normal_C779A0245" xfId="7"/>
    <cellStyle name="Normal_W168-Dec'51-T3 วินท์คอม เทคโนโลยี" xfId="13"/>
    <cellStyle name="Normal_W169T-Dec'51 วีพีพี โปรเกรสซิฟ" xfId="19"/>
    <cellStyle name="Normale_9639A02C" xfId="305"/>
    <cellStyle name="Note 2" xfId="306"/>
    <cellStyle name="Note 2 2" xfId="3872"/>
    <cellStyle name="Note 2 2 2" xfId="5015"/>
    <cellStyle name="Note 2 3" xfId="3873"/>
    <cellStyle name="Note 2 4" xfId="5016"/>
    <cellStyle name="Note 2 5" xfId="3871"/>
    <cellStyle name="Note 3" xfId="3874"/>
    <cellStyle name="Note 3 2" xfId="5017"/>
    <cellStyle name="Note 3 2 2" xfId="5584"/>
    <cellStyle name="Output 2" xfId="307"/>
    <cellStyle name="Output 2 2" xfId="3876"/>
    <cellStyle name="Output 2 2 2" xfId="5018"/>
    <cellStyle name="Output 2 3" xfId="3877"/>
    <cellStyle name="Output 2 4" xfId="5019"/>
    <cellStyle name="Output 2 5" xfId="3875"/>
    <cellStyle name="Percent" xfId="1" builtinId="5"/>
    <cellStyle name="Percent (0)" xfId="5020"/>
    <cellStyle name="Percent (0) 2" xfId="5021"/>
    <cellStyle name="Percent [2]" xfId="309"/>
    <cellStyle name="Percent [2] 10" xfId="3878"/>
    <cellStyle name="Percent [2] 10 2" xfId="3879"/>
    <cellStyle name="Percent [2] 10 3" xfId="3880"/>
    <cellStyle name="Percent [2] 11" xfId="3881"/>
    <cellStyle name="Percent [2] 11 2" xfId="3882"/>
    <cellStyle name="Percent [2] 11 3" xfId="3883"/>
    <cellStyle name="Percent [2] 12" xfId="3884"/>
    <cellStyle name="Percent [2] 13" xfId="3885"/>
    <cellStyle name="Percent [2] 14" xfId="3886"/>
    <cellStyle name="Percent [2] 15" xfId="3887"/>
    <cellStyle name="Percent [2] 16" xfId="3888"/>
    <cellStyle name="Percent [2] 17" xfId="3889"/>
    <cellStyle name="Percent [2] 18" xfId="3890"/>
    <cellStyle name="Percent [2] 19" xfId="3891"/>
    <cellStyle name="Percent [2] 2" xfId="310"/>
    <cellStyle name="Percent [2] 2 2" xfId="3892"/>
    <cellStyle name="Percent [2] 2 3" xfId="3893"/>
    <cellStyle name="Percent [2] 20" xfId="3894"/>
    <cellStyle name="Percent [2] 21" xfId="3895"/>
    <cellStyle name="Percent [2] 22" xfId="3896"/>
    <cellStyle name="Percent [2] 23" xfId="3897"/>
    <cellStyle name="Percent [2] 24" xfId="3898"/>
    <cellStyle name="Percent [2] 25" xfId="3899"/>
    <cellStyle name="Percent [2] 26" xfId="3900"/>
    <cellStyle name="Percent [2] 27" xfId="3901"/>
    <cellStyle name="Percent [2] 28" xfId="3902"/>
    <cellStyle name="Percent [2] 29" xfId="3903"/>
    <cellStyle name="Percent [2] 3" xfId="3904"/>
    <cellStyle name="Percent [2] 3 2" xfId="3905"/>
    <cellStyle name="Percent [2] 3 3" xfId="3906"/>
    <cellStyle name="Percent [2] 30" xfId="3907"/>
    <cellStyle name="Percent [2] 31" xfId="3908"/>
    <cellStyle name="Percent [2] 32" xfId="3909"/>
    <cellStyle name="Percent [2] 33" xfId="3910"/>
    <cellStyle name="Percent [2] 34" xfId="3911"/>
    <cellStyle name="Percent [2] 35" xfId="3912"/>
    <cellStyle name="Percent [2] 36" xfId="3913"/>
    <cellStyle name="Percent [2] 37" xfId="3914"/>
    <cellStyle name="Percent [2] 38" xfId="3915"/>
    <cellStyle name="Percent [2] 39" xfId="3916"/>
    <cellStyle name="Percent [2] 4" xfId="3917"/>
    <cellStyle name="Percent [2] 4 2" xfId="3918"/>
    <cellStyle name="Percent [2] 4 3" xfId="3919"/>
    <cellStyle name="Percent [2] 40" xfId="3920"/>
    <cellStyle name="Percent [2] 41" xfId="3921"/>
    <cellStyle name="Percent [2] 42" xfId="3922"/>
    <cellStyle name="Percent [2] 43" xfId="3923"/>
    <cellStyle name="Percent [2] 44" xfId="3924"/>
    <cellStyle name="Percent [2] 45" xfId="3925"/>
    <cellStyle name="Percent [2] 46" xfId="3926"/>
    <cellStyle name="Percent [2] 47" xfId="3927"/>
    <cellStyle name="Percent [2] 48" xfId="3928"/>
    <cellStyle name="Percent [2] 49" xfId="3929"/>
    <cellStyle name="Percent [2] 5" xfId="3930"/>
    <cellStyle name="Percent [2] 5 2" xfId="3931"/>
    <cellStyle name="Percent [2] 5 3" xfId="3932"/>
    <cellStyle name="Percent [2] 50" xfId="3933"/>
    <cellStyle name="Percent [2] 51" xfId="3934"/>
    <cellStyle name="Percent [2] 52" xfId="3935"/>
    <cellStyle name="Percent [2] 53" xfId="3936"/>
    <cellStyle name="Percent [2] 54" xfId="3937"/>
    <cellStyle name="Percent [2] 55" xfId="3938"/>
    <cellStyle name="Percent [2] 56" xfId="3939"/>
    <cellStyle name="Percent [2] 57" xfId="3940"/>
    <cellStyle name="Percent [2] 58" xfId="3941"/>
    <cellStyle name="Percent [2] 59" xfId="3942"/>
    <cellStyle name="Percent [2] 6" xfId="3943"/>
    <cellStyle name="Percent [2] 6 2" xfId="3944"/>
    <cellStyle name="Percent [2] 6 3" xfId="3945"/>
    <cellStyle name="Percent [2] 7" xfId="3946"/>
    <cellStyle name="Percent [2] 7 2" xfId="3947"/>
    <cellStyle name="Percent [2] 7 3" xfId="3948"/>
    <cellStyle name="Percent [2] 8" xfId="3949"/>
    <cellStyle name="Percent [2] 8 2" xfId="3950"/>
    <cellStyle name="Percent [2] 8 3" xfId="3951"/>
    <cellStyle name="Percent [2] 9" xfId="3952"/>
    <cellStyle name="Percent [2] 9 2" xfId="3953"/>
    <cellStyle name="Percent [2] 9 3" xfId="3954"/>
    <cellStyle name="Percent 10" xfId="311"/>
    <cellStyle name="Percent 11" xfId="312"/>
    <cellStyle name="Percent 12" xfId="313"/>
    <cellStyle name="Percent 13" xfId="314"/>
    <cellStyle name="Percent 14" xfId="315"/>
    <cellStyle name="Percent 15" xfId="316"/>
    <cellStyle name="Percent 16" xfId="317"/>
    <cellStyle name="Percent 17" xfId="318"/>
    <cellStyle name="Percent 18" xfId="319"/>
    <cellStyle name="Percent 18 2" xfId="5022"/>
    <cellStyle name="Percent 18 3" xfId="3955"/>
    <cellStyle name="Percent 19" xfId="320"/>
    <cellStyle name="Percent 2" xfId="321"/>
    <cellStyle name="Percent 2 10" xfId="322"/>
    <cellStyle name="Percent 2 11" xfId="323"/>
    <cellStyle name="Percent 2 12" xfId="324"/>
    <cellStyle name="Percent 2 13" xfId="325"/>
    <cellStyle name="Percent 2 14" xfId="326"/>
    <cellStyle name="Percent 2 15" xfId="327"/>
    <cellStyle name="Percent 2 16" xfId="328"/>
    <cellStyle name="Percent 2 17" xfId="329"/>
    <cellStyle name="Percent 2 17 2" xfId="5023"/>
    <cellStyle name="Percent 2 18" xfId="3956"/>
    <cellStyle name="Percent 2 2" xfId="330"/>
    <cellStyle name="Percent 2 2 2" xfId="331"/>
    <cellStyle name="Percent 2 2 3" xfId="5024"/>
    <cellStyle name="Percent 2 2 4" xfId="3957"/>
    <cellStyle name="Percent 2 3" xfId="332"/>
    <cellStyle name="Percent 2 3 2" xfId="5025"/>
    <cellStyle name="Percent 2 3 3" xfId="3958"/>
    <cellStyle name="Percent 2 4" xfId="333"/>
    <cellStyle name="Percent 2 5" xfId="334"/>
    <cellStyle name="Percent 2 6" xfId="335"/>
    <cellStyle name="Percent 2 7" xfId="336"/>
    <cellStyle name="Percent 2 8" xfId="337"/>
    <cellStyle name="Percent 2 9" xfId="338"/>
    <cellStyle name="Percent 20" xfId="339"/>
    <cellStyle name="Percent 21" xfId="340"/>
    <cellStyle name="Percent 21 2" xfId="341"/>
    <cellStyle name="Percent 21 3" xfId="5026"/>
    <cellStyle name="Percent 21 3 2" xfId="5027"/>
    <cellStyle name="Percent 21 3 2 2" xfId="5585"/>
    <cellStyle name="Percent 21 4" xfId="3959"/>
    <cellStyle name="Percent 22" xfId="342"/>
    <cellStyle name="Percent 22 2" xfId="5028"/>
    <cellStyle name="Percent 22 2 2" xfId="5029"/>
    <cellStyle name="Percent 22 3" xfId="5030"/>
    <cellStyle name="Percent 22 4" xfId="3960"/>
    <cellStyle name="Percent 23" xfId="343"/>
    <cellStyle name="Percent 23 2" xfId="5031"/>
    <cellStyle name="Percent 23 2 2" xfId="5586"/>
    <cellStyle name="Percent 24" xfId="344"/>
    <cellStyle name="Percent 24 2" xfId="3961"/>
    <cellStyle name="Percent 25" xfId="1394"/>
    <cellStyle name="Percent 25 2" xfId="3962"/>
    <cellStyle name="Percent 26" xfId="308"/>
    <cellStyle name="Percent 26 2" xfId="3963"/>
    <cellStyle name="Percent 27" xfId="3964"/>
    <cellStyle name="Percent 28" xfId="3965"/>
    <cellStyle name="Percent 29" xfId="3966"/>
    <cellStyle name="Percent 3" xfId="345"/>
    <cellStyle name="Percent 3 2" xfId="346"/>
    <cellStyle name="Percent 3 3" xfId="5032"/>
    <cellStyle name="Percent 30" xfId="3967"/>
    <cellStyle name="Percent 31" xfId="3968"/>
    <cellStyle name="Percent 32" xfId="3969"/>
    <cellStyle name="Percent 33" xfId="3970"/>
    <cellStyle name="Percent 34" xfId="3971"/>
    <cellStyle name="Percent 35" xfId="3972"/>
    <cellStyle name="Percent 36" xfId="3973"/>
    <cellStyle name="Percent 37" xfId="3974"/>
    <cellStyle name="Percent 38" xfId="3975"/>
    <cellStyle name="Percent 39" xfId="3976"/>
    <cellStyle name="Percent 4" xfId="347"/>
    <cellStyle name="Percent 4 2" xfId="348"/>
    <cellStyle name="Percent 4 3" xfId="5033"/>
    <cellStyle name="Percent 4 4" xfId="3977"/>
    <cellStyle name="Percent 40" xfId="3978"/>
    <cellStyle name="Percent 41" xfId="3979"/>
    <cellStyle name="Percent 42" xfId="3980"/>
    <cellStyle name="Percent 43" xfId="3981"/>
    <cellStyle name="Percent 44" xfId="3982"/>
    <cellStyle name="Percent 45" xfId="3983"/>
    <cellStyle name="Percent 46" xfId="3984"/>
    <cellStyle name="Percent 47" xfId="3985"/>
    <cellStyle name="Percent 48" xfId="3986"/>
    <cellStyle name="Percent 49" xfId="3987"/>
    <cellStyle name="Percent 5" xfId="349"/>
    <cellStyle name="Percent 5 2" xfId="5034"/>
    <cellStyle name="Percent 5 2 2" xfId="5035"/>
    <cellStyle name="Percent 5 3" xfId="3988"/>
    <cellStyle name="Percent 50" xfId="3989"/>
    <cellStyle name="Percent 51" xfId="3990"/>
    <cellStyle name="Percent 52" xfId="3991"/>
    <cellStyle name="Percent 53" xfId="3992"/>
    <cellStyle name="Percent 54" xfId="3993"/>
    <cellStyle name="Percent 55" xfId="3994"/>
    <cellStyle name="Percent 56" xfId="3995"/>
    <cellStyle name="Percent 57" xfId="3996"/>
    <cellStyle name="Percent 58" xfId="3997"/>
    <cellStyle name="Percent 59" xfId="3998"/>
    <cellStyle name="Percent 6" xfId="350"/>
    <cellStyle name="Percent 6 2" xfId="5036"/>
    <cellStyle name="Percent 6 2 2" xfId="5037"/>
    <cellStyle name="Percent 6 3" xfId="3999"/>
    <cellStyle name="Percent 60" xfId="4000"/>
    <cellStyle name="Percent 61" xfId="4001"/>
    <cellStyle name="Percent 62" xfId="4002"/>
    <cellStyle name="Percent 63" xfId="4003"/>
    <cellStyle name="Percent 64" xfId="4004"/>
    <cellStyle name="Percent 65" xfId="4005"/>
    <cellStyle name="Percent 66" xfId="4006"/>
    <cellStyle name="Percent 67" xfId="4007"/>
    <cellStyle name="Percent 68" xfId="4008"/>
    <cellStyle name="Percent 69" xfId="4009"/>
    <cellStyle name="Percent 7" xfId="351"/>
    <cellStyle name="Percent 7 2" xfId="5038"/>
    <cellStyle name="Percent 70" xfId="4010"/>
    <cellStyle name="Percent 71" xfId="4011"/>
    <cellStyle name="Percent 72" xfId="4012"/>
    <cellStyle name="Percent 73" xfId="4013"/>
    <cellStyle name="Percent 74" xfId="4014"/>
    <cellStyle name="Percent 75" xfId="4015"/>
    <cellStyle name="Percent 76" xfId="4016"/>
    <cellStyle name="Percent 77" xfId="4017"/>
    <cellStyle name="Percent 78" xfId="5039"/>
    <cellStyle name="Percent 78 2" xfId="5587"/>
    <cellStyle name="Percent 79" xfId="5040"/>
    <cellStyle name="Percent 8" xfId="352"/>
    <cellStyle name="Percent 8 2" xfId="5041"/>
    <cellStyle name="Percent 80" xfId="5042"/>
    <cellStyle name="Percent 9" xfId="353"/>
    <cellStyle name="Percent 9 2" xfId="5043"/>
    <cellStyle name="Quantity" xfId="354"/>
    <cellStyle name="Quantity 10" xfId="4018"/>
    <cellStyle name="Quantity 10 2" xfId="4019"/>
    <cellStyle name="Quantity 10 3" xfId="4020"/>
    <cellStyle name="Quantity 11" xfId="4021"/>
    <cellStyle name="Quantity 11 2" xfId="4022"/>
    <cellStyle name="Quantity 11 3" xfId="4023"/>
    <cellStyle name="Quantity 12" xfId="4024"/>
    <cellStyle name="Quantity 13" xfId="4025"/>
    <cellStyle name="Quantity 14" xfId="4026"/>
    <cellStyle name="Quantity 15" xfId="4027"/>
    <cellStyle name="Quantity 16" xfId="4028"/>
    <cellStyle name="Quantity 17" xfId="4029"/>
    <cellStyle name="Quantity 18" xfId="4030"/>
    <cellStyle name="Quantity 19" xfId="4031"/>
    <cellStyle name="Quantity 2" xfId="355"/>
    <cellStyle name="Quantity 2 2" xfId="4032"/>
    <cellStyle name="Quantity 2 3" xfId="4033"/>
    <cellStyle name="Quantity 20" xfId="4034"/>
    <cellStyle name="Quantity 21" xfId="4035"/>
    <cellStyle name="Quantity 22" xfId="4036"/>
    <cellStyle name="Quantity 23" xfId="4037"/>
    <cellStyle name="Quantity 24" xfId="4038"/>
    <cellStyle name="Quantity 25" xfId="4039"/>
    <cellStyle name="Quantity 26" xfId="4040"/>
    <cellStyle name="Quantity 27" xfId="4041"/>
    <cellStyle name="Quantity 28" xfId="4042"/>
    <cellStyle name="Quantity 29" xfId="4043"/>
    <cellStyle name="Quantity 3" xfId="4044"/>
    <cellStyle name="Quantity 3 2" xfId="4045"/>
    <cellStyle name="Quantity 3 3" xfId="4046"/>
    <cellStyle name="Quantity 30" xfId="4047"/>
    <cellStyle name="Quantity 31" xfId="4048"/>
    <cellStyle name="Quantity 32" xfId="4049"/>
    <cellStyle name="Quantity 33" xfId="4050"/>
    <cellStyle name="Quantity 34" xfId="4051"/>
    <cellStyle name="Quantity 35" xfId="4052"/>
    <cellStyle name="Quantity 36" xfId="4053"/>
    <cellStyle name="Quantity 37" xfId="4054"/>
    <cellStyle name="Quantity 38" xfId="4055"/>
    <cellStyle name="Quantity 39" xfId="4056"/>
    <cellStyle name="Quantity 4" xfId="4057"/>
    <cellStyle name="Quantity 4 2" xfId="4058"/>
    <cellStyle name="Quantity 4 3" xfId="4059"/>
    <cellStyle name="Quantity 40" xfId="4060"/>
    <cellStyle name="Quantity 41" xfId="4061"/>
    <cellStyle name="Quantity 42" xfId="4062"/>
    <cellStyle name="Quantity 43" xfId="4063"/>
    <cellStyle name="Quantity 44" xfId="4064"/>
    <cellStyle name="Quantity 45" xfId="4065"/>
    <cellStyle name="Quantity 46" xfId="4066"/>
    <cellStyle name="Quantity 47" xfId="4067"/>
    <cellStyle name="Quantity 48" xfId="4068"/>
    <cellStyle name="Quantity 49" xfId="4069"/>
    <cellStyle name="Quantity 5" xfId="4070"/>
    <cellStyle name="Quantity 5 2" xfId="4071"/>
    <cellStyle name="Quantity 5 3" xfId="4072"/>
    <cellStyle name="Quantity 50" xfId="4073"/>
    <cellStyle name="Quantity 51" xfId="4074"/>
    <cellStyle name="Quantity 52" xfId="4075"/>
    <cellStyle name="Quantity 53" xfId="4076"/>
    <cellStyle name="Quantity 54" xfId="4077"/>
    <cellStyle name="Quantity 55" xfId="4078"/>
    <cellStyle name="Quantity 56" xfId="4079"/>
    <cellStyle name="Quantity 57" xfId="4080"/>
    <cellStyle name="Quantity 58" xfId="4081"/>
    <cellStyle name="Quantity 59" xfId="4082"/>
    <cellStyle name="Quantity 6" xfId="4083"/>
    <cellStyle name="Quantity 6 2" xfId="4084"/>
    <cellStyle name="Quantity 6 3" xfId="4085"/>
    <cellStyle name="Quantity 7" xfId="4086"/>
    <cellStyle name="Quantity 7 2" xfId="4087"/>
    <cellStyle name="Quantity 7 3" xfId="4088"/>
    <cellStyle name="Quantity 8" xfId="4089"/>
    <cellStyle name="Quantity 8 2" xfId="4090"/>
    <cellStyle name="Quantity 8 3" xfId="4091"/>
    <cellStyle name="Quantity 9" xfId="4092"/>
    <cellStyle name="Quantity 9 2" xfId="4093"/>
    <cellStyle name="Quantity 9 3" xfId="4094"/>
    <cellStyle name="Quantity_Note 10" xfId="4095"/>
    <cellStyle name="Red Font" xfId="5044"/>
    <cellStyle name="Result" xfId="5045"/>
    <cellStyle name="Result2" xfId="5046"/>
    <cellStyle name="Rittichai" xfId="356"/>
    <cellStyle name="sDefault" xfId="5047"/>
    <cellStyle name="Sheet Title" xfId="357"/>
    <cellStyle name="Standard_Anpassen der Amortisation" xfId="358"/>
    <cellStyle name="step" xfId="5048"/>
    <cellStyle name="Style 1" xfId="359"/>
    <cellStyle name="Style 1 2" xfId="5049"/>
    <cellStyle name="Style 1 2 2" xfId="5050"/>
    <cellStyle name="Style 1 3" xfId="4096"/>
    <cellStyle name="STYLE1" xfId="360"/>
    <cellStyle name="STYLE2" xfId="361"/>
    <cellStyle name="Table" xfId="362"/>
    <cellStyle name="Tag" xfId="5051"/>
    <cellStyle name="Text" xfId="363"/>
    <cellStyle name="thousand" xfId="4097"/>
    <cellStyle name="Tickmark" xfId="364"/>
    <cellStyle name="Tickmark 2" xfId="5052"/>
    <cellStyle name="Times New Roman" xfId="365"/>
    <cellStyle name="Title 2" xfId="366"/>
    <cellStyle name="Title 2 2" xfId="4099"/>
    <cellStyle name="Title 2 3" xfId="4100"/>
    <cellStyle name="Title 2 4" xfId="5053"/>
    <cellStyle name="Title 2 5" xfId="4098"/>
    <cellStyle name="Title 3" xfId="5054"/>
    <cellStyle name="Total 2" xfId="367"/>
    <cellStyle name="Total 2 2" xfId="4102"/>
    <cellStyle name="Total 2 2 2" xfId="5055"/>
    <cellStyle name="Total 2 3" xfId="4103"/>
    <cellStyle name="Total 2 4" xfId="5056"/>
    <cellStyle name="Total 2 5" xfId="4101"/>
    <cellStyle name="Tusental (0)_pldt" xfId="368"/>
    <cellStyle name="Tusental_A-listan (fixad)" xfId="369"/>
    <cellStyle name="Valuta (0)_pldt" xfId="370"/>
    <cellStyle name="Valuta_NPV" xfId="371"/>
    <cellStyle name="Währung [0]_AR-Bilanzen9901" xfId="372"/>
    <cellStyle name="Währung_AR-Bilanzen9901" xfId="373"/>
    <cellStyle name="Warning Text 2" xfId="374"/>
    <cellStyle name="Warning Text 2 2" xfId="4105"/>
    <cellStyle name="Warning Text 2 2 2" xfId="5057"/>
    <cellStyle name="Warning Text 2 3" xfId="4106"/>
    <cellStyle name="Warning Text 2 4" xfId="5058"/>
    <cellStyle name="Warning Text 2 5" xfId="4104"/>
    <cellStyle name="WHead - Style2" xfId="375"/>
    <cellStyle name="Wไhrung [0]_OPTIMIR1 (deutsch)" xfId="376"/>
    <cellStyle name="Wไhrung_OPTIMIR1 (deutsch)" xfId="377"/>
    <cellStyle name="เครื่องหมายจุลภาค 10" xfId="379"/>
    <cellStyle name="เครื่องหมายจุลภาค 10 2" xfId="5059"/>
    <cellStyle name="เครื่องหมายจุลภาค 10 2 2" xfId="5060"/>
    <cellStyle name="เครื่องหมายจุลภาค 10 3" xfId="5061"/>
    <cellStyle name="เครื่องหมายจุลภาค 10 4" xfId="4107"/>
    <cellStyle name="เครื่องหมายจุลภาค 11" xfId="380"/>
    <cellStyle name="เครื่องหมายจุลภาค 11 2" xfId="5062"/>
    <cellStyle name="เครื่องหมายจุลภาค 11 2 2" xfId="5063"/>
    <cellStyle name="เครื่องหมายจุลภาค 11 3" xfId="4108"/>
    <cellStyle name="เครื่องหมายจุลภาค 12" xfId="381"/>
    <cellStyle name="เครื่องหมายจุลภาค 12 2" xfId="5064"/>
    <cellStyle name="เครื่องหมายจุลภาค 12 2 2" xfId="5065"/>
    <cellStyle name="เครื่องหมายจุลภาค 12 3" xfId="4109"/>
    <cellStyle name="เครื่องหมายจุลภาค 13" xfId="4110"/>
    <cellStyle name="เครื่องหมายจุลภาค 13 2" xfId="5066"/>
    <cellStyle name="เครื่องหมายจุลภาค 14" xfId="4111"/>
    <cellStyle name="เครื่องหมายจุลภาค 14 2" xfId="5067"/>
    <cellStyle name="เครื่องหมายจุลภาค 14 2 2" xfId="5588"/>
    <cellStyle name="เครื่องหมายจุลภาค 15" xfId="4112"/>
    <cellStyle name="เครื่องหมายจุลภาค 15 2" xfId="5068"/>
    <cellStyle name="เครื่องหมายจุลภาค 16" xfId="4113"/>
    <cellStyle name="เครื่องหมายจุลภาค 16 2" xfId="5069"/>
    <cellStyle name="เครื่องหมายจุลภาค 17" xfId="4114"/>
    <cellStyle name="เครื่องหมายจุลภาค 18" xfId="4115"/>
    <cellStyle name="เครื่องหมายจุลภาค 19" xfId="4116"/>
    <cellStyle name="เครื่องหมายจุลภาค 2" xfId="22"/>
    <cellStyle name="เครื่องหมายจุลภาค 2 2" xfId="383"/>
    <cellStyle name="เครื่องหมายจุลภาค 2 2 2" xfId="384"/>
    <cellStyle name="เครื่องหมายจุลภาค 2 2 3" xfId="385"/>
    <cellStyle name="เครื่องหมายจุลภาค 2 2 3 2" xfId="5070"/>
    <cellStyle name="เครื่องหมายจุลภาค 2 2 3 3" xfId="5071"/>
    <cellStyle name="เครื่องหมายจุลภาค 2 2 4" xfId="5072"/>
    <cellStyle name="เครื่องหมายจุลภาค 2 3" xfId="386"/>
    <cellStyle name="เครื่องหมายจุลภาค 2 3 2" xfId="5073"/>
    <cellStyle name="เครื่องหมายจุลภาค 2 3 3" xfId="4117"/>
    <cellStyle name="เครื่องหมายจุลภาค 2 4" xfId="387"/>
    <cellStyle name="เครื่องหมายจุลภาค 2 4 2" xfId="5074"/>
    <cellStyle name="เครื่องหมายจุลภาค 2 4 3" xfId="4118"/>
    <cellStyle name="เครื่องหมายจุลภาค 2 5" xfId="388"/>
    <cellStyle name="เครื่องหมายจุลภาค 2 5 2" xfId="25"/>
    <cellStyle name="เครื่องหมายจุลภาค 2 5 3" xfId="4119"/>
    <cellStyle name="เครื่องหมายจุลภาค 2 6" xfId="382"/>
    <cellStyle name="เครื่องหมายจุลภาค 2 6 2" xfId="5075"/>
    <cellStyle name="เครื่องหมายจุลภาค 2 7" xfId="5076"/>
    <cellStyle name="เครื่องหมายจุลภาค 2 8" xfId="5560"/>
    <cellStyle name="เครื่องหมายจุลภาค 20" xfId="4120"/>
    <cellStyle name="เครื่องหมายจุลภาค 21" xfId="4121"/>
    <cellStyle name="เครื่องหมายจุลภาค 22" xfId="4122"/>
    <cellStyle name="เครื่องหมายจุลภาค 23" xfId="4123"/>
    <cellStyle name="เครื่องหมายจุลภาค 24" xfId="389"/>
    <cellStyle name="เครื่องหมายจุลภาค 3" xfId="390"/>
    <cellStyle name="เครื่องหมายจุลภาค 3 2" xfId="391"/>
    <cellStyle name="เครื่องหมายจุลภาค 3 3" xfId="392"/>
    <cellStyle name="เครื่องหมายจุลภาค 3 4" xfId="393"/>
    <cellStyle name="เครื่องหมายจุลภาค 3 4 2" xfId="5077"/>
    <cellStyle name="เครื่องหมายจุลภาค 3 4 3" xfId="5078"/>
    <cellStyle name="เครื่องหมายจุลภาค 3 4 3 2" xfId="5589"/>
    <cellStyle name="เครื่องหมายจุลภาค 3 5" xfId="5079"/>
    <cellStyle name="เครื่องหมายจุลภาค 3 6" xfId="4124"/>
    <cellStyle name="เครื่องหมายจุลภาค 4" xfId="394"/>
    <cellStyle name="เครื่องหมายจุลภาค 4 2" xfId="395"/>
    <cellStyle name="เครื่องหมายจุลภาค 4 2 2" xfId="5080"/>
    <cellStyle name="เครื่องหมายจุลภาค 4 3" xfId="396"/>
    <cellStyle name="เครื่องหมายจุลภาค 4 3 2" xfId="5081"/>
    <cellStyle name="เครื่องหมายจุลภาค 4 4" xfId="397"/>
    <cellStyle name="เครื่องหมายจุลภาค 4 4 2" xfId="5082"/>
    <cellStyle name="เครื่องหมายจุลภาค 4 4 3" xfId="5083"/>
    <cellStyle name="เครื่องหมายจุลภาค 4 4 4" xfId="5084"/>
    <cellStyle name="เครื่องหมายจุลภาค 4 5" xfId="5085"/>
    <cellStyle name="เครื่องหมายจุลภาค 5" xfId="398"/>
    <cellStyle name="เครื่องหมายจุลภาค 5 2" xfId="399"/>
    <cellStyle name="เครื่องหมายจุลภาค 5 2 2" xfId="5086"/>
    <cellStyle name="เครื่องหมายจุลภาค 5 2 3" xfId="5087"/>
    <cellStyle name="เครื่องหมายจุลภาค 5 2 4" xfId="5088"/>
    <cellStyle name="เครื่องหมายจุลภาค 5 2 4 2" xfId="5590"/>
    <cellStyle name="เครื่องหมายจุลภาค 5 3" xfId="5089"/>
    <cellStyle name="เครื่องหมายจุลภาค 5 3 2" xfId="5090"/>
    <cellStyle name="เครื่องหมายจุลภาค 5 4" xfId="4125"/>
    <cellStyle name="เครื่องหมายจุลภาค 6" xfId="400"/>
    <cellStyle name="เครื่องหมายจุลภาค 6 2" xfId="5091"/>
    <cellStyle name="เครื่องหมายจุลภาค 6 2 2" xfId="5092"/>
    <cellStyle name="เครื่องหมายจุลภาค 6 3" xfId="4126"/>
    <cellStyle name="เครื่องหมายจุลภาค 7" xfId="401"/>
    <cellStyle name="เครื่องหมายจุลภาค 7 2" xfId="402"/>
    <cellStyle name="เครื่องหมายจุลภาค 7 3" xfId="5093"/>
    <cellStyle name="เครื่องหมายจุลภาค 7 4" xfId="4127"/>
    <cellStyle name="เครื่องหมายจุลภาค 8" xfId="403"/>
    <cellStyle name="เครื่องหมายจุลภาค 8 2" xfId="404"/>
    <cellStyle name="เครื่องหมายจุลภาค 8 3" xfId="5094"/>
    <cellStyle name="เครื่องหมายจุลภาค 8 4" xfId="4128"/>
    <cellStyle name="เครื่องหมายจุลภาค 9" xfId="405"/>
    <cellStyle name="เครื่องหมายจุลภาค 9 2" xfId="406"/>
    <cellStyle name="เครื่องหมายจุลภาค 9 3" xfId="5095"/>
    <cellStyle name="เครื่องหมายจุลภาค 9 4" xfId="4129"/>
    <cellStyle name="เครื่องหมายเปอร์เซ็นต์_Sheet1" xfId="378"/>
    <cellStyle name="เครื่องหมายสกุลเงิน 2" xfId="407"/>
    <cellStyle name="เครื่องหมายสกุลเงิน 3" xfId="408"/>
    <cellStyle name="เชื่อมโยงหลายมิติ" xfId="409"/>
    <cellStyle name="ดี" xfId="29" builtinId="26"/>
    <cellStyle name="ตามการเชื่อมโยงหลายมิติ" xfId="415"/>
    <cellStyle name="น้บะภฒ_95" xfId="416"/>
    <cellStyle name="ปกติ 10" xfId="417"/>
    <cellStyle name="ปกติ 10 10" xfId="418"/>
    <cellStyle name="ปกติ 10 11" xfId="419"/>
    <cellStyle name="ปกติ 10 12" xfId="420"/>
    <cellStyle name="ปกติ 10 13" xfId="421"/>
    <cellStyle name="ปกติ 10 14" xfId="422"/>
    <cellStyle name="ปกติ 10 15" xfId="423"/>
    <cellStyle name="ปกติ 10 16" xfId="424"/>
    <cellStyle name="ปกติ 10 17" xfId="425"/>
    <cellStyle name="ปกติ 10 18" xfId="426"/>
    <cellStyle name="ปกติ 10 19" xfId="427"/>
    <cellStyle name="ปกติ 10 2" xfId="428"/>
    <cellStyle name="ปกติ 10 20" xfId="429"/>
    <cellStyle name="ปกติ 10 21" xfId="430"/>
    <cellStyle name="ปกติ 10 22" xfId="431"/>
    <cellStyle name="ปกติ 10 23" xfId="432"/>
    <cellStyle name="ปกติ 10 24" xfId="433"/>
    <cellStyle name="ปกติ 10 25" xfId="434"/>
    <cellStyle name="ปกติ 10 26" xfId="435"/>
    <cellStyle name="ปกติ 10 27" xfId="436"/>
    <cellStyle name="ปกติ 10 28" xfId="437"/>
    <cellStyle name="ปกติ 10 29" xfId="438"/>
    <cellStyle name="ปกติ 10 3" xfId="439"/>
    <cellStyle name="ปกติ 10 30" xfId="440"/>
    <cellStyle name="ปกติ 10 31" xfId="441"/>
    <cellStyle name="ปกติ 10 32" xfId="442"/>
    <cellStyle name="ปกติ 10 33" xfId="443"/>
    <cellStyle name="ปกติ 10 34" xfId="444"/>
    <cellStyle name="ปกติ 10 35" xfId="445"/>
    <cellStyle name="ปกติ 10 36" xfId="446"/>
    <cellStyle name="ปกติ 10 37" xfId="447"/>
    <cellStyle name="ปกติ 10 38" xfId="448"/>
    <cellStyle name="ปกติ 10 39" xfId="449"/>
    <cellStyle name="ปกติ 10 4" xfId="450"/>
    <cellStyle name="ปกติ 10 40" xfId="451"/>
    <cellStyle name="ปกติ 10 41" xfId="452"/>
    <cellStyle name="ปกติ 10 42" xfId="453"/>
    <cellStyle name="ปกติ 10 43" xfId="454"/>
    <cellStyle name="ปกติ 10 44" xfId="455"/>
    <cellStyle name="ปกติ 10 45" xfId="456"/>
    <cellStyle name="ปกติ 10 46" xfId="457"/>
    <cellStyle name="ปกติ 10 47" xfId="458"/>
    <cellStyle name="ปกติ 10 48" xfId="459"/>
    <cellStyle name="ปกติ 10 49" xfId="460"/>
    <cellStyle name="ปกติ 10 5" xfId="461"/>
    <cellStyle name="ปกติ 10 50" xfId="462"/>
    <cellStyle name="ปกติ 10 51" xfId="463"/>
    <cellStyle name="ปกติ 10 52" xfId="464"/>
    <cellStyle name="ปกติ 10 53" xfId="465"/>
    <cellStyle name="ปกติ 10 54" xfId="466"/>
    <cellStyle name="ปกติ 10 55" xfId="467"/>
    <cellStyle name="ปกติ 10 56" xfId="468"/>
    <cellStyle name="ปกติ 10 57" xfId="469"/>
    <cellStyle name="ปกติ 10 58" xfId="470"/>
    <cellStyle name="ปกติ 10 59" xfId="471"/>
    <cellStyle name="ปกติ 10 6" xfId="472"/>
    <cellStyle name="ปกติ 10 60" xfId="473"/>
    <cellStyle name="ปกติ 10 61" xfId="474"/>
    <cellStyle name="ปกติ 10 62" xfId="475"/>
    <cellStyle name="ปกติ 10 63" xfId="476"/>
    <cellStyle name="ปกติ 10 64" xfId="477"/>
    <cellStyle name="ปกติ 10 65" xfId="478"/>
    <cellStyle name="ปกติ 10 66" xfId="479"/>
    <cellStyle name="ปกติ 10 67" xfId="480"/>
    <cellStyle name="ปกติ 10 68" xfId="481"/>
    <cellStyle name="ปกติ 10 69" xfId="482"/>
    <cellStyle name="ปกติ 10 7" xfId="483"/>
    <cellStyle name="ปกติ 10 70" xfId="5096"/>
    <cellStyle name="ปกติ 10 8" xfId="484"/>
    <cellStyle name="ปกติ 10 9" xfId="485"/>
    <cellStyle name="ปกติ 10_Asia Metal Y2008" xfId="486"/>
    <cellStyle name="ปกติ 11" xfId="487"/>
    <cellStyle name="ปกติ 11 10" xfId="488"/>
    <cellStyle name="ปกติ 11 11" xfId="489"/>
    <cellStyle name="ปกติ 11 12" xfId="490"/>
    <cellStyle name="ปกติ 11 13" xfId="491"/>
    <cellStyle name="ปกติ 11 14" xfId="492"/>
    <cellStyle name="ปกติ 11 15" xfId="493"/>
    <cellStyle name="ปกติ 11 16" xfId="494"/>
    <cellStyle name="ปกติ 11 17" xfId="495"/>
    <cellStyle name="ปกติ 11 18" xfId="496"/>
    <cellStyle name="ปกติ 11 19" xfId="497"/>
    <cellStyle name="ปกติ 11 2" xfId="498"/>
    <cellStyle name="ปกติ 11 20" xfId="499"/>
    <cellStyle name="ปกติ 11 21" xfId="500"/>
    <cellStyle name="ปกติ 11 22" xfId="501"/>
    <cellStyle name="ปกติ 11 23" xfId="502"/>
    <cellStyle name="ปกติ 11 24" xfId="503"/>
    <cellStyle name="ปกติ 11 25" xfId="504"/>
    <cellStyle name="ปกติ 11 26" xfId="505"/>
    <cellStyle name="ปกติ 11 27" xfId="506"/>
    <cellStyle name="ปกติ 11 28" xfId="507"/>
    <cellStyle name="ปกติ 11 29" xfId="508"/>
    <cellStyle name="ปกติ 11 3" xfId="509"/>
    <cellStyle name="ปกติ 11 30" xfId="510"/>
    <cellStyle name="ปกติ 11 31" xfId="511"/>
    <cellStyle name="ปกติ 11 32" xfId="512"/>
    <cellStyle name="ปกติ 11 33" xfId="513"/>
    <cellStyle name="ปกติ 11 34" xfId="514"/>
    <cellStyle name="ปกติ 11 35" xfId="515"/>
    <cellStyle name="ปกติ 11 36" xfId="516"/>
    <cellStyle name="ปกติ 11 37" xfId="517"/>
    <cellStyle name="ปกติ 11 38" xfId="518"/>
    <cellStyle name="ปกติ 11 39" xfId="519"/>
    <cellStyle name="ปกติ 11 4" xfId="520"/>
    <cellStyle name="ปกติ 11 40" xfId="521"/>
    <cellStyle name="ปกติ 11 41" xfId="522"/>
    <cellStyle name="ปกติ 11 42" xfId="523"/>
    <cellStyle name="ปกติ 11 43" xfId="524"/>
    <cellStyle name="ปกติ 11 44" xfId="525"/>
    <cellStyle name="ปกติ 11 45" xfId="526"/>
    <cellStyle name="ปกติ 11 46" xfId="527"/>
    <cellStyle name="ปกติ 11 47" xfId="528"/>
    <cellStyle name="ปกติ 11 48" xfId="529"/>
    <cellStyle name="ปกติ 11 49" xfId="530"/>
    <cellStyle name="ปกติ 11 5" xfId="531"/>
    <cellStyle name="ปกติ 11 50" xfId="532"/>
    <cellStyle name="ปกติ 11 51" xfId="533"/>
    <cellStyle name="ปกติ 11 52" xfId="534"/>
    <cellStyle name="ปกติ 11 53" xfId="535"/>
    <cellStyle name="ปกติ 11 54" xfId="536"/>
    <cellStyle name="ปกติ 11 55" xfId="537"/>
    <cellStyle name="ปกติ 11 56" xfId="538"/>
    <cellStyle name="ปกติ 11 57" xfId="539"/>
    <cellStyle name="ปกติ 11 58" xfId="540"/>
    <cellStyle name="ปกติ 11 59" xfId="541"/>
    <cellStyle name="ปกติ 11 6" xfId="542"/>
    <cellStyle name="ปกติ 11 60" xfId="543"/>
    <cellStyle name="ปกติ 11 61" xfId="544"/>
    <cellStyle name="ปกติ 11 62" xfId="545"/>
    <cellStyle name="ปกติ 11 63" xfId="546"/>
    <cellStyle name="ปกติ 11 64" xfId="547"/>
    <cellStyle name="ปกติ 11 65" xfId="548"/>
    <cellStyle name="ปกติ 11 66" xfId="549"/>
    <cellStyle name="ปกติ 11 67" xfId="550"/>
    <cellStyle name="ปกติ 11 68" xfId="551"/>
    <cellStyle name="ปกติ 11 69" xfId="552"/>
    <cellStyle name="ปกติ 11 7" xfId="553"/>
    <cellStyle name="ปกติ 11 8" xfId="554"/>
    <cellStyle name="ปกติ 11 9" xfId="555"/>
    <cellStyle name="ปกติ 11_Asia Metal Y2008" xfId="556"/>
    <cellStyle name="ปกติ 12" xfId="557"/>
    <cellStyle name="ปกติ 12 10" xfId="558"/>
    <cellStyle name="ปกติ 12 11" xfId="559"/>
    <cellStyle name="ปกติ 12 12" xfId="560"/>
    <cellStyle name="ปกติ 12 13" xfId="561"/>
    <cellStyle name="ปกติ 12 14" xfId="562"/>
    <cellStyle name="ปกติ 12 15" xfId="563"/>
    <cellStyle name="ปกติ 12 16" xfId="564"/>
    <cellStyle name="ปกติ 12 17" xfId="565"/>
    <cellStyle name="ปกติ 12 18" xfId="566"/>
    <cellStyle name="ปกติ 12 19" xfId="567"/>
    <cellStyle name="ปกติ 12 2" xfId="568"/>
    <cellStyle name="ปกติ 12 20" xfId="569"/>
    <cellStyle name="ปกติ 12 21" xfId="570"/>
    <cellStyle name="ปกติ 12 22" xfId="571"/>
    <cellStyle name="ปกติ 12 23" xfId="572"/>
    <cellStyle name="ปกติ 12 24" xfId="573"/>
    <cellStyle name="ปกติ 12 25" xfId="574"/>
    <cellStyle name="ปกติ 12 26" xfId="575"/>
    <cellStyle name="ปกติ 12 27" xfId="576"/>
    <cellStyle name="ปกติ 12 28" xfId="577"/>
    <cellStyle name="ปกติ 12 29" xfId="578"/>
    <cellStyle name="ปกติ 12 3" xfId="579"/>
    <cellStyle name="ปกติ 12 30" xfId="580"/>
    <cellStyle name="ปกติ 12 31" xfId="581"/>
    <cellStyle name="ปกติ 12 32" xfId="582"/>
    <cellStyle name="ปกติ 12 33" xfId="583"/>
    <cellStyle name="ปกติ 12 34" xfId="584"/>
    <cellStyle name="ปกติ 12 35" xfId="585"/>
    <cellStyle name="ปกติ 12 36" xfId="586"/>
    <cellStyle name="ปกติ 12 37" xfId="587"/>
    <cellStyle name="ปกติ 12 38" xfId="588"/>
    <cellStyle name="ปกติ 12 39" xfId="589"/>
    <cellStyle name="ปกติ 12 4" xfId="590"/>
    <cellStyle name="ปกติ 12 40" xfId="591"/>
    <cellStyle name="ปกติ 12 41" xfId="592"/>
    <cellStyle name="ปกติ 12 42" xfId="593"/>
    <cellStyle name="ปกติ 12 43" xfId="594"/>
    <cellStyle name="ปกติ 12 44" xfId="595"/>
    <cellStyle name="ปกติ 12 45" xfId="596"/>
    <cellStyle name="ปกติ 12 46" xfId="597"/>
    <cellStyle name="ปกติ 12 47" xfId="598"/>
    <cellStyle name="ปกติ 12 48" xfId="599"/>
    <cellStyle name="ปกติ 12 49" xfId="600"/>
    <cellStyle name="ปกติ 12 5" xfId="601"/>
    <cellStyle name="ปกติ 12 50" xfId="602"/>
    <cellStyle name="ปกติ 12 51" xfId="603"/>
    <cellStyle name="ปกติ 12 52" xfId="604"/>
    <cellStyle name="ปกติ 12 53" xfId="605"/>
    <cellStyle name="ปกติ 12 54" xfId="606"/>
    <cellStyle name="ปกติ 12 55" xfId="607"/>
    <cellStyle name="ปกติ 12 56" xfId="608"/>
    <cellStyle name="ปกติ 12 57" xfId="609"/>
    <cellStyle name="ปกติ 12 58" xfId="610"/>
    <cellStyle name="ปกติ 12 59" xfId="611"/>
    <cellStyle name="ปกติ 12 6" xfId="612"/>
    <cellStyle name="ปกติ 12 60" xfId="613"/>
    <cellStyle name="ปกติ 12 61" xfId="614"/>
    <cellStyle name="ปกติ 12 62" xfId="615"/>
    <cellStyle name="ปกติ 12 63" xfId="616"/>
    <cellStyle name="ปกติ 12 64" xfId="617"/>
    <cellStyle name="ปกติ 12 65" xfId="618"/>
    <cellStyle name="ปกติ 12 66" xfId="619"/>
    <cellStyle name="ปกติ 12 67" xfId="620"/>
    <cellStyle name="ปกติ 12 68" xfId="621"/>
    <cellStyle name="ปกติ 12 69" xfId="622"/>
    <cellStyle name="ปกติ 12 7" xfId="623"/>
    <cellStyle name="ปกติ 12 8" xfId="624"/>
    <cellStyle name="ปกติ 12 9" xfId="625"/>
    <cellStyle name="ปกติ 12_Asia Metal Y2008" xfId="626"/>
    <cellStyle name="ปกติ 13" xfId="627"/>
    <cellStyle name="ปกติ 13 10" xfId="628"/>
    <cellStyle name="ปกติ 13 11" xfId="629"/>
    <cellStyle name="ปกติ 13 12" xfId="630"/>
    <cellStyle name="ปกติ 13 13" xfId="631"/>
    <cellStyle name="ปกติ 13 14" xfId="632"/>
    <cellStyle name="ปกติ 13 15" xfId="633"/>
    <cellStyle name="ปกติ 13 16" xfId="634"/>
    <cellStyle name="ปกติ 13 17" xfId="635"/>
    <cellStyle name="ปกติ 13 18" xfId="636"/>
    <cellStyle name="ปกติ 13 19" xfId="637"/>
    <cellStyle name="ปกติ 13 2" xfId="638"/>
    <cellStyle name="ปกติ 13 20" xfId="639"/>
    <cellStyle name="ปกติ 13 21" xfId="640"/>
    <cellStyle name="ปกติ 13 22" xfId="641"/>
    <cellStyle name="ปกติ 13 23" xfId="642"/>
    <cellStyle name="ปกติ 13 24" xfId="643"/>
    <cellStyle name="ปกติ 13 25" xfId="644"/>
    <cellStyle name="ปกติ 13 26" xfId="645"/>
    <cellStyle name="ปกติ 13 27" xfId="646"/>
    <cellStyle name="ปกติ 13 28" xfId="647"/>
    <cellStyle name="ปกติ 13 29" xfId="648"/>
    <cellStyle name="ปกติ 13 3" xfId="649"/>
    <cellStyle name="ปกติ 13 30" xfId="650"/>
    <cellStyle name="ปกติ 13 31" xfId="651"/>
    <cellStyle name="ปกติ 13 32" xfId="652"/>
    <cellStyle name="ปกติ 13 33" xfId="653"/>
    <cellStyle name="ปกติ 13 34" xfId="654"/>
    <cellStyle name="ปกติ 13 35" xfId="655"/>
    <cellStyle name="ปกติ 13 36" xfId="656"/>
    <cellStyle name="ปกติ 13 37" xfId="657"/>
    <cellStyle name="ปกติ 13 38" xfId="658"/>
    <cellStyle name="ปกติ 13 39" xfId="659"/>
    <cellStyle name="ปกติ 13 4" xfId="660"/>
    <cellStyle name="ปกติ 13 40" xfId="661"/>
    <cellStyle name="ปกติ 13 41" xfId="662"/>
    <cellStyle name="ปกติ 13 42" xfId="663"/>
    <cellStyle name="ปกติ 13 43" xfId="664"/>
    <cellStyle name="ปกติ 13 44" xfId="665"/>
    <cellStyle name="ปกติ 13 45" xfId="666"/>
    <cellStyle name="ปกติ 13 46" xfId="667"/>
    <cellStyle name="ปกติ 13 47" xfId="668"/>
    <cellStyle name="ปกติ 13 48" xfId="669"/>
    <cellStyle name="ปกติ 13 49" xfId="670"/>
    <cellStyle name="ปกติ 13 5" xfId="671"/>
    <cellStyle name="ปกติ 13 50" xfId="672"/>
    <cellStyle name="ปกติ 13 51" xfId="673"/>
    <cellStyle name="ปกติ 13 52" xfId="674"/>
    <cellStyle name="ปกติ 13 53" xfId="675"/>
    <cellStyle name="ปกติ 13 54" xfId="676"/>
    <cellStyle name="ปกติ 13 55" xfId="677"/>
    <cellStyle name="ปกติ 13 56" xfId="678"/>
    <cellStyle name="ปกติ 13 57" xfId="679"/>
    <cellStyle name="ปกติ 13 58" xfId="680"/>
    <cellStyle name="ปกติ 13 59" xfId="681"/>
    <cellStyle name="ปกติ 13 6" xfId="682"/>
    <cellStyle name="ปกติ 13 60" xfId="683"/>
    <cellStyle name="ปกติ 13 61" xfId="684"/>
    <cellStyle name="ปกติ 13 62" xfId="685"/>
    <cellStyle name="ปกติ 13 63" xfId="686"/>
    <cellStyle name="ปกติ 13 64" xfId="687"/>
    <cellStyle name="ปกติ 13 65" xfId="688"/>
    <cellStyle name="ปกติ 13 66" xfId="689"/>
    <cellStyle name="ปกติ 13 67" xfId="690"/>
    <cellStyle name="ปกติ 13 68" xfId="691"/>
    <cellStyle name="ปกติ 13 69" xfId="692"/>
    <cellStyle name="ปกติ 13 7" xfId="693"/>
    <cellStyle name="ปกติ 13 8" xfId="694"/>
    <cellStyle name="ปกติ 13 9" xfId="695"/>
    <cellStyle name="ปกติ 13_Asia Metal Y2008" xfId="696"/>
    <cellStyle name="ปกติ 14" xfId="697"/>
    <cellStyle name="ปกติ 14 10" xfId="698"/>
    <cellStyle name="ปกติ 14 11" xfId="699"/>
    <cellStyle name="ปกติ 14 12" xfId="700"/>
    <cellStyle name="ปกติ 14 13" xfId="701"/>
    <cellStyle name="ปกติ 14 14" xfId="702"/>
    <cellStyle name="ปกติ 14 15" xfId="703"/>
    <cellStyle name="ปกติ 14 16" xfId="704"/>
    <cellStyle name="ปกติ 14 17" xfId="705"/>
    <cellStyle name="ปกติ 14 18" xfId="706"/>
    <cellStyle name="ปกติ 14 19" xfId="707"/>
    <cellStyle name="ปกติ 14 2" xfId="708"/>
    <cellStyle name="ปกติ 14 20" xfId="709"/>
    <cellStyle name="ปกติ 14 21" xfId="710"/>
    <cellStyle name="ปกติ 14 22" xfId="711"/>
    <cellStyle name="ปกติ 14 23" xfId="712"/>
    <cellStyle name="ปกติ 14 24" xfId="713"/>
    <cellStyle name="ปกติ 14 25" xfId="714"/>
    <cellStyle name="ปกติ 14 26" xfId="715"/>
    <cellStyle name="ปกติ 14 27" xfId="716"/>
    <cellStyle name="ปกติ 14 28" xfId="717"/>
    <cellStyle name="ปกติ 14 29" xfId="718"/>
    <cellStyle name="ปกติ 14 3" xfId="719"/>
    <cellStyle name="ปกติ 14 30" xfId="720"/>
    <cellStyle name="ปกติ 14 31" xfId="721"/>
    <cellStyle name="ปกติ 14 32" xfId="722"/>
    <cellStyle name="ปกติ 14 33" xfId="723"/>
    <cellStyle name="ปกติ 14 34" xfId="724"/>
    <cellStyle name="ปกติ 14 35" xfId="725"/>
    <cellStyle name="ปกติ 14 36" xfId="726"/>
    <cellStyle name="ปกติ 14 37" xfId="727"/>
    <cellStyle name="ปกติ 14 38" xfId="728"/>
    <cellStyle name="ปกติ 14 39" xfId="729"/>
    <cellStyle name="ปกติ 14 4" xfId="730"/>
    <cellStyle name="ปกติ 14 40" xfId="731"/>
    <cellStyle name="ปกติ 14 41" xfId="732"/>
    <cellStyle name="ปกติ 14 42" xfId="733"/>
    <cellStyle name="ปกติ 14 43" xfId="734"/>
    <cellStyle name="ปกติ 14 44" xfId="735"/>
    <cellStyle name="ปกติ 14 45" xfId="736"/>
    <cellStyle name="ปกติ 14 46" xfId="737"/>
    <cellStyle name="ปกติ 14 47" xfId="738"/>
    <cellStyle name="ปกติ 14 48" xfId="739"/>
    <cellStyle name="ปกติ 14 49" xfId="740"/>
    <cellStyle name="ปกติ 14 5" xfId="741"/>
    <cellStyle name="ปกติ 14 50" xfId="742"/>
    <cellStyle name="ปกติ 14 51" xfId="743"/>
    <cellStyle name="ปกติ 14 52" xfId="744"/>
    <cellStyle name="ปกติ 14 53" xfId="745"/>
    <cellStyle name="ปกติ 14 54" xfId="746"/>
    <cellStyle name="ปกติ 14 55" xfId="747"/>
    <cellStyle name="ปกติ 14 56" xfId="748"/>
    <cellStyle name="ปกติ 14 57" xfId="749"/>
    <cellStyle name="ปกติ 14 58" xfId="750"/>
    <cellStyle name="ปกติ 14 59" xfId="751"/>
    <cellStyle name="ปกติ 14 6" xfId="752"/>
    <cellStyle name="ปกติ 14 60" xfId="753"/>
    <cellStyle name="ปกติ 14 61" xfId="754"/>
    <cellStyle name="ปกติ 14 62" xfId="755"/>
    <cellStyle name="ปกติ 14 63" xfId="756"/>
    <cellStyle name="ปกติ 14 64" xfId="757"/>
    <cellStyle name="ปกติ 14 65" xfId="758"/>
    <cellStyle name="ปกติ 14 66" xfId="759"/>
    <cellStyle name="ปกติ 14 67" xfId="760"/>
    <cellStyle name="ปกติ 14 68" xfId="761"/>
    <cellStyle name="ปกติ 14 69" xfId="762"/>
    <cellStyle name="ปกติ 14 7" xfId="763"/>
    <cellStyle name="ปกติ 14 8" xfId="764"/>
    <cellStyle name="ปกติ 14 9" xfId="765"/>
    <cellStyle name="ปกติ 14_Asia Metal Y2008" xfId="766"/>
    <cellStyle name="ปกติ 15" xfId="767"/>
    <cellStyle name="ปกติ 15 10" xfId="768"/>
    <cellStyle name="ปกติ 15 11" xfId="769"/>
    <cellStyle name="ปกติ 15 12" xfId="770"/>
    <cellStyle name="ปกติ 15 13" xfId="771"/>
    <cellStyle name="ปกติ 15 14" xfId="772"/>
    <cellStyle name="ปกติ 15 15" xfId="773"/>
    <cellStyle name="ปกติ 15 16" xfId="774"/>
    <cellStyle name="ปกติ 15 17" xfId="775"/>
    <cellStyle name="ปกติ 15 18" xfId="776"/>
    <cellStyle name="ปกติ 15 19" xfId="777"/>
    <cellStyle name="ปกติ 15 2" xfId="778"/>
    <cellStyle name="ปกติ 15 20" xfId="779"/>
    <cellStyle name="ปกติ 15 21" xfId="780"/>
    <cellStyle name="ปกติ 15 22" xfId="781"/>
    <cellStyle name="ปกติ 15 23" xfId="782"/>
    <cellStyle name="ปกติ 15 24" xfId="783"/>
    <cellStyle name="ปกติ 15 25" xfId="784"/>
    <cellStyle name="ปกติ 15 26" xfId="785"/>
    <cellStyle name="ปกติ 15 27" xfId="786"/>
    <cellStyle name="ปกติ 15 28" xfId="787"/>
    <cellStyle name="ปกติ 15 29" xfId="788"/>
    <cellStyle name="ปกติ 15 3" xfId="789"/>
    <cellStyle name="ปกติ 15 30" xfId="790"/>
    <cellStyle name="ปกติ 15 31" xfId="791"/>
    <cellStyle name="ปกติ 15 32" xfId="792"/>
    <cellStyle name="ปกติ 15 33" xfId="793"/>
    <cellStyle name="ปกติ 15 34" xfId="794"/>
    <cellStyle name="ปกติ 15 35" xfId="795"/>
    <cellStyle name="ปกติ 15 36" xfId="796"/>
    <cellStyle name="ปกติ 15 37" xfId="797"/>
    <cellStyle name="ปกติ 15 38" xfId="798"/>
    <cellStyle name="ปกติ 15 39" xfId="799"/>
    <cellStyle name="ปกติ 15 4" xfId="800"/>
    <cellStyle name="ปกติ 15 40" xfId="801"/>
    <cellStyle name="ปกติ 15 41" xfId="802"/>
    <cellStyle name="ปกติ 15 42" xfId="803"/>
    <cellStyle name="ปกติ 15 43" xfId="804"/>
    <cellStyle name="ปกติ 15 44" xfId="805"/>
    <cellStyle name="ปกติ 15 45" xfId="806"/>
    <cellStyle name="ปกติ 15 46" xfId="807"/>
    <cellStyle name="ปกติ 15 47" xfId="808"/>
    <cellStyle name="ปกติ 15 48" xfId="809"/>
    <cellStyle name="ปกติ 15 49" xfId="810"/>
    <cellStyle name="ปกติ 15 5" xfId="811"/>
    <cellStyle name="ปกติ 15 50" xfId="812"/>
    <cellStyle name="ปกติ 15 51" xfId="813"/>
    <cellStyle name="ปกติ 15 52" xfId="814"/>
    <cellStyle name="ปกติ 15 53" xfId="815"/>
    <cellStyle name="ปกติ 15 54" xfId="816"/>
    <cellStyle name="ปกติ 15 55" xfId="817"/>
    <cellStyle name="ปกติ 15 56" xfId="818"/>
    <cellStyle name="ปกติ 15 57" xfId="819"/>
    <cellStyle name="ปกติ 15 58" xfId="820"/>
    <cellStyle name="ปกติ 15 59" xfId="821"/>
    <cellStyle name="ปกติ 15 6" xfId="822"/>
    <cellStyle name="ปกติ 15 60" xfId="823"/>
    <cellStyle name="ปกติ 15 61" xfId="824"/>
    <cellStyle name="ปกติ 15 62" xfId="825"/>
    <cellStyle name="ปกติ 15 63" xfId="826"/>
    <cellStyle name="ปกติ 15 64" xfId="827"/>
    <cellStyle name="ปกติ 15 65" xfId="828"/>
    <cellStyle name="ปกติ 15 66" xfId="829"/>
    <cellStyle name="ปกติ 15 67" xfId="830"/>
    <cellStyle name="ปกติ 15 68" xfId="831"/>
    <cellStyle name="ปกติ 15 69" xfId="832"/>
    <cellStyle name="ปกติ 15 7" xfId="833"/>
    <cellStyle name="ปกติ 15 8" xfId="834"/>
    <cellStyle name="ปกติ 15 9" xfId="835"/>
    <cellStyle name="ปกติ 15_Asia Metal Y2008" xfId="836"/>
    <cellStyle name="ปกติ 16" xfId="837"/>
    <cellStyle name="ปกติ 16 10" xfId="838"/>
    <cellStyle name="ปกติ 16 11" xfId="839"/>
    <cellStyle name="ปกติ 16 12" xfId="840"/>
    <cellStyle name="ปกติ 16 13" xfId="841"/>
    <cellStyle name="ปกติ 16 14" xfId="842"/>
    <cellStyle name="ปกติ 16 15" xfId="843"/>
    <cellStyle name="ปกติ 16 16" xfId="844"/>
    <cellStyle name="ปกติ 16 17" xfId="845"/>
    <cellStyle name="ปกติ 16 18" xfId="846"/>
    <cellStyle name="ปกติ 16 19" xfId="847"/>
    <cellStyle name="ปกติ 16 2" xfId="848"/>
    <cellStyle name="ปกติ 16 20" xfId="849"/>
    <cellStyle name="ปกติ 16 21" xfId="850"/>
    <cellStyle name="ปกติ 16 22" xfId="851"/>
    <cellStyle name="ปกติ 16 23" xfId="852"/>
    <cellStyle name="ปกติ 16 24" xfId="853"/>
    <cellStyle name="ปกติ 16 25" xfId="854"/>
    <cellStyle name="ปกติ 16 26" xfId="855"/>
    <cellStyle name="ปกติ 16 27" xfId="856"/>
    <cellStyle name="ปกติ 16 28" xfId="857"/>
    <cellStyle name="ปกติ 16 29" xfId="858"/>
    <cellStyle name="ปกติ 16 3" xfId="859"/>
    <cellStyle name="ปกติ 16 30" xfId="860"/>
    <cellStyle name="ปกติ 16 31" xfId="861"/>
    <cellStyle name="ปกติ 16 32" xfId="862"/>
    <cellStyle name="ปกติ 16 33" xfId="863"/>
    <cellStyle name="ปกติ 16 34" xfId="864"/>
    <cellStyle name="ปกติ 16 35" xfId="865"/>
    <cellStyle name="ปกติ 16 36" xfId="866"/>
    <cellStyle name="ปกติ 16 37" xfId="867"/>
    <cellStyle name="ปกติ 16 38" xfId="868"/>
    <cellStyle name="ปกติ 16 39" xfId="869"/>
    <cellStyle name="ปกติ 16 4" xfId="870"/>
    <cellStyle name="ปกติ 16 40" xfId="871"/>
    <cellStyle name="ปกติ 16 41" xfId="872"/>
    <cellStyle name="ปกติ 16 42" xfId="873"/>
    <cellStyle name="ปกติ 16 43" xfId="874"/>
    <cellStyle name="ปกติ 16 44" xfId="875"/>
    <cellStyle name="ปกติ 16 45" xfId="876"/>
    <cellStyle name="ปกติ 16 46" xfId="877"/>
    <cellStyle name="ปกติ 16 47" xfId="878"/>
    <cellStyle name="ปกติ 16 48" xfId="879"/>
    <cellStyle name="ปกติ 16 49" xfId="880"/>
    <cellStyle name="ปกติ 16 5" xfId="881"/>
    <cellStyle name="ปกติ 16 50" xfId="882"/>
    <cellStyle name="ปกติ 16 51" xfId="883"/>
    <cellStyle name="ปกติ 16 52" xfId="884"/>
    <cellStyle name="ปกติ 16 53" xfId="885"/>
    <cellStyle name="ปกติ 16 54" xfId="886"/>
    <cellStyle name="ปกติ 16 55" xfId="887"/>
    <cellStyle name="ปกติ 16 56" xfId="888"/>
    <cellStyle name="ปกติ 16 57" xfId="889"/>
    <cellStyle name="ปกติ 16 58" xfId="890"/>
    <cellStyle name="ปกติ 16 59" xfId="891"/>
    <cellStyle name="ปกติ 16 6" xfId="892"/>
    <cellStyle name="ปกติ 16 60" xfId="893"/>
    <cellStyle name="ปกติ 16 61" xfId="894"/>
    <cellStyle name="ปกติ 16 62" xfId="895"/>
    <cellStyle name="ปกติ 16 63" xfId="896"/>
    <cellStyle name="ปกติ 16 64" xfId="897"/>
    <cellStyle name="ปกติ 16 65" xfId="898"/>
    <cellStyle name="ปกติ 16 66" xfId="899"/>
    <cellStyle name="ปกติ 16 67" xfId="900"/>
    <cellStyle name="ปกติ 16 68" xfId="901"/>
    <cellStyle name="ปกติ 16 69" xfId="902"/>
    <cellStyle name="ปกติ 16 7" xfId="903"/>
    <cellStyle name="ปกติ 16 8" xfId="904"/>
    <cellStyle name="ปกติ 16 9" xfId="905"/>
    <cellStyle name="ปกติ 16_Asia Metal Y2008" xfId="906"/>
    <cellStyle name="ปกติ 17" xfId="907"/>
    <cellStyle name="ปกติ 18" xfId="908"/>
    <cellStyle name="ปกติ 18 2" xfId="5591"/>
    <cellStyle name="ปกติ 19" xfId="909"/>
    <cellStyle name="ปกติ 19 2" xfId="910"/>
    <cellStyle name="ปกติ 2" xfId="911"/>
    <cellStyle name="ปกติ 2 2" xfId="27"/>
    <cellStyle name="ปกติ 2 2 2" xfId="913"/>
    <cellStyle name="ปกติ 2 2 3" xfId="914"/>
    <cellStyle name="ปกติ 2 2 3 2" xfId="14"/>
    <cellStyle name="ปกติ 2 2 3 3" xfId="4134"/>
    <cellStyle name="ปกติ 2 2 4" xfId="912"/>
    <cellStyle name="ปกติ 2 2 4 2" xfId="4135"/>
    <cellStyle name="ปกติ 2 2 5" xfId="4651"/>
    <cellStyle name="ปกติ 2 2 5 2" xfId="5592"/>
    <cellStyle name="ปกติ 2 2 6" xfId="5097"/>
    <cellStyle name="ปกติ 2 3" xfId="915"/>
    <cellStyle name="ปกติ 2 3 2" xfId="5098"/>
    <cellStyle name="ปกติ 2 3 2 2" xfId="5099"/>
    <cellStyle name="ปกติ 2 3 3" xfId="16"/>
    <cellStyle name="ปกติ 2 3 4" xfId="4136"/>
    <cellStyle name="ปกติ 2 4" xfId="916"/>
    <cellStyle name="ปกติ 2 4 2" xfId="5100"/>
    <cellStyle name="ปกติ 2 4 3" xfId="4137"/>
    <cellStyle name="ปกติ 2 5" xfId="917"/>
    <cellStyle name="ปกติ 2 6" xfId="2"/>
    <cellStyle name="ปกติ 2 7" xfId="5101"/>
    <cellStyle name="ปกติ 2 7 2" xfId="5102"/>
    <cellStyle name="ปกติ 20" xfId="918"/>
    <cellStyle name="ปกติ 21" xfId="919"/>
    <cellStyle name="ปกติ 22" xfId="4138"/>
    <cellStyle name="ปกติ 23" xfId="20"/>
    <cellStyle name="ปกติ 24" xfId="5598"/>
    <cellStyle name="ปกติ 3" xfId="920"/>
    <cellStyle name="ปกติ 3 10" xfId="921"/>
    <cellStyle name="ปกติ 3 11" xfId="922"/>
    <cellStyle name="ปกติ 3 12" xfId="923"/>
    <cellStyle name="ปกติ 3 13" xfId="924"/>
    <cellStyle name="ปกติ 3 14" xfId="925"/>
    <cellStyle name="ปกติ 3 15" xfId="926"/>
    <cellStyle name="ปกติ 3 16" xfId="927"/>
    <cellStyle name="ปกติ 3 17" xfId="928"/>
    <cellStyle name="ปกติ 3 18" xfId="929"/>
    <cellStyle name="ปกติ 3 19" xfId="930"/>
    <cellStyle name="ปกติ 3 2" xfId="931"/>
    <cellStyle name="ปกติ 3 2 2" xfId="932"/>
    <cellStyle name="ปกติ 3 20" xfId="933"/>
    <cellStyle name="ปกติ 3 21" xfId="934"/>
    <cellStyle name="ปกติ 3 22" xfId="935"/>
    <cellStyle name="ปกติ 3 23" xfId="936"/>
    <cellStyle name="ปกติ 3 24" xfId="937"/>
    <cellStyle name="ปกติ 3 25" xfId="938"/>
    <cellStyle name="ปกติ 3 26" xfId="939"/>
    <cellStyle name="ปกติ 3 27" xfId="940"/>
    <cellStyle name="ปกติ 3 28" xfId="941"/>
    <cellStyle name="ปกติ 3 29" xfId="942"/>
    <cellStyle name="ปกติ 3 3" xfId="943"/>
    <cellStyle name="ปกติ 3 30" xfId="944"/>
    <cellStyle name="ปกติ 3 31" xfId="945"/>
    <cellStyle name="ปกติ 3 32" xfId="946"/>
    <cellStyle name="ปกติ 3 33" xfId="947"/>
    <cellStyle name="ปกติ 3 34" xfId="948"/>
    <cellStyle name="ปกติ 3 35" xfId="949"/>
    <cellStyle name="ปกติ 3 36" xfId="950"/>
    <cellStyle name="ปกติ 3 37" xfId="951"/>
    <cellStyle name="ปกติ 3 38" xfId="952"/>
    <cellStyle name="ปกติ 3 39" xfId="953"/>
    <cellStyle name="ปกติ 3 4" xfId="954"/>
    <cellStyle name="ปกติ 3 40" xfId="955"/>
    <cellStyle name="ปกติ 3 41" xfId="956"/>
    <cellStyle name="ปกติ 3 42" xfId="957"/>
    <cellStyle name="ปกติ 3 43" xfId="958"/>
    <cellStyle name="ปกติ 3 44" xfId="959"/>
    <cellStyle name="ปกติ 3 45" xfId="960"/>
    <cellStyle name="ปกติ 3 46" xfId="961"/>
    <cellStyle name="ปกติ 3 47" xfId="962"/>
    <cellStyle name="ปกติ 3 48" xfId="963"/>
    <cellStyle name="ปกติ 3 49" xfId="964"/>
    <cellStyle name="ปกติ 3 5" xfId="965"/>
    <cellStyle name="ปกติ 3 50" xfId="966"/>
    <cellStyle name="ปกติ 3 51" xfId="967"/>
    <cellStyle name="ปกติ 3 52" xfId="968"/>
    <cellStyle name="ปกติ 3 53" xfId="969"/>
    <cellStyle name="ปกติ 3 54" xfId="970"/>
    <cellStyle name="ปกติ 3 55" xfId="971"/>
    <cellStyle name="ปกติ 3 56" xfId="972"/>
    <cellStyle name="ปกติ 3 57" xfId="973"/>
    <cellStyle name="ปกติ 3 58" xfId="974"/>
    <cellStyle name="ปกติ 3 59" xfId="975"/>
    <cellStyle name="ปกติ 3 6" xfId="976"/>
    <cellStyle name="ปกติ 3 60" xfId="977"/>
    <cellStyle name="ปกติ 3 61" xfId="978"/>
    <cellStyle name="ปกติ 3 62" xfId="979"/>
    <cellStyle name="ปกติ 3 63" xfId="980"/>
    <cellStyle name="ปกติ 3 64" xfId="981"/>
    <cellStyle name="ปกติ 3 65" xfId="982"/>
    <cellStyle name="ปกติ 3 66" xfId="983"/>
    <cellStyle name="ปกติ 3 67" xfId="984"/>
    <cellStyle name="ปกติ 3 68" xfId="985"/>
    <cellStyle name="ปกติ 3 69" xfId="986"/>
    <cellStyle name="ปกติ 3 7" xfId="987"/>
    <cellStyle name="ปกติ 3 70" xfId="988"/>
    <cellStyle name="ปกติ 3 71" xfId="989"/>
    <cellStyle name="ปกติ 3 72" xfId="990"/>
    <cellStyle name="ปกติ 3 73" xfId="991"/>
    <cellStyle name="ปกติ 3 74" xfId="992"/>
    <cellStyle name="ปกติ 3 75" xfId="993"/>
    <cellStyle name="ปกติ 3 76" xfId="994"/>
    <cellStyle name="ปกติ 3 77" xfId="995"/>
    <cellStyle name="ปกติ 3 78" xfId="996"/>
    <cellStyle name="ปกติ 3 79" xfId="997"/>
    <cellStyle name="ปกติ 3 79 2" xfId="5103"/>
    <cellStyle name="ปกติ 3 8" xfId="998"/>
    <cellStyle name="ปกติ 3 80" xfId="5104"/>
    <cellStyle name="ปกติ 3 9" xfId="999"/>
    <cellStyle name="ปกติ 3_Asia Metal Y2008" xfId="1000"/>
    <cellStyle name="ปกติ 4" xfId="1001"/>
    <cellStyle name="ปกติ 4 2" xfId="1002"/>
    <cellStyle name="ปกติ 4 2 2" xfId="5105"/>
    <cellStyle name="ปกติ 4 3" xfId="5106"/>
    <cellStyle name="ปกติ 4 3 2" xfId="5107"/>
    <cellStyle name="ปกติ 4 3 3" xfId="5594"/>
    <cellStyle name="ปกติ 4 4" xfId="5593"/>
    <cellStyle name="ปกติ 5" xfId="1003"/>
    <cellStyle name="ปกติ 5 10" xfId="1004"/>
    <cellStyle name="ปกติ 5 11" xfId="1005"/>
    <cellStyle name="ปกติ 5 12" xfId="1006"/>
    <cellStyle name="ปกติ 5 13" xfId="1007"/>
    <cellStyle name="ปกติ 5 14" xfId="1008"/>
    <cellStyle name="ปกติ 5 15" xfId="1009"/>
    <cellStyle name="ปกติ 5 16" xfId="1010"/>
    <cellStyle name="ปกติ 5 17" xfId="1011"/>
    <cellStyle name="ปกติ 5 18" xfId="1012"/>
    <cellStyle name="ปกติ 5 19" xfId="1013"/>
    <cellStyle name="ปกติ 5 2" xfId="1014"/>
    <cellStyle name="ปกติ 5 20" xfId="1015"/>
    <cellStyle name="ปกติ 5 21" xfId="1016"/>
    <cellStyle name="ปกติ 5 22" xfId="1017"/>
    <cellStyle name="ปกติ 5 23" xfId="1018"/>
    <cellStyle name="ปกติ 5 24" xfId="1019"/>
    <cellStyle name="ปกติ 5 25" xfId="1020"/>
    <cellStyle name="ปกติ 5 26" xfId="1021"/>
    <cellStyle name="ปกติ 5 27" xfId="1022"/>
    <cellStyle name="ปกติ 5 28" xfId="1023"/>
    <cellStyle name="ปกติ 5 29" xfId="1024"/>
    <cellStyle name="ปกติ 5 3" xfId="1025"/>
    <cellStyle name="ปกติ 5 30" xfId="1026"/>
    <cellStyle name="ปกติ 5 31" xfId="1027"/>
    <cellStyle name="ปกติ 5 32" xfId="1028"/>
    <cellStyle name="ปกติ 5 33" xfId="1029"/>
    <cellStyle name="ปกติ 5 34" xfId="1030"/>
    <cellStyle name="ปกติ 5 35" xfId="1031"/>
    <cellStyle name="ปกติ 5 36" xfId="1032"/>
    <cellStyle name="ปกติ 5 37" xfId="1033"/>
    <cellStyle name="ปกติ 5 38" xfId="1034"/>
    <cellStyle name="ปกติ 5 39" xfId="1035"/>
    <cellStyle name="ปกติ 5 4" xfId="1036"/>
    <cellStyle name="ปกติ 5 40" xfId="1037"/>
    <cellStyle name="ปกติ 5 41" xfId="1038"/>
    <cellStyle name="ปกติ 5 42" xfId="1039"/>
    <cellStyle name="ปกติ 5 43" xfId="1040"/>
    <cellStyle name="ปกติ 5 44" xfId="1041"/>
    <cellStyle name="ปกติ 5 45" xfId="1042"/>
    <cellStyle name="ปกติ 5 46" xfId="1043"/>
    <cellStyle name="ปกติ 5 47" xfId="1044"/>
    <cellStyle name="ปกติ 5 48" xfId="1045"/>
    <cellStyle name="ปกติ 5 49" xfId="1046"/>
    <cellStyle name="ปกติ 5 5" xfId="1047"/>
    <cellStyle name="ปกติ 5 50" xfId="1048"/>
    <cellStyle name="ปกติ 5 51" xfId="1049"/>
    <cellStyle name="ปกติ 5 52" xfId="1050"/>
    <cellStyle name="ปกติ 5 53" xfId="1051"/>
    <cellStyle name="ปกติ 5 54" xfId="1052"/>
    <cellStyle name="ปกติ 5 55" xfId="1053"/>
    <cellStyle name="ปกติ 5 56" xfId="1054"/>
    <cellStyle name="ปกติ 5 57" xfId="1055"/>
    <cellStyle name="ปกติ 5 58" xfId="1056"/>
    <cellStyle name="ปกติ 5 59" xfId="1057"/>
    <cellStyle name="ปกติ 5 6" xfId="1058"/>
    <cellStyle name="ปกติ 5 60" xfId="1059"/>
    <cellStyle name="ปกติ 5 61" xfId="1060"/>
    <cellStyle name="ปกติ 5 62" xfId="1061"/>
    <cellStyle name="ปกติ 5 63" xfId="1062"/>
    <cellStyle name="ปกติ 5 64" xfId="1063"/>
    <cellStyle name="ปกติ 5 65" xfId="1064"/>
    <cellStyle name="ปกติ 5 66" xfId="1065"/>
    <cellStyle name="ปกติ 5 67" xfId="1066"/>
    <cellStyle name="ปกติ 5 68" xfId="1067"/>
    <cellStyle name="ปกติ 5 69" xfId="1068"/>
    <cellStyle name="ปกติ 5 7" xfId="1069"/>
    <cellStyle name="ปกติ 5 70" xfId="1070"/>
    <cellStyle name="ปกติ 5 71" xfId="1071"/>
    <cellStyle name="ปกติ 5 72" xfId="1072"/>
    <cellStyle name="ปกติ 5 73" xfId="1073"/>
    <cellStyle name="ปกติ 5 74" xfId="1074"/>
    <cellStyle name="ปกติ 5 75" xfId="1075"/>
    <cellStyle name="ปกติ 5 76" xfId="1076"/>
    <cellStyle name="ปกติ 5 77" xfId="1077"/>
    <cellStyle name="ปกติ 5 78" xfId="5108"/>
    <cellStyle name="ปกติ 5 78 2" xfId="5109"/>
    <cellStyle name="ปกติ 5 8" xfId="1078"/>
    <cellStyle name="ปกติ 5 9" xfId="1079"/>
    <cellStyle name="ปกติ 5_Asia Metal Y2008" xfId="1080"/>
    <cellStyle name="ปกติ 6" xfId="1081"/>
    <cellStyle name="ปกติ 6 10" xfId="1082"/>
    <cellStyle name="ปกติ 6 11" xfId="1083"/>
    <cellStyle name="ปกติ 6 12" xfId="1084"/>
    <cellStyle name="ปกติ 6 13" xfId="1085"/>
    <cellStyle name="ปกติ 6 14" xfId="1086"/>
    <cellStyle name="ปกติ 6 15" xfId="1087"/>
    <cellStyle name="ปกติ 6 16" xfId="1088"/>
    <cellStyle name="ปกติ 6 17" xfId="1089"/>
    <cellStyle name="ปกติ 6 18" xfId="1090"/>
    <cellStyle name="ปกติ 6 19" xfId="1091"/>
    <cellStyle name="ปกติ 6 2" xfId="1092"/>
    <cellStyle name="ปกติ 6 20" xfId="1093"/>
    <cellStyle name="ปกติ 6 21" xfId="1094"/>
    <cellStyle name="ปกติ 6 22" xfId="1095"/>
    <cellStyle name="ปกติ 6 23" xfId="1096"/>
    <cellStyle name="ปกติ 6 24" xfId="1097"/>
    <cellStyle name="ปกติ 6 25" xfId="1098"/>
    <cellStyle name="ปกติ 6 26" xfId="1099"/>
    <cellStyle name="ปกติ 6 27" xfId="1100"/>
    <cellStyle name="ปกติ 6 28" xfId="1101"/>
    <cellStyle name="ปกติ 6 29" xfId="1102"/>
    <cellStyle name="ปกติ 6 3" xfId="1103"/>
    <cellStyle name="ปกติ 6 30" xfId="1104"/>
    <cellStyle name="ปกติ 6 31" xfId="1105"/>
    <cellStyle name="ปกติ 6 32" xfId="1106"/>
    <cellStyle name="ปกติ 6 33" xfId="1107"/>
    <cellStyle name="ปกติ 6 34" xfId="1108"/>
    <cellStyle name="ปกติ 6 35" xfId="1109"/>
    <cellStyle name="ปกติ 6 36" xfId="1110"/>
    <cellStyle name="ปกติ 6 37" xfId="1111"/>
    <cellStyle name="ปกติ 6 38" xfId="1112"/>
    <cellStyle name="ปกติ 6 39" xfId="1113"/>
    <cellStyle name="ปกติ 6 4" xfId="1114"/>
    <cellStyle name="ปกติ 6 40" xfId="1115"/>
    <cellStyle name="ปกติ 6 41" xfId="1116"/>
    <cellStyle name="ปกติ 6 42" xfId="1117"/>
    <cellStyle name="ปกติ 6 43" xfId="1118"/>
    <cellStyle name="ปกติ 6 44" xfId="1119"/>
    <cellStyle name="ปกติ 6 45" xfId="1120"/>
    <cellStyle name="ปกติ 6 46" xfId="1121"/>
    <cellStyle name="ปกติ 6 47" xfId="1122"/>
    <cellStyle name="ปกติ 6 48" xfId="1123"/>
    <cellStyle name="ปกติ 6 49" xfId="1124"/>
    <cellStyle name="ปกติ 6 5" xfId="1125"/>
    <cellStyle name="ปกติ 6 50" xfId="1126"/>
    <cellStyle name="ปกติ 6 51" xfId="1127"/>
    <cellStyle name="ปกติ 6 52" xfId="1128"/>
    <cellStyle name="ปกติ 6 53" xfId="1129"/>
    <cellStyle name="ปกติ 6 54" xfId="1130"/>
    <cellStyle name="ปกติ 6 55" xfId="1131"/>
    <cellStyle name="ปกติ 6 56" xfId="1132"/>
    <cellStyle name="ปกติ 6 57" xfId="1133"/>
    <cellStyle name="ปกติ 6 58" xfId="1134"/>
    <cellStyle name="ปกติ 6 59" xfId="1135"/>
    <cellStyle name="ปกติ 6 6" xfId="1136"/>
    <cellStyle name="ปกติ 6 60" xfId="1137"/>
    <cellStyle name="ปกติ 6 61" xfId="1138"/>
    <cellStyle name="ปกติ 6 62" xfId="1139"/>
    <cellStyle name="ปกติ 6 63" xfId="1140"/>
    <cellStyle name="ปกติ 6 64" xfId="1141"/>
    <cellStyle name="ปกติ 6 65" xfId="1142"/>
    <cellStyle name="ปกติ 6 66" xfId="1143"/>
    <cellStyle name="ปกติ 6 67" xfId="1144"/>
    <cellStyle name="ปกติ 6 68" xfId="1145"/>
    <cellStyle name="ปกติ 6 69" xfId="1146"/>
    <cellStyle name="ปกติ 6 7" xfId="1147"/>
    <cellStyle name="ปกติ 6 70" xfId="1148"/>
    <cellStyle name="ปกติ 6 71" xfId="1149"/>
    <cellStyle name="ปกติ 6 72" xfId="1150"/>
    <cellStyle name="ปกติ 6 73" xfId="1151"/>
    <cellStyle name="ปกติ 6 74" xfId="1152"/>
    <cellStyle name="ปกติ 6 75" xfId="1153"/>
    <cellStyle name="ปกติ 6 76" xfId="1154"/>
    <cellStyle name="ปกติ 6 77" xfId="1155"/>
    <cellStyle name="ปกติ 6 78" xfId="5110"/>
    <cellStyle name="ปกติ 6 8" xfId="1156"/>
    <cellStyle name="ปกติ 6 9" xfId="1157"/>
    <cellStyle name="ปกติ 6_Asia Metal Y2008" xfId="1158"/>
    <cellStyle name="ปกติ 7" xfId="1159"/>
    <cellStyle name="ปกติ 7 10" xfId="1160"/>
    <cellStyle name="ปกติ 7 11" xfId="1161"/>
    <cellStyle name="ปกติ 7 12" xfId="1162"/>
    <cellStyle name="ปกติ 7 13" xfId="1163"/>
    <cellStyle name="ปกติ 7 14" xfId="1164"/>
    <cellStyle name="ปกติ 7 15" xfId="1165"/>
    <cellStyle name="ปกติ 7 16" xfId="1166"/>
    <cellStyle name="ปกติ 7 17" xfId="1167"/>
    <cellStyle name="ปกติ 7 18" xfId="1168"/>
    <cellStyle name="ปกติ 7 19" xfId="1169"/>
    <cellStyle name="ปกติ 7 2" xfId="1170"/>
    <cellStyle name="ปกติ 7 20" xfId="1171"/>
    <cellStyle name="ปกติ 7 21" xfId="1172"/>
    <cellStyle name="ปกติ 7 22" xfId="1173"/>
    <cellStyle name="ปกติ 7 23" xfId="1174"/>
    <cellStyle name="ปกติ 7 24" xfId="1175"/>
    <cellStyle name="ปกติ 7 25" xfId="1176"/>
    <cellStyle name="ปกติ 7 26" xfId="1177"/>
    <cellStyle name="ปกติ 7 27" xfId="1178"/>
    <cellStyle name="ปกติ 7 28" xfId="1179"/>
    <cellStyle name="ปกติ 7 29" xfId="1180"/>
    <cellStyle name="ปกติ 7 3" xfId="1181"/>
    <cellStyle name="ปกติ 7 30" xfId="1182"/>
    <cellStyle name="ปกติ 7 31" xfId="1183"/>
    <cellStyle name="ปกติ 7 32" xfId="1184"/>
    <cellStyle name="ปกติ 7 33" xfId="1185"/>
    <cellStyle name="ปกติ 7 34" xfId="1186"/>
    <cellStyle name="ปกติ 7 35" xfId="1187"/>
    <cellStyle name="ปกติ 7 36" xfId="1188"/>
    <cellStyle name="ปกติ 7 37" xfId="1189"/>
    <cellStyle name="ปกติ 7 38" xfId="1190"/>
    <cellStyle name="ปกติ 7 39" xfId="1191"/>
    <cellStyle name="ปกติ 7 4" xfId="1192"/>
    <cellStyle name="ปกติ 7 40" xfId="1193"/>
    <cellStyle name="ปกติ 7 41" xfId="1194"/>
    <cellStyle name="ปกติ 7 42" xfId="1195"/>
    <cellStyle name="ปกติ 7 43" xfId="1196"/>
    <cellStyle name="ปกติ 7 44" xfId="1197"/>
    <cellStyle name="ปกติ 7 45" xfId="1198"/>
    <cellStyle name="ปกติ 7 46" xfId="1199"/>
    <cellStyle name="ปกติ 7 47" xfId="1200"/>
    <cellStyle name="ปกติ 7 48" xfId="1201"/>
    <cellStyle name="ปกติ 7 49" xfId="1202"/>
    <cellStyle name="ปกติ 7 5" xfId="1203"/>
    <cellStyle name="ปกติ 7 50" xfId="1204"/>
    <cellStyle name="ปกติ 7 51" xfId="1205"/>
    <cellStyle name="ปกติ 7 52" xfId="1206"/>
    <cellStyle name="ปกติ 7 53" xfId="1207"/>
    <cellStyle name="ปกติ 7 54" xfId="1208"/>
    <cellStyle name="ปกติ 7 55" xfId="1209"/>
    <cellStyle name="ปกติ 7 56" xfId="1210"/>
    <cellStyle name="ปกติ 7 57" xfId="1211"/>
    <cellStyle name="ปกติ 7 58" xfId="1212"/>
    <cellStyle name="ปกติ 7 59" xfId="1213"/>
    <cellStyle name="ปกติ 7 6" xfId="1214"/>
    <cellStyle name="ปกติ 7 60" xfId="1215"/>
    <cellStyle name="ปกติ 7 61" xfId="1216"/>
    <cellStyle name="ปกติ 7 62" xfId="1217"/>
    <cellStyle name="ปกติ 7 63" xfId="1218"/>
    <cellStyle name="ปกติ 7 64" xfId="1219"/>
    <cellStyle name="ปกติ 7 65" xfId="1220"/>
    <cellStyle name="ปกติ 7 66" xfId="1221"/>
    <cellStyle name="ปกติ 7 67" xfId="1222"/>
    <cellStyle name="ปกติ 7 68" xfId="1223"/>
    <cellStyle name="ปกติ 7 69" xfId="1224"/>
    <cellStyle name="ปกติ 7 7" xfId="1225"/>
    <cellStyle name="ปกติ 7 70" xfId="1226"/>
    <cellStyle name="ปกติ 7 71" xfId="1227"/>
    <cellStyle name="ปกติ 7 72" xfId="1228"/>
    <cellStyle name="ปกติ 7 73" xfId="1229"/>
    <cellStyle name="ปกติ 7 74" xfId="1230"/>
    <cellStyle name="ปกติ 7 75" xfId="1231"/>
    <cellStyle name="ปกติ 7 76" xfId="1232"/>
    <cellStyle name="ปกติ 7 77" xfId="1233"/>
    <cellStyle name="ปกติ 7 78" xfId="5111"/>
    <cellStyle name="ปกติ 7 8" xfId="1234"/>
    <cellStyle name="ปกติ 7 9" xfId="1235"/>
    <cellStyle name="ปกติ 7_Asia Metal Y2008" xfId="1236"/>
    <cellStyle name="ปกติ 8" xfId="1237"/>
    <cellStyle name="ปกติ 8 10" xfId="1238"/>
    <cellStyle name="ปกติ 8 11" xfId="1239"/>
    <cellStyle name="ปกติ 8 12" xfId="1240"/>
    <cellStyle name="ปกติ 8 13" xfId="1241"/>
    <cellStyle name="ปกติ 8 14" xfId="1242"/>
    <cellStyle name="ปกติ 8 15" xfId="1243"/>
    <cellStyle name="ปกติ 8 16" xfId="1244"/>
    <cellStyle name="ปกติ 8 17" xfId="1245"/>
    <cellStyle name="ปกติ 8 18" xfId="1246"/>
    <cellStyle name="ปกติ 8 19" xfId="1247"/>
    <cellStyle name="ปกติ 8 2" xfId="1248"/>
    <cellStyle name="ปกติ 8 20" xfId="1249"/>
    <cellStyle name="ปกติ 8 21" xfId="1250"/>
    <cellStyle name="ปกติ 8 22" xfId="1251"/>
    <cellStyle name="ปกติ 8 23" xfId="1252"/>
    <cellStyle name="ปกติ 8 24" xfId="1253"/>
    <cellStyle name="ปกติ 8 25" xfId="1254"/>
    <cellStyle name="ปกติ 8 26" xfId="1255"/>
    <cellStyle name="ปกติ 8 27" xfId="1256"/>
    <cellStyle name="ปกติ 8 28" xfId="1257"/>
    <cellStyle name="ปกติ 8 29" xfId="1258"/>
    <cellStyle name="ปกติ 8 3" xfId="1259"/>
    <cellStyle name="ปกติ 8 30" xfId="1260"/>
    <cellStyle name="ปกติ 8 31" xfId="1261"/>
    <cellStyle name="ปกติ 8 32" xfId="1262"/>
    <cellStyle name="ปกติ 8 33" xfId="1263"/>
    <cellStyle name="ปกติ 8 34" xfId="1264"/>
    <cellStyle name="ปกติ 8 35" xfId="1265"/>
    <cellStyle name="ปกติ 8 36" xfId="1266"/>
    <cellStyle name="ปกติ 8 37" xfId="1267"/>
    <cellStyle name="ปกติ 8 38" xfId="1268"/>
    <cellStyle name="ปกติ 8 39" xfId="1269"/>
    <cellStyle name="ปกติ 8 4" xfId="1270"/>
    <cellStyle name="ปกติ 8 40" xfId="1271"/>
    <cellStyle name="ปกติ 8 41" xfId="1272"/>
    <cellStyle name="ปกติ 8 42" xfId="1273"/>
    <cellStyle name="ปกติ 8 43" xfId="1274"/>
    <cellStyle name="ปกติ 8 44" xfId="1275"/>
    <cellStyle name="ปกติ 8 45" xfId="1276"/>
    <cellStyle name="ปกติ 8 46" xfId="1277"/>
    <cellStyle name="ปกติ 8 47" xfId="1278"/>
    <cellStyle name="ปกติ 8 48" xfId="1279"/>
    <cellStyle name="ปกติ 8 49" xfId="1280"/>
    <cellStyle name="ปกติ 8 5" xfId="1281"/>
    <cellStyle name="ปกติ 8 50" xfId="1282"/>
    <cellStyle name="ปกติ 8 51" xfId="1283"/>
    <cellStyle name="ปกติ 8 52" xfId="1284"/>
    <cellStyle name="ปกติ 8 53" xfId="1285"/>
    <cellStyle name="ปกติ 8 54" xfId="1286"/>
    <cellStyle name="ปกติ 8 55" xfId="1287"/>
    <cellStyle name="ปกติ 8 56" xfId="1288"/>
    <cellStyle name="ปกติ 8 57" xfId="1289"/>
    <cellStyle name="ปกติ 8 58" xfId="1290"/>
    <cellStyle name="ปกติ 8 59" xfId="1291"/>
    <cellStyle name="ปกติ 8 6" xfId="1292"/>
    <cellStyle name="ปกติ 8 60" xfId="1293"/>
    <cellStyle name="ปกติ 8 61" xfId="1294"/>
    <cellStyle name="ปกติ 8 62" xfId="1295"/>
    <cellStyle name="ปกติ 8 63" xfId="1296"/>
    <cellStyle name="ปกติ 8 64" xfId="1297"/>
    <cellStyle name="ปกติ 8 65" xfId="1298"/>
    <cellStyle name="ปกติ 8 66" xfId="1299"/>
    <cellStyle name="ปกติ 8 67" xfId="1300"/>
    <cellStyle name="ปกติ 8 68" xfId="1301"/>
    <cellStyle name="ปกติ 8 69" xfId="1302"/>
    <cellStyle name="ปกติ 8 7" xfId="1303"/>
    <cellStyle name="ปกติ 8 70" xfId="1304"/>
    <cellStyle name="ปกติ 8 71" xfId="1305"/>
    <cellStyle name="ปกติ 8 72" xfId="1306"/>
    <cellStyle name="ปกติ 8 73" xfId="1307"/>
    <cellStyle name="ปกติ 8 74" xfId="1308"/>
    <cellStyle name="ปกติ 8 75" xfId="1309"/>
    <cellStyle name="ปกติ 8 76" xfId="1310"/>
    <cellStyle name="ปกติ 8 77" xfId="1311"/>
    <cellStyle name="ปกติ 8 78" xfId="5112"/>
    <cellStyle name="ปกติ 8 78 2" xfId="5595"/>
    <cellStyle name="ปกติ 8 8" xfId="1312"/>
    <cellStyle name="ปกติ 8 9" xfId="1313"/>
    <cellStyle name="ปกติ 8_Asia Metal Y2008" xfId="1314"/>
    <cellStyle name="ปกติ 9" xfId="1315"/>
    <cellStyle name="ปกติ 9 10" xfId="1316"/>
    <cellStyle name="ปกติ 9 11" xfId="1317"/>
    <cellStyle name="ปกติ 9 12" xfId="1318"/>
    <cellStyle name="ปกติ 9 13" xfId="1319"/>
    <cellStyle name="ปกติ 9 14" xfId="1320"/>
    <cellStyle name="ปกติ 9 15" xfId="1321"/>
    <cellStyle name="ปกติ 9 16" xfId="1322"/>
    <cellStyle name="ปกติ 9 17" xfId="1323"/>
    <cellStyle name="ปกติ 9 18" xfId="1324"/>
    <cellStyle name="ปกติ 9 19" xfId="1325"/>
    <cellStyle name="ปกติ 9 2" xfId="1326"/>
    <cellStyle name="ปกติ 9 20" xfId="1327"/>
    <cellStyle name="ปกติ 9 21" xfId="1328"/>
    <cellStyle name="ปกติ 9 22" xfId="1329"/>
    <cellStyle name="ปกติ 9 23" xfId="1330"/>
    <cellStyle name="ปกติ 9 24" xfId="1331"/>
    <cellStyle name="ปกติ 9 25" xfId="1332"/>
    <cellStyle name="ปกติ 9 26" xfId="1333"/>
    <cellStyle name="ปกติ 9 27" xfId="1334"/>
    <cellStyle name="ปกติ 9 28" xfId="1335"/>
    <cellStyle name="ปกติ 9 29" xfId="1336"/>
    <cellStyle name="ปกติ 9 3" xfId="1337"/>
    <cellStyle name="ปกติ 9 30" xfId="1338"/>
    <cellStyle name="ปกติ 9 31" xfId="1339"/>
    <cellStyle name="ปกติ 9 32" xfId="1340"/>
    <cellStyle name="ปกติ 9 33" xfId="1341"/>
    <cellStyle name="ปกติ 9 34" xfId="1342"/>
    <cellStyle name="ปกติ 9 35" xfId="1343"/>
    <cellStyle name="ปกติ 9 36" xfId="1344"/>
    <cellStyle name="ปกติ 9 37" xfId="1345"/>
    <cellStyle name="ปกติ 9 38" xfId="1346"/>
    <cellStyle name="ปกติ 9 39" xfId="1347"/>
    <cellStyle name="ปกติ 9 4" xfId="1348"/>
    <cellStyle name="ปกติ 9 40" xfId="1349"/>
    <cellStyle name="ปกติ 9 41" xfId="1350"/>
    <cellStyle name="ปกติ 9 42" xfId="1351"/>
    <cellStyle name="ปกติ 9 43" xfId="1352"/>
    <cellStyle name="ปกติ 9 44" xfId="1353"/>
    <cellStyle name="ปกติ 9 45" xfId="1354"/>
    <cellStyle name="ปกติ 9 46" xfId="1355"/>
    <cellStyle name="ปกติ 9 47" xfId="1356"/>
    <cellStyle name="ปกติ 9 48" xfId="1357"/>
    <cellStyle name="ปกติ 9 49" xfId="1358"/>
    <cellStyle name="ปกติ 9 5" xfId="1359"/>
    <cellStyle name="ปกติ 9 50" xfId="1360"/>
    <cellStyle name="ปกติ 9 51" xfId="1361"/>
    <cellStyle name="ปกติ 9 52" xfId="1362"/>
    <cellStyle name="ปกติ 9 53" xfId="1363"/>
    <cellStyle name="ปกติ 9 54" xfId="1364"/>
    <cellStyle name="ปกติ 9 55" xfId="1365"/>
    <cellStyle name="ปกติ 9 56" xfId="1366"/>
    <cellStyle name="ปกติ 9 57" xfId="1367"/>
    <cellStyle name="ปกติ 9 58" xfId="1368"/>
    <cellStyle name="ปกติ 9 59" xfId="1369"/>
    <cellStyle name="ปกติ 9 6" xfId="1370"/>
    <cellStyle name="ปกติ 9 60" xfId="1371"/>
    <cellStyle name="ปกติ 9 61" xfId="1372"/>
    <cellStyle name="ปกติ 9 62" xfId="1373"/>
    <cellStyle name="ปกติ 9 63" xfId="1374"/>
    <cellStyle name="ปกติ 9 64" xfId="1375"/>
    <cellStyle name="ปกติ 9 65" xfId="1376"/>
    <cellStyle name="ปกติ 9 66" xfId="1377"/>
    <cellStyle name="ปกติ 9 67" xfId="1378"/>
    <cellStyle name="ปกติ 9 68" xfId="1379"/>
    <cellStyle name="ปกติ 9 69" xfId="1380"/>
    <cellStyle name="ปกติ 9 7" xfId="1381"/>
    <cellStyle name="ปกติ 9 70" xfId="5113"/>
    <cellStyle name="ปกติ 9 8" xfId="1382"/>
    <cellStyle name="ปกติ 9 9" xfId="1383"/>
    <cellStyle name="ปกติ_lpnt3" xfId="5616"/>
    <cellStyle name="ปกติ_lpnt3 2" xfId="5617"/>
    <cellStyle name="ปกติ_Sheet1 2" xfId="9"/>
    <cellStyle name="ปกติ_Sheet1 3 2" xfId="4"/>
    <cellStyle name="ปกติ_Sheet1_W169T-Dec'51 วีพีพี โปรเกรสซิฟ" xfId="21"/>
    <cellStyle name="ปกติ_SPC-Dec'50-T3" xfId="8"/>
    <cellStyle name="เปอร์เซ็นต์ 2" xfId="410"/>
    <cellStyle name="เปอร์เซ็นต์ 2 2" xfId="411"/>
    <cellStyle name="เปอร์เซ็นต์ 2 2 2" xfId="5114"/>
    <cellStyle name="เปอร์เซ็นต์ 2 2 3" xfId="5115"/>
    <cellStyle name="เปอร์เซ็นต์ 2 2 3 2" xfId="5596"/>
    <cellStyle name="เปอร์เซ็นต์ 2 3" xfId="5116"/>
    <cellStyle name="เปอร์เซ็นต์ 2 3 2" xfId="5117"/>
    <cellStyle name="เปอร์เซ็นต์ 2 4" xfId="5118"/>
    <cellStyle name="เปอร์เซ็นต์ 2 5" xfId="5119"/>
    <cellStyle name="เปอร์เซ็นต์ 2 6" xfId="5120"/>
    <cellStyle name="เปอร์เซ็นต์ 3" xfId="412"/>
    <cellStyle name="เปอร์เซ็นต์ 3 2" xfId="5121"/>
    <cellStyle name="เปอร์เซ็นต์ 4" xfId="413"/>
    <cellStyle name="เปอร์เซ็นต์ 4 2" xfId="5122"/>
    <cellStyle name="เปอร์เซ็นต์ 5" xfId="414"/>
    <cellStyle name="เปอร์เซ็นต์ 5 2" xfId="5123"/>
    <cellStyle name="เปอร์เซ็นต์ 5 2 2" xfId="5597"/>
    <cellStyle name="เปอร์เซ็นต์ 5 3" xfId="5124"/>
    <cellStyle name="เปอร์เซ็นต์ 5 4" xfId="5125"/>
    <cellStyle name="ฤธถ [0]_95" xfId="1384"/>
    <cellStyle name="ฤธถ_95" xfId="1385"/>
    <cellStyle name="ล๋ศญ [0]_95" xfId="1386"/>
    <cellStyle name="ล๋ศญ_95" xfId="1387"/>
    <cellStyle name="ลักษณะ 1" xfId="1388"/>
    <cellStyle name="ลักษณะ 1 2" xfId="1389"/>
    <cellStyle name="ลักษณะ 1 3" xfId="5126"/>
    <cellStyle name="ลักษณะ 1 4" xfId="4140"/>
    <cellStyle name="วฅมุ_4ฟ๙ฝวภ๛" xfId="1390"/>
    <cellStyle name="หมายเหตุ 10" xfId="4142"/>
    <cellStyle name="หมายเหตุ 10 10" xfId="4143"/>
    <cellStyle name="หมายเหตุ 10 11" xfId="4144"/>
    <cellStyle name="หมายเหตุ 10 12" xfId="4145"/>
    <cellStyle name="หมายเหตุ 10 13" xfId="4146"/>
    <cellStyle name="หมายเหตุ 10 14" xfId="4147"/>
    <cellStyle name="หมายเหตุ 10 15" xfId="4148"/>
    <cellStyle name="หมายเหตุ 10 16" xfId="4149"/>
    <cellStyle name="หมายเหตุ 10 17" xfId="4150"/>
    <cellStyle name="หมายเหตุ 10 18" xfId="4151"/>
    <cellStyle name="หมายเหตุ 10 19" xfId="4152"/>
    <cellStyle name="หมายเหตุ 10 2" xfId="4153"/>
    <cellStyle name="หมายเหตุ 10 20" xfId="4154"/>
    <cellStyle name="หมายเหตุ 10 21" xfId="4155"/>
    <cellStyle name="หมายเหตุ 10 22" xfId="4156"/>
    <cellStyle name="หมายเหตุ 10 23" xfId="4157"/>
    <cellStyle name="หมายเหตุ 10 24" xfId="4158"/>
    <cellStyle name="หมายเหตุ 10 25" xfId="4159"/>
    <cellStyle name="หมายเหตุ 10 26" xfId="4160"/>
    <cellStyle name="หมายเหตุ 10 27" xfId="4161"/>
    <cellStyle name="หมายเหตุ 10 28" xfId="4162"/>
    <cellStyle name="หมายเหตุ 10 29" xfId="4163"/>
    <cellStyle name="หมายเหตุ 10 3" xfId="4164"/>
    <cellStyle name="หมายเหตุ 10 30" xfId="4165"/>
    <cellStyle name="หมายเหตุ 10 31" xfId="4166"/>
    <cellStyle name="หมายเหตุ 10 32" xfId="4167"/>
    <cellStyle name="หมายเหตุ 10 33" xfId="4168"/>
    <cellStyle name="หมายเหตุ 10 34" xfId="4169"/>
    <cellStyle name="หมายเหตุ 10 35" xfId="4170"/>
    <cellStyle name="หมายเหตุ 10 36" xfId="4171"/>
    <cellStyle name="หมายเหตุ 10 4" xfId="4172"/>
    <cellStyle name="หมายเหตุ 10 5" xfId="4173"/>
    <cellStyle name="หมายเหตุ 10 6" xfId="4174"/>
    <cellStyle name="หมายเหตุ 10 7" xfId="4175"/>
    <cellStyle name="หมายเหตุ 10 8" xfId="4176"/>
    <cellStyle name="หมายเหตุ 10 9" xfId="4177"/>
    <cellStyle name="หมายเหตุ 11" xfId="4178"/>
    <cellStyle name="หมายเหตุ 11 10" xfId="4179"/>
    <cellStyle name="หมายเหตุ 11 11" xfId="4180"/>
    <cellStyle name="หมายเหตุ 11 12" xfId="4181"/>
    <cellStyle name="หมายเหตุ 11 13" xfId="4182"/>
    <cellStyle name="หมายเหตุ 11 14" xfId="4183"/>
    <cellStyle name="หมายเหตุ 11 15" xfId="4184"/>
    <cellStyle name="หมายเหตุ 11 16" xfId="4185"/>
    <cellStyle name="หมายเหตุ 11 17" xfId="4186"/>
    <cellStyle name="หมายเหตุ 11 18" xfId="4187"/>
    <cellStyle name="หมายเหตุ 11 19" xfId="4188"/>
    <cellStyle name="หมายเหตุ 11 2" xfId="4189"/>
    <cellStyle name="หมายเหตุ 11 20" xfId="4190"/>
    <cellStyle name="หมายเหตุ 11 21" xfId="4191"/>
    <cellStyle name="หมายเหตุ 11 22" xfId="4192"/>
    <cellStyle name="หมายเหตุ 11 23" xfId="4193"/>
    <cellStyle name="หมายเหตุ 11 24" xfId="4194"/>
    <cellStyle name="หมายเหตุ 11 25" xfId="4195"/>
    <cellStyle name="หมายเหตุ 11 26" xfId="4196"/>
    <cellStyle name="หมายเหตุ 11 27" xfId="4197"/>
    <cellStyle name="หมายเหตุ 11 28" xfId="4198"/>
    <cellStyle name="หมายเหตุ 11 29" xfId="4199"/>
    <cellStyle name="หมายเหตุ 11 3" xfId="4200"/>
    <cellStyle name="หมายเหตุ 11 30" xfId="4201"/>
    <cellStyle name="หมายเหตุ 11 31" xfId="4202"/>
    <cellStyle name="หมายเหตุ 11 32" xfId="4203"/>
    <cellStyle name="หมายเหตุ 11 33" xfId="4204"/>
    <cellStyle name="หมายเหตุ 11 34" xfId="4205"/>
    <cellStyle name="หมายเหตุ 11 34 2" xfId="5127"/>
    <cellStyle name="หมายเหตุ 11 35" xfId="4206"/>
    <cellStyle name="หมายเหตุ 11 35 2" xfId="5128"/>
    <cellStyle name="หมายเหตุ 11 36" xfId="4207"/>
    <cellStyle name="หมายเหตุ 11 36 2" xfId="5129"/>
    <cellStyle name="หมายเหตุ 11 4" xfId="4208"/>
    <cellStyle name="หมายเหตุ 11 4 2" xfId="5130"/>
    <cellStyle name="หมายเหตุ 11 5" xfId="4209"/>
    <cellStyle name="หมายเหตุ 11 5 2" xfId="5131"/>
    <cellStyle name="หมายเหตุ 11 6" xfId="4210"/>
    <cellStyle name="หมายเหตุ 11 6 2" xfId="5132"/>
    <cellStyle name="หมายเหตุ 11 7" xfId="4211"/>
    <cellStyle name="หมายเหตุ 11 7 2" xfId="5133"/>
    <cellStyle name="หมายเหตุ 11 8" xfId="4212"/>
    <cellStyle name="หมายเหตุ 11 8 2" xfId="5134"/>
    <cellStyle name="หมายเหตุ 11 9" xfId="4213"/>
    <cellStyle name="หมายเหตุ 11 9 2" xfId="5135"/>
    <cellStyle name="หมายเหตุ 12" xfId="4214"/>
    <cellStyle name="หมายเหตุ 12 10" xfId="4215"/>
    <cellStyle name="หมายเหตุ 12 10 2" xfId="5136"/>
    <cellStyle name="หมายเหตุ 12 11" xfId="4216"/>
    <cellStyle name="หมายเหตุ 12 11 2" xfId="5137"/>
    <cellStyle name="หมายเหตุ 12 12" xfId="4217"/>
    <cellStyle name="หมายเหตุ 12 12 2" xfId="5138"/>
    <cellStyle name="หมายเหตุ 12 13" xfId="4218"/>
    <cellStyle name="หมายเหตุ 12 13 2" xfId="5139"/>
    <cellStyle name="หมายเหตุ 12 14" xfId="4219"/>
    <cellStyle name="หมายเหตุ 12 14 2" xfId="5140"/>
    <cellStyle name="หมายเหตุ 12 15" xfId="4220"/>
    <cellStyle name="หมายเหตุ 12 15 2" xfId="5141"/>
    <cellStyle name="หมายเหตุ 12 16" xfId="4221"/>
    <cellStyle name="หมายเหตุ 12 16 2" xfId="5142"/>
    <cellStyle name="หมายเหตุ 12 17" xfId="4222"/>
    <cellStyle name="หมายเหตุ 12 17 2" xfId="5143"/>
    <cellStyle name="หมายเหตุ 12 18" xfId="4223"/>
    <cellStyle name="หมายเหตุ 12 18 2" xfId="5144"/>
    <cellStyle name="หมายเหตุ 12 19" xfId="4224"/>
    <cellStyle name="หมายเหตุ 12 19 2" xfId="5145"/>
    <cellStyle name="หมายเหตุ 12 2" xfId="4225"/>
    <cellStyle name="หมายเหตุ 12 2 2" xfId="5146"/>
    <cellStyle name="หมายเหตุ 12 20" xfId="4226"/>
    <cellStyle name="หมายเหตุ 12 20 2" xfId="5147"/>
    <cellStyle name="หมายเหตุ 12 21" xfId="4227"/>
    <cellStyle name="หมายเหตุ 12 21 2" xfId="5148"/>
    <cellStyle name="หมายเหตุ 12 22" xfId="4228"/>
    <cellStyle name="หมายเหตุ 12 22 2" xfId="5149"/>
    <cellStyle name="หมายเหตุ 12 23" xfId="4229"/>
    <cellStyle name="หมายเหตุ 12 23 2" xfId="5150"/>
    <cellStyle name="หมายเหตุ 12 24" xfId="4230"/>
    <cellStyle name="หมายเหตุ 12 24 2" xfId="5151"/>
    <cellStyle name="หมายเหตุ 12 25" xfId="4231"/>
    <cellStyle name="หมายเหตุ 12 25 2" xfId="5152"/>
    <cellStyle name="หมายเหตุ 12 26" xfId="4232"/>
    <cellStyle name="หมายเหตุ 12 26 2" xfId="5153"/>
    <cellStyle name="หมายเหตุ 12 27" xfId="4233"/>
    <cellStyle name="หมายเหตุ 12 27 2" xfId="5154"/>
    <cellStyle name="หมายเหตุ 12 28" xfId="4234"/>
    <cellStyle name="หมายเหตุ 12 28 2" xfId="5155"/>
    <cellStyle name="หมายเหตุ 12 29" xfId="4235"/>
    <cellStyle name="หมายเหตุ 12 29 2" xfId="5156"/>
    <cellStyle name="หมายเหตุ 12 3" xfId="4236"/>
    <cellStyle name="หมายเหตุ 12 3 2" xfId="5157"/>
    <cellStyle name="หมายเหตุ 12 30" xfId="4237"/>
    <cellStyle name="หมายเหตุ 12 30 2" xfId="5158"/>
    <cellStyle name="หมายเหตุ 12 31" xfId="4238"/>
    <cellStyle name="หมายเหตุ 12 31 2" xfId="5159"/>
    <cellStyle name="หมายเหตุ 12 32" xfId="4239"/>
    <cellStyle name="หมายเหตุ 12 32 2" xfId="5160"/>
    <cellStyle name="หมายเหตุ 12 33" xfId="4240"/>
    <cellStyle name="หมายเหตุ 12 33 2" xfId="5161"/>
    <cellStyle name="หมายเหตุ 12 34" xfId="4241"/>
    <cellStyle name="หมายเหตุ 12 34 2" xfId="5162"/>
    <cellStyle name="หมายเหตุ 12 35" xfId="4242"/>
    <cellStyle name="หมายเหตุ 12 35 2" xfId="5163"/>
    <cellStyle name="หมายเหตุ 12 36" xfId="4243"/>
    <cellStyle name="หมายเหตุ 12 36 2" xfId="5164"/>
    <cellStyle name="หมายเหตุ 12 37" xfId="5165"/>
    <cellStyle name="หมายเหตุ 12 4" xfId="4244"/>
    <cellStyle name="หมายเหตุ 12 4 2" xfId="5166"/>
    <cellStyle name="หมายเหตุ 12 5" xfId="4245"/>
    <cellStyle name="หมายเหตุ 12 5 2" xfId="5167"/>
    <cellStyle name="หมายเหตุ 12 6" xfId="4246"/>
    <cellStyle name="หมายเหตุ 12 6 2" xfId="5168"/>
    <cellStyle name="หมายเหตุ 12 7" xfId="4247"/>
    <cellStyle name="หมายเหตุ 12 7 2" xfId="5169"/>
    <cellStyle name="หมายเหตุ 12 8" xfId="4248"/>
    <cellStyle name="หมายเหตุ 12 8 2" xfId="5170"/>
    <cellStyle name="หมายเหตุ 12 9" xfId="4249"/>
    <cellStyle name="หมายเหตุ 12 9 2" xfId="5171"/>
    <cellStyle name="หมายเหตุ 13" xfId="4250"/>
    <cellStyle name="หมายเหตุ 13 10" xfId="4251"/>
    <cellStyle name="หมายเหตุ 13 10 2" xfId="5172"/>
    <cellStyle name="หมายเหตุ 13 11" xfId="4252"/>
    <cellStyle name="หมายเหตุ 13 11 2" xfId="5173"/>
    <cellStyle name="หมายเหตุ 13 12" xfId="4253"/>
    <cellStyle name="หมายเหตุ 13 12 2" xfId="5174"/>
    <cellStyle name="หมายเหตุ 13 13" xfId="4254"/>
    <cellStyle name="หมายเหตุ 13 13 2" xfId="5175"/>
    <cellStyle name="หมายเหตุ 13 14" xfId="4255"/>
    <cellStyle name="หมายเหตุ 13 14 2" xfId="5176"/>
    <cellStyle name="หมายเหตุ 13 15" xfId="4256"/>
    <cellStyle name="หมายเหตุ 13 15 2" xfId="5177"/>
    <cellStyle name="หมายเหตุ 13 16" xfId="4257"/>
    <cellStyle name="หมายเหตุ 13 16 2" xfId="5178"/>
    <cellStyle name="หมายเหตุ 13 17" xfId="4258"/>
    <cellStyle name="หมายเหตุ 13 17 2" xfId="5179"/>
    <cellStyle name="หมายเหตุ 13 18" xfId="4259"/>
    <cellStyle name="หมายเหตุ 13 18 2" xfId="5180"/>
    <cellStyle name="หมายเหตุ 13 19" xfId="4260"/>
    <cellStyle name="หมายเหตุ 13 19 2" xfId="5181"/>
    <cellStyle name="หมายเหตุ 13 2" xfId="4261"/>
    <cellStyle name="หมายเหตุ 13 2 2" xfId="5182"/>
    <cellStyle name="หมายเหตุ 13 20" xfId="4262"/>
    <cellStyle name="หมายเหตุ 13 20 2" xfId="5183"/>
    <cellStyle name="หมายเหตุ 13 21" xfId="4263"/>
    <cellStyle name="หมายเหตุ 13 21 2" xfId="5184"/>
    <cellStyle name="หมายเหตุ 13 22" xfId="4264"/>
    <cellStyle name="หมายเหตุ 13 22 2" xfId="5185"/>
    <cellStyle name="หมายเหตุ 13 23" xfId="4265"/>
    <cellStyle name="หมายเหตุ 13 23 2" xfId="5186"/>
    <cellStyle name="หมายเหตุ 13 24" xfId="4266"/>
    <cellStyle name="หมายเหตุ 13 24 2" xfId="5187"/>
    <cellStyle name="หมายเหตุ 13 25" xfId="4267"/>
    <cellStyle name="หมายเหตุ 13 25 2" xfId="5188"/>
    <cellStyle name="หมายเหตุ 13 26" xfId="4268"/>
    <cellStyle name="หมายเหตุ 13 26 2" xfId="5189"/>
    <cellStyle name="หมายเหตุ 13 27" xfId="4269"/>
    <cellStyle name="หมายเหตุ 13 27 2" xfId="5190"/>
    <cellStyle name="หมายเหตุ 13 28" xfId="4270"/>
    <cellStyle name="หมายเหตุ 13 28 2" xfId="5191"/>
    <cellStyle name="หมายเหตุ 13 29" xfId="4271"/>
    <cellStyle name="หมายเหตุ 13 29 2" xfId="5192"/>
    <cellStyle name="หมายเหตุ 13 3" xfId="4272"/>
    <cellStyle name="หมายเหตุ 13 3 2" xfId="5193"/>
    <cellStyle name="หมายเหตุ 13 30" xfId="4273"/>
    <cellStyle name="หมายเหตุ 13 30 2" xfId="5194"/>
    <cellStyle name="หมายเหตุ 13 31" xfId="4274"/>
    <cellStyle name="หมายเหตุ 13 31 2" xfId="5195"/>
    <cellStyle name="หมายเหตุ 13 32" xfId="4275"/>
    <cellStyle name="หมายเหตุ 13 32 2" xfId="5196"/>
    <cellStyle name="หมายเหตุ 13 33" xfId="4276"/>
    <cellStyle name="หมายเหตุ 13 33 2" xfId="5197"/>
    <cellStyle name="หมายเหตุ 13 34" xfId="4277"/>
    <cellStyle name="หมายเหตุ 13 34 2" xfId="5198"/>
    <cellStyle name="หมายเหตุ 13 35" xfId="4278"/>
    <cellStyle name="หมายเหตุ 13 35 2" xfId="5199"/>
    <cellStyle name="หมายเหตุ 13 36" xfId="4279"/>
    <cellStyle name="หมายเหตุ 13 36 2" xfId="5200"/>
    <cellStyle name="หมายเหตุ 13 37" xfId="5201"/>
    <cellStyle name="หมายเหตุ 13 4" xfId="4280"/>
    <cellStyle name="หมายเหตุ 13 4 2" xfId="5202"/>
    <cellStyle name="หมายเหตุ 13 5" xfId="4281"/>
    <cellStyle name="หมายเหตุ 13 5 2" xfId="5203"/>
    <cellStyle name="หมายเหตุ 13 6" xfId="4282"/>
    <cellStyle name="หมายเหตุ 13 6 2" xfId="5204"/>
    <cellStyle name="หมายเหตุ 13 7" xfId="4283"/>
    <cellStyle name="หมายเหตุ 13 7 2" xfId="5205"/>
    <cellStyle name="หมายเหตุ 13 8" xfId="4284"/>
    <cellStyle name="หมายเหตุ 13 8 2" xfId="5206"/>
    <cellStyle name="หมายเหตุ 13 9" xfId="4285"/>
    <cellStyle name="หมายเหตุ 13 9 2" xfId="5207"/>
    <cellStyle name="หมายเหตุ 14" xfId="4286"/>
    <cellStyle name="หมายเหตุ 14 2" xfId="5208"/>
    <cellStyle name="หมายเหตุ 15" xfId="4287"/>
    <cellStyle name="หมายเหตุ 15 2" xfId="5209"/>
    <cellStyle name="หมายเหตุ 16" xfId="4288"/>
    <cellStyle name="หมายเหตุ 16 2" xfId="5210"/>
    <cellStyle name="หมายเหตุ 17" xfId="4289"/>
    <cellStyle name="หมายเหตุ 17 2" xfId="5211"/>
    <cellStyle name="หมายเหตุ 18" xfId="4290"/>
    <cellStyle name="หมายเหตุ 18 2" xfId="5212"/>
    <cellStyle name="หมายเหตุ 19" xfId="4291"/>
    <cellStyle name="หมายเหตุ 19 2" xfId="5213"/>
    <cellStyle name="หมายเหตุ 2" xfId="4292"/>
    <cellStyle name="หมายเหตุ 2 10" xfId="4293"/>
    <cellStyle name="หมายเหตุ 2 10 2" xfId="5214"/>
    <cellStyle name="หมายเหตุ 2 11" xfId="4294"/>
    <cellStyle name="หมายเหตุ 2 11 2" xfId="5215"/>
    <cellStyle name="หมายเหตุ 2 12" xfId="4295"/>
    <cellStyle name="หมายเหตุ 2 12 2" xfId="5216"/>
    <cellStyle name="หมายเหตุ 2 13" xfId="4296"/>
    <cellStyle name="หมายเหตุ 2 13 2" xfId="5217"/>
    <cellStyle name="หมายเหตุ 2 14" xfId="4297"/>
    <cellStyle name="หมายเหตุ 2 14 2" xfId="5218"/>
    <cellStyle name="หมายเหตุ 2 15" xfId="4298"/>
    <cellStyle name="หมายเหตุ 2 15 2" xfId="5219"/>
    <cellStyle name="หมายเหตุ 2 16" xfId="4299"/>
    <cellStyle name="หมายเหตุ 2 16 2" xfId="5220"/>
    <cellStyle name="หมายเหตุ 2 17" xfId="4300"/>
    <cellStyle name="หมายเหตุ 2 17 2" xfId="5221"/>
    <cellStyle name="หมายเหตุ 2 18" xfId="4301"/>
    <cellStyle name="หมายเหตุ 2 18 2" xfId="5222"/>
    <cellStyle name="หมายเหตุ 2 19" xfId="4302"/>
    <cellStyle name="หมายเหตุ 2 19 2" xfId="5223"/>
    <cellStyle name="หมายเหตุ 2 2" xfId="4303"/>
    <cellStyle name="หมายเหตุ 2 2 2" xfId="5224"/>
    <cellStyle name="หมายเหตุ 2 20" xfId="4304"/>
    <cellStyle name="หมายเหตุ 2 20 2" xfId="5225"/>
    <cellStyle name="หมายเหตุ 2 21" xfId="4305"/>
    <cellStyle name="หมายเหตุ 2 21 2" xfId="5226"/>
    <cellStyle name="หมายเหตุ 2 22" xfId="4306"/>
    <cellStyle name="หมายเหตุ 2 22 2" xfId="5227"/>
    <cellStyle name="หมายเหตุ 2 23" xfId="4307"/>
    <cellStyle name="หมายเหตุ 2 23 2" xfId="5228"/>
    <cellStyle name="หมายเหตุ 2 24" xfId="4308"/>
    <cellStyle name="หมายเหตุ 2 24 2" xfId="5229"/>
    <cellStyle name="หมายเหตุ 2 25" xfId="4309"/>
    <cellStyle name="หมายเหตุ 2 25 2" xfId="5230"/>
    <cellStyle name="หมายเหตุ 2 26" xfId="4310"/>
    <cellStyle name="หมายเหตุ 2 26 2" xfId="5231"/>
    <cellStyle name="หมายเหตุ 2 27" xfId="4311"/>
    <cellStyle name="หมายเหตุ 2 27 2" xfId="5232"/>
    <cellStyle name="หมายเหตุ 2 28" xfId="4312"/>
    <cellStyle name="หมายเหตุ 2 28 2" xfId="5233"/>
    <cellStyle name="หมายเหตุ 2 29" xfId="4313"/>
    <cellStyle name="หมายเหตุ 2 29 2" xfId="5234"/>
    <cellStyle name="หมายเหตุ 2 3" xfId="4314"/>
    <cellStyle name="หมายเหตุ 2 3 2" xfId="5235"/>
    <cellStyle name="หมายเหตุ 2 30" xfId="4315"/>
    <cellStyle name="หมายเหตุ 2 30 2" xfId="5236"/>
    <cellStyle name="หมายเหตุ 2 31" xfId="4316"/>
    <cellStyle name="หมายเหตุ 2 31 2" xfId="5237"/>
    <cellStyle name="หมายเหตุ 2 32" xfId="4317"/>
    <cellStyle name="หมายเหตุ 2 32 2" xfId="5238"/>
    <cellStyle name="หมายเหตุ 2 33" xfId="4318"/>
    <cellStyle name="หมายเหตุ 2 33 2" xfId="5239"/>
    <cellStyle name="หมายเหตุ 2 34" xfId="4319"/>
    <cellStyle name="หมายเหตุ 2 34 2" xfId="5240"/>
    <cellStyle name="หมายเหตุ 2 35" xfId="4320"/>
    <cellStyle name="หมายเหตุ 2 35 2" xfId="5241"/>
    <cellStyle name="หมายเหตุ 2 36" xfId="4321"/>
    <cellStyle name="หมายเหตุ 2 36 2" xfId="5242"/>
    <cellStyle name="หมายเหตุ 2 37" xfId="5243"/>
    <cellStyle name="หมายเหตุ 2 4" xfId="4322"/>
    <cellStyle name="หมายเหตุ 2 4 2" xfId="5244"/>
    <cellStyle name="หมายเหตุ 2 5" xfId="4323"/>
    <cellStyle name="หมายเหตุ 2 5 2" xfId="5245"/>
    <cellStyle name="หมายเหตุ 2 6" xfId="4324"/>
    <cellStyle name="หมายเหตุ 2 6 2" xfId="5246"/>
    <cellStyle name="หมายเหตุ 2 7" xfId="4325"/>
    <cellStyle name="หมายเหตุ 2 7 2" xfId="5247"/>
    <cellStyle name="หมายเหตุ 2 8" xfId="4326"/>
    <cellStyle name="หมายเหตุ 2 8 2" xfId="5248"/>
    <cellStyle name="หมายเหตุ 2 9" xfId="4327"/>
    <cellStyle name="หมายเหตุ 2 9 2" xfId="5249"/>
    <cellStyle name="หมายเหตุ 20" xfId="4328"/>
    <cellStyle name="หมายเหตุ 20 2" xfId="5250"/>
    <cellStyle name="หมายเหตุ 21" xfId="4329"/>
    <cellStyle name="หมายเหตุ 21 2" xfId="5251"/>
    <cellStyle name="หมายเหตุ 22" xfId="4330"/>
    <cellStyle name="หมายเหตุ 22 2" xfId="5252"/>
    <cellStyle name="หมายเหตุ 23" xfId="4331"/>
    <cellStyle name="หมายเหตุ 23 2" xfId="5253"/>
    <cellStyle name="หมายเหตุ 24" xfId="4332"/>
    <cellStyle name="หมายเหตุ 24 2" xfId="5254"/>
    <cellStyle name="หมายเหตุ 25" xfId="4333"/>
    <cellStyle name="หมายเหตุ 25 2" xfId="5255"/>
    <cellStyle name="หมายเหตุ 26" xfId="4334"/>
    <cellStyle name="หมายเหตุ 26 2" xfId="5256"/>
    <cellStyle name="หมายเหตุ 27" xfId="4335"/>
    <cellStyle name="หมายเหตุ 27 2" xfId="5257"/>
    <cellStyle name="หมายเหตุ 28" xfId="4336"/>
    <cellStyle name="หมายเหตุ 28 2" xfId="5258"/>
    <cellStyle name="หมายเหตุ 29" xfId="4337"/>
    <cellStyle name="หมายเหตุ 29 2" xfId="5259"/>
    <cellStyle name="หมายเหตุ 3" xfId="4338"/>
    <cellStyle name="หมายเหตุ 3 10" xfId="4339"/>
    <cellStyle name="หมายเหตุ 3 10 2" xfId="5260"/>
    <cellStyle name="หมายเหตุ 3 11" xfId="4340"/>
    <cellStyle name="หมายเหตุ 3 11 2" xfId="5261"/>
    <cellStyle name="หมายเหตุ 3 12" xfId="4341"/>
    <cellStyle name="หมายเหตุ 3 12 2" xfId="5262"/>
    <cellStyle name="หมายเหตุ 3 13" xfId="4342"/>
    <cellStyle name="หมายเหตุ 3 13 2" xfId="5263"/>
    <cellStyle name="หมายเหตุ 3 14" xfId="4343"/>
    <cellStyle name="หมายเหตุ 3 14 2" xfId="5264"/>
    <cellStyle name="หมายเหตุ 3 15" xfId="4344"/>
    <cellStyle name="หมายเหตุ 3 15 2" xfId="5265"/>
    <cellStyle name="หมายเหตุ 3 16" xfId="4345"/>
    <cellStyle name="หมายเหตุ 3 16 2" xfId="5266"/>
    <cellStyle name="หมายเหตุ 3 17" xfId="4346"/>
    <cellStyle name="หมายเหตุ 3 17 2" xfId="5267"/>
    <cellStyle name="หมายเหตุ 3 18" xfId="4347"/>
    <cellStyle name="หมายเหตุ 3 18 2" xfId="5268"/>
    <cellStyle name="หมายเหตุ 3 19" xfId="4348"/>
    <cellStyle name="หมายเหตุ 3 19 2" xfId="5269"/>
    <cellStyle name="หมายเหตุ 3 2" xfId="4349"/>
    <cellStyle name="หมายเหตุ 3 2 2" xfId="5270"/>
    <cellStyle name="หมายเหตุ 3 20" xfId="4350"/>
    <cellStyle name="หมายเหตุ 3 20 2" xfId="5271"/>
    <cellStyle name="หมายเหตุ 3 21" xfId="4351"/>
    <cellStyle name="หมายเหตุ 3 21 2" xfId="5272"/>
    <cellStyle name="หมายเหตุ 3 22" xfId="4352"/>
    <cellStyle name="หมายเหตุ 3 22 2" xfId="5273"/>
    <cellStyle name="หมายเหตุ 3 23" xfId="4353"/>
    <cellStyle name="หมายเหตุ 3 23 2" xfId="5274"/>
    <cellStyle name="หมายเหตุ 3 24" xfId="4354"/>
    <cellStyle name="หมายเหตุ 3 24 2" xfId="5275"/>
    <cellStyle name="หมายเหตุ 3 25" xfId="4355"/>
    <cellStyle name="หมายเหตุ 3 25 2" xfId="5276"/>
    <cellStyle name="หมายเหตุ 3 26" xfId="4356"/>
    <cellStyle name="หมายเหตุ 3 26 2" xfId="5277"/>
    <cellStyle name="หมายเหตุ 3 27" xfId="4357"/>
    <cellStyle name="หมายเหตุ 3 27 2" xfId="5278"/>
    <cellStyle name="หมายเหตุ 3 28" xfId="4358"/>
    <cellStyle name="หมายเหตุ 3 28 2" xfId="5279"/>
    <cellStyle name="หมายเหตุ 3 29" xfId="4359"/>
    <cellStyle name="หมายเหตุ 3 29 2" xfId="5280"/>
    <cellStyle name="หมายเหตุ 3 3" xfId="4360"/>
    <cellStyle name="หมายเหตุ 3 3 2" xfId="5281"/>
    <cellStyle name="หมายเหตุ 3 30" xfId="4361"/>
    <cellStyle name="หมายเหตุ 3 30 2" xfId="5282"/>
    <cellStyle name="หมายเหตุ 3 31" xfId="4362"/>
    <cellStyle name="หมายเหตุ 3 31 2" xfId="5283"/>
    <cellStyle name="หมายเหตุ 3 32" xfId="4363"/>
    <cellStyle name="หมายเหตุ 3 32 2" xfId="5284"/>
    <cellStyle name="หมายเหตุ 3 33" xfId="4364"/>
    <cellStyle name="หมายเหตุ 3 33 2" xfId="5285"/>
    <cellStyle name="หมายเหตุ 3 34" xfId="4365"/>
    <cellStyle name="หมายเหตุ 3 34 2" xfId="5286"/>
    <cellStyle name="หมายเหตุ 3 35" xfId="4366"/>
    <cellStyle name="หมายเหตุ 3 35 2" xfId="5287"/>
    <cellStyle name="หมายเหตุ 3 36" xfId="4367"/>
    <cellStyle name="หมายเหตุ 3 36 2" xfId="5288"/>
    <cellStyle name="หมายเหตุ 3 37" xfId="5289"/>
    <cellStyle name="หมายเหตุ 3 4" xfId="4368"/>
    <cellStyle name="หมายเหตุ 3 4 2" xfId="5290"/>
    <cellStyle name="หมายเหตุ 3 5" xfId="4369"/>
    <cellStyle name="หมายเหตุ 3 5 2" xfId="5291"/>
    <cellStyle name="หมายเหตุ 3 6" xfId="4370"/>
    <cellStyle name="หมายเหตุ 3 6 2" xfId="5292"/>
    <cellStyle name="หมายเหตุ 3 7" xfId="4371"/>
    <cellStyle name="หมายเหตุ 3 7 2" xfId="5293"/>
    <cellStyle name="หมายเหตุ 3 8" xfId="4372"/>
    <cellStyle name="หมายเหตุ 3 8 2" xfId="5294"/>
    <cellStyle name="หมายเหตุ 3 9" xfId="4373"/>
    <cellStyle name="หมายเหตุ 3 9 2" xfId="5295"/>
    <cellStyle name="หมายเหตุ 30" xfId="4374"/>
    <cellStyle name="หมายเหตุ 30 2" xfId="5296"/>
    <cellStyle name="หมายเหตุ 31" xfId="4375"/>
    <cellStyle name="หมายเหตุ 31 2" xfId="5297"/>
    <cellStyle name="หมายเหตุ 32" xfId="4376"/>
    <cellStyle name="หมายเหตุ 32 2" xfId="5298"/>
    <cellStyle name="หมายเหตุ 33" xfId="4377"/>
    <cellStyle name="หมายเหตุ 33 2" xfId="5299"/>
    <cellStyle name="หมายเหตุ 34" xfId="4378"/>
    <cellStyle name="หมายเหตุ 34 2" xfId="5300"/>
    <cellStyle name="หมายเหตุ 35" xfId="4379"/>
    <cellStyle name="หมายเหตุ 35 2" xfId="5301"/>
    <cellStyle name="หมายเหตุ 36" xfId="4380"/>
    <cellStyle name="หมายเหตุ 36 2" xfId="5302"/>
    <cellStyle name="หมายเหตุ 37" xfId="4381"/>
    <cellStyle name="หมายเหตุ 37 2" xfId="5303"/>
    <cellStyle name="หมายเหตุ 38" xfId="4382"/>
    <cellStyle name="หมายเหตุ 38 2" xfId="5304"/>
    <cellStyle name="หมายเหตุ 39" xfId="4383"/>
    <cellStyle name="หมายเหตุ 39 2" xfId="5305"/>
    <cellStyle name="หมายเหตุ 4" xfId="4384"/>
    <cellStyle name="หมายเหตุ 4 10" xfId="4385"/>
    <cellStyle name="หมายเหตุ 4 10 2" xfId="5306"/>
    <cellStyle name="หมายเหตุ 4 11" xfId="4386"/>
    <cellStyle name="หมายเหตุ 4 11 2" xfId="5307"/>
    <cellStyle name="หมายเหตุ 4 12" xfId="4387"/>
    <cellStyle name="หมายเหตุ 4 12 2" xfId="5308"/>
    <cellStyle name="หมายเหตุ 4 13" xfId="4388"/>
    <cellStyle name="หมายเหตุ 4 13 2" xfId="5309"/>
    <cellStyle name="หมายเหตุ 4 14" xfId="4389"/>
    <cellStyle name="หมายเหตุ 4 14 2" xfId="5310"/>
    <cellStyle name="หมายเหตุ 4 15" xfId="4390"/>
    <cellStyle name="หมายเหตุ 4 15 2" xfId="5311"/>
    <cellStyle name="หมายเหตุ 4 16" xfId="4391"/>
    <cellStyle name="หมายเหตุ 4 16 2" xfId="5312"/>
    <cellStyle name="หมายเหตุ 4 17" xfId="4392"/>
    <cellStyle name="หมายเหตุ 4 17 2" xfId="5313"/>
    <cellStyle name="หมายเหตุ 4 18" xfId="4393"/>
    <cellStyle name="หมายเหตุ 4 18 2" xfId="5314"/>
    <cellStyle name="หมายเหตุ 4 19" xfId="4394"/>
    <cellStyle name="หมายเหตุ 4 19 2" xfId="5315"/>
    <cellStyle name="หมายเหตุ 4 2" xfId="4395"/>
    <cellStyle name="หมายเหตุ 4 2 2" xfId="5316"/>
    <cellStyle name="หมายเหตุ 4 20" xfId="4396"/>
    <cellStyle name="หมายเหตุ 4 20 2" xfId="5317"/>
    <cellStyle name="หมายเหตุ 4 21" xfId="4397"/>
    <cellStyle name="หมายเหตุ 4 21 2" xfId="5318"/>
    <cellStyle name="หมายเหตุ 4 22" xfId="4398"/>
    <cellStyle name="หมายเหตุ 4 22 2" xfId="5319"/>
    <cellStyle name="หมายเหตุ 4 23" xfId="4399"/>
    <cellStyle name="หมายเหตุ 4 23 2" xfId="5320"/>
    <cellStyle name="หมายเหตุ 4 24" xfId="4400"/>
    <cellStyle name="หมายเหตุ 4 24 2" xfId="5321"/>
    <cellStyle name="หมายเหตุ 4 25" xfId="4401"/>
    <cellStyle name="หมายเหตุ 4 25 2" xfId="5322"/>
    <cellStyle name="หมายเหตุ 4 26" xfId="4402"/>
    <cellStyle name="หมายเหตุ 4 26 2" xfId="5323"/>
    <cellStyle name="หมายเหตุ 4 27" xfId="4403"/>
    <cellStyle name="หมายเหตุ 4 27 2" xfId="5324"/>
    <cellStyle name="หมายเหตุ 4 28" xfId="4404"/>
    <cellStyle name="หมายเหตุ 4 28 2" xfId="5325"/>
    <cellStyle name="หมายเหตุ 4 29" xfId="4405"/>
    <cellStyle name="หมายเหตุ 4 29 2" xfId="5326"/>
    <cellStyle name="หมายเหตุ 4 3" xfId="4406"/>
    <cellStyle name="หมายเหตุ 4 3 2" xfId="5327"/>
    <cellStyle name="หมายเหตุ 4 30" xfId="4407"/>
    <cellStyle name="หมายเหตุ 4 30 2" xfId="5328"/>
    <cellStyle name="หมายเหตุ 4 31" xfId="4408"/>
    <cellStyle name="หมายเหตุ 4 31 2" xfId="5329"/>
    <cellStyle name="หมายเหตุ 4 32" xfId="4409"/>
    <cellStyle name="หมายเหตุ 4 32 2" xfId="5330"/>
    <cellStyle name="หมายเหตุ 4 33" xfId="4410"/>
    <cellStyle name="หมายเหตุ 4 33 2" xfId="5331"/>
    <cellStyle name="หมายเหตุ 4 34" xfId="4411"/>
    <cellStyle name="หมายเหตุ 4 34 2" xfId="5332"/>
    <cellStyle name="หมายเหตุ 4 35" xfId="4412"/>
    <cellStyle name="หมายเหตุ 4 35 2" xfId="5333"/>
    <cellStyle name="หมายเหตุ 4 36" xfId="4413"/>
    <cellStyle name="หมายเหตุ 4 36 2" xfId="5334"/>
    <cellStyle name="หมายเหตุ 4 37" xfId="5335"/>
    <cellStyle name="หมายเหตุ 4 4" xfId="4414"/>
    <cellStyle name="หมายเหตุ 4 4 2" xfId="5336"/>
    <cellStyle name="หมายเหตุ 4 5" xfId="4415"/>
    <cellStyle name="หมายเหตุ 4 5 2" xfId="5337"/>
    <cellStyle name="หมายเหตุ 4 6" xfId="4416"/>
    <cellStyle name="หมายเหตุ 4 6 2" xfId="5338"/>
    <cellStyle name="หมายเหตุ 4 7" xfId="4417"/>
    <cellStyle name="หมายเหตุ 4 7 2" xfId="5339"/>
    <cellStyle name="หมายเหตุ 4 8" xfId="4418"/>
    <cellStyle name="หมายเหตุ 4 8 2" xfId="5340"/>
    <cellStyle name="หมายเหตุ 4 9" xfId="4419"/>
    <cellStyle name="หมายเหตุ 4 9 2" xfId="5341"/>
    <cellStyle name="หมายเหตุ 40" xfId="4420"/>
    <cellStyle name="หมายเหตุ 40 2" xfId="5342"/>
    <cellStyle name="หมายเหตุ 41" xfId="4421"/>
    <cellStyle name="หมายเหตุ 41 2" xfId="5343"/>
    <cellStyle name="หมายเหตุ 42" xfId="4422"/>
    <cellStyle name="หมายเหตุ 42 2" xfId="5344"/>
    <cellStyle name="หมายเหตุ 43" xfId="4423"/>
    <cellStyle name="หมายเหตุ 43 2" xfId="5345"/>
    <cellStyle name="หมายเหตุ 44" xfId="4424"/>
    <cellStyle name="หมายเหตุ 44 2" xfId="5346"/>
    <cellStyle name="หมายเหตุ 45" xfId="4425"/>
    <cellStyle name="หมายเหตุ 45 2" xfId="5347"/>
    <cellStyle name="หมายเหตุ 46" xfId="4426"/>
    <cellStyle name="หมายเหตุ 46 2" xfId="5348"/>
    <cellStyle name="หมายเหตุ 47" xfId="4427"/>
    <cellStyle name="หมายเหตุ 47 2" xfId="5349"/>
    <cellStyle name="หมายเหตุ 48" xfId="4428"/>
    <cellStyle name="หมายเหตุ 48 2" xfId="5350"/>
    <cellStyle name="หมายเหตุ 49" xfId="4429"/>
    <cellStyle name="หมายเหตุ 49 2" xfId="5351"/>
    <cellStyle name="หมายเหตุ 5" xfId="4430"/>
    <cellStyle name="หมายเหตุ 5 10" xfId="4431"/>
    <cellStyle name="หมายเหตุ 5 10 2" xfId="5352"/>
    <cellStyle name="หมายเหตุ 5 11" xfId="4432"/>
    <cellStyle name="หมายเหตุ 5 11 2" xfId="5353"/>
    <cellStyle name="หมายเหตุ 5 12" xfId="4433"/>
    <cellStyle name="หมายเหตุ 5 12 2" xfId="5354"/>
    <cellStyle name="หมายเหตุ 5 13" xfId="4434"/>
    <cellStyle name="หมายเหตุ 5 13 2" xfId="5355"/>
    <cellStyle name="หมายเหตุ 5 14" xfId="4435"/>
    <cellStyle name="หมายเหตุ 5 14 2" xfId="5356"/>
    <cellStyle name="หมายเหตุ 5 15" xfId="4436"/>
    <cellStyle name="หมายเหตุ 5 15 2" xfId="5357"/>
    <cellStyle name="หมายเหตุ 5 16" xfId="4437"/>
    <cellStyle name="หมายเหตุ 5 16 2" xfId="5358"/>
    <cellStyle name="หมายเหตุ 5 17" xfId="4438"/>
    <cellStyle name="หมายเหตุ 5 17 2" xfId="5359"/>
    <cellStyle name="หมายเหตุ 5 18" xfId="4439"/>
    <cellStyle name="หมายเหตุ 5 18 2" xfId="5360"/>
    <cellStyle name="หมายเหตุ 5 19" xfId="4440"/>
    <cellStyle name="หมายเหตุ 5 19 2" xfId="5361"/>
    <cellStyle name="หมายเหตุ 5 2" xfId="4441"/>
    <cellStyle name="หมายเหตุ 5 2 2" xfId="5362"/>
    <cellStyle name="หมายเหตุ 5 20" xfId="4442"/>
    <cellStyle name="หมายเหตุ 5 20 2" xfId="5363"/>
    <cellStyle name="หมายเหตุ 5 21" xfId="4443"/>
    <cellStyle name="หมายเหตุ 5 21 2" xfId="5364"/>
    <cellStyle name="หมายเหตุ 5 22" xfId="4444"/>
    <cellStyle name="หมายเหตุ 5 22 2" xfId="5365"/>
    <cellStyle name="หมายเหตุ 5 23" xfId="4445"/>
    <cellStyle name="หมายเหตุ 5 23 2" xfId="5366"/>
    <cellStyle name="หมายเหตุ 5 24" xfId="4446"/>
    <cellStyle name="หมายเหตุ 5 24 2" xfId="5367"/>
    <cellStyle name="หมายเหตุ 5 25" xfId="4447"/>
    <cellStyle name="หมายเหตุ 5 25 2" xfId="5368"/>
    <cellStyle name="หมายเหตุ 5 26" xfId="4448"/>
    <cellStyle name="หมายเหตุ 5 26 2" xfId="5369"/>
    <cellStyle name="หมายเหตุ 5 27" xfId="4449"/>
    <cellStyle name="หมายเหตุ 5 27 2" xfId="5370"/>
    <cellStyle name="หมายเหตุ 5 28" xfId="4450"/>
    <cellStyle name="หมายเหตุ 5 28 2" xfId="5371"/>
    <cellStyle name="หมายเหตุ 5 29" xfId="4451"/>
    <cellStyle name="หมายเหตุ 5 29 2" xfId="5372"/>
    <cellStyle name="หมายเหตุ 5 3" xfId="4452"/>
    <cellStyle name="หมายเหตุ 5 3 2" xfId="5373"/>
    <cellStyle name="หมายเหตุ 5 30" xfId="4453"/>
    <cellStyle name="หมายเหตุ 5 30 2" xfId="5374"/>
    <cellStyle name="หมายเหตุ 5 31" xfId="4454"/>
    <cellStyle name="หมายเหตุ 5 31 2" xfId="5375"/>
    <cellStyle name="หมายเหตุ 5 32" xfId="4455"/>
    <cellStyle name="หมายเหตุ 5 32 2" xfId="5376"/>
    <cellStyle name="หมายเหตุ 5 33" xfId="4456"/>
    <cellStyle name="หมายเหตุ 5 33 2" xfId="5377"/>
    <cellStyle name="หมายเหตุ 5 34" xfId="4457"/>
    <cellStyle name="หมายเหตุ 5 34 2" xfId="5378"/>
    <cellStyle name="หมายเหตุ 5 35" xfId="4458"/>
    <cellStyle name="หมายเหตุ 5 35 2" xfId="5379"/>
    <cellStyle name="หมายเหตุ 5 36" xfId="4459"/>
    <cellStyle name="หมายเหตุ 5 36 2" xfId="5380"/>
    <cellStyle name="หมายเหตุ 5 37" xfId="5381"/>
    <cellStyle name="หมายเหตุ 5 4" xfId="4460"/>
    <cellStyle name="หมายเหตุ 5 4 2" xfId="5382"/>
    <cellStyle name="หมายเหตุ 5 5" xfId="4461"/>
    <cellStyle name="หมายเหตุ 5 5 2" xfId="5383"/>
    <cellStyle name="หมายเหตุ 5 6" xfId="4462"/>
    <cellStyle name="หมายเหตุ 5 6 2" xfId="5384"/>
    <cellStyle name="หมายเหตุ 5 7" xfId="4463"/>
    <cellStyle name="หมายเหตุ 5 7 2" xfId="5385"/>
    <cellStyle name="หมายเหตุ 5 8" xfId="4464"/>
    <cellStyle name="หมายเหตุ 5 8 2" xfId="5386"/>
    <cellStyle name="หมายเหตุ 5 9" xfId="4465"/>
    <cellStyle name="หมายเหตุ 5 9 2" xfId="5387"/>
    <cellStyle name="หมายเหตุ 50" xfId="4466"/>
    <cellStyle name="หมายเหตุ 50 2" xfId="5388"/>
    <cellStyle name="หมายเหตุ 51" xfId="4467"/>
    <cellStyle name="หมายเหตุ 51 2" xfId="5389"/>
    <cellStyle name="หมายเหตุ 52" xfId="4468"/>
    <cellStyle name="หมายเหตุ 52 2" xfId="5390"/>
    <cellStyle name="หมายเหตุ 53" xfId="4469"/>
    <cellStyle name="หมายเหตุ 53 2" xfId="5391"/>
    <cellStyle name="หมายเหตุ 54" xfId="4470"/>
    <cellStyle name="หมายเหตุ 54 2" xfId="5392"/>
    <cellStyle name="หมายเหตุ 55" xfId="4471"/>
    <cellStyle name="หมายเหตุ 55 2" xfId="5393"/>
    <cellStyle name="หมายเหตุ 56" xfId="4472"/>
    <cellStyle name="หมายเหตุ 56 2" xfId="5394"/>
    <cellStyle name="หมายเหตุ 57" xfId="4473"/>
    <cellStyle name="หมายเหตุ 57 2" xfId="5395"/>
    <cellStyle name="หมายเหตุ 58" xfId="4474"/>
    <cellStyle name="หมายเหตุ 58 2" xfId="5396"/>
    <cellStyle name="หมายเหตุ 59" xfId="4475"/>
    <cellStyle name="หมายเหตุ 59 2" xfId="5397"/>
    <cellStyle name="หมายเหตุ 6" xfId="4476"/>
    <cellStyle name="หมายเหตุ 6 10" xfId="4477"/>
    <cellStyle name="หมายเหตุ 6 10 2" xfId="5398"/>
    <cellStyle name="หมายเหตุ 6 11" xfId="4478"/>
    <cellStyle name="หมายเหตุ 6 11 2" xfId="5399"/>
    <cellStyle name="หมายเหตุ 6 12" xfId="4479"/>
    <cellStyle name="หมายเหตุ 6 12 2" xfId="5400"/>
    <cellStyle name="หมายเหตุ 6 13" xfId="4480"/>
    <cellStyle name="หมายเหตุ 6 13 2" xfId="5401"/>
    <cellStyle name="หมายเหตุ 6 14" xfId="4481"/>
    <cellStyle name="หมายเหตุ 6 14 2" xfId="5402"/>
    <cellStyle name="หมายเหตุ 6 15" xfId="4482"/>
    <cellStyle name="หมายเหตุ 6 15 2" xfId="5403"/>
    <cellStyle name="หมายเหตุ 6 16" xfId="4483"/>
    <cellStyle name="หมายเหตุ 6 16 2" xfId="5404"/>
    <cellStyle name="หมายเหตุ 6 17" xfId="4484"/>
    <cellStyle name="หมายเหตุ 6 17 2" xfId="5405"/>
    <cellStyle name="หมายเหตุ 6 18" xfId="4485"/>
    <cellStyle name="หมายเหตุ 6 18 2" xfId="5406"/>
    <cellStyle name="หมายเหตุ 6 19" xfId="4486"/>
    <cellStyle name="หมายเหตุ 6 19 2" xfId="5407"/>
    <cellStyle name="หมายเหตุ 6 2" xfId="4487"/>
    <cellStyle name="หมายเหตุ 6 2 2" xfId="5408"/>
    <cellStyle name="หมายเหตุ 6 20" xfId="4488"/>
    <cellStyle name="หมายเหตุ 6 20 2" xfId="5409"/>
    <cellStyle name="หมายเหตุ 6 21" xfId="4489"/>
    <cellStyle name="หมายเหตุ 6 21 2" xfId="5410"/>
    <cellStyle name="หมายเหตุ 6 22" xfId="4490"/>
    <cellStyle name="หมายเหตุ 6 22 2" xfId="5411"/>
    <cellStyle name="หมายเหตุ 6 23" xfId="4491"/>
    <cellStyle name="หมายเหตุ 6 23 2" xfId="5412"/>
    <cellStyle name="หมายเหตุ 6 24" xfId="4492"/>
    <cellStyle name="หมายเหตุ 6 24 2" xfId="5413"/>
    <cellStyle name="หมายเหตุ 6 25" xfId="4493"/>
    <cellStyle name="หมายเหตุ 6 25 2" xfId="5414"/>
    <cellStyle name="หมายเหตุ 6 26" xfId="4494"/>
    <cellStyle name="หมายเหตุ 6 26 2" xfId="5415"/>
    <cellStyle name="หมายเหตุ 6 27" xfId="4495"/>
    <cellStyle name="หมายเหตุ 6 27 2" xfId="5416"/>
    <cellStyle name="หมายเหตุ 6 28" xfId="4496"/>
    <cellStyle name="หมายเหตุ 6 28 2" xfId="5417"/>
    <cellStyle name="หมายเหตุ 6 29" xfId="4497"/>
    <cellStyle name="หมายเหตุ 6 29 2" xfId="5418"/>
    <cellStyle name="หมายเหตุ 6 3" xfId="4498"/>
    <cellStyle name="หมายเหตุ 6 3 2" xfId="5419"/>
    <cellStyle name="หมายเหตุ 6 30" xfId="4499"/>
    <cellStyle name="หมายเหตุ 6 30 2" xfId="5420"/>
    <cellStyle name="หมายเหตุ 6 31" xfId="4500"/>
    <cellStyle name="หมายเหตุ 6 31 2" xfId="5421"/>
    <cellStyle name="หมายเหตุ 6 32" xfId="4501"/>
    <cellStyle name="หมายเหตุ 6 32 2" xfId="5422"/>
    <cellStyle name="หมายเหตุ 6 33" xfId="4502"/>
    <cellStyle name="หมายเหตุ 6 33 2" xfId="5423"/>
    <cellStyle name="หมายเหตุ 6 34" xfId="4503"/>
    <cellStyle name="หมายเหตุ 6 34 2" xfId="5424"/>
    <cellStyle name="หมายเหตุ 6 35" xfId="4504"/>
    <cellStyle name="หมายเหตุ 6 35 2" xfId="5425"/>
    <cellStyle name="หมายเหตุ 6 36" xfId="4505"/>
    <cellStyle name="หมายเหตุ 6 36 2" xfId="5426"/>
    <cellStyle name="หมายเหตุ 6 37" xfId="5427"/>
    <cellStyle name="หมายเหตุ 6 4" xfId="4506"/>
    <cellStyle name="หมายเหตุ 6 4 2" xfId="5428"/>
    <cellStyle name="หมายเหตุ 6 5" xfId="4507"/>
    <cellStyle name="หมายเหตุ 6 5 2" xfId="5429"/>
    <cellStyle name="หมายเหตุ 6 6" xfId="4508"/>
    <cellStyle name="หมายเหตุ 6 6 2" xfId="5430"/>
    <cellStyle name="หมายเหตุ 6 7" xfId="4509"/>
    <cellStyle name="หมายเหตุ 6 7 2" xfId="5431"/>
    <cellStyle name="หมายเหตุ 6 8" xfId="4510"/>
    <cellStyle name="หมายเหตุ 6 8 2" xfId="5432"/>
    <cellStyle name="หมายเหตุ 6 9" xfId="4511"/>
    <cellStyle name="หมายเหตุ 6 9 2" xfId="5433"/>
    <cellStyle name="หมายเหตุ 60" xfId="4512"/>
    <cellStyle name="หมายเหตุ 60 2" xfId="5434"/>
    <cellStyle name="หมายเหตุ 61" xfId="4513"/>
    <cellStyle name="หมายเหตุ 61 2" xfId="5435"/>
    <cellStyle name="หมายเหตุ 62" xfId="4514"/>
    <cellStyle name="หมายเหตุ 62 2" xfId="5436"/>
    <cellStyle name="หมายเหตุ 63" xfId="4515"/>
    <cellStyle name="หมายเหตุ 63 2" xfId="5437"/>
    <cellStyle name="หมายเหตุ 64" xfId="4516"/>
    <cellStyle name="หมายเหตุ 64 2" xfId="5438"/>
    <cellStyle name="หมายเหตุ 65" xfId="4517"/>
    <cellStyle name="หมายเหตุ 65 2" xfId="5439"/>
    <cellStyle name="หมายเหตุ 66" xfId="4518"/>
    <cellStyle name="หมายเหตุ 66 2" xfId="5440"/>
    <cellStyle name="หมายเหตุ 67" xfId="4519"/>
    <cellStyle name="หมายเหตุ 67 2" xfId="5441"/>
    <cellStyle name="หมายเหตุ 68" xfId="4520"/>
    <cellStyle name="หมายเหตุ 68 2" xfId="5442"/>
    <cellStyle name="หมายเหตุ 69" xfId="4521"/>
    <cellStyle name="หมายเหตุ 69 2" xfId="5443"/>
    <cellStyle name="หมายเหตุ 7" xfId="4522"/>
    <cellStyle name="หมายเหตุ 7 10" xfId="4523"/>
    <cellStyle name="หมายเหตุ 7 10 2" xfId="5444"/>
    <cellStyle name="หมายเหตุ 7 11" xfId="4524"/>
    <cellStyle name="หมายเหตุ 7 11 2" xfId="5445"/>
    <cellStyle name="หมายเหตุ 7 12" xfId="4525"/>
    <cellStyle name="หมายเหตุ 7 12 2" xfId="5446"/>
    <cellStyle name="หมายเหตุ 7 13" xfId="4526"/>
    <cellStyle name="หมายเหตุ 7 13 2" xfId="5447"/>
    <cellStyle name="หมายเหตุ 7 14" xfId="4527"/>
    <cellStyle name="หมายเหตุ 7 14 2" xfId="5448"/>
    <cellStyle name="หมายเหตุ 7 15" xfId="4528"/>
    <cellStyle name="หมายเหตุ 7 15 2" xfId="5449"/>
    <cellStyle name="หมายเหตุ 7 16" xfId="4529"/>
    <cellStyle name="หมายเหตุ 7 16 2" xfId="5450"/>
    <cellStyle name="หมายเหตุ 7 17" xfId="4530"/>
    <cellStyle name="หมายเหตุ 7 17 2" xfId="5451"/>
    <cellStyle name="หมายเหตุ 7 18" xfId="4531"/>
    <cellStyle name="หมายเหตุ 7 18 2" xfId="5452"/>
    <cellStyle name="หมายเหตุ 7 19" xfId="4532"/>
    <cellStyle name="หมายเหตุ 7 19 2" xfId="5453"/>
    <cellStyle name="หมายเหตุ 7 2" xfId="4533"/>
    <cellStyle name="หมายเหตุ 7 2 2" xfId="5454"/>
    <cellStyle name="หมายเหตุ 7 20" xfId="4534"/>
    <cellStyle name="หมายเหตุ 7 20 2" xfId="5455"/>
    <cellStyle name="หมายเหตุ 7 21" xfId="4535"/>
    <cellStyle name="หมายเหตุ 7 21 2" xfId="5456"/>
    <cellStyle name="หมายเหตุ 7 22" xfId="4536"/>
    <cellStyle name="หมายเหตุ 7 22 2" xfId="5457"/>
    <cellStyle name="หมายเหตุ 7 23" xfId="4537"/>
    <cellStyle name="หมายเหตุ 7 23 2" xfId="5458"/>
    <cellStyle name="หมายเหตุ 7 24" xfId="4538"/>
    <cellStyle name="หมายเหตุ 7 24 2" xfId="5459"/>
    <cellStyle name="หมายเหตุ 7 25" xfId="4539"/>
    <cellStyle name="หมายเหตุ 7 25 2" xfId="5460"/>
    <cellStyle name="หมายเหตุ 7 26" xfId="4540"/>
    <cellStyle name="หมายเหตุ 7 26 2" xfId="5461"/>
    <cellStyle name="หมายเหตุ 7 27" xfId="4541"/>
    <cellStyle name="หมายเหตุ 7 27 2" xfId="5462"/>
    <cellStyle name="หมายเหตุ 7 28" xfId="4542"/>
    <cellStyle name="หมายเหตุ 7 28 2" xfId="5463"/>
    <cellStyle name="หมายเหตุ 7 29" xfId="4543"/>
    <cellStyle name="หมายเหตุ 7 29 2" xfId="5464"/>
    <cellStyle name="หมายเหตุ 7 3" xfId="4544"/>
    <cellStyle name="หมายเหตุ 7 3 2" xfId="5465"/>
    <cellStyle name="หมายเหตุ 7 30" xfId="4545"/>
    <cellStyle name="หมายเหตุ 7 30 2" xfId="5466"/>
    <cellStyle name="หมายเหตุ 7 31" xfId="4546"/>
    <cellStyle name="หมายเหตุ 7 31 2" xfId="5467"/>
    <cellStyle name="หมายเหตุ 7 32" xfId="4547"/>
    <cellStyle name="หมายเหตุ 7 32 2" xfId="5468"/>
    <cellStyle name="หมายเหตุ 7 33" xfId="4548"/>
    <cellStyle name="หมายเหตุ 7 33 2" xfId="5469"/>
    <cellStyle name="หมายเหตุ 7 34" xfId="4549"/>
    <cellStyle name="หมายเหตุ 7 34 2" xfId="5470"/>
    <cellStyle name="หมายเหตุ 7 35" xfId="4550"/>
    <cellStyle name="หมายเหตุ 7 35 2" xfId="5471"/>
    <cellStyle name="หมายเหตุ 7 36" xfId="4551"/>
    <cellStyle name="หมายเหตุ 7 36 2" xfId="5472"/>
    <cellStyle name="หมายเหตุ 7 37" xfId="5473"/>
    <cellStyle name="หมายเหตุ 7 4" xfId="4552"/>
    <cellStyle name="หมายเหตุ 7 4 2" xfId="5474"/>
    <cellStyle name="หมายเหตุ 7 5" xfId="4553"/>
    <cellStyle name="หมายเหตุ 7 5 2" xfId="5475"/>
    <cellStyle name="หมายเหตุ 7 6" xfId="4554"/>
    <cellStyle name="หมายเหตุ 7 6 2" xfId="5476"/>
    <cellStyle name="หมายเหตุ 7 7" xfId="4555"/>
    <cellStyle name="หมายเหตุ 7 7 2" xfId="5477"/>
    <cellStyle name="หมายเหตุ 7 8" xfId="4556"/>
    <cellStyle name="หมายเหตุ 7 8 2" xfId="5478"/>
    <cellStyle name="หมายเหตุ 7 9" xfId="4557"/>
    <cellStyle name="หมายเหตุ 7 9 2" xfId="5479"/>
    <cellStyle name="หมายเหตุ 70" xfId="4558"/>
    <cellStyle name="หมายเหตุ 70 2" xfId="5480"/>
    <cellStyle name="หมายเหตุ 71" xfId="4559"/>
    <cellStyle name="หมายเหตุ 71 2" xfId="5481"/>
    <cellStyle name="หมายเหตุ 72" xfId="4560"/>
    <cellStyle name="หมายเหตุ 72 2" xfId="5482"/>
    <cellStyle name="หมายเหตุ 73" xfId="4561"/>
    <cellStyle name="หมายเหตุ 73 2" xfId="5483"/>
    <cellStyle name="หมายเหตุ 74" xfId="4562"/>
    <cellStyle name="หมายเหตุ 74 2" xfId="5484"/>
    <cellStyle name="หมายเหตุ 75" xfId="4563"/>
    <cellStyle name="หมายเหตุ 75 2" xfId="5485"/>
    <cellStyle name="หมายเหตุ 76" xfId="4564"/>
    <cellStyle name="หมายเหตุ 76 2" xfId="5486"/>
    <cellStyle name="หมายเหตุ 77" xfId="4565"/>
    <cellStyle name="หมายเหตุ 77 2" xfId="5487"/>
    <cellStyle name="หมายเหตุ 8" xfId="4566"/>
    <cellStyle name="หมายเหตุ 8 10" xfId="4567"/>
    <cellStyle name="หมายเหตุ 8 10 2" xfId="5488"/>
    <cellStyle name="หมายเหตุ 8 11" xfId="4568"/>
    <cellStyle name="หมายเหตุ 8 11 2" xfId="5489"/>
    <cellStyle name="หมายเหตุ 8 12" xfId="4569"/>
    <cellStyle name="หมายเหตุ 8 12 2" xfId="5490"/>
    <cellStyle name="หมายเหตุ 8 13" xfId="4570"/>
    <cellStyle name="หมายเหตุ 8 13 2" xfId="5491"/>
    <cellStyle name="หมายเหตุ 8 14" xfId="4571"/>
    <cellStyle name="หมายเหตุ 8 14 2" xfId="5492"/>
    <cellStyle name="หมายเหตุ 8 15" xfId="4572"/>
    <cellStyle name="หมายเหตุ 8 15 2" xfId="5493"/>
    <cellStyle name="หมายเหตุ 8 16" xfId="4573"/>
    <cellStyle name="หมายเหตุ 8 16 2" xfId="5494"/>
    <cellStyle name="หมายเหตุ 8 17" xfId="4574"/>
    <cellStyle name="หมายเหตุ 8 17 2" xfId="5495"/>
    <cellStyle name="หมายเหตุ 8 18" xfId="4575"/>
    <cellStyle name="หมายเหตุ 8 18 2" xfId="5496"/>
    <cellStyle name="หมายเหตุ 8 19" xfId="4576"/>
    <cellStyle name="หมายเหตุ 8 19 2" xfId="5497"/>
    <cellStyle name="หมายเหตุ 8 2" xfId="4577"/>
    <cellStyle name="หมายเหตุ 8 2 2" xfId="5498"/>
    <cellStyle name="หมายเหตุ 8 20" xfId="4578"/>
    <cellStyle name="หมายเหตุ 8 20 2" xfId="5499"/>
    <cellStyle name="หมายเหตุ 8 21" xfId="4579"/>
    <cellStyle name="หมายเหตุ 8 21 2" xfId="5500"/>
    <cellStyle name="หมายเหตุ 8 22" xfId="4580"/>
    <cellStyle name="หมายเหตุ 8 22 2" xfId="5501"/>
    <cellStyle name="หมายเหตุ 8 23" xfId="4581"/>
    <cellStyle name="หมายเหตุ 8 23 2" xfId="5502"/>
    <cellStyle name="หมายเหตุ 8 24" xfId="4582"/>
    <cellStyle name="หมายเหตุ 8 24 2" xfId="5503"/>
    <cellStyle name="หมายเหตุ 8 25" xfId="4583"/>
    <cellStyle name="หมายเหตุ 8 25 2" xfId="5504"/>
    <cellStyle name="หมายเหตุ 8 26" xfId="4584"/>
    <cellStyle name="หมายเหตุ 8 26 2" xfId="5505"/>
    <cellStyle name="หมายเหตุ 8 27" xfId="4585"/>
    <cellStyle name="หมายเหตุ 8 27 2" xfId="5506"/>
    <cellStyle name="หมายเหตุ 8 28" xfId="4586"/>
    <cellStyle name="หมายเหตุ 8 28 2" xfId="5507"/>
    <cellStyle name="หมายเหตุ 8 29" xfId="4587"/>
    <cellStyle name="หมายเหตุ 8 29 2" xfId="5508"/>
    <cellStyle name="หมายเหตุ 8 3" xfId="4588"/>
    <cellStyle name="หมายเหตุ 8 3 2" xfId="5509"/>
    <cellStyle name="หมายเหตุ 8 30" xfId="4589"/>
    <cellStyle name="หมายเหตุ 8 30 2" xfId="5510"/>
    <cellStyle name="หมายเหตุ 8 31" xfId="4590"/>
    <cellStyle name="หมายเหตุ 8 31 2" xfId="5511"/>
    <cellStyle name="หมายเหตุ 8 32" xfId="4591"/>
    <cellStyle name="หมายเหตุ 8 32 2" xfId="5512"/>
    <cellStyle name="หมายเหตุ 8 33" xfId="4592"/>
    <cellStyle name="หมายเหตุ 8 33 2" xfId="5513"/>
    <cellStyle name="หมายเหตุ 8 34" xfId="4593"/>
    <cellStyle name="หมายเหตุ 8 34 2" xfId="5514"/>
    <cellStyle name="หมายเหตุ 8 35" xfId="4594"/>
    <cellStyle name="หมายเหตุ 8 35 2" xfId="5515"/>
    <cellStyle name="หมายเหตุ 8 36" xfId="4595"/>
    <cellStyle name="หมายเหตุ 8 36 2" xfId="5516"/>
    <cellStyle name="หมายเหตุ 8 37" xfId="5517"/>
    <cellStyle name="หมายเหตุ 8 4" xfId="4596"/>
    <cellStyle name="หมายเหตุ 8 4 2" xfId="5518"/>
    <cellStyle name="หมายเหตุ 8 5" xfId="4597"/>
    <cellStyle name="หมายเหตุ 8 5 2" xfId="5519"/>
    <cellStyle name="หมายเหตุ 8 6" xfId="4598"/>
    <cellStyle name="หมายเหตุ 8 6 2" xfId="5520"/>
    <cellStyle name="หมายเหตุ 8 7" xfId="4599"/>
    <cellStyle name="หมายเหตุ 8 7 2" xfId="5521"/>
    <cellStyle name="หมายเหตุ 8 8" xfId="4600"/>
    <cellStyle name="หมายเหตุ 8 8 2" xfId="5522"/>
    <cellStyle name="หมายเหตุ 8 9" xfId="4601"/>
    <cellStyle name="หมายเหตุ 8 9 2" xfId="5523"/>
    <cellStyle name="หมายเหตุ 9" xfId="4602"/>
    <cellStyle name="หมายเหตุ 9 10" xfId="4603"/>
    <cellStyle name="หมายเหตุ 9 10 2" xfId="5524"/>
    <cellStyle name="หมายเหตุ 9 11" xfId="4604"/>
    <cellStyle name="หมายเหตุ 9 11 2" xfId="5525"/>
    <cellStyle name="หมายเหตุ 9 12" xfId="4605"/>
    <cellStyle name="หมายเหตุ 9 12 2" xfId="5526"/>
    <cellStyle name="หมายเหตุ 9 13" xfId="4606"/>
    <cellStyle name="หมายเหตุ 9 13 2" xfId="5527"/>
    <cellStyle name="หมายเหตุ 9 14" xfId="4607"/>
    <cellStyle name="หมายเหตุ 9 14 2" xfId="5528"/>
    <cellStyle name="หมายเหตุ 9 15" xfId="4608"/>
    <cellStyle name="หมายเหตุ 9 15 2" xfId="5529"/>
    <cellStyle name="หมายเหตุ 9 16" xfId="4609"/>
    <cellStyle name="หมายเหตุ 9 16 2" xfId="5530"/>
    <cellStyle name="หมายเหตุ 9 17" xfId="4610"/>
    <cellStyle name="หมายเหตุ 9 17 2" xfId="5531"/>
    <cellStyle name="หมายเหตุ 9 18" xfId="4611"/>
    <cellStyle name="หมายเหตุ 9 18 2" xfId="5532"/>
    <cellStyle name="หมายเหตุ 9 19" xfId="4612"/>
    <cellStyle name="หมายเหตุ 9 19 2" xfId="5533"/>
    <cellStyle name="หมายเหตุ 9 2" xfId="4613"/>
    <cellStyle name="หมายเหตุ 9 2 2" xfId="5534"/>
    <cellStyle name="หมายเหตุ 9 20" xfId="4614"/>
    <cellStyle name="หมายเหตุ 9 20 2" xfId="5535"/>
    <cellStyle name="หมายเหตุ 9 21" xfId="4615"/>
    <cellStyle name="หมายเหตุ 9 21 2" xfId="5536"/>
    <cellStyle name="หมายเหตุ 9 22" xfId="4616"/>
    <cellStyle name="หมายเหตุ 9 22 2" xfId="5537"/>
    <cellStyle name="หมายเหตุ 9 23" xfId="4617"/>
    <cellStyle name="หมายเหตุ 9 23 2" xfId="5538"/>
    <cellStyle name="หมายเหตุ 9 24" xfId="4618"/>
    <cellStyle name="หมายเหตุ 9 24 2" xfId="5539"/>
    <cellStyle name="หมายเหตุ 9 25" xfId="4619"/>
    <cellStyle name="หมายเหตุ 9 25 2" xfId="5540"/>
    <cellStyle name="หมายเหตุ 9 26" xfId="4620"/>
    <cellStyle name="หมายเหตุ 9 26 2" xfId="5541"/>
    <cellStyle name="หมายเหตุ 9 27" xfId="4621"/>
    <cellStyle name="หมายเหตุ 9 27 2" xfId="5542"/>
    <cellStyle name="หมายเหตุ 9 28" xfId="4622"/>
    <cellStyle name="หมายเหตุ 9 28 2" xfId="5543"/>
    <cellStyle name="หมายเหตุ 9 29" xfId="4623"/>
    <cellStyle name="หมายเหตุ 9 29 2" xfId="5544"/>
    <cellStyle name="หมายเหตุ 9 3" xfId="4624"/>
    <cellStyle name="หมายเหตุ 9 3 2" xfId="5545"/>
    <cellStyle name="หมายเหตุ 9 30" xfId="4625"/>
    <cellStyle name="หมายเหตุ 9 30 2" xfId="5546"/>
    <cellStyle name="หมายเหตุ 9 31" xfId="4626"/>
    <cellStyle name="หมายเหตุ 9 31 2" xfId="5547"/>
    <cellStyle name="หมายเหตุ 9 32" xfId="4627"/>
    <cellStyle name="หมายเหตุ 9 32 2" xfId="5548"/>
    <cellStyle name="หมายเหตุ 9 33" xfId="4628"/>
    <cellStyle name="หมายเหตุ 9 33 2" xfId="5549"/>
    <cellStyle name="หมายเหตุ 9 34" xfId="4629"/>
    <cellStyle name="หมายเหตุ 9 34 2" xfId="5550"/>
    <cellStyle name="หมายเหตุ 9 35" xfId="4630"/>
    <cellStyle name="หมายเหตุ 9 35 2" xfId="5551"/>
    <cellStyle name="หมายเหตุ 9 36" xfId="4631"/>
    <cellStyle name="หมายเหตุ 9 36 2" xfId="5552"/>
    <cellStyle name="หมายเหตุ 9 37" xfId="5553"/>
    <cellStyle name="หมายเหตุ 9 4" xfId="4632"/>
    <cellStyle name="หมายเหตุ 9 4 2" xfId="5554"/>
    <cellStyle name="หมายเหตุ 9 5" xfId="4633"/>
    <cellStyle name="หมายเหตุ 9 5 2" xfId="5555"/>
    <cellStyle name="หมายเหตุ 9 6" xfId="4634"/>
    <cellStyle name="หมายเหตุ 9 6 2" xfId="5556"/>
    <cellStyle name="หมายเหตุ 9 7" xfId="4635"/>
    <cellStyle name="หมายเหตุ 9 7 2" xfId="5557"/>
    <cellStyle name="หมายเหตุ 9 8" xfId="4636"/>
    <cellStyle name="หมายเหตุ 9 8 2" xfId="5558"/>
    <cellStyle name="หมายเหตุ 9 9" xfId="4637"/>
    <cellStyle name="หมายเหตุ 9 9 2" xfId="5559"/>
    <cellStyle name="常规_สต๊อกเดือน 12" xfId="1391"/>
    <cellStyle name="標準_FIXED ASSET" xfId="13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9" Type="http://schemas.openxmlformats.org/officeDocument/2006/relationships/externalLink" Target="externalLinks/externalLink18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55.xml"/><Relationship Id="rId8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0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8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58.xml"/><Relationship Id="rId8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0.xml"/><Relationship Id="rId82" Type="http://schemas.openxmlformats.org/officeDocument/2006/relationships/styles" Target="styles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35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35.xml"/><Relationship Id="rId64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5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0.xml"/><Relationship Id="rId72" Type="http://schemas.openxmlformats.org/officeDocument/2006/relationships/externalLink" Target="externalLinks/externalLink51.xml"/><Relationship Id="rId80" Type="http://schemas.openxmlformats.org/officeDocument/2006/relationships/externalLink" Target="externalLinks/externalLink59.xml"/><Relationship Id="rId85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25.xml"/><Relationship Id="rId59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46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0.xml"/><Relationship Id="rId54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41.xml"/><Relationship Id="rId70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54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3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0.xml"/><Relationship Id="rId44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31.xml"/><Relationship Id="rId60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44.xml"/><Relationship Id="rId73" Type="http://schemas.openxmlformats.org/officeDocument/2006/relationships/externalLink" Target="externalLinks/externalLink52.xml"/><Relationship Id="rId78" Type="http://schemas.openxmlformats.org/officeDocument/2006/relationships/externalLink" Target="externalLinks/externalLink57.xml"/><Relationship Id="rId81" Type="http://schemas.openxmlformats.org/officeDocument/2006/relationships/theme" Target="theme/theme1.xml"/><Relationship Id="rId86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3</xdr:row>
      <xdr:rowOff>0</xdr:rowOff>
    </xdr:from>
    <xdr:to>
      <xdr:col>9</xdr:col>
      <xdr:colOff>323850</xdr:colOff>
      <xdr:row>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743450" y="10858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JC2003"/>
      <sheetName val="MONTHLY"/>
      <sheetName val="M_Maincomp"/>
      <sheetName val="Sale 0411"/>
      <sheetName val="Trial Balanc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2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6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6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3</v>
          </cell>
        </row>
        <row r="38">
          <cell r="A38" t="str">
            <v>P9710</v>
          </cell>
          <cell r="B38">
            <v>3</v>
          </cell>
          <cell r="C38" t="e">
            <v>#VALUE!</v>
          </cell>
          <cell r="D38">
            <v>3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1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1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4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1016.47021484375</v>
          </cell>
          <cell r="C48" t="e">
            <v>#VALUE!</v>
          </cell>
          <cell r="D48">
            <v>1016.47021484375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1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32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250</v>
          </cell>
          <cell r="C64" t="e">
            <v>#VALUE!</v>
          </cell>
          <cell r="D64">
            <v>250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104</v>
          </cell>
          <cell r="C66" t="e">
            <v>#VALUE!</v>
          </cell>
          <cell r="D66">
            <v>104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227</v>
          </cell>
          <cell r="C78" t="e">
            <v>#VALUE!</v>
          </cell>
          <cell r="D78">
            <v>227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5 months (Interim)"/>
      <sheetName val="STA HQ CESS 0307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37803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37804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37805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37804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37806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37808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37811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37808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37807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37808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37808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37811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37806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37807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37808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37808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37809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37810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37813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37813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37812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37813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37813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37814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37824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37806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37811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37817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37809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37803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37809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37811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37813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37818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37820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37823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37825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37830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37810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37831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37824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37824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37811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37811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37809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37809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37803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37804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37804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37810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37811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37813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37817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37819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37823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37824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37827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37826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37830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37830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37831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37820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37813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37814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37815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37815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37815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37813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37813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37814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37813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37818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37814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37815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37813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37815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37816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37818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37818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37818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37818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37819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37818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37821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37813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37820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37820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37820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37819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37822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37821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37823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37820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37820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37821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37819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37822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37820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37820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37820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37823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37822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37822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37820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37825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37822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37825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37821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37820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37820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37821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37825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37822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37822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37822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37821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37820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37825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37826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37826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37822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37826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37826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37818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37817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37827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37828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37827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37827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37827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37827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37827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37826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37827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37828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37829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37829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37829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37829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37829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37829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37829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37829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37828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37828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37828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37828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37827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37828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37829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37803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37828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37832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37828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37828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37830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37832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37829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37829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37829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37832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37832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37828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37803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37803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37832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37833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37833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37833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37831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37831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37821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37828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37832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37830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37829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37802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 list"/>
      <sheetName val="supplier"/>
      <sheetName val="EQ4NTV"/>
      <sheetName val="rm_list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37867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37881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37871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37883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37866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37866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37874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37865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37865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37866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37872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37869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37869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37869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37869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37870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37881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37878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37872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37886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37876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37865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37888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37874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37869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37869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37876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37883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37890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37865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37867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37870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37874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37874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37867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37891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37869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37867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37876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37889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37869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37875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37869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37872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37865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37876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37876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37869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37873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37865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37865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37872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37880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37893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37865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37883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37872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37866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37871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37871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37874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37879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37886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37893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37869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37870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37871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37871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37870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37881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37888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37891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37876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37876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37876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37870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37874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37876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37870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37876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37871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37870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37886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37891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37885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37869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37874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37881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37876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37876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37881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37888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37866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37866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37868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37869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37869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37875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37865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37870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37872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37877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37884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37886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37873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37886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37893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37888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37881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37865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37879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37888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37886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37872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37873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37875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37877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37879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37879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37881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37882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37884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37883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37893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37886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37874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37879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37894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37892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37880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37888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37893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37874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37884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37884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37881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37880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37890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37876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37877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37883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37888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37888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37877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37884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37890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37886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37876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37876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37886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37866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37867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37870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37873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37872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37874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37877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37877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37879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37880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37881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37884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37884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37886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37887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37888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37891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37891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37893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37894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37874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37888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37876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37891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37883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37888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37883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37883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37890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37881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37888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37892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37885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37870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37872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37873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37873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37875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37891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37891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37876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37880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37882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37882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37883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37885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37889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37885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37885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37885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37885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37883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37890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37891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37892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37885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37893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37893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37890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37886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37881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37889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37882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37890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37883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37893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37893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37894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37893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37894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37890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37870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37873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37880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37888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/>
      <sheetData sheetId="4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37931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37931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37938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37931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37930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37937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37930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37933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37930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37928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37926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37935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37931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37928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37930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37936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37936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37936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37926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37933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37937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37931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37928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37938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37930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37928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37931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37937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37931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37935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37926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37926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37926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37926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37926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37926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37926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37926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37927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37927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37926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37928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37928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37930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37930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37933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37931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37934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37932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37932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37932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37932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37933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37933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37932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37932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37932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37929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37928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37928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37928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37926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37934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37926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37932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37933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37930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37933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37932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37935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37934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37928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37935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37933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37935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37935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37931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37937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37938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37938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37938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37939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37940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37936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37955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37938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37938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37941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37939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37941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37940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37940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37942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37940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37940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37941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37941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37941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37936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37932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37941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37940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37943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37936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37938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37944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37932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37942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37942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37944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37945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37947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37940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37942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37943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37942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37940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37942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37941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37941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37940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37939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37942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37941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37941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37941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37944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37944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37929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37944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37944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37944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37944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37944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37946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37947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37947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37949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37946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37946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37946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37938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37946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37940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37948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37947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37944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37930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37926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37926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37928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37933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37936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37937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37933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37935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37937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37940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37945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37944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37945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37947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37949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37949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37926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37929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37933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37937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37940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37943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37926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37928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37933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37936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37940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37942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37944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37930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37926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37928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37946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37948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37946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37948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37948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37947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37949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37949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37951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37951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37946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37949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37947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37949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37944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37942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37943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37942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37951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37947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37949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37945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37947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37947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37946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37951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37952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37948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37951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37948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37951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37947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37947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37950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37949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37951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37950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37949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37950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37953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37952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37952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37955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37955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37953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37953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37953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37954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37955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37944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37944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37945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37954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37954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37955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37955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37955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37955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37955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37955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37939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37988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37988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37988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37989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37989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37989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37989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37989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37990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37990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37990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37990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37991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37991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37991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37994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37991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37988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37989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37991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37991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37991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37993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37993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37993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37993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37993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37994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37993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37996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37996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37996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37998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37999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38000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38001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38001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37994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37995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37995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37995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37996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37996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37996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37996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37996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37996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37996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37997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37997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37998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37997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37998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37998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37998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38000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38000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38000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38000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38000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37990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37990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38010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37990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37997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38000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38000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38000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38000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38000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38000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38001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38002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38002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38003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38003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38003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38005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38002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38003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38003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38003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38003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38004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38005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38006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37993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37998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37998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38000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38001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38002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38002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38005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38005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38005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38005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38006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38006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38006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38006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38007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38007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38007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38007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38003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38003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38005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38006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38009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38010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38008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38008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38008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38009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38009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38009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38011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38011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38012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38009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38009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38009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38011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38011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38011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38010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38011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38013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38013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38003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38012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38012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38011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38014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38015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38015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38015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38016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38013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38014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38016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38017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38013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38017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">
          <cell r="A1" t="str">
            <v>INVOICE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38018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38018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38018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38018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38018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38019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38018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38021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38023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38023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38023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38023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38025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38025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38026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38024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38028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38030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38030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38030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38030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38033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38040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38040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>
        <row r="1">
          <cell r="A1" t="str">
            <v>INVOICE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 refreshError="1"/>
      <sheetData sheetId="42"/>
      <sheetData sheetId="4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2"/>
  <sheetViews>
    <sheetView view="pageBreakPreview" topLeftCell="A345" zoomScaleNormal="90" zoomScaleSheetLayoutView="100" workbookViewId="0">
      <selection activeCell="B360" sqref="B360"/>
    </sheetView>
  </sheetViews>
  <sheetFormatPr defaultRowHeight="24.75" customHeight="1"/>
  <cols>
    <col min="1" max="1" width="9.140625" style="289"/>
    <col min="2" max="2" width="9.140625" style="289" customWidth="1"/>
    <col min="3" max="3" width="9.140625" style="289"/>
    <col min="4" max="4" width="9.140625" style="289" customWidth="1"/>
    <col min="5" max="5" width="14.7109375" style="289" customWidth="1"/>
    <col min="6" max="6" width="1.7109375" style="289" customWidth="1"/>
    <col min="7" max="7" width="14.7109375" style="289" customWidth="1"/>
    <col min="8" max="8" width="1.85546875" style="289" customWidth="1"/>
    <col min="9" max="9" width="14.7109375" style="289" customWidth="1"/>
    <col min="10" max="10" width="1.7109375" style="289" customWidth="1"/>
    <col min="11" max="11" width="14.7109375" style="288" customWidth="1"/>
    <col min="12" max="12" width="4" style="289" customWidth="1"/>
    <col min="13" max="16384" width="9.140625" style="289"/>
  </cols>
  <sheetData>
    <row r="1" spans="1:12" s="228" customFormat="1" ht="25.5" customHeight="1">
      <c r="A1" s="623" t="s">
        <v>0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</row>
    <row r="2" spans="1:12" s="228" customFormat="1" ht="25.5" customHeight="1">
      <c r="A2" s="623" t="s">
        <v>908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</row>
    <row r="3" spans="1:12" s="228" customFormat="1" ht="25.5" customHeight="1">
      <c r="A3" s="624" t="s">
        <v>907</v>
      </c>
      <c r="B3" s="624"/>
      <c r="C3" s="624"/>
      <c r="D3" s="624"/>
      <c r="E3" s="624"/>
      <c r="F3" s="624"/>
      <c r="G3" s="624"/>
      <c r="H3" s="624"/>
      <c r="I3" s="624"/>
      <c r="J3" s="624"/>
      <c r="K3" s="624"/>
      <c r="L3" s="235"/>
    </row>
    <row r="4" spans="1:12" ht="25.5" customHeight="1"/>
    <row r="5" spans="1:12" ht="25.5" customHeight="1">
      <c r="A5" s="228" t="s">
        <v>1</v>
      </c>
    </row>
    <row r="6" spans="1:12" ht="25.5" customHeight="1">
      <c r="A6" s="289" t="s">
        <v>2</v>
      </c>
      <c r="C6" s="289" t="s">
        <v>3</v>
      </c>
    </row>
    <row r="7" spans="1:12" ht="25.5" customHeight="1">
      <c r="C7" s="268" t="s">
        <v>4</v>
      </c>
    </row>
    <row r="8" spans="1:12" ht="25.5" customHeight="1">
      <c r="A8" s="289" t="s">
        <v>5</v>
      </c>
      <c r="C8" s="289" t="s">
        <v>6</v>
      </c>
    </row>
    <row r="9" spans="1:12" ht="25.5" customHeight="1">
      <c r="C9" s="289" t="s">
        <v>7</v>
      </c>
    </row>
    <row r="10" spans="1:12" ht="25.5" customHeight="1">
      <c r="A10" s="289" t="s">
        <v>8</v>
      </c>
      <c r="C10" s="289" t="s">
        <v>982</v>
      </c>
    </row>
    <row r="11" spans="1:12" ht="25.5" customHeight="1">
      <c r="C11" s="289" t="s">
        <v>9</v>
      </c>
    </row>
    <row r="12" spans="1:12" ht="25.5" customHeight="1"/>
    <row r="13" spans="1:12" ht="25.5" customHeight="1">
      <c r="A13" s="228" t="s">
        <v>964</v>
      </c>
      <c r="G13" s="289" t="s">
        <v>10</v>
      </c>
    </row>
    <row r="14" spans="1:12" ht="25.5" customHeight="1">
      <c r="A14" s="289" t="s">
        <v>965</v>
      </c>
    </row>
    <row r="15" spans="1:12" s="5" customFormat="1" ht="25.5" customHeight="1">
      <c r="A15" s="269" t="s">
        <v>1050</v>
      </c>
      <c r="D15" s="6"/>
      <c r="E15" s="6"/>
      <c r="F15" s="6"/>
      <c r="G15" s="6"/>
      <c r="H15" s="6"/>
      <c r="I15" s="6"/>
      <c r="J15" s="6"/>
      <c r="K15" s="6"/>
      <c r="L15" s="6"/>
    </row>
    <row r="16" spans="1:12" s="5" customFormat="1" ht="25.5" customHeight="1">
      <c r="A16" s="270" t="s">
        <v>1049</v>
      </c>
      <c r="B16" s="7"/>
      <c r="D16" s="6"/>
      <c r="E16" s="6"/>
      <c r="F16" s="6"/>
      <c r="G16" s="6"/>
      <c r="H16" s="6"/>
      <c r="I16" s="6"/>
      <c r="J16" s="6"/>
      <c r="K16" s="6"/>
      <c r="L16" s="6"/>
    </row>
    <row r="17" spans="1:12" s="5" customFormat="1" ht="25.5" customHeight="1">
      <c r="A17" s="269" t="s">
        <v>904</v>
      </c>
      <c r="B17" s="7"/>
      <c r="D17" s="6"/>
      <c r="E17" s="6"/>
      <c r="F17" s="6"/>
      <c r="G17" s="6"/>
      <c r="H17" s="6"/>
      <c r="I17" s="6"/>
      <c r="J17" s="6"/>
      <c r="K17" s="6"/>
      <c r="L17" s="6"/>
    </row>
    <row r="18" spans="1:12" s="5" customFormat="1" ht="25.5" customHeight="1">
      <c r="A18" s="270" t="s">
        <v>905</v>
      </c>
      <c r="B18" s="7"/>
      <c r="D18" s="6"/>
      <c r="E18" s="6"/>
      <c r="F18" s="6"/>
      <c r="G18" s="6"/>
      <c r="H18" s="6"/>
      <c r="I18" s="6"/>
      <c r="J18" s="6"/>
      <c r="K18" s="6"/>
      <c r="L18" s="6"/>
    </row>
    <row r="19" spans="1:12" s="5" customFormat="1" ht="25.5" customHeight="1">
      <c r="A19" s="269" t="s">
        <v>1051</v>
      </c>
      <c r="B19" s="7"/>
      <c r="D19" s="6"/>
      <c r="E19" s="6"/>
      <c r="F19" s="6"/>
      <c r="G19" s="6"/>
      <c r="H19" s="6"/>
      <c r="I19" s="6"/>
      <c r="J19" s="6"/>
      <c r="K19" s="6"/>
      <c r="L19" s="6"/>
    </row>
    <row r="20" spans="1:12" s="5" customFormat="1" ht="25.5" customHeight="1">
      <c r="A20" s="269" t="s">
        <v>967</v>
      </c>
      <c r="D20" s="6"/>
      <c r="E20" s="6"/>
      <c r="F20" s="6"/>
      <c r="G20" s="6"/>
      <c r="H20" s="6"/>
      <c r="I20" s="6"/>
      <c r="J20" s="6"/>
      <c r="K20" s="6"/>
      <c r="L20" s="6"/>
    </row>
    <row r="21" spans="1:12" s="5" customFormat="1" ht="25.5" customHeight="1">
      <c r="A21" s="269" t="s">
        <v>966</v>
      </c>
      <c r="B21" s="7"/>
      <c r="D21" s="6"/>
      <c r="E21" s="6"/>
      <c r="F21" s="6"/>
      <c r="G21" s="6"/>
      <c r="H21" s="6"/>
      <c r="I21" s="6"/>
      <c r="J21" s="6"/>
      <c r="K21" s="6"/>
      <c r="L21" s="6"/>
    </row>
    <row r="22" spans="1:12" s="5" customFormat="1" ht="25.5" customHeight="1">
      <c r="A22" s="269" t="s">
        <v>902</v>
      </c>
      <c r="B22" s="240"/>
      <c r="C22" s="241"/>
      <c r="D22" s="6"/>
      <c r="E22" s="6"/>
      <c r="F22" s="6"/>
      <c r="G22" s="6"/>
      <c r="H22" s="6"/>
      <c r="I22" s="6"/>
      <c r="J22" s="6"/>
      <c r="K22" s="6"/>
      <c r="L22" s="6"/>
    </row>
    <row r="23" spans="1:12" s="5" customFormat="1" ht="25.5" customHeight="1">
      <c r="A23" s="269" t="s">
        <v>769</v>
      </c>
      <c r="B23" s="240"/>
      <c r="C23" s="241"/>
      <c r="D23" s="6"/>
      <c r="E23" s="6"/>
      <c r="F23" s="6"/>
      <c r="G23" s="6"/>
      <c r="H23" s="6"/>
      <c r="I23" s="6"/>
      <c r="J23" s="6"/>
      <c r="K23" s="6"/>
      <c r="L23" s="6"/>
    </row>
    <row r="24" spans="1:12" s="5" customFormat="1" ht="25.5" customHeight="1">
      <c r="A24" s="269" t="s">
        <v>786</v>
      </c>
      <c r="B24" s="240"/>
      <c r="C24" s="241"/>
      <c r="D24" s="6"/>
      <c r="E24" s="6"/>
      <c r="F24" s="6"/>
      <c r="G24" s="6"/>
      <c r="H24" s="6"/>
      <c r="I24" s="6"/>
      <c r="J24" s="6"/>
      <c r="K24" s="6"/>
      <c r="L24" s="6"/>
    </row>
    <row r="25" spans="1:12" s="5" customFormat="1" ht="25.5" customHeight="1">
      <c r="A25" s="269" t="s">
        <v>903</v>
      </c>
      <c r="B25" s="242"/>
      <c r="C25" s="241"/>
      <c r="D25" s="6"/>
      <c r="E25" s="6"/>
      <c r="F25" s="6"/>
      <c r="G25" s="6"/>
      <c r="H25" s="6"/>
      <c r="I25" s="6"/>
      <c r="J25" s="6"/>
      <c r="K25" s="6"/>
      <c r="L25" s="6"/>
    </row>
    <row r="26" spans="1:12" s="5" customFormat="1" ht="25.5" customHeight="1">
      <c r="A26" s="269" t="s">
        <v>1090</v>
      </c>
      <c r="B26" s="242"/>
      <c r="C26" s="241"/>
      <c r="D26" s="6"/>
      <c r="E26" s="6"/>
      <c r="F26" s="6"/>
      <c r="G26" s="6"/>
      <c r="H26" s="6"/>
      <c r="I26" s="6"/>
      <c r="J26" s="6"/>
      <c r="K26" s="6"/>
      <c r="L26" s="6"/>
    </row>
    <row r="27" spans="1:12" s="5" customFormat="1" ht="25.5" customHeight="1">
      <c r="A27" s="269" t="s">
        <v>1091</v>
      </c>
      <c r="B27" s="242"/>
      <c r="C27" s="241"/>
      <c r="D27" s="6"/>
      <c r="E27" s="6"/>
      <c r="F27" s="6"/>
      <c r="G27" s="6"/>
      <c r="H27" s="6"/>
      <c r="I27" s="6"/>
      <c r="J27" s="6"/>
      <c r="K27" s="6"/>
      <c r="L27" s="6"/>
    </row>
    <row r="28" spans="1:12" ht="25.5" customHeight="1">
      <c r="A28" s="289" t="s">
        <v>770</v>
      </c>
      <c r="B28" s="8"/>
      <c r="C28" s="9"/>
      <c r="D28" s="9"/>
      <c r="E28" s="9"/>
      <c r="F28" s="9"/>
      <c r="G28" s="9"/>
      <c r="H28" s="9"/>
      <c r="I28" s="9"/>
      <c r="J28" s="9"/>
      <c r="K28" s="9"/>
    </row>
    <row r="29" spans="1:12" ht="25.5" customHeight="1">
      <c r="A29" s="10"/>
      <c r="B29" s="10" t="s">
        <v>968</v>
      </c>
      <c r="C29" s="9"/>
      <c r="D29" s="9"/>
      <c r="E29" s="9"/>
      <c r="F29" s="9"/>
      <c r="G29" s="9"/>
      <c r="H29" s="9"/>
      <c r="I29" s="9"/>
      <c r="J29" s="9"/>
      <c r="K29" s="9"/>
    </row>
    <row r="30" spans="1:12" ht="25.5" customHeight="1">
      <c r="A30" s="10" t="s">
        <v>969</v>
      </c>
      <c r="B30" s="10"/>
      <c r="C30" s="11"/>
      <c r="D30" s="11"/>
      <c r="E30" s="11"/>
      <c r="F30" s="12"/>
      <c r="G30" s="13"/>
      <c r="H30" s="13"/>
      <c r="I30" s="13"/>
      <c r="J30" s="12"/>
      <c r="K30" s="12"/>
    </row>
    <row r="31" spans="1:12" ht="25.5" customHeight="1">
      <c r="A31" s="10" t="s">
        <v>11</v>
      </c>
      <c r="B31" s="10" t="s">
        <v>970</v>
      </c>
      <c r="C31" s="11"/>
      <c r="D31" s="11"/>
      <c r="E31" s="11"/>
      <c r="F31" s="12"/>
      <c r="G31" s="13"/>
      <c r="H31" s="13"/>
      <c r="I31" s="13"/>
      <c r="J31" s="12"/>
      <c r="K31" s="12"/>
    </row>
    <row r="32" spans="1:12" ht="25.5" customHeight="1">
      <c r="A32" s="10" t="s">
        <v>972</v>
      </c>
      <c r="B32" s="14"/>
      <c r="C32" s="11"/>
      <c r="D32" s="11"/>
      <c r="E32" s="11"/>
      <c r="F32" s="12"/>
      <c r="G32" s="13"/>
      <c r="H32" s="13"/>
      <c r="I32" s="13"/>
      <c r="J32" s="12"/>
      <c r="K32" s="12"/>
    </row>
    <row r="33" spans="1:11" ht="25.5" customHeight="1">
      <c r="A33" s="10" t="s">
        <v>971</v>
      </c>
      <c r="B33" s="15"/>
      <c r="C33" s="11"/>
      <c r="D33" s="11"/>
      <c r="E33" s="11"/>
      <c r="F33" s="12"/>
      <c r="G33" s="13"/>
      <c r="H33" s="13"/>
      <c r="I33" s="13"/>
      <c r="J33" s="12"/>
      <c r="K33" s="12"/>
    </row>
    <row r="34" spans="1:11" ht="25.5" customHeight="1">
      <c r="A34" s="10"/>
      <c r="B34" s="15"/>
      <c r="C34" s="11"/>
      <c r="D34" s="11"/>
      <c r="E34" s="11"/>
      <c r="F34" s="12"/>
      <c r="G34" s="13"/>
      <c r="H34" s="13"/>
      <c r="I34" s="13"/>
      <c r="J34" s="12"/>
      <c r="K34" s="12"/>
    </row>
    <row r="35" spans="1:11" ht="25.5" customHeight="1">
      <c r="A35" s="10"/>
      <c r="B35" s="15"/>
      <c r="C35" s="11"/>
      <c r="D35" s="11"/>
      <c r="E35" s="11"/>
      <c r="F35" s="12"/>
      <c r="G35" s="13"/>
      <c r="H35" s="13"/>
      <c r="I35" s="13"/>
      <c r="J35" s="12"/>
      <c r="K35" s="12"/>
    </row>
    <row r="36" spans="1:11" ht="26.25" customHeight="1">
      <c r="A36" s="622" t="s">
        <v>12</v>
      </c>
      <c r="B36" s="622"/>
      <c r="C36" s="622"/>
      <c r="D36" s="622"/>
      <c r="E36" s="622"/>
      <c r="F36" s="622"/>
      <c r="G36" s="622"/>
      <c r="H36" s="622"/>
      <c r="I36" s="622"/>
      <c r="J36" s="622"/>
      <c r="K36" s="622"/>
    </row>
    <row r="37" spans="1:11" ht="26.2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25.5" customHeight="1">
      <c r="A38" s="10" t="s">
        <v>11</v>
      </c>
      <c r="B38" s="10" t="s">
        <v>856</v>
      </c>
      <c r="C38" s="11"/>
      <c r="D38" s="11"/>
      <c r="E38" s="11"/>
      <c r="F38" s="12"/>
      <c r="G38" s="13"/>
      <c r="H38" s="13"/>
      <c r="I38" s="13"/>
      <c r="J38" s="12"/>
      <c r="K38" s="12"/>
    </row>
    <row r="39" spans="1:11" ht="25.5" customHeight="1">
      <c r="A39" s="10" t="s">
        <v>857</v>
      </c>
      <c r="B39" s="15"/>
      <c r="C39" s="11"/>
      <c r="D39" s="11"/>
      <c r="E39" s="11"/>
      <c r="F39" s="12"/>
      <c r="G39" s="13"/>
      <c r="H39" s="13"/>
      <c r="I39" s="13"/>
      <c r="J39" s="12"/>
      <c r="K39" s="12"/>
    </row>
    <row r="40" spans="1:11" ht="25.5" customHeight="1">
      <c r="A40" s="10" t="s">
        <v>859</v>
      </c>
      <c r="B40" s="9"/>
      <c r="C40" s="9"/>
      <c r="D40" s="9"/>
      <c r="E40" s="9"/>
      <c r="F40" s="9"/>
      <c r="G40" s="9"/>
      <c r="H40" s="9"/>
      <c r="I40" s="9"/>
      <c r="J40" s="9"/>
      <c r="K40" s="9"/>
    </row>
    <row r="41" spans="1:11" ht="25.5" customHeight="1">
      <c r="A41" s="10" t="s">
        <v>858</v>
      </c>
      <c r="B41" s="10"/>
      <c r="C41" s="11"/>
      <c r="D41" s="11"/>
      <c r="E41" s="11"/>
      <c r="F41" s="12"/>
      <c r="G41" s="13"/>
      <c r="H41" s="13"/>
      <c r="I41" s="13"/>
      <c r="J41" s="12"/>
      <c r="K41" s="12"/>
    </row>
    <row r="42" spans="1:11" ht="26.25" customHeight="1">
      <c r="A42" s="16"/>
      <c r="B42" s="10" t="s">
        <v>1088</v>
      </c>
      <c r="C42" s="16"/>
      <c r="D42" s="16"/>
      <c r="E42" s="16"/>
      <c r="F42" s="16"/>
      <c r="G42" s="16"/>
      <c r="H42" s="16"/>
      <c r="I42" s="16"/>
      <c r="J42" s="16"/>
      <c r="K42" s="16"/>
    </row>
    <row r="43" spans="1:11" ht="26.25" customHeight="1">
      <c r="A43" s="10" t="s">
        <v>1089</v>
      </c>
      <c r="B43" s="10"/>
      <c r="C43" s="11"/>
      <c r="D43" s="11"/>
      <c r="E43" s="11"/>
      <c r="F43" s="12"/>
      <c r="G43" s="13"/>
      <c r="H43" s="13"/>
      <c r="I43" s="13"/>
      <c r="J43" s="12"/>
      <c r="K43" s="12"/>
    </row>
    <row r="44" spans="1:11" ht="26.25" customHeight="1">
      <c r="A44" s="17" t="s">
        <v>1163</v>
      </c>
      <c r="B44" s="18" t="s">
        <v>13</v>
      </c>
      <c r="C44" s="19"/>
      <c r="D44" s="19"/>
      <c r="E44" s="19"/>
      <c r="F44" s="19"/>
      <c r="G44" s="20"/>
      <c r="H44" s="19"/>
      <c r="I44" s="21"/>
      <c r="J44" s="19"/>
      <c r="K44" s="19"/>
    </row>
    <row r="45" spans="1:11" ht="26.25" customHeight="1">
      <c r="A45" s="17"/>
      <c r="B45" s="18" t="s">
        <v>960</v>
      </c>
      <c r="C45" s="19"/>
      <c r="D45" s="19"/>
      <c r="E45" s="19"/>
      <c r="F45" s="19"/>
      <c r="G45" s="20"/>
      <c r="H45" s="19"/>
      <c r="I45" s="21"/>
      <c r="J45" s="19"/>
      <c r="K45" s="19"/>
    </row>
    <row r="46" spans="1:11" ht="26.25" customHeight="1">
      <c r="A46" s="17" t="s">
        <v>1163</v>
      </c>
      <c r="B46" s="18" t="s">
        <v>958</v>
      </c>
      <c r="C46" s="19"/>
      <c r="D46" s="19"/>
      <c r="E46" s="19"/>
      <c r="F46" s="19"/>
      <c r="G46" s="20"/>
      <c r="H46" s="19"/>
      <c r="I46" s="21"/>
      <c r="J46" s="19"/>
      <c r="K46" s="19"/>
    </row>
    <row r="47" spans="1:11" ht="26.25" customHeight="1">
      <c r="A47" s="17"/>
      <c r="B47" s="18" t="s">
        <v>14</v>
      </c>
      <c r="C47" s="19"/>
      <c r="D47" s="19"/>
      <c r="E47" s="19"/>
      <c r="F47" s="19"/>
      <c r="G47" s="20"/>
      <c r="H47" s="19"/>
      <c r="I47" s="21"/>
      <c r="J47" s="19"/>
      <c r="K47" s="19"/>
    </row>
    <row r="48" spans="1:11" ht="26.25" customHeight="1">
      <c r="A48" s="17" t="s">
        <v>1163</v>
      </c>
      <c r="B48" s="18" t="s">
        <v>959</v>
      </c>
      <c r="C48" s="19"/>
      <c r="D48" s="19"/>
      <c r="E48" s="19"/>
      <c r="F48" s="19"/>
      <c r="G48" s="20"/>
      <c r="H48" s="19"/>
      <c r="I48" s="21"/>
      <c r="J48" s="19"/>
      <c r="K48" s="19"/>
    </row>
    <row r="49" spans="1:11" ht="26.25" customHeight="1">
      <c r="A49" s="17"/>
      <c r="B49" s="10" t="s">
        <v>15</v>
      </c>
      <c r="C49" s="19"/>
      <c r="D49" s="19"/>
      <c r="E49" s="19"/>
      <c r="F49" s="19"/>
      <c r="G49" s="20"/>
      <c r="H49" s="19"/>
      <c r="I49" s="21"/>
      <c r="J49" s="19"/>
      <c r="K49" s="19"/>
    </row>
    <row r="50" spans="1:11" ht="26.25" customHeight="1">
      <c r="A50" s="21" t="s">
        <v>16</v>
      </c>
      <c r="B50" s="18"/>
      <c r="C50" s="19"/>
      <c r="D50" s="19"/>
      <c r="E50" s="19"/>
      <c r="F50" s="19"/>
      <c r="G50" s="20"/>
      <c r="H50" s="19"/>
      <c r="I50" s="21"/>
      <c r="J50" s="19"/>
      <c r="K50" s="19"/>
    </row>
    <row r="51" spans="1:11" ht="26.25" customHeight="1">
      <c r="A51" s="21" t="s">
        <v>17</v>
      </c>
      <c r="B51" s="18"/>
      <c r="C51" s="19"/>
      <c r="D51" s="19"/>
      <c r="E51" s="19"/>
      <c r="F51" s="19"/>
      <c r="G51" s="20"/>
      <c r="H51" s="19"/>
      <c r="I51" s="21"/>
      <c r="J51" s="19"/>
      <c r="K51" s="19"/>
    </row>
    <row r="52" spans="1:11" ht="26.25" customHeight="1">
      <c r="A52" s="9"/>
      <c r="B52" s="10" t="s">
        <v>973</v>
      </c>
      <c r="C52" s="19"/>
      <c r="D52" s="19"/>
      <c r="E52" s="19"/>
      <c r="F52" s="19"/>
      <c r="G52" s="20"/>
      <c r="H52" s="19"/>
      <c r="I52" s="21"/>
      <c r="J52" s="19"/>
      <c r="K52" s="19"/>
    </row>
    <row r="53" spans="1:11" s="272" customFormat="1" ht="26.25" customHeight="1">
      <c r="A53" s="289" t="s">
        <v>771</v>
      </c>
      <c r="B53" s="271"/>
      <c r="D53" s="273"/>
    </row>
    <row r="54" spans="1:11" s="272" customFormat="1" ht="26.25" customHeight="1">
      <c r="B54" s="272" t="s">
        <v>974</v>
      </c>
    </row>
    <row r="55" spans="1:11" s="272" customFormat="1" ht="26.25" customHeight="1">
      <c r="A55" s="272" t="s">
        <v>975</v>
      </c>
      <c r="D55" s="273"/>
    </row>
    <row r="56" spans="1:11" s="272" customFormat="1" ht="26.25" customHeight="1">
      <c r="A56" s="272" t="s">
        <v>976</v>
      </c>
      <c r="D56" s="273"/>
    </row>
    <row r="57" spans="1:11" s="274" customFormat="1" ht="26.25" customHeight="1">
      <c r="A57" s="272" t="s">
        <v>18</v>
      </c>
      <c r="B57" s="272"/>
      <c r="C57" s="22"/>
      <c r="D57" s="23"/>
      <c r="E57" s="24"/>
      <c r="G57" s="229"/>
      <c r="H57" s="229"/>
      <c r="I57" s="26"/>
      <c r="J57" s="24"/>
      <c r="K57" s="23"/>
    </row>
    <row r="58" spans="1:11" s="274" customFormat="1" ht="26.25" customHeight="1">
      <c r="A58" s="272" t="s">
        <v>19</v>
      </c>
      <c r="B58" s="272"/>
      <c r="C58" s="22"/>
      <c r="D58" s="23"/>
      <c r="E58" s="24"/>
      <c r="G58" s="229"/>
      <c r="H58" s="229"/>
      <c r="I58" s="26"/>
      <c r="J58" s="24"/>
      <c r="K58" s="23"/>
    </row>
    <row r="59" spans="1:11" s="274" customFormat="1" ht="26.25" customHeight="1">
      <c r="A59" s="272" t="s">
        <v>977</v>
      </c>
      <c r="B59" s="272"/>
      <c r="C59" s="22"/>
      <c r="D59" s="23"/>
      <c r="E59" s="24"/>
      <c r="G59" s="229"/>
      <c r="H59" s="229"/>
      <c r="I59" s="26"/>
      <c r="J59" s="24"/>
      <c r="K59" s="23"/>
    </row>
    <row r="60" spans="1:11" s="274" customFormat="1" ht="26.25" customHeight="1">
      <c r="A60" s="272" t="s">
        <v>20</v>
      </c>
      <c r="B60" s="272"/>
      <c r="C60" s="22"/>
      <c r="D60" s="23"/>
      <c r="E60" s="24"/>
      <c r="G60" s="229"/>
      <c r="H60" s="229"/>
      <c r="I60" s="26"/>
      <c r="J60" s="24"/>
      <c r="K60" s="23"/>
    </row>
    <row r="61" spans="1:11" s="274" customFormat="1" ht="26.25" customHeight="1">
      <c r="A61" s="272"/>
      <c r="B61" s="275" t="s">
        <v>21</v>
      </c>
      <c r="C61" s="22"/>
      <c r="D61" s="23"/>
      <c r="E61" s="229"/>
      <c r="F61" s="24"/>
      <c r="G61" s="229"/>
      <c r="H61" s="229"/>
      <c r="I61" s="26"/>
      <c r="J61" s="24"/>
      <c r="K61" s="23"/>
    </row>
    <row r="62" spans="1:11" s="274" customFormat="1" ht="26.25" customHeight="1">
      <c r="A62" s="272"/>
      <c r="B62" s="229" t="s">
        <v>22</v>
      </c>
      <c r="C62" s="22"/>
      <c r="D62" s="23"/>
      <c r="E62" s="229"/>
      <c r="F62" s="24"/>
      <c r="G62" s="229"/>
      <c r="H62" s="229"/>
      <c r="I62" s="26"/>
      <c r="J62" s="24"/>
      <c r="K62" s="23"/>
    </row>
    <row r="63" spans="1:11" s="274" customFormat="1" ht="26.25" customHeight="1">
      <c r="A63" s="229" t="s">
        <v>23</v>
      </c>
      <c r="B63" s="229"/>
      <c r="C63" s="22"/>
      <c r="D63" s="23"/>
      <c r="E63" s="229"/>
      <c r="F63" s="24"/>
      <c r="G63" s="229"/>
      <c r="H63" s="229"/>
      <c r="I63" s="26"/>
      <c r="J63" s="24"/>
      <c r="K63" s="23"/>
    </row>
    <row r="64" spans="1:11" s="274" customFormat="1" ht="26.25" customHeight="1">
      <c r="A64" s="272"/>
      <c r="B64" s="229" t="s">
        <v>24</v>
      </c>
      <c r="C64" s="22"/>
      <c r="D64" s="23"/>
      <c r="E64" s="229"/>
      <c r="F64" s="24"/>
      <c r="G64" s="229"/>
      <c r="H64" s="229"/>
      <c r="I64" s="26"/>
      <c r="J64" s="24"/>
      <c r="K64" s="23"/>
    </row>
    <row r="65" spans="1:11" s="274" customFormat="1" ht="26.25" customHeight="1">
      <c r="A65" s="272"/>
      <c r="B65" s="229" t="s">
        <v>25</v>
      </c>
      <c r="C65" s="22"/>
      <c r="D65" s="23"/>
      <c r="E65" s="229" t="s">
        <v>26</v>
      </c>
      <c r="F65" s="24"/>
      <c r="H65" s="229"/>
      <c r="I65" s="26"/>
      <c r="J65" s="24"/>
      <c r="K65" s="23"/>
    </row>
    <row r="66" spans="1:11" s="274" customFormat="1" ht="26.25" customHeight="1">
      <c r="A66" s="272"/>
      <c r="B66" s="229" t="s">
        <v>27</v>
      </c>
      <c r="C66" s="22"/>
      <c r="D66" s="23"/>
      <c r="E66" s="229" t="s">
        <v>28</v>
      </c>
      <c r="F66" s="24"/>
      <c r="H66" s="229"/>
      <c r="I66" s="26"/>
      <c r="J66" s="24"/>
      <c r="K66" s="23"/>
    </row>
    <row r="67" spans="1:11" s="274" customFormat="1" ht="26.25" customHeight="1">
      <c r="A67" s="272"/>
      <c r="B67" s="229" t="s">
        <v>29</v>
      </c>
      <c r="C67" s="22"/>
      <c r="D67" s="23"/>
      <c r="E67" s="229"/>
      <c r="F67" s="24"/>
      <c r="H67" s="229"/>
      <c r="I67" s="26"/>
      <c r="J67" s="24"/>
      <c r="K67" s="23"/>
    </row>
    <row r="68" spans="1:11" s="274" customFormat="1" ht="26.25" customHeight="1">
      <c r="A68" s="272"/>
      <c r="B68" s="229" t="s">
        <v>30</v>
      </c>
      <c r="C68" s="22"/>
      <c r="D68" s="23"/>
      <c r="E68" s="229" t="s">
        <v>31</v>
      </c>
      <c r="F68" s="24"/>
      <c r="H68" s="229"/>
      <c r="I68" s="26"/>
      <c r="J68" s="24"/>
      <c r="K68" s="23"/>
    </row>
    <row r="69" spans="1:11" s="274" customFormat="1" ht="26.25" customHeight="1">
      <c r="A69" s="272"/>
      <c r="B69" s="229"/>
      <c r="C69" s="22"/>
      <c r="D69" s="23"/>
      <c r="E69" s="229"/>
      <c r="F69" s="24"/>
      <c r="H69" s="229"/>
      <c r="I69" s="26"/>
      <c r="J69" s="24"/>
      <c r="K69" s="23"/>
    </row>
    <row r="70" spans="1:11" ht="25.5" customHeight="1">
      <c r="A70" s="622" t="s">
        <v>37</v>
      </c>
      <c r="B70" s="622"/>
      <c r="C70" s="622"/>
      <c r="D70" s="622"/>
      <c r="E70" s="622"/>
      <c r="F70" s="622"/>
      <c r="G70" s="622"/>
      <c r="H70" s="622"/>
      <c r="I70" s="622"/>
      <c r="J70" s="622"/>
      <c r="K70" s="622"/>
    </row>
    <row r="71" spans="1:11" ht="25.5" customHeight="1">
      <c r="A71" s="542"/>
      <c r="B71" s="542"/>
      <c r="C71" s="542"/>
      <c r="D71" s="542"/>
      <c r="E71" s="542"/>
      <c r="F71" s="542"/>
      <c r="G71" s="542"/>
      <c r="H71" s="542"/>
      <c r="I71" s="542"/>
      <c r="J71" s="542"/>
      <c r="K71" s="542"/>
    </row>
    <row r="72" spans="1:11" s="274" customFormat="1" ht="25.5" customHeight="1">
      <c r="A72" s="272"/>
      <c r="B72" s="229" t="s">
        <v>32</v>
      </c>
      <c r="C72" s="22"/>
      <c r="D72" s="23"/>
      <c r="E72" s="229"/>
      <c r="F72" s="24"/>
      <c r="H72" s="229"/>
      <c r="I72" s="26"/>
      <c r="J72" s="24"/>
      <c r="K72" s="23"/>
    </row>
    <row r="73" spans="1:11" s="274" customFormat="1" ht="25.5" customHeight="1">
      <c r="A73" s="272"/>
      <c r="B73" s="229" t="s">
        <v>33</v>
      </c>
      <c r="C73" s="22"/>
      <c r="D73" s="23"/>
      <c r="E73" s="229" t="s">
        <v>34</v>
      </c>
      <c r="F73" s="24"/>
      <c r="H73" s="229"/>
      <c r="I73" s="26"/>
      <c r="J73" s="24"/>
      <c r="K73" s="23"/>
    </row>
    <row r="74" spans="1:11" s="274" customFormat="1" ht="25.5" customHeight="1">
      <c r="A74" s="272"/>
      <c r="B74" s="229" t="s">
        <v>35</v>
      </c>
      <c r="C74" s="22"/>
      <c r="D74" s="23"/>
      <c r="E74" s="229" t="s">
        <v>36</v>
      </c>
      <c r="F74" s="24"/>
      <c r="H74" s="229"/>
      <c r="I74" s="26"/>
      <c r="J74" s="24"/>
      <c r="K74" s="23"/>
    </row>
    <row r="75" spans="1:11" s="274" customFormat="1" ht="25.5" customHeight="1">
      <c r="A75" s="272"/>
      <c r="B75" s="229" t="s">
        <v>772</v>
      </c>
      <c r="C75" s="22"/>
      <c r="D75" s="23"/>
      <c r="E75" s="229"/>
      <c r="F75" s="24"/>
      <c r="G75" s="229"/>
      <c r="H75" s="229"/>
      <c r="I75" s="26"/>
      <c r="J75" s="24"/>
      <c r="K75" s="23"/>
    </row>
    <row r="76" spans="1:11" s="274" customFormat="1" ht="25.5" customHeight="1">
      <c r="A76" s="229" t="s">
        <v>773</v>
      </c>
      <c r="B76" s="229"/>
      <c r="C76" s="22"/>
      <c r="D76" s="23"/>
      <c r="E76" s="229"/>
      <c r="F76" s="24"/>
      <c r="G76" s="229"/>
      <c r="H76" s="229"/>
      <c r="I76" s="26"/>
      <c r="J76" s="24"/>
      <c r="K76" s="23"/>
    </row>
    <row r="77" spans="1:11" s="274" customFormat="1" ht="25.5" customHeight="1">
      <c r="A77" s="229" t="s">
        <v>774</v>
      </c>
      <c r="B77" s="229"/>
      <c r="C77" s="22"/>
      <c r="D77" s="23"/>
      <c r="E77" s="229"/>
      <c r="F77" s="24"/>
      <c r="G77" s="229"/>
      <c r="H77" s="229"/>
      <c r="I77" s="26"/>
      <c r="J77" s="24"/>
      <c r="K77" s="23"/>
    </row>
    <row r="78" spans="1:11" s="274" customFormat="1" ht="25.5" customHeight="1">
      <c r="A78" s="229" t="s">
        <v>775</v>
      </c>
      <c r="B78" s="229"/>
      <c r="C78" s="22"/>
      <c r="D78" s="23"/>
      <c r="E78" s="229"/>
      <c r="F78" s="24"/>
      <c r="G78" s="229"/>
      <c r="H78" s="229"/>
      <c r="I78" s="26"/>
      <c r="J78" s="24"/>
      <c r="K78" s="23"/>
    </row>
    <row r="79" spans="1:11" s="274" customFormat="1" ht="25.5" customHeight="1">
      <c r="A79" s="229" t="s">
        <v>776</v>
      </c>
      <c r="B79" s="229"/>
      <c r="C79" s="22"/>
      <c r="D79" s="23"/>
      <c r="E79" s="229"/>
      <c r="F79" s="24"/>
      <c r="G79" s="229"/>
      <c r="H79" s="229"/>
      <c r="I79" s="26"/>
      <c r="J79" s="24"/>
      <c r="K79" s="23"/>
    </row>
    <row r="80" spans="1:11" s="274" customFormat="1" ht="25.5" customHeight="1">
      <c r="A80" s="229" t="s">
        <v>978</v>
      </c>
      <c r="B80" s="229"/>
      <c r="C80" s="229"/>
      <c r="E80" s="229"/>
      <c r="F80" s="24"/>
      <c r="G80" s="229"/>
      <c r="H80" s="229"/>
      <c r="I80" s="26"/>
      <c r="J80" s="24"/>
      <c r="K80" s="23"/>
    </row>
    <row r="81" spans="1:11" s="274" customFormat="1" ht="25.5" customHeight="1">
      <c r="A81" s="380" t="s">
        <v>817</v>
      </c>
      <c r="B81" s="276" t="s">
        <v>1288</v>
      </c>
      <c r="C81" s="229"/>
      <c r="D81" s="237"/>
      <c r="E81" s="229"/>
      <c r="F81" s="24"/>
      <c r="G81" s="229"/>
      <c r="H81" s="229"/>
      <c r="I81" s="26"/>
      <c r="J81" s="24"/>
      <c r="K81" s="23"/>
    </row>
    <row r="82" spans="1:11" s="274" customFormat="1" ht="25.5" customHeight="1">
      <c r="A82" s="229" t="s">
        <v>979</v>
      </c>
      <c r="B82" s="229"/>
      <c r="C82" s="272"/>
      <c r="D82" s="237"/>
      <c r="E82" s="229"/>
      <c r="F82" s="24"/>
      <c r="G82" s="229"/>
      <c r="H82" s="229"/>
      <c r="I82" s="26"/>
      <c r="J82" s="24"/>
      <c r="K82" s="23"/>
    </row>
    <row r="83" spans="1:11" s="274" customFormat="1" ht="25.5" customHeight="1">
      <c r="A83" s="229" t="s">
        <v>981</v>
      </c>
      <c r="B83" s="229"/>
      <c r="C83" s="272"/>
      <c r="D83" s="237"/>
      <c r="E83" s="229"/>
      <c r="F83" s="24"/>
      <c r="G83" s="229"/>
      <c r="H83" s="229"/>
      <c r="I83" s="26"/>
      <c r="J83" s="24"/>
      <c r="K83" s="23"/>
    </row>
    <row r="84" spans="1:11" s="274" customFormat="1" ht="25.5" customHeight="1">
      <c r="A84" s="229" t="s">
        <v>980</v>
      </c>
      <c r="B84" s="229"/>
      <c r="C84" s="272"/>
      <c r="D84" s="237"/>
      <c r="E84" s="229"/>
      <c r="F84" s="24"/>
      <c r="G84" s="229"/>
      <c r="H84" s="229"/>
      <c r="I84" s="26"/>
      <c r="J84" s="24"/>
      <c r="K84" s="23"/>
    </row>
    <row r="85" spans="1:11" s="272" customFormat="1" ht="25.5" customHeight="1">
      <c r="A85" s="380" t="s">
        <v>817</v>
      </c>
      <c r="B85" s="276" t="s">
        <v>1292</v>
      </c>
      <c r="E85" s="229"/>
      <c r="F85" s="237"/>
      <c r="G85" s="229"/>
      <c r="H85" s="229"/>
      <c r="I85" s="238"/>
      <c r="J85" s="237"/>
      <c r="K85" s="239"/>
    </row>
    <row r="86" spans="1:11" s="272" customFormat="1" ht="25.5" customHeight="1">
      <c r="A86" s="229" t="s">
        <v>1289</v>
      </c>
      <c r="F86" s="237"/>
      <c r="G86" s="229"/>
      <c r="H86" s="229"/>
      <c r="I86" s="238"/>
      <c r="J86" s="237"/>
      <c r="K86" s="239"/>
    </row>
    <row r="87" spans="1:11" s="274" customFormat="1" ht="25.5" customHeight="1">
      <c r="A87" s="272"/>
      <c r="B87" s="229" t="s">
        <v>983</v>
      </c>
      <c r="E87" s="229"/>
      <c r="F87" s="24"/>
      <c r="G87" s="229"/>
      <c r="H87" s="229"/>
      <c r="I87" s="26"/>
      <c r="J87" s="24"/>
      <c r="K87" s="23"/>
    </row>
    <row r="88" spans="1:11" s="274" customFormat="1" ht="25.5" customHeight="1">
      <c r="A88" s="229" t="s">
        <v>985</v>
      </c>
      <c r="B88" s="229"/>
      <c r="C88" s="22"/>
      <c r="D88" s="23"/>
      <c r="E88" s="229"/>
      <c r="F88" s="24"/>
      <c r="G88" s="229"/>
      <c r="H88" s="229"/>
      <c r="I88" s="26"/>
      <c r="J88" s="24"/>
      <c r="K88" s="23"/>
    </row>
    <row r="89" spans="1:11" s="274" customFormat="1" ht="25.5" customHeight="1">
      <c r="A89" s="229" t="s">
        <v>984</v>
      </c>
      <c r="B89" s="229"/>
      <c r="C89" s="22"/>
      <c r="D89" s="23"/>
      <c r="E89" s="229"/>
      <c r="F89" s="24"/>
      <c r="G89" s="229"/>
      <c r="H89" s="229"/>
      <c r="I89" s="26"/>
      <c r="J89" s="24"/>
      <c r="K89" s="23"/>
    </row>
    <row r="90" spans="1:11" ht="25.5" customHeight="1">
      <c r="B90" s="229" t="s">
        <v>816</v>
      </c>
      <c r="C90" s="542"/>
      <c r="D90" s="542"/>
      <c r="E90" s="542"/>
      <c r="F90" s="542"/>
      <c r="G90" s="542"/>
      <c r="H90" s="542"/>
      <c r="I90" s="542"/>
      <c r="J90" s="542"/>
      <c r="K90" s="542"/>
    </row>
    <row r="91" spans="1:11" s="274" customFormat="1" ht="25.5" customHeight="1">
      <c r="A91" s="272"/>
      <c r="B91" s="275" t="s">
        <v>38</v>
      </c>
      <c r="C91" s="22"/>
      <c r="D91" s="23"/>
      <c r="E91" s="229"/>
      <c r="F91" s="24"/>
      <c r="G91" s="229"/>
      <c r="H91" s="229"/>
      <c r="I91" s="26"/>
      <c r="J91" s="24"/>
      <c r="K91" s="23"/>
    </row>
    <row r="92" spans="1:11" s="274" customFormat="1" ht="25.5" customHeight="1">
      <c r="A92" s="272"/>
      <c r="B92" s="229" t="s">
        <v>39</v>
      </c>
      <c r="C92" s="22"/>
      <c r="D92" s="23"/>
      <c r="E92" s="229"/>
      <c r="F92" s="24"/>
      <c r="G92" s="229"/>
      <c r="H92" s="229"/>
      <c r="I92" s="26"/>
      <c r="J92" s="24"/>
      <c r="K92" s="23"/>
    </row>
    <row r="93" spans="1:11" s="274" customFormat="1" ht="25.5" customHeight="1">
      <c r="A93" s="229" t="s">
        <v>726</v>
      </c>
      <c r="B93" s="229"/>
      <c r="C93" s="22"/>
      <c r="D93" s="23"/>
      <c r="E93" s="229"/>
      <c r="F93" s="24"/>
      <c r="G93" s="229"/>
      <c r="H93" s="229"/>
      <c r="I93" s="26"/>
      <c r="J93" s="24"/>
      <c r="K93" s="23"/>
    </row>
    <row r="94" spans="1:11" s="274" customFormat="1" ht="25.5" customHeight="1">
      <c r="A94" s="229" t="s">
        <v>40</v>
      </c>
      <c r="B94" s="229"/>
      <c r="C94" s="22"/>
      <c r="D94" s="23"/>
      <c r="E94" s="229"/>
      <c r="F94" s="24"/>
      <c r="G94" s="229"/>
      <c r="H94" s="229"/>
      <c r="I94" s="26"/>
      <c r="J94" s="24"/>
      <c r="K94" s="23"/>
    </row>
    <row r="95" spans="1:11" s="274" customFormat="1" ht="25.5" customHeight="1">
      <c r="A95" s="229" t="s">
        <v>986</v>
      </c>
      <c r="B95" s="229"/>
      <c r="C95" s="22"/>
      <c r="D95" s="23"/>
      <c r="E95" s="229"/>
      <c r="F95" s="24"/>
      <c r="G95" s="229"/>
      <c r="H95" s="229"/>
      <c r="I95" s="26"/>
      <c r="J95" s="24"/>
      <c r="K95" s="23"/>
    </row>
    <row r="96" spans="1:11" s="274" customFormat="1" ht="25.5" customHeight="1">
      <c r="A96" s="229" t="s">
        <v>808</v>
      </c>
      <c r="B96" s="229"/>
      <c r="C96" s="22"/>
      <c r="D96" s="23"/>
      <c r="E96" s="229"/>
      <c r="F96" s="24"/>
      <c r="G96" s="229"/>
      <c r="H96" s="229"/>
      <c r="I96" s="26"/>
      <c r="J96" s="24"/>
      <c r="K96" s="23"/>
    </row>
    <row r="97" spans="1:11" s="274" customFormat="1" ht="25.5" customHeight="1">
      <c r="A97" s="229"/>
      <c r="B97" s="229" t="s">
        <v>809</v>
      </c>
      <c r="C97" s="22"/>
      <c r="D97" s="23"/>
      <c r="E97" s="229"/>
      <c r="F97" s="24"/>
      <c r="G97" s="229"/>
      <c r="H97" s="229"/>
      <c r="I97" s="26"/>
      <c r="J97" s="24"/>
      <c r="K97" s="23"/>
    </row>
    <row r="98" spans="1:11" s="274" customFormat="1" ht="25.5" customHeight="1">
      <c r="A98" s="272"/>
      <c r="B98" s="229" t="s">
        <v>24</v>
      </c>
      <c r="C98" s="275"/>
      <c r="D98" s="23"/>
      <c r="E98" s="229"/>
      <c r="F98" s="24"/>
      <c r="G98" s="229"/>
      <c r="H98" s="229"/>
      <c r="I98" s="26"/>
      <c r="J98" s="24"/>
      <c r="K98" s="23"/>
    </row>
    <row r="99" spans="1:11" s="274" customFormat="1" ht="25.5" customHeight="1">
      <c r="A99" s="272"/>
      <c r="B99" s="229" t="s">
        <v>41</v>
      </c>
      <c r="C99" s="275"/>
      <c r="D99" s="23"/>
      <c r="E99" s="229"/>
      <c r="F99" s="24"/>
      <c r="G99" s="289" t="s">
        <v>42</v>
      </c>
      <c r="H99" s="229"/>
      <c r="I99" s="26"/>
      <c r="J99" s="24"/>
      <c r="K99" s="23"/>
    </row>
    <row r="100" spans="1:11" s="274" customFormat="1" ht="25.5" customHeight="1">
      <c r="A100" s="272"/>
      <c r="B100" s="275" t="s">
        <v>43</v>
      </c>
      <c r="C100" s="229"/>
      <c r="D100" s="23"/>
      <c r="F100" s="24"/>
      <c r="H100" s="229"/>
      <c r="I100" s="26"/>
      <c r="J100" s="24"/>
      <c r="K100" s="23"/>
    </row>
    <row r="101" spans="1:11" s="274" customFormat="1" ht="25.5" customHeight="1">
      <c r="A101" s="272"/>
      <c r="B101" s="229" t="s">
        <v>44</v>
      </c>
      <c r="D101" s="23"/>
      <c r="F101" s="24"/>
      <c r="G101" s="289" t="s">
        <v>45</v>
      </c>
      <c r="H101" s="229"/>
      <c r="I101" s="26"/>
      <c r="J101" s="24"/>
      <c r="K101" s="23"/>
    </row>
    <row r="102" spans="1:11" s="274" customFormat="1" ht="25.5" customHeight="1">
      <c r="A102" s="272"/>
      <c r="B102" s="229" t="s">
        <v>46</v>
      </c>
      <c r="D102" s="23"/>
      <c r="F102" s="24"/>
      <c r="G102" s="289" t="s">
        <v>47</v>
      </c>
      <c r="H102" s="229"/>
      <c r="I102" s="26"/>
      <c r="J102" s="24"/>
      <c r="K102" s="23"/>
    </row>
    <row r="103" spans="1:11" s="274" customFormat="1" ht="25.5" customHeight="1">
      <c r="A103" s="272"/>
      <c r="B103" s="229"/>
      <c r="D103" s="23"/>
      <c r="F103" s="24"/>
      <c r="G103" s="289"/>
      <c r="H103" s="229"/>
      <c r="I103" s="26"/>
      <c r="J103" s="24"/>
      <c r="K103" s="23"/>
    </row>
    <row r="104" spans="1:11" s="274" customFormat="1" ht="25.5" customHeight="1">
      <c r="A104" s="272"/>
      <c r="B104" s="229"/>
      <c r="D104" s="23"/>
      <c r="F104" s="24"/>
      <c r="G104" s="289"/>
      <c r="H104" s="229"/>
      <c r="I104" s="26"/>
      <c r="J104" s="24"/>
      <c r="K104" s="23"/>
    </row>
    <row r="105" spans="1:11" s="274" customFormat="1" ht="26.25" customHeight="1">
      <c r="A105" s="622" t="s">
        <v>50</v>
      </c>
      <c r="B105" s="622"/>
      <c r="C105" s="622"/>
      <c r="D105" s="622"/>
      <c r="E105" s="622"/>
      <c r="F105" s="622"/>
      <c r="G105" s="622"/>
      <c r="H105" s="622"/>
      <c r="I105" s="622"/>
      <c r="J105" s="622"/>
      <c r="K105" s="622"/>
    </row>
    <row r="106" spans="1:11" s="274" customFormat="1" ht="26.25" customHeight="1">
      <c r="A106" s="542"/>
      <c r="B106" s="542"/>
      <c r="C106" s="542"/>
      <c r="D106" s="542"/>
      <c r="E106" s="542"/>
      <c r="F106" s="542"/>
      <c r="G106" s="542"/>
      <c r="H106" s="542"/>
      <c r="I106" s="542"/>
      <c r="J106" s="542"/>
      <c r="K106" s="542"/>
    </row>
    <row r="107" spans="1:11" s="274" customFormat="1" ht="26.25" customHeight="1">
      <c r="A107" s="272"/>
      <c r="B107" s="229" t="s">
        <v>32</v>
      </c>
      <c r="D107" s="23"/>
      <c r="F107" s="24"/>
      <c r="H107" s="229"/>
      <c r="I107" s="26"/>
      <c r="J107" s="24"/>
      <c r="K107" s="23"/>
    </row>
    <row r="108" spans="1:11" s="274" customFormat="1" ht="26.25" customHeight="1">
      <c r="A108" s="272"/>
      <c r="B108" s="229" t="s">
        <v>48</v>
      </c>
      <c r="D108" s="23"/>
      <c r="E108" s="229" t="s">
        <v>49</v>
      </c>
      <c r="F108" s="24"/>
      <c r="G108" s="289"/>
      <c r="H108" s="229"/>
      <c r="I108" s="26"/>
      <c r="J108" s="24"/>
      <c r="K108" s="23"/>
    </row>
    <row r="109" spans="1:11" s="274" customFormat="1" ht="26.25" customHeight="1">
      <c r="A109" s="272"/>
      <c r="B109" s="229" t="s">
        <v>983</v>
      </c>
      <c r="C109" s="22"/>
      <c r="E109" s="229"/>
      <c r="F109" s="24"/>
      <c r="G109" s="229"/>
      <c r="H109" s="229"/>
      <c r="I109" s="26"/>
      <c r="J109" s="24"/>
      <c r="K109" s="23"/>
    </row>
    <row r="110" spans="1:11" s="274" customFormat="1" ht="26.25" customHeight="1">
      <c r="A110" s="229" t="s">
        <v>987</v>
      </c>
      <c r="B110" s="229"/>
      <c r="D110" s="23"/>
      <c r="E110" s="229"/>
      <c r="F110" s="24"/>
      <c r="G110" s="229"/>
      <c r="H110" s="229"/>
      <c r="I110" s="26"/>
      <c r="J110" s="24"/>
      <c r="K110" s="23"/>
    </row>
    <row r="111" spans="1:11" s="274" customFormat="1" ht="26.25" customHeight="1">
      <c r="A111" s="229" t="s">
        <v>777</v>
      </c>
      <c r="B111" s="229"/>
      <c r="D111" s="23"/>
      <c r="E111" s="229"/>
      <c r="F111" s="24"/>
      <c r="G111" s="229"/>
      <c r="H111" s="229"/>
      <c r="I111" s="26"/>
      <c r="J111" s="24"/>
      <c r="K111" s="23"/>
    </row>
    <row r="112" spans="1:11" s="274" customFormat="1" ht="26.25" customHeight="1">
      <c r="B112" s="229" t="s">
        <v>816</v>
      </c>
      <c r="D112" s="23"/>
      <c r="E112" s="229"/>
      <c r="F112" s="24"/>
      <c r="G112" s="229"/>
      <c r="H112" s="229"/>
      <c r="I112" s="26"/>
      <c r="J112" s="24"/>
      <c r="K112" s="23"/>
    </row>
    <row r="113" spans="1:11" s="274" customFormat="1" ht="26.25" customHeight="1">
      <c r="A113" s="290"/>
      <c r="B113" s="275" t="s">
        <v>778</v>
      </c>
      <c r="C113" s="290"/>
      <c r="D113" s="290"/>
      <c r="E113" s="290"/>
      <c r="F113" s="290"/>
      <c r="G113" s="290"/>
      <c r="H113" s="290"/>
      <c r="I113" s="290"/>
      <c r="J113" s="290"/>
      <c r="K113" s="290"/>
    </row>
    <row r="114" spans="1:11" s="274" customFormat="1" ht="26.25" customHeight="1">
      <c r="A114" s="275" t="s">
        <v>779</v>
      </c>
      <c r="B114" s="290"/>
      <c r="C114" s="290"/>
      <c r="D114" s="290"/>
      <c r="E114" s="290"/>
      <c r="F114" s="290"/>
      <c r="G114" s="290"/>
      <c r="H114" s="290"/>
      <c r="I114" s="290"/>
      <c r="J114" s="290"/>
      <c r="K114" s="290"/>
    </row>
    <row r="115" spans="1:11" s="274" customFormat="1" ht="26.25" customHeight="1">
      <c r="B115" s="277" t="s">
        <v>780</v>
      </c>
      <c r="C115" s="542"/>
      <c r="D115" s="542"/>
      <c r="E115" s="542"/>
      <c r="F115" s="542"/>
      <c r="G115" s="542"/>
      <c r="H115" s="542"/>
      <c r="I115" s="542"/>
      <c r="J115" s="542"/>
      <c r="K115" s="542"/>
    </row>
    <row r="116" spans="1:11" s="274" customFormat="1" ht="26.25" customHeight="1">
      <c r="A116" s="229" t="s">
        <v>781</v>
      </c>
      <c r="B116" s="277"/>
      <c r="C116" s="542"/>
      <c r="D116" s="542"/>
      <c r="E116" s="542"/>
      <c r="F116" s="542"/>
      <c r="G116" s="542"/>
      <c r="H116" s="542"/>
      <c r="I116" s="542"/>
      <c r="J116" s="542"/>
      <c r="K116" s="542"/>
    </row>
    <row r="117" spans="1:11" s="274" customFormat="1" ht="26.25" customHeight="1">
      <c r="A117" s="229" t="s">
        <v>782</v>
      </c>
      <c r="B117" s="542"/>
      <c r="C117" s="542"/>
      <c r="D117" s="542"/>
      <c r="E117" s="542"/>
      <c r="F117" s="542"/>
      <c r="G117" s="542"/>
      <c r="H117" s="542"/>
      <c r="I117" s="542"/>
      <c r="J117" s="542"/>
      <c r="K117" s="542"/>
    </row>
    <row r="118" spans="1:11" s="274" customFormat="1" ht="26.25" customHeight="1">
      <c r="A118" s="229" t="s">
        <v>783</v>
      </c>
      <c r="B118" s="542"/>
      <c r="C118" s="542"/>
      <c r="D118" s="542"/>
      <c r="E118" s="542"/>
      <c r="F118" s="542"/>
      <c r="G118" s="542"/>
      <c r="H118" s="542"/>
      <c r="I118" s="542"/>
      <c r="J118" s="542"/>
      <c r="K118" s="542"/>
    </row>
    <row r="119" spans="1:11" s="274" customFormat="1" ht="26.25" customHeight="1">
      <c r="A119" s="542"/>
      <c r="B119" s="277" t="s">
        <v>1159</v>
      </c>
      <c r="C119" s="542"/>
      <c r="D119" s="542"/>
      <c r="E119" s="542"/>
      <c r="F119" s="542"/>
      <c r="G119" s="542"/>
      <c r="H119" s="542"/>
      <c r="I119" s="542"/>
      <c r="J119" s="542"/>
      <c r="K119" s="542"/>
    </row>
    <row r="120" spans="1:11" s="274" customFormat="1" ht="26.25" customHeight="1">
      <c r="A120" s="229" t="s">
        <v>1160</v>
      </c>
      <c r="B120" s="229"/>
      <c r="C120" s="542"/>
      <c r="D120" s="542"/>
      <c r="E120" s="542"/>
      <c r="F120" s="542"/>
      <c r="G120" s="542"/>
      <c r="H120" s="542"/>
      <c r="I120" s="542"/>
      <c r="J120" s="542"/>
      <c r="K120" s="542"/>
    </row>
    <row r="121" spans="1:11" s="274" customFormat="1" ht="26.25" customHeight="1">
      <c r="A121" s="229" t="s">
        <v>1161</v>
      </c>
      <c r="B121" s="229"/>
      <c r="C121" s="542"/>
      <c r="D121" s="542"/>
      <c r="E121" s="542"/>
      <c r="F121" s="542"/>
      <c r="G121" s="542"/>
      <c r="H121" s="542"/>
      <c r="I121" s="542"/>
      <c r="J121" s="542"/>
      <c r="K121" s="542"/>
    </row>
    <row r="122" spans="1:11" s="274" customFormat="1" ht="26.25" customHeight="1">
      <c r="A122" s="542"/>
      <c r="B122" s="276" t="s">
        <v>988</v>
      </c>
      <c r="C122" s="542"/>
      <c r="D122" s="542"/>
      <c r="E122" s="542"/>
      <c r="F122" s="542"/>
      <c r="G122" s="542"/>
      <c r="H122" s="542"/>
      <c r="I122" s="542"/>
      <c r="J122" s="542"/>
      <c r="K122" s="542"/>
    </row>
    <row r="123" spans="1:11" s="274" customFormat="1" ht="26.25" customHeight="1">
      <c r="A123" s="542"/>
      <c r="B123" s="229" t="s">
        <v>989</v>
      </c>
      <c r="C123" s="542"/>
      <c r="D123" s="542"/>
      <c r="E123" s="542"/>
      <c r="F123" s="542"/>
      <c r="G123" s="542"/>
      <c r="H123" s="542"/>
      <c r="I123" s="542"/>
      <c r="J123" s="542"/>
      <c r="K123" s="542"/>
    </row>
    <row r="124" spans="1:11" s="274" customFormat="1" ht="26.25" customHeight="1">
      <c r="A124" s="542"/>
      <c r="B124" s="229" t="s">
        <v>990</v>
      </c>
      <c r="C124" s="542"/>
      <c r="D124" s="542"/>
      <c r="E124" s="542"/>
      <c r="F124" s="542"/>
      <c r="G124" s="542"/>
      <c r="H124" s="542"/>
      <c r="I124" s="542"/>
      <c r="J124" s="542"/>
      <c r="K124" s="542"/>
    </row>
    <row r="125" spans="1:11" s="274" customFormat="1" ht="26.25" customHeight="1">
      <c r="A125" s="542"/>
      <c r="B125" s="276" t="s">
        <v>991</v>
      </c>
      <c r="C125" s="542"/>
      <c r="D125" s="542"/>
      <c r="E125" s="542"/>
      <c r="F125" s="542"/>
      <c r="G125" s="542"/>
      <c r="H125" s="542"/>
      <c r="I125" s="542"/>
      <c r="J125" s="542"/>
      <c r="K125" s="542"/>
    </row>
    <row r="126" spans="1:11" s="274" customFormat="1" ht="26.25" customHeight="1">
      <c r="A126" s="542"/>
      <c r="B126" s="229" t="s">
        <v>992</v>
      </c>
      <c r="C126" s="542"/>
      <c r="D126" s="542"/>
      <c r="E126" s="542"/>
      <c r="F126" s="542"/>
      <c r="G126" s="542"/>
      <c r="H126" s="542"/>
      <c r="I126" s="542"/>
      <c r="J126" s="542"/>
      <c r="K126" s="542"/>
    </row>
    <row r="127" spans="1:11" s="272" customFormat="1" ht="26.25" customHeight="1">
      <c r="A127" s="289" t="s">
        <v>1053</v>
      </c>
      <c r="B127" s="271"/>
      <c r="D127" s="273"/>
    </row>
    <row r="128" spans="1:11" s="272" customFormat="1" ht="26.25" customHeight="1">
      <c r="B128" s="272" t="s">
        <v>1179</v>
      </c>
    </row>
    <row r="129" spans="1:11" s="272" customFormat="1" ht="26.25" customHeight="1">
      <c r="A129" s="272" t="s">
        <v>1180</v>
      </c>
      <c r="D129" s="273"/>
    </row>
    <row r="130" spans="1:11" s="272" customFormat="1" ht="26.25" customHeight="1">
      <c r="A130" s="272" t="s">
        <v>1181</v>
      </c>
      <c r="D130" s="273"/>
    </row>
    <row r="131" spans="1:11" s="272" customFormat="1" ht="26.25" customHeight="1">
      <c r="A131" s="272" t="s">
        <v>1182</v>
      </c>
      <c r="D131" s="273"/>
    </row>
    <row r="132" spans="1:11" s="272" customFormat="1" ht="26.25" customHeight="1">
      <c r="A132" s="272" t="s">
        <v>1183</v>
      </c>
      <c r="D132" s="273"/>
    </row>
    <row r="133" spans="1:11" s="272" customFormat="1" ht="26.25" customHeight="1">
      <c r="A133" s="272" t="s">
        <v>1184</v>
      </c>
      <c r="D133" s="273"/>
    </row>
    <row r="134" spans="1:11" s="272" customFormat="1" ht="26.25" customHeight="1">
      <c r="A134" s="272" t="s">
        <v>1185</v>
      </c>
      <c r="D134" s="273"/>
    </row>
    <row r="135" spans="1:11" s="272" customFormat="1" ht="26.25" customHeight="1">
      <c r="A135" s="272" t="s">
        <v>1186</v>
      </c>
      <c r="D135" s="273"/>
    </row>
    <row r="136" spans="1:11" s="272" customFormat="1" ht="26.25" customHeight="1">
      <c r="D136" s="273"/>
    </row>
    <row r="137" spans="1:11" s="272" customFormat="1" ht="24.75" customHeight="1">
      <c r="D137" s="273"/>
    </row>
    <row r="138" spans="1:11" s="272" customFormat="1" ht="24.75" customHeight="1">
      <c r="D138" s="273"/>
    </row>
    <row r="139" spans="1:11" s="274" customFormat="1" ht="27" customHeight="1">
      <c r="A139" s="622" t="s">
        <v>89</v>
      </c>
      <c r="B139" s="622"/>
      <c r="C139" s="622"/>
      <c r="D139" s="622"/>
      <c r="E139" s="622"/>
      <c r="F139" s="622"/>
      <c r="G139" s="622"/>
      <c r="H139" s="622"/>
      <c r="I139" s="622"/>
      <c r="J139" s="622"/>
      <c r="K139" s="622"/>
    </row>
    <row r="140" spans="1:11" s="274" customFormat="1" ht="27" customHeight="1">
      <c r="A140" s="229"/>
      <c r="B140" s="229"/>
      <c r="C140" s="22"/>
      <c r="D140" s="23"/>
      <c r="E140" s="229"/>
      <c r="F140" s="24"/>
      <c r="G140" s="229"/>
      <c r="H140" s="229"/>
      <c r="I140" s="26"/>
      <c r="J140" s="24"/>
      <c r="K140" s="23"/>
    </row>
    <row r="141" spans="1:11" s="272" customFormat="1" ht="24.75" customHeight="1">
      <c r="A141" s="289" t="s">
        <v>1052</v>
      </c>
      <c r="B141" s="271"/>
      <c r="D141" s="273"/>
    </row>
    <row r="142" spans="1:11" s="272" customFormat="1" ht="24.75" customHeight="1">
      <c r="A142" s="289" t="s">
        <v>860</v>
      </c>
      <c r="B142" s="271"/>
      <c r="D142" s="273"/>
    </row>
    <row r="143" spans="1:11" s="272" customFormat="1" ht="24.75" customHeight="1">
      <c r="B143" s="272" t="s">
        <v>855</v>
      </c>
    </row>
    <row r="144" spans="1:11" s="272" customFormat="1" ht="24.75" customHeight="1">
      <c r="A144" s="272" t="s">
        <v>861</v>
      </c>
      <c r="D144" s="273"/>
    </row>
    <row r="145" spans="1:11" s="272" customFormat="1" ht="24.75" customHeight="1">
      <c r="A145" s="272" t="s">
        <v>862</v>
      </c>
      <c r="D145" s="273"/>
    </row>
    <row r="146" spans="1:11" s="272" customFormat="1" ht="24.75" customHeight="1">
      <c r="A146" s="272" t="s">
        <v>893</v>
      </c>
      <c r="D146" s="273"/>
    </row>
    <row r="147" spans="1:11" s="272" customFormat="1" ht="24.75" customHeight="1">
      <c r="A147" s="272" t="s">
        <v>894</v>
      </c>
      <c r="D147" s="273"/>
    </row>
    <row r="148" spans="1:11" s="272" customFormat="1" ht="24.75" customHeight="1">
      <c r="A148" s="272" t="s">
        <v>895</v>
      </c>
      <c r="D148" s="273"/>
    </row>
    <row r="149" spans="1:11" s="274" customFormat="1" ht="24.75" customHeight="1">
      <c r="A149" s="272"/>
      <c r="B149" s="229" t="s">
        <v>994</v>
      </c>
      <c r="E149" s="229"/>
      <c r="F149" s="24"/>
      <c r="G149" s="229"/>
      <c r="H149" s="229"/>
      <c r="I149" s="26"/>
      <c r="J149" s="24"/>
      <c r="K149" s="23"/>
    </row>
    <row r="150" spans="1:11" s="274" customFormat="1" ht="24.75" customHeight="1">
      <c r="A150" s="229" t="s">
        <v>993</v>
      </c>
      <c r="B150" s="229"/>
      <c r="C150" s="22"/>
      <c r="D150" s="23"/>
      <c r="E150" s="229"/>
      <c r="F150" s="24"/>
      <c r="G150" s="229"/>
      <c r="H150" s="229"/>
      <c r="I150" s="26"/>
      <c r="J150" s="24"/>
      <c r="K150" s="23"/>
    </row>
    <row r="151" spans="1:11" s="274" customFormat="1" ht="24.75" customHeight="1">
      <c r="A151" s="229"/>
      <c r="B151" s="229"/>
      <c r="C151" s="22"/>
      <c r="D151" s="23"/>
      <c r="E151" s="229"/>
      <c r="F151" s="24"/>
      <c r="G151" s="229"/>
      <c r="H151" s="229"/>
      <c r="I151" s="26"/>
      <c r="J151" s="24"/>
      <c r="K151" s="23"/>
    </row>
    <row r="152" spans="1:11" ht="27" customHeight="1">
      <c r="A152" s="228" t="s">
        <v>51</v>
      </c>
    </row>
    <row r="153" spans="1:11" ht="27" customHeight="1">
      <c r="A153" s="289" t="s">
        <v>52</v>
      </c>
    </row>
    <row r="154" spans="1:11" ht="27" customHeight="1">
      <c r="A154" s="289" t="s">
        <v>53</v>
      </c>
    </row>
    <row r="155" spans="1:11" ht="27" customHeight="1">
      <c r="A155" s="289" t="s">
        <v>54</v>
      </c>
    </row>
    <row r="156" spans="1:11" ht="27" customHeight="1">
      <c r="A156" s="289" t="s">
        <v>55</v>
      </c>
    </row>
    <row r="157" spans="1:11" ht="27" customHeight="1">
      <c r="A157" s="289" t="s">
        <v>56</v>
      </c>
    </row>
    <row r="158" spans="1:11" ht="27" customHeight="1">
      <c r="A158" s="289" t="s">
        <v>57</v>
      </c>
    </row>
    <row r="159" spans="1:11" ht="27" customHeight="1">
      <c r="A159" s="289" t="s">
        <v>58</v>
      </c>
    </row>
    <row r="160" spans="1:11" ht="27" customHeight="1">
      <c r="A160" s="289" t="s">
        <v>59</v>
      </c>
    </row>
    <row r="161" spans="1:11" ht="27" customHeight="1">
      <c r="A161" s="289" t="s">
        <v>60</v>
      </c>
    </row>
    <row r="162" spans="1:11" ht="27" customHeight="1">
      <c r="A162" s="289" t="s">
        <v>61</v>
      </c>
    </row>
    <row r="163" spans="1:11" ht="27" customHeight="1">
      <c r="E163" s="625" t="s">
        <v>62</v>
      </c>
      <c r="F163" s="625"/>
      <c r="G163" s="625"/>
      <c r="H163" s="288"/>
      <c r="I163" s="543" t="s">
        <v>63</v>
      </c>
      <c r="J163" s="288"/>
      <c r="K163" s="543" t="s">
        <v>64</v>
      </c>
    </row>
    <row r="164" spans="1:11" ht="27" customHeight="1">
      <c r="E164" s="516" t="s">
        <v>910</v>
      </c>
      <c r="G164" s="516" t="s">
        <v>65</v>
      </c>
      <c r="H164" s="288"/>
      <c r="I164" s="288"/>
      <c r="J164" s="288"/>
    </row>
    <row r="165" spans="1:11" ht="27" customHeight="1">
      <c r="A165" s="289" t="s">
        <v>66</v>
      </c>
      <c r="E165" s="288" t="s">
        <v>67</v>
      </c>
      <c r="F165" s="288"/>
      <c r="G165" s="288" t="s">
        <v>67</v>
      </c>
      <c r="H165" s="288"/>
      <c r="I165" s="288" t="s">
        <v>68</v>
      </c>
      <c r="J165" s="288"/>
      <c r="K165" s="288" t="s">
        <v>69</v>
      </c>
    </row>
    <row r="166" spans="1:11" ht="27" customHeight="1"/>
    <row r="167" spans="1:11" ht="27" customHeight="1">
      <c r="A167" s="278" t="s">
        <v>70</v>
      </c>
    </row>
    <row r="168" spans="1:11" ht="27" customHeight="1">
      <c r="A168" s="289" t="s">
        <v>71</v>
      </c>
    </row>
    <row r="169" spans="1:11" ht="27" customHeight="1">
      <c r="A169" s="289" t="s">
        <v>72</v>
      </c>
    </row>
    <row r="170" spans="1:11" ht="27" customHeight="1">
      <c r="A170" s="289" t="s">
        <v>73</v>
      </c>
    </row>
    <row r="171" spans="1:11" ht="27" customHeight="1">
      <c r="A171" s="289" t="s">
        <v>74</v>
      </c>
    </row>
    <row r="172" spans="1:11" ht="27" customHeight="1">
      <c r="A172" s="289" t="s">
        <v>75</v>
      </c>
    </row>
    <row r="173" spans="1:11" ht="26.1" customHeight="1">
      <c r="A173" s="622" t="s">
        <v>115</v>
      </c>
      <c r="B173" s="622"/>
      <c r="C173" s="622"/>
      <c r="D173" s="622"/>
      <c r="E173" s="622"/>
      <c r="F173" s="622"/>
      <c r="G173" s="622"/>
      <c r="H173" s="622"/>
      <c r="I173" s="622"/>
      <c r="J173" s="622"/>
      <c r="K173" s="622"/>
    </row>
    <row r="174" spans="1:11" ht="26.1" customHeight="1">
      <c r="A174" s="542"/>
      <c r="B174" s="542"/>
      <c r="C174" s="542"/>
      <c r="D174" s="542"/>
      <c r="E174" s="542"/>
      <c r="F174" s="542"/>
      <c r="G174" s="542"/>
      <c r="H174" s="542"/>
      <c r="I174" s="542"/>
      <c r="J174" s="542"/>
      <c r="K174" s="542"/>
    </row>
    <row r="175" spans="1:11" ht="27" customHeight="1">
      <c r="A175" s="289" t="s">
        <v>76</v>
      </c>
    </row>
    <row r="176" spans="1:11" ht="27" customHeight="1">
      <c r="A176" s="289" t="s">
        <v>77</v>
      </c>
    </row>
    <row r="177" spans="1:2" ht="27" customHeight="1">
      <c r="A177" s="289" t="s">
        <v>78</v>
      </c>
    </row>
    <row r="178" spans="1:2" ht="27" customHeight="1">
      <c r="A178" s="278" t="s">
        <v>79</v>
      </c>
    </row>
    <row r="179" spans="1:2" ht="27" customHeight="1">
      <c r="A179" s="289" t="s">
        <v>80</v>
      </c>
    </row>
    <row r="180" spans="1:2" ht="27" customHeight="1">
      <c r="A180" s="289" t="s">
        <v>81</v>
      </c>
    </row>
    <row r="181" spans="1:2" ht="27" customHeight="1">
      <c r="A181" s="289" t="s">
        <v>82</v>
      </c>
    </row>
    <row r="182" spans="1:2" ht="27" customHeight="1">
      <c r="A182" s="289" t="s">
        <v>83</v>
      </c>
    </row>
    <row r="183" spans="1:2" ht="26.1" customHeight="1">
      <c r="A183" s="278" t="s">
        <v>84</v>
      </c>
    </row>
    <row r="184" spans="1:2" ht="26.1" customHeight="1">
      <c r="A184" s="289" t="s">
        <v>85</v>
      </c>
    </row>
    <row r="185" spans="1:2" ht="26.1" customHeight="1">
      <c r="A185" s="289" t="s">
        <v>86</v>
      </c>
    </row>
    <row r="186" spans="1:2" ht="26.1" customHeight="1">
      <c r="A186" s="289" t="s">
        <v>87</v>
      </c>
    </row>
    <row r="187" spans="1:2" ht="26.1" customHeight="1">
      <c r="A187" s="289" t="s">
        <v>88</v>
      </c>
    </row>
    <row r="188" spans="1:2" ht="26.1" customHeight="1"/>
    <row r="189" spans="1:2" ht="26.1" customHeight="1">
      <c r="A189" s="228" t="s">
        <v>90</v>
      </c>
    </row>
    <row r="190" spans="1:2" ht="26.1" customHeight="1">
      <c r="A190" s="28" t="s">
        <v>91</v>
      </c>
    </row>
    <row r="191" spans="1:2" ht="26.1" customHeight="1">
      <c r="A191" s="29" t="s">
        <v>995</v>
      </c>
    </row>
    <row r="192" spans="1:2" ht="26.1" customHeight="1">
      <c r="B192" s="29" t="s">
        <v>92</v>
      </c>
    </row>
    <row r="193" spans="1:11" ht="26.1" customHeight="1">
      <c r="B193" s="30" t="s">
        <v>93</v>
      </c>
    </row>
    <row r="194" spans="1:11" ht="26.1" customHeight="1">
      <c r="B194" s="30" t="s">
        <v>94</v>
      </c>
    </row>
    <row r="195" spans="1:11" ht="26.1" customHeight="1">
      <c r="A195" s="30" t="s">
        <v>95</v>
      </c>
    </row>
    <row r="196" spans="1:11" ht="26.1" customHeight="1">
      <c r="A196" s="30" t="s">
        <v>96</v>
      </c>
    </row>
    <row r="197" spans="1:11" ht="26.1" customHeight="1">
      <c r="A197" s="30" t="s">
        <v>97</v>
      </c>
    </row>
    <row r="198" spans="1:11" ht="26.1" customHeight="1">
      <c r="A198" s="31" t="s">
        <v>98</v>
      </c>
    </row>
    <row r="199" spans="1:11" ht="26.1" customHeight="1">
      <c r="A199" s="289" t="s">
        <v>99</v>
      </c>
    </row>
    <row r="200" spans="1:11" ht="26.1" customHeight="1">
      <c r="A200" s="32" t="s">
        <v>100</v>
      </c>
    </row>
    <row r="201" spans="1:11" ht="26.1" customHeight="1">
      <c r="A201" s="32" t="s">
        <v>101</v>
      </c>
    </row>
    <row r="202" spans="1:11" ht="26.1" customHeight="1">
      <c r="A202" s="289" t="s">
        <v>102</v>
      </c>
    </row>
    <row r="203" spans="1:11" ht="26.1" customHeight="1">
      <c r="A203" s="289" t="s">
        <v>996</v>
      </c>
    </row>
    <row r="204" spans="1:11" ht="26.1" customHeight="1">
      <c r="A204" s="289" t="s">
        <v>997</v>
      </c>
    </row>
    <row r="205" spans="1:11" ht="26.1" customHeight="1">
      <c r="A205" s="289" t="s">
        <v>998</v>
      </c>
    </row>
    <row r="206" spans="1:11" ht="26.1" customHeight="1">
      <c r="A206" s="32"/>
    </row>
    <row r="207" spans="1:11" ht="25.5" customHeight="1">
      <c r="A207" s="622" t="s">
        <v>150</v>
      </c>
      <c r="B207" s="622"/>
      <c r="C207" s="622"/>
      <c r="D207" s="622"/>
      <c r="E207" s="622"/>
      <c r="F207" s="622"/>
      <c r="G207" s="622"/>
      <c r="H207" s="622"/>
      <c r="I207" s="622"/>
      <c r="J207" s="622"/>
      <c r="K207" s="622"/>
    </row>
    <row r="208" spans="1:11" ht="25.5" customHeight="1">
      <c r="A208" s="32"/>
    </row>
    <row r="209" spans="1:1" ht="26.1" customHeight="1">
      <c r="A209" s="289" t="s">
        <v>103</v>
      </c>
    </row>
    <row r="210" spans="1:1" ht="26.1" customHeight="1">
      <c r="A210" s="289" t="s">
        <v>104</v>
      </c>
    </row>
    <row r="211" spans="1:1" ht="26.1" customHeight="1">
      <c r="A211" s="289" t="s">
        <v>105</v>
      </c>
    </row>
    <row r="212" spans="1:1" ht="26.1" customHeight="1">
      <c r="A212" s="289" t="s">
        <v>106</v>
      </c>
    </row>
    <row r="213" spans="1:1" ht="26.1" customHeight="1">
      <c r="A213" s="33" t="s">
        <v>107</v>
      </c>
    </row>
    <row r="214" spans="1:1" ht="26.1" customHeight="1">
      <c r="A214" s="289" t="s">
        <v>108</v>
      </c>
    </row>
    <row r="215" spans="1:1" ht="26.1" customHeight="1">
      <c r="A215" s="289" t="s">
        <v>109</v>
      </c>
    </row>
    <row r="216" spans="1:1" ht="26.1" customHeight="1">
      <c r="A216" s="289" t="s">
        <v>110</v>
      </c>
    </row>
    <row r="217" spans="1:1" ht="26.1" customHeight="1">
      <c r="A217" s="289" t="s">
        <v>111</v>
      </c>
    </row>
    <row r="218" spans="1:1" ht="26.1" customHeight="1">
      <c r="A218" s="289" t="s">
        <v>112</v>
      </c>
    </row>
    <row r="219" spans="1:1" ht="26.1" customHeight="1">
      <c r="A219" s="289" t="s">
        <v>113</v>
      </c>
    </row>
    <row r="220" spans="1:1" ht="26.1" customHeight="1">
      <c r="A220" s="289" t="s">
        <v>114</v>
      </c>
    </row>
    <row r="221" spans="1:1" ht="26.1" customHeight="1">
      <c r="A221" s="289" t="s">
        <v>116</v>
      </c>
    </row>
    <row r="222" spans="1:1" ht="26.1" customHeight="1">
      <c r="A222" s="28" t="s">
        <v>117</v>
      </c>
    </row>
    <row r="223" spans="1:1" ht="26.1" customHeight="1">
      <c r="A223" s="28" t="s">
        <v>118</v>
      </c>
    </row>
    <row r="224" spans="1:1" ht="26.1" customHeight="1">
      <c r="A224" s="28" t="s">
        <v>119</v>
      </c>
    </row>
    <row r="225" spans="1:7" ht="26.1" customHeight="1">
      <c r="A225" s="28" t="s">
        <v>120</v>
      </c>
    </row>
    <row r="226" spans="1:7" ht="26.1" customHeight="1">
      <c r="A226" s="30" t="s">
        <v>121</v>
      </c>
    </row>
    <row r="227" spans="1:7" ht="26.1" customHeight="1">
      <c r="A227" s="30" t="s">
        <v>122</v>
      </c>
    </row>
    <row r="228" spans="1:7" ht="26.1" customHeight="1">
      <c r="A228" s="30"/>
      <c r="B228" s="289" t="s">
        <v>123</v>
      </c>
      <c r="G228" s="261" t="s">
        <v>124</v>
      </c>
    </row>
    <row r="229" spans="1:7" ht="26.1" customHeight="1">
      <c r="B229" s="289" t="s">
        <v>125</v>
      </c>
      <c r="G229" s="261" t="s">
        <v>126</v>
      </c>
    </row>
    <row r="230" spans="1:7" ht="26.1" customHeight="1">
      <c r="B230" s="289" t="s">
        <v>127</v>
      </c>
      <c r="G230" s="261" t="s">
        <v>128</v>
      </c>
    </row>
    <row r="231" spans="1:7" ht="26.1" customHeight="1">
      <c r="B231" s="289" t="s">
        <v>129</v>
      </c>
      <c r="G231" s="261" t="s">
        <v>130</v>
      </c>
    </row>
    <row r="232" spans="1:7" ht="26.1" customHeight="1">
      <c r="B232" s="289" t="s">
        <v>131</v>
      </c>
      <c r="G232" s="261" t="s">
        <v>132</v>
      </c>
    </row>
    <row r="233" spans="1:7" ht="26.1" customHeight="1">
      <c r="B233" s="289" t="s">
        <v>133</v>
      </c>
      <c r="G233" s="261" t="s">
        <v>134</v>
      </c>
    </row>
    <row r="234" spans="1:7" ht="26.1" customHeight="1">
      <c r="B234" s="289" t="s">
        <v>135</v>
      </c>
      <c r="G234" s="261" t="s">
        <v>134</v>
      </c>
    </row>
    <row r="235" spans="1:7" ht="26.1" customHeight="1">
      <c r="B235" s="289" t="s">
        <v>136</v>
      </c>
      <c r="G235" s="261" t="s">
        <v>137</v>
      </c>
    </row>
    <row r="236" spans="1:7" ht="26.1" customHeight="1">
      <c r="B236" s="289" t="s">
        <v>138</v>
      </c>
      <c r="G236" s="261" t="s">
        <v>137</v>
      </c>
    </row>
    <row r="237" spans="1:7" ht="26.1" customHeight="1">
      <c r="B237" s="289" t="s">
        <v>139</v>
      </c>
      <c r="G237" s="261" t="s">
        <v>137</v>
      </c>
    </row>
    <row r="238" spans="1:7" ht="26.1" customHeight="1">
      <c r="A238" s="289" t="s">
        <v>727</v>
      </c>
    </row>
    <row r="239" spans="1:7" ht="26.1" customHeight="1">
      <c r="A239" s="289" t="s">
        <v>140</v>
      </c>
    </row>
    <row r="240" spans="1:7" ht="26.1" customHeight="1">
      <c r="A240" s="289" t="s">
        <v>141</v>
      </c>
    </row>
    <row r="241" spans="1:11" ht="27.75" customHeight="1">
      <c r="A241" s="622" t="s">
        <v>172</v>
      </c>
      <c r="B241" s="622"/>
      <c r="C241" s="622"/>
      <c r="D241" s="622"/>
      <c r="E241" s="622"/>
      <c r="F241" s="622"/>
      <c r="G241" s="622"/>
      <c r="H241" s="622"/>
      <c r="I241" s="622"/>
      <c r="J241" s="622"/>
      <c r="K241" s="622"/>
    </row>
    <row r="242" spans="1:11" ht="27.75" customHeight="1">
      <c r="I242" s="261"/>
    </row>
    <row r="243" spans="1:11" ht="26.1" customHeight="1">
      <c r="A243" s="289" t="s">
        <v>142</v>
      </c>
    </row>
    <row r="244" spans="1:11" ht="26.1" customHeight="1">
      <c r="A244" s="289" t="s">
        <v>143</v>
      </c>
    </row>
    <row r="245" spans="1:11" ht="26.1" customHeight="1">
      <c r="A245" s="289" t="s">
        <v>144</v>
      </c>
    </row>
    <row r="246" spans="1:11" ht="26.1" customHeight="1">
      <c r="A246" s="289" t="s">
        <v>145</v>
      </c>
    </row>
    <row r="247" spans="1:11" ht="26.1" customHeight="1">
      <c r="A247" s="30" t="s">
        <v>146</v>
      </c>
    </row>
    <row r="248" spans="1:11" ht="26.1" customHeight="1">
      <c r="A248" s="30" t="s">
        <v>147</v>
      </c>
    </row>
    <row r="249" spans="1:11" ht="26.1" customHeight="1">
      <c r="A249" s="30" t="s">
        <v>148</v>
      </c>
    </row>
    <row r="250" spans="1:11" ht="26.1" customHeight="1">
      <c r="A250" s="30" t="s">
        <v>149</v>
      </c>
    </row>
    <row r="251" spans="1:11" ht="27.75" customHeight="1">
      <c r="A251" s="289" t="s">
        <v>151</v>
      </c>
    </row>
    <row r="252" spans="1:11" ht="27.75" customHeight="1">
      <c r="A252" s="289" t="s">
        <v>152</v>
      </c>
    </row>
    <row r="253" spans="1:11" ht="27.75" customHeight="1">
      <c r="A253" s="289" t="s">
        <v>153</v>
      </c>
    </row>
    <row r="254" spans="1:11" ht="27.75" customHeight="1">
      <c r="C254" s="289" t="s">
        <v>154</v>
      </c>
      <c r="I254" s="261" t="s">
        <v>155</v>
      </c>
    </row>
    <row r="255" spans="1:11" ht="27.75" customHeight="1">
      <c r="A255" s="289" t="s">
        <v>156</v>
      </c>
    </row>
    <row r="256" spans="1:11" ht="27.75" customHeight="1">
      <c r="A256" s="289" t="s">
        <v>961</v>
      </c>
    </row>
    <row r="257" spans="1:1" ht="27.75" customHeight="1">
      <c r="A257" s="289" t="s">
        <v>999</v>
      </c>
    </row>
    <row r="258" spans="1:1" ht="27.75" customHeight="1">
      <c r="A258" s="289" t="s">
        <v>1000</v>
      </c>
    </row>
    <row r="259" spans="1:1" ht="27.75" customHeight="1">
      <c r="A259" s="289" t="s">
        <v>1162</v>
      </c>
    </row>
    <row r="260" spans="1:1" ht="27.75" customHeight="1">
      <c r="A260" s="289" t="s">
        <v>1001</v>
      </c>
    </row>
    <row r="261" spans="1:1" ht="27.75" customHeight="1">
      <c r="A261" s="289" t="s">
        <v>1002</v>
      </c>
    </row>
    <row r="262" spans="1:1" ht="27.75" customHeight="1">
      <c r="A262" s="289" t="s">
        <v>1003</v>
      </c>
    </row>
    <row r="263" spans="1:1" ht="27.75" customHeight="1">
      <c r="A263" s="289" t="s">
        <v>157</v>
      </c>
    </row>
    <row r="264" spans="1:1" ht="27.75" customHeight="1">
      <c r="A264" s="289" t="s">
        <v>158</v>
      </c>
    </row>
    <row r="265" spans="1:1" ht="27.75" customHeight="1">
      <c r="A265" s="289" t="s">
        <v>159</v>
      </c>
    </row>
    <row r="266" spans="1:1" ht="27.75" customHeight="1">
      <c r="A266" s="289" t="s">
        <v>160</v>
      </c>
    </row>
    <row r="267" spans="1:1" ht="27.75" customHeight="1">
      <c r="A267" s="289" t="s">
        <v>161</v>
      </c>
    </row>
    <row r="268" spans="1:1" ht="27.75" customHeight="1">
      <c r="A268" s="289" t="s">
        <v>1004</v>
      </c>
    </row>
    <row r="269" spans="1:1" ht="27.75" customHeight="1">
      <c r="A269" s="289" t="s">
        <v>1005</v>
      </c>
    </row>
    <row r="270" spans="1:1" ht="27.75" customHeight="1">
      <c r="A270" s="289" t="s">
        <v>1006</v>
      </c>
    </row>
    <row r="271" spans="1:1" ht="27.75" customHeight="1"/>
    <row r="272" spans="1:1" ht="27.75" customHeight="1"/>
    <row r="273" spans="1:11" ht="24" customHeight="1">
      <c r="A273" s="622" t="s">
        <v>185</v>
      </c>
      <c r="B273" s="622"/>
      <c r="C273" s="622"/>
      <c r="D273" s="622"/>
      <c r="E273" s="622"/>
      <c r="F273" s="622"/>
      <c r="G273" s="622"/>
      <c r="H273" s="622"/>
      <c r="I273" s="622"/>
      <c r="J273" s="622"/>
      <c r="K273" s="622"/>
    </row>
    <row r="274" spans="1:11" ht="24" customHeight="1">
      <c r="A274" s="29"/>
    </row>
    <row r="275" spans="1:11" ht="24" customHeight="1">
      <c r="A275" s="289" t="s">
        <v>162</v>
      </c>
    </row>
    <row r="276" spans="1:11" ht="24" customHeight="1">
      <c r="A276" s="289" t="s">
        <v>163</v>
      </c>
    </row>
    <row r="277" spans="1:11" ht="24" customHeight="1">
      <c r="A277" s="289" t="s">
        <v>164</v>
      </c>
    </row>
    <row r="278" spans="1:11" ht="24" customHeight="1">
      <c r="A278" s="289" t="s">
        <v>165</v>
      </c>
    </row>
    <row r="279" spans="1:11" ht="24" customHeight="1">
      <c r="A279" s="289" t="s">
        <v>166</v>
      </c>
    </row>
    <row r="280" spans="1:11" ht="24" customHeight="1">
      <c r="A280" s="289" t="s">
        <v>863</v>
      </c>
    </row>
    <row r="281" spans="1:11" ht="24" customHeight="1">
      <c r="A281" s="289" t="s">
        <v>865</v>
      </c>
    </row>
    <row r="282" spans="1:11" ht="24" customHeight="1">
      <c r="A282" s="289" t="s">
        <v>864</v>
      </c>
    </row>
    <row r="283" spans="1:11" ht="24" customHeight="1">
      <c r="A283" s="229" t="s">
        <v>167</v>
      </c>
    </row>
    <row r="284" spans="1:11" ht="24" customHeight="1">
      <c r="A284" s="29" t="s">
        <v>168</v>
      </c>
    </row>
    <row r="285" spans="1:11" ht="24" customHeight="1">
      <c r="A285" s="29" t="s">
        <v>169</v>
      </c>
    </row>
    <row r="286" spans="1:11" ht="24" customHeight="1">
      <c r="A286" s="29" t="s">
        <v>170</v>
      </c>
    </row>
    <row r="287" spans="1:11" ht="24" customHeight="1">
      <c r="A287" s="29" t="s">
        <v>171</v>
      </c>
    </row>
    <row r="288" spans="1:11" ht="24" customHeight="1">
      <c r="A288" s="29" t="s">
        <v>173</v>
      </c>
    </row>
    <row r="289" spans="1:18" ht="24" customHeight="1">
      <c r="A289" s="29" t="s">
        <v>174</v>
      </c>
    </row>
    <row r="290" spans="1:18" ht="24" customHeight="1">
      <c r="A290" s="29" t="s">
        <v>175</v>
      </c>
    </row>
    <row r="291" spans="1:18" ht="24" customHeight="1">
      <c r="A291" s="29" t="s">
        <v>176</v>
      </c>
    </row>
    <row r="292" spans="1:18" ht="24" customHeight="1">
      <c r="A292" s="29" t="s">
        <v>177</v>
      </c>
    </row>
    <row r="293" spans="1:18" ht="24" customHeight="1">
      <c r="A293" s="289" t="s">
        <v>178</v>
      </c>
    </row>
    <row r="294" spans="1:18" customFormat="1" ht="24" customHeight="1">
      <c r="B294" s="600" t="s">
        <v>1221</v>
      </c>
      <c r="O294" s="596"/>
      <c r="Q294" s="596"/>
    </row>
    <row r="295" spans="1:18" customFormat="1" ht="24" customHeight="1">
      <c r="B295" s="595" t="s">
        <v>1222</v>
      </c>
      <c r="C295" s="289"/>
      <c r="D295" s="595"/>
      <c r="E295" s="595"/>
      <c r="F295" s="595"/>
      <c r="G295" s="595"/>
      <c r="H295" s="595"/>
      <c r="I295" s="595"/>
      <c r="J295" s="595"/>
      <c r="K295" s="595"/>
      <c r="L295" s="595"/>
      <c r="M295" s="595"/>
      <c r="N295" s="595"/>
      <c r="O295" s="596"/>
      <c r="P295" s="596"/>
      <c r="Q295" s="596"/>
      <c r="R295" s="595"/>
    </row>
    <row r="296" spans="1:18" customFormat="1" ht="24" customHeight="1">
      <c r="B296" s="595" t="s">
        <v>1223</v>
      </c>
      <c r="C296" s="595"/>
      <c r="D296" s="595"/>
      <c r="E296" s="595"/>
      <c r="F296" s="595"/>
      <c r="G296" s="595"/>
      <c r="H296" s="595"/>
      <c r="I296" s="595"/>
      <c r="J296" s="595"/>
      <c r="K296" s="595"/>
      <c r="L296" s="595"/>
      <c r="M296" s="595"/>
      <c r="N296" s="595"/>
      <c r="O296" s="597"/>
      <c r="P296" s="597"/>
      <c r="Q296" s="596"/>
      <c r="R296" s="595"/>
    </row>
    <row r="297" spans="1:18" customFormat="1" ht="24" customHeight="1">
      <c r="B297" s="595" t="s">
        <v>1224</v>
      </c>
      <c r="C297" s="595"/>
      <c r="D297" s="595"/>
      <c r="E297" s="595"/>
      <c r="F297" s="595"/>
      <c r="G297" s="595"/>
      <c r="H297" s="595"/>
      <c r="I297" s="595"/>
      <c r="J297" s="595"/>
      <c r="K297" s="595"/>
      <c r="L297" s="595"/>
      <c r="M297" s="595"/>
      <c r="N297" s="595"/>
      <c r="O297" s="596"/>
      <c r="P297" s="597"/>
      <c r="Q297" s="596"/>
      <c r="R297" s="595"/>
    </row>
    <row r="298" spans="1:18" customFormat="1" ht="24" customHeight="1">
      <c r="B298" s="595" t="s">
        <v>1225</v>
      </c>
      <c r="C298" s="289"/>
      <c r="D298" s="595"/>
      <c r="E298" s="595"/>
      <c r="F298" s="595"/>
      <c r="G298" s="595"/>
      <c r="H298" s="595"/>
      <c r="I298" s="595"/>
      <c r="J298" s="595"/>
      <c r="K298" s="595"/>
      <c r="L298" s="595"/>
      <c r="M298" s="595"/>
      <c r="N298" s="595"/>
      <c r="O298" s="596"/>
      <c r="P298" s="596"/>
      <c r="Q298" s="596"/>
      <c r="R298" s="595"/>
    </row>
    <row r="299" spans="1:18" customFormat="1" ht="24" customHeight="1">
      <c r="B299" s="595" t="s">
        <v>1226</v>
      </c>
      <c r="C299" s="595"/>
      <c r="D299" s="595"/>
      <c r="E299" s="595"/>
      <c r="F299" s="595"/>
      <c r="G299" s="595"/>
      <c r="H299" s="595"/>
      <c r="I299" s="595"/>
      <c r="J299" s="595"/>
      <c r="K299" s="595"/>
      <c r="L299" s="595"/>
      <c r="M299" s="595"/>
      <c r="N299" s="595"/>
      <c r="O299" s="596"/>
      <c r="P299" s="597"/>
      <c r="Q299" s="596"/>
      <c r="R299" s="595"/>
    </row>
    <row r="300" spans="1:18" customFormat="1" ht="24" customHeight="1">
      <c r="B300" s="595" t="s">
        <v>1227</v>
      </c>
      <c r="C300" s="595"/>
      <c r="D300" s="595"/>
      <c r="E300" s="595"/>
      <c r="F300" s="595"/>
      <c r="G300" s="595"/>
      <c r="H300" s="595"/>
      <c r="I300" s="595"/>
      <c r="J300" s="595"/>
      <c r="K300" s="595"/>
      <c r="L300" s="595"/>
      <c r="M300" s="595"/>
      <c r="N300" s="595"/>
      <c r="O300" s="596"/>
      <c r="P300" s="597"/>
      <c r="Q300" s="596"/>
      <c r="R300" s="595"/>
    </row>
    <row r="301" spans="1:18" ht="24" customHeight="1">
      <c r="B301" s="279" t="s">
        <v>179</v>
      </c>
      <c r="C301" s="280"/>
      <c r="D301" s="280"/>
      <c r="E301" s="280"/>
      <c r="F301" s="280"/>
      <c r="G301" s="279"/>
      <c r="H301" s="279"/>
      <c r="I301" s="280"/>
      <c r="J301" s="280"/>
      <c r="K301" s="280"/>
    </row>
    <row r="302" spans="1:18" ht="24" customHeight="1">
      <c r="B302" s="279" t="s">
        <v>180</v>
      </c>
      <c r="C302" s="279"/>
      <c r="D302" s="280"/>
      <c r="E302" s="280"/>
      <c r="F302" s="280"/>
      <c r="G302" s="279"/>
      <c r="H302" s="279"/>
      <c r="I302" s="280"/>
      <c r="J302" s="280"/>
      <c r="K302" s="280"/>
    </row>
    <row r="303" spans="1:18" ht="24" customHeight="1">
      <c r="B303" s="289" t="s">
        <v>728</v>
      </c>
      <c r="C303" s="280"/>
      <c r="D303" s="280"/>
      <c r="E303" s="280"/>
      <c r="F303" s="280"/>
      <c r="G303" s="279"/>
      <c r="H303" s="279"/>
      <c r="I303" s="280"/>
      <c r="J303" s="280"/>
      <c r="K303" s="280"/>
    </row>
    <row r="304" spans="1:18" ht="24" customHeight="1">
      <c r="B304" s="279" t="s">
        <v>729</v>
      </c>
      <c r="C304" s="280"/>
      <c r="D304" s="280"/>
      <c r="E304" s="280"/>
      <c r="F304" s="279"/>
      <c r="G304" s="279"/>
      <c r="H304" s="280"/>
      <c r="I304" s="280"/>
      <c r="J304" s="280"/>
      <c r="K304" s="289"/>
    </row>
    <row r="305" spans="1:11" ht="24" customHeight="1">
      <c r="B305" s="279" t="s">
        <v>181</v>
      </c>
      <c r="C305" s="280"/>
      <c r="D305" s="280"/>
      <c r="E305" s="280"/>
      <c r="F305" s="279"/>
      <c r="G305" s="279"/>
      <c r="H305" s="280"/>
      <c r="I305" s="280"/>
      <c r="J305" s="280"/>
      <c r="K305" s="289"/>
    </row>
    <row r="306" spans="1:11" ht="24" customHeight="1">
      <c r="B306" s="279" t="s">
        <v>182</v>
      </c>
      <c r="C306" s="280"/>
      <c r="D306" s="280"/>
      <c r="E306" s="280"/>
      <c r="F306" s="279"/>
      <c r="G306" s="279"/>
      <c r="H306" s="280"/>
      <c r="I306" s="280"/>
      <c r="J306" s="280"/>
      <c r="K306" s="289"/>
    </row>
    <row r="307" spans="1:11" ht="24" customHeight="1">
      <c r="B307" s="280" t="s">
        <v>731</v>
      </c>
      <c r="C307" s="280"/>
      <c r="D307" s="280"/>
      <c r="E307" s="280"/>
      <c r="F307" s="279"/>
      <c r="G307" s="279"/>
      <c r="H307" s="280"/>
      <c r="I307" s="280"/>
      <c r="J307" s="280"/>
      <c r="K307" s="289"/>
    </row>
    <row r="308" spans="1:11" ht="24" customHeight="1">
      <c r="B308" s="279" t="s">
        <v>730</v>
      </c>
      <c r="C308" s="280"/>
      <c r="D308" s="280"/>
      <c r="E308" s="280"/>
      <c r="F308" s="279"/>
      <c r="G308" s="279"/>
      <c r="H308" s="280"/>
      <c r="I308" s="280"/>
      <c r="J308" s="280"/>
      <c r="K308" s="289"/>
    </row>
    <row r="309" spans="1:11" ht="24" customHeight="1">
      <c r="B309" s="279"/>
      <c r="C309" s="280" t="s">
        <v>183</v>
      </c>
      <c r="D309" s="280"/>
      <c r="E309" s="280"/>
      <c r="F309" s="280"/>
      <c r="G309" s="281" t="s">
        <v>787</v>
      </c>
      <c r="H309" s="279"/>
      <c r="I309" s="280"/>
      <c r="K309" s="289"/>
    </row>
    <row r="310" spans="1:11" ht="25.5" customHeight="1">
      <c r="A310" s="622" t="s">
        <v>195</v>
      </c>
      <c r="B310" s="622"/>
      <c r="C310" s="622"/>
      <c r="D310" s="622"/>
      <c r="E310" s="622"/>
      <c r="F310" s="622"/>
      <c r="G310" s="622"/>
      <c r="H310" s="622"/>
      <c r="I310" s="622"/>
      <c r="J310" s="622"/>
      <c r="K310" s="622"/>
    </row>
    <row r="311" spans="1:11" ht="25.5" customHeight="1">
      <c r="B311" s="279"/>
      <c r="C311" s="280"/>
      <c r="D311" s="280"/>
      <c r="E311" s="280"/>
      <c r="F311" s="280"/>
      <c r="G311" s="281"/>
      <c r="H311" s="279"/>
      <c r="I311" s="280"/>
      <c r="K311" s="289"/>
    </row>
    <row r="312" spans="1:11" ht="25.5" customHeight="1">
      <c r="B312" s="289" t="s">
        <v>1164</v>
      </c>
      <c r="C312" s="280"/>
      <c r="D312" s="280"/>
      <c r="E312" s="280"/>
      <c r="F312" s="280"/>
      <c r="G312" s="281"/>
      <c r="H312" s="279"/>
      <c r="I312" s="280"/>
      <c r="K312" s="289"/>
    </row>
    <row r="313" spans="1:11" ht="25.5" customHeight="1">
      <c r="B313" s="279" t="s">
        <v>1165</v>
      </c>
      <c r="C313" s="280"/>
      <c r="D313" s="280"/>
      <c r="E313" s="280"/>
      <c r="F313" s="280"/>
      <c r="G313" s="281"/>
      <c r="H313" s="279"/>
      <c r="I313" s="280"/>
      <c r="K313" s="289"/>
    </row>
    <row r="314" spans="1:11" ht="25.5" customHeight="1">
      <c r="B314" s="279" t="s">
        <v>225</v>
      </c>
      <c r="C314" s="280"/>
      <c r="D314" s="280"/>
      <c r="E314" s="280"/>
      <c r="F314" s="280"/>
      <c r="G314" s="281"/>
      <c r="H314" s="279"/>
      <c r="I314" s="280"/>
      <c r="K314" s="289"/>
    </row>
    <row r="315" spans="1:11" ht="25.5" customHeight="1">
      <c r="B315" s="279" t="s">
        <v>184</v>
      </c>
      <c r="C315" s="279"/>
    </row>
    <row r="316" spans="1:11" ht="25.5" customHeight="1">
      <c r="B316" s="289" t="s">
        <v>1007</v>
      </c>
      <c r="C316" s="280"/>
    </row>
    <row r="317" spans="1:11" ht="25.5" customHeight="1">
      <c r="B317" s="280" t="s">
        <v>1008</v>
      </c>
    </row>
    <row r="318" spans="1:11" ht="25.5" customHeight="1">
      <c r="B318" s="280" t="s">
        <v>1009</v>
      </c>
    </row>
    <row r="319" spans="1:11" ht="25.5" customHeight="1">
      <c r="B319" s="280" t="s">
        <v>1011</v>
      </c>
    </row>
    <row r="320" spans="1:11" ht="25.5" customHeight="1">
      <c r="B320" s="280" t="s">
        <v>1010</v>
      </c>
    </row>
    <row r="321" spans="1:17" customFormat="1" ht="25.5" customHeight="1">
      <c r="B321" s="595" t="s">
        <v>1228</v>
      </c>
      <c r="C321" s="595"/>
      <c r="D321" s="595"/>
      <c r="E321" s="595"/>
      <c r="F321" s="595"/>
      <c r="O321" s="598"/>
      <c r="P321" s="596"/>
      <c r="Q321" s="596"/>
    </row>
    <row r="322" spans="1:17" customFormat="1" ht="25.5" customHeight="1">
      <c r="B322" s="595" t="s">
        <v>1230</v>
      </c>
      <c r="C322" s="289"/>
      <c r="D322" s="595"/>
      <c r="E322" s="595"/>
      <c r="F322" s="595"/>
      <c r="O322" s="599"/>
      <c r="P322" s="596"/>
      <c r="Q322" s="596"/>
    </row>
    <row r="323" spans="1:17" customFormat="1" ht="25.5" customHeight="1">
      <c r="B323" s="595" t="s">
        <v>1231</v>
      </c>
      <c r="C323" s="595"/>
      <c r="D323" s="595"/>
      <c r="E323" s="595"/>
      <c r="F323" s="595"/>
      <c r="O323" s="596"/>
      <c r="Q323" s="596"/>
    </row>
    <row r="324" spans="1:17" customFormat="1" ht="25.5" customHeight="1">
      <c r="B324" s="600" t="s">
        <v>1229</v>
      </c>
      <c r="D324" s="595"/>
      <c r="O324" s="596"/>
      <c r="Q324" s="596"/>
    </row>
    <row r="325" spans="1:17" customFormat="1" ht="25.5" customHeight="1">
      <c r="B325" s="595" t="s">
        <v>1232</v>
      </c>
      <c r="C325" s="289"/>
      <c r="D325" s="595"/>
      <c r="O325" s="596"/>
      <c r="P325" s="596"/>
      <c r="Q325" s="596"/>
    </row>
    <row r="326" spans="1:17" customFormat="1" ht="25.5" customHeight="1">
      <c r="B326" s="595" t="s">
        <v>1233</v>
      </c>
      <c r="C326" s="595"/>
      <c r="D326" s="595"/>
      <c r="O326" s="596"/>
      <c r="P326" s="596"/>
      <c r="Q326" s="596"/>
    </row>
    <row r="327" spans="1:17" customFormat="1" ht="25.5" customHeight="1">
      <c r="B327" s="595" t="s">
        <v>1234</v>
      </c>
      <c r="C327" s="595"/>
      <c r="D327" s="595"/>
      <c r="O327" s="596"/>
      <c r="P327" s="596"/>
      <c r="Q327" s="596"/>
    </row>
    <row r="328" spans="1:17" customFormat="1" ht="25.5" customHeight="1">
      <c r="B328" s="595" t="s">
        <v>1236</v>
      </c>
      <c r="C328" s="595"/>
      <c r="D328" s="595"/>
      <c r="O328" s="596"/>
      <c r="P328" s="596"/>
      <c r="Q328" s="596"/>
    </row>
    <row r="329" spans="1:17" customFormat="1" ht="25.5" customHeight="1">
      <c r="B329" s="595" t="s">
        <v>1235</v>
      </c>
      <c r="C329" s="595"/>
      <c r="D329" s="595"/>
      <c r="O329" s="596"/>
      <c r="P329" s="596"/>
      <c r="Q329" s="596"/>
    </row>
    <row r="330" spans="1:17" customFormat="1" ht="25.5" customHeight="1">
      <c r="B330" s="595" t="s">
        <v>1237</v>
      </c>
      <c r="C330" s="289"/>
      <c r="D330" s="595"/>
      <c r="O330" s="596"/>
      <c r="P330" s="596"/>
      <c r="Q330" s="596"/>
    </row>
    <row r="331" spans="1:17" customFormat="1" ht="25.5" customHeight="1">
      <c r="B331" s="595" t="s">
        <v>1238</v>
      </c>
      <c r="C331" s="595"/>
      <c r="D331" s="595"/>
      <c r="O331" s="596"/>
      <c r="P331" s="596"/>
      <c r="Q331" s="596"/>
    </row>
    <row r="332" spans="1:17" customFormat="1" ht="25.5" customHeight="1">
      <c r="B332" s="595" t="s">
        <v>1239</v>
      </c>
      <c r="C332" s="595"/>
      <c r="D332" s="595"/>
      <c r="O332" s="596"/>
      <c r="P332" s="596"/>
      <c r="Q332" s="596"/>
    </row>
    <row r="333" spans="1:17" ht="25.5" customHeight="1">
      <c r="A333" s="289" t="s">
        <v>866</v>
      </c>
    </row>
    <row r="334" spans="1:17" ht="25.5" customHeight="1">
      <c r="A334" s="289" t="s">
        <v>1015</v>
      </c>
      <c r="B334" s="544"/>
    </row>
    <row r="335" spans="1:17" ht="25.5" customHeight="1">
      <c r="A335" s="289" t="s">
        <v>1166</v>
      </c>
      <c r="B335" s="544"/>
      <c r="C335" s="544"/>
    </row>
    <row r="336" spans="1:17" ht="25.5" customHeight="1">
      <c r="A336" s="289" t="s">
        <v>1012</v>
      </c>
      <c r="B336" s="544"/>
      <c r="C336" s="544"/>
    </row>
    <row r="337" spans="1:11" ht="25.5" customHeight="1">
      <c r="A337" s="289" t="s">
        <v>1013</v>
      </c>
      <c r="B337" s="544"/>
      <c r="C337" s="544"/>
    </row>
    <row r="338" spans="1:11" ht="25.5" customHeight="1">
      <c r="A338" s="289" t="s">
        <v>1014</v>
      </c>
      <c r="B338" s="544"/>
      <c r="C338" s="544"/>
    </row>
    <row r="339" spans="1:11" ht="25.5" customHeight="1">
      <c r="A339" s="228" t="s">
        <v>1016</v>
      </c>
      <c r="B339" s="544"/>
    </row>
    <row r="340" spans="1:11" ht="25.5" customHeight="1">
      <c r="A340" s="289" t="s">
        <v>1285</v>
      </c>
      <c r="B340" s="280"/>
    </row>
    <row r="341" spans="1:11" ht="25.5" customHeight="1">
      <c r="A341" s="289" t="s">
        <v>1284</v>
      </c>
      <c r="B341" s="280"/>
    </row>
    <row r="342" spans="1:11" ht="25.5" customHeight="1">
      <c r="A342" s="289" t="s">
        <v>1286</v>
      </c>
      <c r="B342" s="280"/>
    </row>
    <row r="343" spans="1:11" ht="25.5" customHeight="1">
      <c r="A343" s="289" t="s">
        <v>1287</v>
      </c>
      <c r="B343" s="280"/>
      <c r="C343" s="544"/>
    </row>
    <row r="344" spans="1:11" ht="25.5" customHeight="1">
      <c r="B344" s="280"/>
      <c r="C344" s="544"/>
    </row>
    <row r="345" spans="1:11" ht="27" customHeight="1">
      <c r="A345" s="622" t="s">
        <v>214</v>
      </c>
      <c r="B345" s="622"/>
      <c r="C345" s="622"/>
      <c r="D345" s="622"/>
      <c r="E345" s="622"/>
      <c r="F345" s="622"/>
      <c r="G345" s="622"/>
      <c r="H345" s="622"/>
      <c r="I345" s="622"/>
      <c r="J345" s="622"/>
      <c r="K345" s="622"/>
    </row>
    <row r="346" spans="1:11" ht="27" customHeight="1">
      <c r="A346" s="542"/>
      <c r="B346" s="542"/>
      <c r="C346" s="542"/>
      <c r="D346" s="542"/>
      <c r="E346" s="542"/>
      <c r="F346" s="542"/>
      <c r="G346" s="542"/>
      <c r="H346" s="542"/>
      <c r="I346" s="542"/>
      <c r="J346" s="542"/>
      <c r="K346" s="542"/>
    </row>
    <row r="347" spans="1:11" ht="27" customHeight="1">
      <c r="A347" s="228" t="s">
        <v>1017</v>
      </c>
      <c r="B347" s="544"/>
    </row>
    <row r="348" spans="1:11" ht="27" customHeight="1">
      <c r="A348" s="289" t="s">
        <v>1245</v>
      </c>
      <c r="B348" s="280"/>
    </row>
    <row r="349" spans="1:11" ht="27" customHeight="1">
      <c r="A349" s="289" t="s">
        <v>1243</v>
      </c>
      <c r="B349" s="280"/>
    </row>
    <row r="350" spans="1:11" ht="27" customHeight="1">
      <c r="A350" s="289" t="s">
        <v>1244</v>
      </c>
      <c r="B350" s="280"/>
    </row>
    <row r="351" spans="1:11" ht="27" customHeight="1">
      <c r="A351" s="289" t="s">
        <v>1019</v>
      </c>
      <c r="B351" s="280"/>
      <c r="C351" s="544"/>
    </row>
    <row r="352" spans="1:11" ht="27" customHeight="1">
      <c r="A352" s="289" t="s">
        <v>1018</v>
      </c>
      <c r="B352" s="280"/>
      <c r="C352" s="544"/>
    </row>
    <row r="353" spans="1:3" ht="27" customHeight="1">
      <c r="A353" s="289" t="s">
        <v>1020</v>
      </c>
      <c r="B353" s="544"/>
      <c r="C353" s="544"/>
    </row>
    <row r="354" spans="1:3" ht="27" customHeight="1">
      <c r="A354" s="289" t="s">
        <v>1096</v>
      </c>
      <c r="B354" s="280"/>
    </row>
    <row r="355" spans="1:3" ht="27" customHeight="1">
      <c r="A355" s="289" t="s">
        <v>1097</v>
      </c>
      <c r="B355" s="280"/>
    </row>
    <row r="356" spans="1:3" ht="27" customHeight="1">
      <c r="A356" s="289" t="s">
        <v>1098</v>
      </c>
      <c r="B356" s="280"/>
    </row>
    <row r="357" spans="1:3" ht="27" customHeight="1">
      <c r="A357" s="228" t="s">
        <v>1021</v>
      </c>
      <c r="B357" s="544"/>
    </row>
    <row r="358" spans="1:3" ht="27" customHeight="1">
      <c r="A358" s="289" t="s">
        <v>1247</v>
      </c>
      <c r="B358" s="280"/>
    </row>
    <row r="359" spans="1:3" ht="27" customHeight="1">
      <c r="A359" s="289" t="s">
        <v>1248</v>
      </c>
      <c r="B359" s="280"/>
    </row>
    <row r="360" spans="1:3" ht="27" customHeight="1">
      <c r="A360" s="289" t="s">
        <v>1249</v>
      </c>
      <c r="B360" s="280"/>
    </row>
    <row r="361" spans="1:3" ht="27" customHeight="1">
      <c r="A361" s="289" t="s">
        <v>1250</v>
      </c>
      <c r="B361" s="280"/>
    </row>
    <row r="362" spans="1:3" ht="27" customHeight="1">
      <c r="A362" s="289" t="s">
        <v>1251</v>
      </c>
      <c r="B362" s="280"/>
    </row>
    <row r="363" spans="1:3" ht="27" customHeight="1">
      <c r="A363" s="289" t="s">
        <v>1022</v>
      </c>
      <c r="B363" s="280"/>
    </row>
    <row r="364" spans="1:3" ht="27" customHeight="1">
      <c r="A364" s="228" t="s">
        <v>1048</v>
      </c>
      <c r="B364" s="544"/>
    </row>
    <row r="365" spans="1:3" ht="27" customHeight="1">
      <c r="A365" s="289" t="s">
        <v>1246</v>
      </c>
      <c r="B365" s="280"/>
    </row>
    <row r="366" spans="1:3" ht="27" customHeight="1">
      <c r="A366" s="289" t="s">
        <v>1297</v>
      </c>
      <c r="B366" s="280"/>
    </row>
    <row r="367" spans="1:3" ht="27" customHeight="1">
      <c r="A367" s="289" t="s">
        <v>1092</v>
      </c>
      <c r="B367" s="280"/>
    </row>
    <row r="368" spans="1:3" ht="27" customHeight="1">
      <c r="A368" s="289" t="s">
        <v>1093</v>
      </c>
      <c r="B368" s="280"/>
    </row>
    <row r="369" spans="1:11" ht="27" customHeight="1">
      <c r="A369" s="289" t="s">
        <v>1094</v>
      </c>
      <c r="B369" s="280"/>
    </row>
    <row r="370" spans="1:11" ht="27" customHeight="1">
      <c r="A370" s="289" t="s">
        <v>1095</v>
      </c>
      <c r="B370" s="280"/>
    </row>
    <row r="371" spans="1:11" ht="27" customHeight="1">
      <c r="A371" s="228" t="s">
        <v>1023</v>
      </c>
      <c r="B371" s="544"/>
    </row>
    <row r="372" spans="1:11" ht="27" customHeight="1">
      <c r="A372" s="289" t="s">
        <v>1024</v>
      </c>
      <c r="B372" s="280"/>
    </row>
    <row r="373" spans="1:11" ht="27" customHeight="1">
      <c r="A373" s="289" t="s">
        <v>1025</v>
      </c>
      <c r="B373" s="280"/>
    </row>
    <row r="374" spans="1:11" ht="27" customHeight="1">
      <c r="A374" s="289" t="s">
        <v>1026</v>
      </c>
      <c r="B374" s="280"/>
    </row>
    <row r="375" spans="1:11" ht="27" customHeight="1">
      <c r="A375" s="289" t="s">
        <v>1027</v>
      </c>
      <c r="B375" s="280"/>
    </row>
    <row r="376" spans="1:11" ht="27" customHeight="1">
      <c r="B376" s="280"/>
    </row>
    <row r="377" spans="1:11" ht="27" customHeight="1">
      <c r="B377" s="280"/>
    </row>
    <row r="378" spans="1:11" ht="24" customHeight="1">
      <c r="A378" s="622" t="s">
        <v>220</v>
      </c>
      <c r="B378" s="622"/>
      <c r="C378" s="622"/>
      <c r="D378" s="622"/>
      <c r="E378" s="622"/>
      <c r="F378" s="622"/>
      <c r="G378" s="622"/>
      <c r="H378" s="622"/>
      <c r="I378" s="622"/>
      <c r="J378" s="622"/>
      <c r="K378" s="622"/>
    </row>
    <row r="379" spans="1:11" ht="24" customHeight="1">
      <c r="A379" s="594"/>
      <c r="B379" s="594"/>
      <c r="C379" s="594"/>
      <c r="D379" s="594"/>
      <c r="E379" s="594"/>
      <c r="F379" s="594"/>
      <c r="G379" s="594"/>
      <c r="H379" s="594"/>
      <c r="I379" s="594"/>
      <c r="J379" s="594"/>
      <c r="K379" s="594"/>
    </row>
    <row r="380" spans="1:11" ht="24" customHeight="1">
      <c r="A380" s="289" t="s">
        <v>1028</v>
      </c>
      <c r="B380" s="280"/>
    </row>
    <row r="381" spans="1:11" ht="24" customHeight="1">
      <c r="A381" s="289" t="s">
        <v>1029</v>
      </c>
      <c r="B381" s="280"/>
    </row>
    <row r="382" spans="1:11" ht="24" customHeight="1">
      <c r="A382" s="289" t="s">
        <v>1030</v>
      </c>
      <c r="B382" s="280"/>
    </row>
    <row r="383" spans="1:11" ht="24" customHeight="1">
      <c r="A383" s="289" t="s">
        <v>1031</v>
      </c>
      <c r="B383" s="280"/>
    </row>
    <row r="384" spans="1:11" ht="24" customHeight="1">
      <c r="A384" s="289" t="s">
        <v>1032</v>
      </c>
      <c r="B384" s="280"/>
    </row>
    <row r="385" spans="1:9" ht="24" customHeight="1">
      <c r="A385" s="228" t="s">
        <v>1033</v>
      </c>
      <c r="B385" s="544"/>
      <c r="I385" s="545"/>
    </row>
    <row r="386" spans="1:9" ht="24" customHeight="1">
      <c r="A386" s="289" t="s">
        <v>1034</v>
      </c>
      <c r="B386" s="280"/>
    </row>
    <row r="387" spans="1:9" ht="24" customHeight="1">
      <c r="A387" s="289" t="s">
        <v>1035</v>
      </c>
      <c r="B387" s="280"/>
    </row>
    <row r="388" spans="1:9" ht="24" customHeight="1">
      <c r="A388" s="289" t="s">
        <v>1036</v>
      </c>
      <c r="B388" s="280"/>
    </row>
    <row r="389" spans="1:9" ht="24" customHeight="1">
      <c r="A389" s="289" t="s">
        <v>1037</v>
      </c>
      <c r="B389" s="280"/>
    </row>
    <row r="390" spans="1:9" ht="24" customHeight="1">
      <c r="A390" s="289" t="s">
        <v>1038</v>
      </c>
      <c r="B390" s="280"/>
    </row>
    <row r="391" spans="1:9" ht="24" customHeight="1">
      <c r="A391" s="289" t="s">
        <v>1054</v>
      </c>
      <c r="B391" s="280"/>
    </row>
    <row r="392" spans="1:9" ht="24" customHeight="1">
      <c r="A392" s="289" t="s">
        <v>1055</v>
      </c>
      <c r="B392" s="280"/>
    </row>
    <row r="393" spans="1:9" ht="24" customHeight="1">
      <c r="A393" s="289" t="s">
        <v>1056</v>
      </c>
      <c r="B393" s="280"/>
    </row>
    <row r="394" spans="1:9" ht="24" customHeight="1">
      <c r="A394" s="289" t="s">
        <v>1057</v>
      </c>
      <c r="B394" s="280"/>
    </row>
    <row r="395" spans="1:9" ht="24" customHeight="1">
      <c r="A395" s="289" t="s">
        <v>1058</v>
      </c>
      <c r="B395" s="280"/>
    </row>
    <row r="396" spans="1:9" ht="24" customHeight="1">
      <c r="A396" s="289" t="s">
        <v>1167</v>
      </c>
      <c r="B396" s="280"/>
    </row>
    <row r="397" spans="1:9" ht="24" customHeight="1">
      <c r="A397" s="289" t="s">
        <v>1168</v>
      </c>
      <c r="B397" s="280"/>
    </row>
    <row r="398" spans="1:9" ht="24" customHeight="1">
      <c r="A398" s="228" t="s">
        <v>1039</v>
      </c>
      <c r="B398" s="544"/>
      <c r="I398" s="545"/>
    </row>
    <row r="399" spans="1:9" ht="24" customHeight="1">
      <c r="A399" s="289" t="s">
        <v>1040</v>
      </c>
      <c r="B399" s="280"/>
    </row>
    <row r="400" spans="1:9" ht="24" customHeight="1">
      <c r="A400" s="289" t="s">
        <v>1041</v>
      </c>
      <c r="B400" s="280"/>
    </row>
    <row r="401" spans="1:11" ht="24" customHeight="1">
      <c r="A401" s="289" t="s">
        <v>1042</v>
      </c>
      <c r="B401" s="280"/>
    </row>
    <row r="402" spans="1:11" ht="24" customHeight="1">
      <c r="A402" s="546" t="s">
        <v>1043</v>
      </c>
      <c r="B402" s="544"/>
    </row>
    <row r="403" spans="1:11" ht="24" customHeight="1">
      <c r="A403" s="228" t="s">
        <v>1044</v>
      </c>
      <c r="B403" s="544"/>
      <c r="I403" s="545"/>
    </row>
    <row r="404" spans="1:11" ht="24" customHeight="1">
      <c r="A404" s="289" t="s">
        <v>1045</v>
      </c>
      <c r="B404" s="280"/>
    </row>
    <row r="405" spans="1:11" ht="24" customHeight="1">
      <c r="A405" s="289" t="s">
        <v>1046</v>
      </c>
      <c r="B405" s="280"/>
    </row>
    <row r="406" spans="1:11" ht="24" customHeight="1">
      <c r="A406" s="289" t="s">
        <v>1047</v>
      </c>
      <c r="B406" s="280"/>
    </row>
    <row r="407" spans="1:11" ht="24" customHeight="1">
      <c r="A407" s="289" t="s">
        <v>186</v>
      </c>
    </row>
    <row r="408" spans="1:11" ht="24" customHeight="1">
      <c r="A408" s="289" t="s">
        <v>187</v>
      </c>
    </row>
    <row r="409" spans="1:11" ht="24" customHeight="1">
      <c r="A409" s="289" t="s">
        <v>188</v>
      </c>
    </row>
    <row r="410" spans="1:11" ht="24" customHeight="1">
      <c r="A410" s="289" t="s">
        <v>189</v>
      </c>
    </row>
    <row r="411" spans="1:11" ht="24" customHeight="1">
      <c r="A411" s="289" t="s">
        <v>190</v>
      </c>
    </row>
    <row r="412" spans="1:11" ht="24" customHeight="1">
      <c r="A412" s="289" t="s">
        <v>732</v>
      </c>
    </row>
    <row r="413" spans="1:11" ht="24" customHeight="1">
      <c r="A413" s="289" t="s">
        <v>733</v>
      </c>
    </row>
    <row r="414" spans="1:11" ht="24" customHeight="1"/>
    <row r="415" spans="1:11" ht="26.1" customHeight="1">
      <c r="A415" s="622" t="s">
        <v>237</v>
      </c>
      <c r="B415" s="622"/>
      <c r="C415" s="622"/>
      <c r="D415" s="622"/>
      <c r="E415" s="622"/>
      <c r="F415" s="622"/>
      <c r="G415" s="622"/>
      <c r="H415" s="622"/>
      <c r="I415" s="622"/>
      <c r="J415" s="622"/>
      <c r="K415" s="622"/>
    </row>
    <row r="416" spans="1:11" ht="26.1" customHeight="1"/>
    <row r="417" spans="1:1" ht="26.1" customHeight="1">
      <c r="A417" s="289" t="s">
        <v>191</v>
      </c>
    </row>
    <row r="418" spans="1:1" ht="26.1" customHeight="1">
      <c r="A418" s="289" t="s">
        <v>192</v>
      </c>
    </row>
    <row r="419" spans="1:1" ht="26.1" customHeight="1">
      <c r="A419" s="289" t="s">
        <v>193</v>
      </c>
    </row>
    <row r="420" spans="1:1" ht="26.1" customHeight="1">
      <c r="A420" s="289" t="s">
        <v>1083</v>
      </c>
    </row>
    <row r="421" spans="1:1" ht="26.1" customHeight="1">
      <c r="A421" s="289" t="s">
        <v>1084</v>
      </c>
    </row>
    <row r="422" spans="1:1" ht="26.1" customHeight="1">
      <c r="A422" s="289" t="s">
        <v>1085</v>
      </c>
    </row>
    <row r="423" spans="1:1" ht="26.1" customHeight="1">
      <c r="A423" s="289" t="s">
        <v>1059</v>
      </c>
    </row>
    <row r="424" spans="1:1" ht="26.1" customHeight="1">
      <c r="A424" s="289" t="s">
        <v>1060</v>
      </c>
    </row>
    <row r="425" spans="1:1" ht="26.1" customHeight="1">
      <c r="A425" s="289" t="s">
        <v>1061</v>
      </c>
    </row>
    <row r="426" spans="1:1" ht="26.1" customHeight="1">
      <c r="A426" s="289" t="s">
        <v>1062</v>
      </c>
    </row>
    <row r="427" spans="1:1" ht="26.1" customHeight="1">
      <c r="A427" s="289" t="s">
        <v>1063</v>
      </c>
    </row>
    <row r="428" spans="1:1" ht="26.1" customHeight="1">
      <c r="A428" s="289" t="s">
        <v>1064</v>
      </c>
    </row>
    <row r="429" spans="1:1" ht="26.1" customHeight="1">
      <c r="A429" s="289" t="s">
        <v>1065</v>
      </c>
    </row>
    <row r="430" spans="1:1" ht="26.1" customHeight="1">
      <c r="A430" s="289" t="s">
        <v>1067</v>
      </c>
    </row>
    <row r="431" spans="1:1" ht="26.1" customHeight="1">
      <c r="A431" s="289" t="s">
        <v>1066</v>
      </c>
    </row>
    <row r="432" spans="1:1" ht="26.1" customHeight="1">
      <c r="A432" s="289" t="s">
        <v>194</v>
      </c>
    </row>
    <row r="433" spans="1:11" ht="26.1" customHeight="1">
      <c r="A433" s="289" t="s">
        <v>906</v>
      </c>
    </row>
    <row r="434" spans="1:11" ht="26.1" customHeight="1">
      <c r="A434" s="289" t="s">
        <v>851</v>
      </c>
    </row>
    <row r="435" spans="1:11" ht="26.1" customHeight="1">
      <c r="A435" s="289" t="s">
        <v>196</v>
      </c>
      <c r="F435" s="209"/>
      <c r="I435" s="209"/>
      <c r="J435" s="209"/>
      <c r="K435" s="282"/>
    </row>
    <row r="436" spans="1:11" ht="26.1" customHeight="1">
      <c r="A436" s="289" t="s">
        <v>1136</v>
      </c>
    </row>
    <row r="437" spans="1:11" ht="26.1" customHeight="1">
      <c r="A437" s="289" t="s">
        <v>1137</v>
      </c>
    </row>
    <row r="438" spans="1:11" ht="26.1" customHeight="1">
      <c r="A438" s="289" t="s">
        <v>1139</v>
      </c>
    </row>
    <row r="439" spans="1:11" ht="26.1" customHeight="1">
      <c r="A439" s="289" t="s">
        <v>1138</v>
      </c>
    </row>
    <row r="440" spans="1:11" ht="26.1" customHeight="1">
      <c r="A440" s="289" t="s">
        <v>1200</v>
      </c>
    </row>
    <row r="441" spans="1:11" ht="26.1" customHeight="1">
      <c r="A441" s="289" t="s">
        <v>197</v>
      </c>
    </row>
    <row r="442" spans="1:11" ht="26.1" customHeight="1">
      <c r="A442" s="289" t="s">
        <v>198</v>
      </c>
    </row>
    <row r="443" spans="1:11" ht="26.1" customHeight="1">
      <c r="A443" s="289" t="s">
        <v>1140</v>
      </c>
    </row>
    <row r="444" spans="1:11" ht="26.1" customHeight="1">
      <c r="A444" s="289" t="s">
        <v>1141</v>
      </c>
    </row>
    <row r="445" spans="1:11" ht="26.1" customHeight="1">
      <c r="A445" s="289" t="s">
        <v>1142</v>
      </c>
    </row>
    <row r="446" spans="1:11" ht="26.1" customHeight="1">
      <c r="A446" s="289" t="s">
        <v>1143</v>
      </c>
    </row>
    <row r="447" spans="1:11" ht="26.1" customHeight="1">
      <c r="A447" s="289" t="s">
        <v>199</v>
      </c>
    </row>
    <row r="448" spans="1:11" ht="26.1" customHeight="1"/>
    <row r="449" spans="1:11" ht="27" customHeight="1">
      <c r="A449" s="622" t="s">
        <v>875</v>
      </c>
      <c r="B449" s="622"/>
      <c r="C449" s="622"/>
      <c r="D449" s="622"/>
      <c r="E449" s="622"/>
      <c r="F449" s="622"/>
      <c r="G449" s="622"/>
      <c r="H449" s="622"/>
      <c r="I449" s="622"/>
      <c r="J449" s="622"/>
      <c r="K449" s="622"/>
    </row>
    <row r="450" spans="1:11" ht="27" customHeight="1"/>
    <row r="451" spans="1:11" ht="27" customHeight="1">
      <c r="A451" s="289" t="s">
        <v>200</v>
      </c>
    </row>
    <row r="452" spans="1:11" ht="27" customHeight="1">
      <c r="A452" s="289" t="s">
        <v>1144</v>
      </c>
    </row>
    <row r="453" spans="1:11" ht="27" customHeight="1">
      <c r="A453" s="289" t="s">
        <v>1145</v>
      </c>
    </row>
    <row r="454" spans="1:11" ht="27" customHeight="1">
      <c r="A454" s="289" t="s">
        <v>201</v>
      </c>
    </row>
    <row r="455" spans="1:11" ht="27" customHeight="1">
      <c r="A455" s="289" t="s">
        <v>202</v>
      </c>
    </row>
    <row r="456" spans="1:11" ht="27" customHeight="1">
      <c r="A456" s="289" t="s">
        <v>203</v>
      </c>
    </row>
    <row r="457" spans="1:11" ht="27" customHeight="1">
      <c r="A457" s="289" t="s">
        <v>204</v>
      </c>
    </row>
    <row r="458" spans="1:11" ht="27" customHeight="1">
      <c r="A458" s="289" t="s">
        <v>205</v>
      </c>
    </row>
    <row r="459" spans="1:11" ht="27" customHeight="1">
      <c r="A459" s="289" t="s">
        <v>206</v>
      </c>
    </row>
    <row r="460" spans="1:11" ht="27" customHeight="1">
      <c r="A460" s="289" t="s">
        <v>207</v>
      </c>
    </row>
    <row r="461" spans="1:11" ht="27" customHeight="1">
      <c r="A461" s="289" t="s">
        <v>208</v>
      </c>
    </row>
    <row r="462" spans="1:11" ht="27" customHeight="1">
      <c r="A462" s="289" t="s">
        <v>209</v>
      </c>
    </row>
    <row r="463" spans="1:11" ht="27" customHeight="1">
      <c r="A463" s="289" t="s">
        <v>210</v>
      </c>
    </row>
    <row r="464" spans="1:11" ht="27" customHeight="1">
      <c r="A464" s="289" t="s">
        <v>211</v>
      </c>
    </row>
    <row r="465" spans="1:11" ht="27" customHeight="1">
      <c r="A465" s="289" t="s">
        <v>212</v>
      </c>
      <c r="C465" s="36"/>
      <c r="D465" s="36"/>
      <c r="E465" s="36"/>
      <c r="F465" s="36"/>
      <c r="G465" s="36"/>
      <c r="H465" s="36"/>
      <c r="I465" s="36"/>
      <c r="J465" s="36"/>
      <c r="K465" s="36"/>
    </row>
    <row r="466" spans="1:11" ht="27" customHeight="1">
      <c r="A466" s="289" t="s">
        <v>213</v>
      </c>
      <c r="C466" s="36"/>
      <c r="D466" s="36"/>
      <c r="E466" s="36"/>
      <c r="F466" s="283"/>
      <c r="G466" s="36"/>
      <c r="H466" s="36"/>
      <c r="I466" s="283"/>
      <c r="J466" s="283"/>
      <c r="K466" s="283"/>
    </row>
    <row r="467" spans="1:11" ht="27" customHeight="1">
      <c r="A467" s="289" t="s">
        <v>215</v>
      </c>
    </row>
    <row r="468" spans="1:11" ht="27" customHeight="1">
      <c r="A468" s="289" t="s">
        <v>216</v>
      </c>
    </row>
    <row r="469" spans="1:11" ht="27" customHeight="1">
      <c r="A469" s="289" t="s">
        <v>217</v>
      </c>
    </row>
    <row r="470" spans="1:11" ht="27" customHeight="1">
      <c r="A470" s="289" t="s">
        <v>218</v>
      </c>
    </row>
    <row r="471" spans="1:11" ht="27" customHeight="1">
      <c r="A471" s="289" t="s">
        <v>219</v>
      </c>
    </row>
    <row r="472" spans="1:11" ht="27" customHeight="1">
      <c r="A472" s="228" t="s">
        <v>1169</v>
      </c>
    </row>
    <row r="473" spans="1:11" ht="27" customHeight="1">
      <c r="A473" s="289" t="s">
        <v>1068</v>
      </c>
    </row>
    <row r="474" spans="1:11" ht="27" customHeight="1">
      <c r="A474" s="279" t="s">
        <v>1069</v>
      </c>
    </row>
    <row r="475" spans="1:11" ht="27" customHeight="1">
      <c r="A475" s="279" t="s">
        <v>1070</v>
      </c>
    </row>
    <row r="476" spans="1:11" ht="27" customHeight="1">
      <c r="A476" s="279" t="s">
        <v>1071</v>
      </c>
    </row>
    <row r="477" spans="1:11" ht="27" customHeight="1">
      <c r="A477" s="279" t="s">
        <v>1072</v>
      </c>
    </row>
    <row r="478" spans="1:11" ht="27" customHeight="1">
      <c r="A478" s="279" t="s">
        <v>1073</v>
      </c>
    </row>
    <row r="479" spans="1:11" ht="27" customHeight="1">
      <c r="A479" s="279" t="s">
        <v>1074</v>
      </c>
    </row>
    <row r="480" spans="1:11" ht="27" customHeight="1"/>
    <row r="481" spans="1:11" ht="27" customHeight="1"/>
    <row r="482" spans="1:11" ht="27.95" customHeight="1">
      <c r="A482" s="622" t="s">
        <v>1171</v>
      </c>
      <c r="B482" s="622"/>
      <c r="C482" s="622"/>
      <c r="D482" s="622"/>
      <c r="E482" s="622"/>
      <c r="F482" s="622"/>
      <c r="G482" s="622"/>
      <c r="H482" s="622"/>
      <c r="I482" s="622"/>
      <c r="J482" s="622"/>
      <c r="K482" s="622"/>
    </row>
    <row r="483" spans="1:11" ht="27.95" customHeight="1"/>
    <row r="484" spans="1:11" ht="27.95" customHeight="1">
      <c r="A484" s="228" t="s">
        <v>1170</v>
      </c>
    </row>
    <row r="485" spans="1:11" ht="27.95" customHeight="1">
      <c r="A485" s="289" t="s">
        <v>1075</v>
      </c>
    </row>
    <row r="486" spans="1:11" ht="27.95" customHeight="1">
      <c r="A486" s="289" t="s">
        <v>1076</v>
      </c>
    </row>
    <row r="487" spans="1:11" ht="27.95" customHeight="1">
      <c r="A487" s="289" t="s">
        <v>1077</v>
      </c>
    </row>
    <row r="488" spans="1:11" ht="27.95" customHeight="1">
      <c r="A488" s="289" t="s">
        <v>1078</v>
      </c>
    </row>
    <row r="489" spans="1:11" ht="27.95" customHeight="1">
      <c r="A489" s="289" t="s">
        <v>1079</v>
      </c>
    </row>
    <row r="490" spans="1:11" ht="27.95" customHeight="1">
      <c r="A490" s="228" t="s">
        <v>1176</v>
      </c>
    </row>
    <row r="491" spans="1:11" ht="27.95" customHeight="1">
      <c r="A491" s="289" t="s">
        <v>1172</v>
      </c>
    </row>
    <row r="492" spans="1:11" ht="27.95" customHeight="1">
      <c r="A492" s="289" t="s">
        <v>1173</v>
      </c>
    </row>
    <row r="493" spans="1:11" ht="27.95" customHeight="1">
      <c r="A493" s="289" t="s">
        <v>1174</v>
      </c>
    </row>
    <row r="494" spans="1:11" ht="27.95" customHeight="1">
      <c r="A494" s="289" t="s">
        <v>1175</v>
      </c>
    </row>
    <row r="495" spans="1:11" ht="27.95" customHeight="1">
      <c r="A495" s="289" t="s">
        <v>1086</v>
      </c>
    </row>
    <row r="496" spans="1:11" ht="27.95" customHeight="1">
      <c r="A496" s="289" t="s">
        <v>1087</v>
      </c>
    </row>
    <row r="497" spans="1:1" ht="27.95" customHeight="1">
      <c r="A497" s="228" t="s">
        <v>1177</v>
      </c>
    </row>
    <row r="498" spans="1:1" ht="27.95" customHeight="1">
      <c r="A498" s="289" t="s">
        <v>1080</v>
      </c>
    </row>
    <row r="499" spans="1:1" ht="27.95" customHeight="1">
      <c r="A499" s="289" t="s">
        <v>1081</v>
      </c>
    </row>
    <row r="500" spans="1:1" ht="27.95" customHeight="1">
      <c r="A500" s="289" t="s">
        <v>1082</v>
      </c>
    </row>
    <row r="501" spans="1:1" ht="27.95" customHeight="1">
      <c r="A501" s="228" t="s">
        <v>1178</v>
      </c>
    </row>
    <row r="502" spans="1:1" ht="27.95" customHeight="1">
      <c r="A502" s="289" t="s">
        <v>867</v>
      </c>
    </row>
    <row r="503" spans="1:1" ht="27.95" customHeight="1">
      <c r="A503" s="289" t="s">
        <v>869</v>
      </c>
    </row>
    <row r="504" spans="1:1" ht="27.95" customHeight="1">
      <c r="A504" s="289" t="s">
        <v>868</v>
      </c>
    </row>
    <row r="505" spans="1:1" ht="28.5" customHeight="1"/>
    <row r="506" spans="1:1" ht="35.25" customHeight="1"/>
    <row r="507" spans="1:1" ht="27" customHeight="1"/>
    <row r="508" spans="1:1" ht="27" customHeight="1"/>
    <row r="509" spans="1:1" ht="27" customHeight="1"/>
    <row r="510" spans="1:1" ht="27" customHeight="1"/>
    <row r="511" spans="1:1" ht="27" customHeight="1"/>
    <row r="512" spans="1:1" ht="27" customHeight="1"/>
    <row r="513" ht="27" customHeight="1"/>
    <row r="514" ht="27" customHeight="1"/>
    <row r="515" ht="27" customHeight="1"/>
    <row r="516" ht="27" customHeight="1"/>
    <row r="517" ht="27" customHeight="1"/>
    <row r="518" ht="27" customHeight="1"/>
    <row r="519" ht="27" customHeight="1"/>
    <row r="520" ht="27" customHeight="1"/>
    <row r="521" ht="27" customHeight="1"/>
    <row r="522" ht="27" customHeight="1"/>
    <row r="523" ht="27" customHeight="1"/>
    <row r="524" ht="27" customHeight="1"/>
    <row r="525" ht="27" customHeight="1"/>
    <row r="526" ht="27" customHeight="1"/>
    <row r="527" ht="27" customHeight="1"/>
    <row r="528" ht="27" customHeight="1"/>
    <row r="529" ht="27" customHeight="1"/>
    <row r="530" ht="27" customHeight="1"/>
    <row r="531" ht="27" customHeight="1"/>
    <row r="532" ht="27" customHeight="1"/>
  </sheetData>
  <mergeCells count="18">
    <mergeCell ref="A482:K482"/>
    <mergeCell ref="A378:K378"/>
    <mergeCell ref="A415:K415"/>
    <mergeCell ref="A449:K449"/>
    <mergeCell ref="A105:K105"/>
    <mergeCell ref="E163:G163"/>
    <mergeCell ref="A173:K173"/>
    <mergeCell ref="A207:K207"/>
    <mergeCell ref="A241:K241"/>
    <mergeCell ref="A273:K273"/>
    <mergeCell ref="A139:K139"/>
    <mergeCell ref="A310:K310"/>
    <mergeCell ref="A345:K345"/>
    <mergeCell ref="A70:K70"/>
    <mergeCell ref="A1:K1"/>
    <mergeCell ref="A2:K2"/>
    <mergeCell ref="A3:K3"/>
    <mergeCell ref="A36:K36"/>
  </mergeCells>
  <pageMargins left="0.86614173228346458" right="0.27559055118110237" top="0.64" bottom="0.56000000000000005" header="0.35433070866141736" footer="0.39370078740157483"/>
  <pageSetup paperSize="9" scale="90" orientation="portrait" r:id="rId1"/>
  <headerFooter alignWithMargins="0"/>
  <ignoredErrors>
    <ignoredError sqref="E165 G1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8"/>
  <sheetViews>
    <sheetView topLeftCell="A114" zoomScale="90" zoomScaleNormal="90" zoomScaleSheetLayoutView="90" workbookViewId="0">
      <selection activeCell="B124" sqref="B124"/>
    </sheetView>
  </sheetViews>
  <sheetFormatPr defaultColWidth="9.140625" defaultRowHeight="30" customHeight="1"/>
  <cols>
    <col min="1" max="1" width="3.7109375" style="327" customWidth="1"/>
    <col min="2" max="4" width="4.42578125" style="327" customWidth="1"/>
    <col min="5" max="6" width="6.7109375" style="327" customWidth="1"/>
    <col min="7" max="7" width="6.42578125" style="327" customWidth="1"/>
    <col min="8" max="8" width="7" style="327" customWidth="1"/>
    <col min="9" max="9" width="10.7109375" style="327" customWidth="1"/>
    <col min="10" max="10" width="15.42578125" style="327" customWidth="1"/>
    <col min="11" max="11" width="0.7109375" style="327" customWidth="1"/>
    <col min="12" max="12" width="15.42578125" style="327" customWidth="1"/>
    <col min="13" max="13" width="0.7109375" style="327" customWidth="1"/>
    <col min="14" max="14" width="15.42578125" style="327" customWidth="1"/>
    <col min="15" max="15" width="0.7109375" style="327" customWidth="1"/>
    <col min="16" max="16" width="15.42578125" style="327" customWidth="1"/>
    <col min="17" max="17" width="1.140625" style="327" customWidth="1"/>
    <col min="18" max="18" width="10.42578125" style="327" bestFit="1" customWidth="1"/>
    <col min="19" max="20" width="15.42578125" style="327" bestFit="1" customWidth="1"/>
    <col min="21" max="21" width="16.42578125" style="327" customWidth="1"/>
    <col min="22" max="22" width="10.5703125" style="327" bestFit="1" customWidth="1"/>
    <col min="23" max="16384" width="9.140625" style="327"/>
  </cols>
  <sheetData>
    <row r="1" spans="1:16" ht="27.95" customHeight="1">
      <c r="A1" s="635" t="s">
        <v>1187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</row>
    <row r="2" spans="1:16" ht="27.95" customHeight="1">
      <c r="A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37"/>
    </row>
    <row r="3" spans="1:16" ht="27.95" customHeight="1">
      <c r="A3" s="38" t="s">
        <v>221</v>
      </c>
      <c r="B3" s="328" t="s">
        <v>222</v>
      </c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37"/>
    </row>
    <row r="4" spans="1:16" ht="27.95" customHeight="1">
      <c r="A4" s="459"/>
      <c r="C4" s="327" t="s">
        <v>1148</v>
      </c>
      <c r="J4" s="459"/>
      <c r="K4" s="459"/>
      <c r="L4" s="459"/>
      <c r="M4" s="459"/>
      <c r="N4" s="459"/>
      <c r="O4" s="459"/>
      <c r="P4" s="37"/>
    </row>
    <row r="5" spans="1:16" ht="27.95" customHeight="1">
      <c r="A5" s="459"/>
      <c r="B5" s="327" t="s">
        <v>1146</v>
      </c>
      <c r="J5" s="459"/>
      <c r="K5" s="459"/>
      <c r="L5" s="459"/>
      <c r="M5" s="459"/>
      <c r="N5" s="459"/>
      <c r="O5" s="459"/>
      <c r="P5" s="37"/>
    </row>
    <row r="6" spans="1:16" ht="27.95" customHeight="1">
      <c r="A6" s="459"/>
      <c r="B6" s="39" t="s">
        <v>1147</v>
      </c>
      <c r="J6" s="459"/>
      <c r="K6" s="459"/>
      <c r="L6" s="459"/>
      <c r="M6" s="459"/>
      <c r="N6" s="459"/>
      <c r="O6" s="459"/>
      <c r="P6" s="37"/>
    </row>
    <row r="7" spans="1:16" ht="27.95" customHeight="1">
      <c r="A7" s="459"/>
      <c r="C7" s="327" t="s">
        <v>838</v>
      </c>
      <c r="J7" s="459"/>
      <c r="K7" s="459"/>
      <c r="L7" s="459"/>
      <c r="M7" s="459"/>
      <c r="N7" s="459"/>
      <c r="O7" s="459"/>
      <c r="P7" s="37"/>
    </row>
    <row r="8" spans="1:16" ht="8.25" customHeight="1">
      <c r="A8" s="459"/>
      <c r="J8" s="459"/>
      <c r="K8" s="459"/>
      <c r="L8" s="459"/>
      <c r="M8" s="459"/>
      <c r="N8" s="459"/>
      <c r="O8" s="459"/>
      <c r="P8" s="37"/>
    </row>
    <row r="9" spans="1:16" ht="27.95" customHeight="1">
      <c r="A9" s="459"/>
      <c r="J9" s="637" t="s">
        <v>223</v>
      </c>
      <c r="K9" s="637"/>
      <c r="L9" s="637"/>
      <c r="M9" s="637"/>
      <c r="N9" s="637"/>
      <c r="O9" s="637"/>
      <c r="P9" s="637"/>
    </row>
    <row r="10" spans="1:16" ht="27.95" customHeight="1">
      <c r="A10" s="459"/>
      <c r="J10" s="461"/>
      <c r="K10" s="461"/>
      <c r="L10" s="631" t="s">
        <v>839</v>
      </c>
      <c r="M10" s="631"/>
      <c r="N10" s="631"/>
      <c r="O10" s="462"/>
      <c r="P10" s="462"/>
    </row>
    <row r="11" spans="1:16" ht="27.95" customHeight="1">
      <c r="A11" s="480"/>
      <c r="J11" s="461"/>
      <c r="K11" s="461"/>
      <c r="L11" s="482" t="s">
        <v>870</v>
      </c>
      <c r="M11" s="482"/>
      <c r="N11" s="482"/>
      <c r="O11" s="462"/>
      <c r="P11" s="462"/>
    </row>
    <row r="12" spans="1:16" ht="27.95" customHeight="1">
      <c r="A12" s="480"/>
      <c r="J12" s="461"/>
      <c r="K12" s="461"/>
      <c r="L12" s="482" t="s">
        <v>871</v>
      </c>
      <c r="M12" s="482"/>
      <c r="N12" s="482" t="s">
        <v>870</v>
      </c>
      <c r="O12" s="462"/>
      <c r="P12" s="462"/>
    </row>
    <row r="13" spans="1:16" ht="27.95" customHeight="1">
      <c r="A13" s="480"/>
      <c r="J13" s="461"/>
      <c r="K13" s="461"/>
      <c r="L13" s="482" t="s">
        <v>874</v>
      </c>
      <c r="M13" s="482"/>
      <c r="N13" s="482" t="s">
        <v>871</v>
      </c>
      <c r="O13" s="462"/>
      <c r="P13" s="462"/>
    </row>
    <row r="14" spans="1:16" ht="27.95" customHeight="1">
      <c r="A14" s="459"/>
      <c r="J14" s="463" t="s">
        <v>65</v>
      </c>
      <c r="K14" s="461"/>
      <c r="L14" s="464" t="s">
        <v>873</v>
      </c>
      <c r="M14" s="465"/>
      <c r="N14" s="466" t="s">
        <v>872</v>
      </c>
      <c r="O14" s="465"/>
      <c r="P14" s="463" t="s">
        <v>840</v>
      </c>
    </row>
    <row r="15" spans="1:16" ht="27.95" customHeight="1">
      <c r="A15" s="459"/>
      <c r="B15" s="42" t="s">
        <v>224</v>
      </c>
      <c r="C15" s="459"/>
      <c r="D15" s="459"/>
      <c r="E15" s="459"/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37"/>
    </row>
    <row r="16" spans="1:16" ht="27.95" customHeight="1">
      <c r="A16" s="459"/>
      <c r="B16" s="42" t="s">
        <v>225</v>
      </c>
      <c r="C16" s="459"/>
      <c r="E16" s="459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37"/>
    </row>
    <row r="17" spans="1:22" ht="27.95" customHeight="1">
      <c r="A17" s="459"/>
      <c r="B17" s="42" t="s">
        <v>670</v>
      </c>
      <c r="C17" s="459"/>
      <c r="D17" s="467"/>
      <c r="E17" s="459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37"/>
    </row>
    <row r="18" spans="1:22" ht="27.95" customHeight="1">
      <c r="A18" s="459"/>
      <c r="B18" s="39" t="s">
        <v>824</v>
      </c>
      <c r="C18" s="459"/>
      <c r="D18" s="468"/>
      <c r="E18" s="459"/>
      <c r="F18" s="459"/>
      <c r="G18" s="459"/>
      <c r="H18" s="459"/>
      <c r="I18" s="459"/>
      <c r="J18" s="37">
        <v>0</v>
      </c>
      <c r="K18" s="459"/>
      <c r="L18" s="460">
        <v>5543699.0499999998</v>
      </c>
      <c r="M18" s="459"/>
      <c r="N18" s="468">
        <v>0</v>
      </c>
      <c r="O18" s="459"/>
      <c r="P18" s="37">
        <f>SUM(J18:N18)</f>
        <v>5543699.0499999998</v>
      </c>
    </row>
    <row r="19" spans="1:22" ht="27.95" customHeight="1">
      <c r="A19" s="459"/>
      <c r="B19" s="42" t="s">
        <v>226</v>
      </c>
      <c r="C19" s="459"/>
      <c r="D19" s="1"/>
      <c r="E19" s="459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37"/>
    </row>
    <row r="20" spans="1:22" ht="27.95" customHeight="1">
      <c r="A20" s="459"/>
      <c r="B20" s="39" t="s">
        <v>227</v>
      </c>
      <c r="C20" s="468"/>
      <c r="D20" s="468"/>
      <c r="E20" s="468"/>
      <c r="F20" s="468"/>
      <c r="G20" s="468"/>
      <c r="H20" s="468"/>
      <c r="I20" s="468"/>
      <c r="J20" s="37">
        <v>0</v>
      </c>
      <c r="K20" s="43"/>
      <c r="L20" s="37">
        <v>0</v>
      </c>
      <c r="M20" s="43"/>
      <c r="N20" s="37">
        <v>27181769.300000001</v>
      </c>
      <c r="O20" s="43"/>
      <c r="P20" s="37">
        <f>SUM(J20:N20)</f>
        <v>27181769.300000001</v>
      </c>
    </row>
    <row r="21" spans="1:22" ht="27.95" customHeight="1">
      <c r="A21" s="459"/>
      <c r="B21" s="468" t="s">
        <v>825</v>
      </c>
      <c r="C21" s="468"/>
      <c r="D21" s="468"/>
      <c r="E21" s="468"/>
      <c r="F21" s="468"/>
      <c r="G21" s="468"/>
      <c r="H21" s="468"/>
      <c r="I21" s="468"/>
      <c r="J21" s="37">
        <v>0</v>
      </c>
      <c r="K21" s="468"/>
      <c r="L21" s="37">
        <v>12843631.02</v>
      </c>
      <c r="M21" s="468"/>
      <c r="N21" s="468">
        <v>0</v>
      </c>
      <c r="O21" s="460"/>
      <c r="P21" s="37">
        <f>SUM(J21:N21)</f>
        <v>12843631.02</v>
      </c>
    </row>
    <row r="22" spans="1:22" ht="27.95" customHeight="1">
      <c r="A22" s="459"/>
      <c r="B22" s="42" t="s">
        <v>229</v>
      </c>
      <c r="J22" s="37"/>
      <c r="K22" s="460"/>
      <c r="L22" s="45"/>
      <c r="M22" s="43"/>
      <c r="N22" s="37"/>
      <c r="O22" s="43"/>
      <c r="P22" s="37"/>
    </row>
    <row r="23" spans="1:22" ht="27.95" customHeight="1">
      <c r="A23" s="459"/>
      <c r="B23" s="42" t="s">
        <v>230</v>
      </c>
      <c r="J23" s="37"/>
      <c r="K23" s="460"/>
      <c r="L23" s="45"/>
      <c r="M23" s="43"/>
      <c r="N23" s="37"/>
      <c r="O23" s="43"/>
      <c r="P23" s="37"/>
    </row>
    <row r="24" spans="1:22" ht="27.95" customHeight="1">
      <c r="A24" s="459"/>
      <c r="B24" s="39" t="s">
        <v>231</v>
      </c>
      <c r="J24" s="37">
        <v>0</v>
      </c>
      <c r="K24" s="460"/>
      <c r="L24" s="37">
        <v>0</v>
      </c>
      <c r="M24" s="43"/>
      <c r="N24" s="37">
        <v>5548823.0099999998</v>
      </c>
      <c r="O24" s="43"/>
      <c r="P24" s="43">
        <f>SUM(J24:N24)</f>
        <v>5548823.0099999998</v>
      </c>
    </row>
    <row r="25" spans="1:22" ht="27.95" customHeight="1">
      <c r="A25" s="459"/>
      <c r="B25" s="42" t="s">
        <v>232</v>
      </c>
      <c r="J25" s="37"/>
      <c r="K25" s="460"/>
      <c r="L25" s="37"/>
      <c r="M25" s="43"/>
      <c r="N25" s="37"/>
      <c r="O25" s="43"/>
      <c r="P25" s="37"/>
    </row>
    <row r="26" spans="1:22" ht="27.95" customHeight="1">
      <c r="A26" s="459"/>
      <c r="B26" s="39" t="s">
        <v>233</v>
      </c>
      <c r="J26" s="37">
        <v>0</v>
      </c>
      <c r="K26" s="460"/>
      <c r="L26" s="37">
        <v>0</v>
      </c>
      <c r="M26" s="43"/>
      <c r="N26" s="37">
        <f>27181769.3-N24</f>
        <v>21632946.289999999</v>
      </c>
      <c r="O26" s="43"/>
      <c r="P26" s="43">
        <f>SUM(J26:N26)</f>
        <v>21632946.289999999</v>
      </c>
    </row>
    <row r="27" spans="1:22" ht="27.95" customHeight="1">
      <c r="A27" s="459"/>
      <c r="B27" s="39" t="s">
        <v>501</v>
      </c>
      <c r="J27" s="37">
        <v>0</v>
      </c>
      <c r="K27" s="460"/>
      <c r="L27" s="37">
        <v>22085385.789999999</v>
      </c>
      <c r="M27" s="43"/>
      <c r="N27" s="37">
        <v>0</v>
      </c>
      <c r="O27" s="43"/>
      <c r="P27" s="43">
        <f>SUM(J27:N27)</f>
        <v>22085385.789999999</v>
      </c>
    </row>
    <row r="28" spans="1:22" ht="27.95" customHeight="1">
      <c r="A28" s="459"/>
      <c r="B28" s="42" t="s">
        <v>697</v>
      </c>
      <c r="J28" s="37"/>
      <c r="K28" s="460"/>
      <c r="L28" s="45"/>
      <c r="M28" s="43"/>
      <c r="N28" s="37"/>
      <c r="O28" s="43"/>
      <c r="P28" s="43"/>
    </row>
    <row r="29" spans="1:22" ht="27.95" customHeight="1">
      <c r="A29" s="459"/>
      <c r="B29" s="39" t="s">
        <v>758</v>
      </c>
      <c r="J29" s="37">
        <v>459507832.76999998</v>
      </c>
      <c r="K29" s="460"/>
      <c r="L29" s="45">
        <v>-3698055.72</v>
      </c>
      <c r="M29" s="43"/>
      <c r="N29" s="37">
        <v>0</v>
      </c>
      <c r="O29" s="43"/>
      <c r="P29" s="43">
        <f t="shared" ref="P29" si="0">SUM(J29:N29)</f>
        <v>455809777.04999995</v>
      </c>
    </row>
    <row r="30" spans="1:22" ht="27.95" customHeight="1">
      <c r="A30" s="459"/>
      <c r="B30" s="39"/>
      <c r="J30" s="37"/>
      <c r="K30" s="460"/>
      <c r="L30" s="37"/>
      <c r="M30" s="43"/>
      <c r="N30" s="37"/>
      <c r="O30" s="43"/>
      <c r="P30" s="43"/>
      <c r="R30" s="330"/>
      <c r="S30" s="330"/>
      <c r="T30" s="330"/>
      <c r="U30" s="330"/>
      <c r="V30" s="330"/>
    </row>
    <row r="31" spans="1:22" ht="27.95" customHeight="1">
      <c r="A31" s="459"/>
      <c r="B31" s="42"/>
      <c r="J31" s="37"/>
      <c r="K31" s="460"/>
      <c r="L31" s="37"/>
      <c r="M31" s="43"/>
      <c r="N31" s="37"/>
      <c r="O31" s="43"/>
      <c r="P31" s="37"/>
      <c r="R31" s="330"/>
      <c r="S31" s="330"/>
      <c r="T31" s="330"/>
      <c r="U31" s="330"/>
      <c r="V31" s="330"/>
    </row>
    <row r="32" spans="1:22" ht="27.95" customHeight="1">
      <c r="A32" s="459"/>
      <c r="B32" s="39"/>
      <c r="J32" s="37"/>
      <c r="K32" s="460"/>
      <c r="L32" s="37"/>
      <c r="M32" s="43"/>
      <c r="N32" s="37"/>
      <c r="O32" s="43"/>
      <c r="P32" s="43"/>
      <c r="R32" s="330"/>
      <c r="S32" s="330"/>
      <c r="T32" s="330"/>
      <c r="U32" s="330"/>
      <c r="V32" s="330"/>
    </row>
    <row r="33" spans="1:22" ht="24" customHeight="1">
      <c r="A33" s="459"/>
      <c r="B33" s="469"/>
      <c r="J33" s="470"/>
      <c r="K33" s="460"/>
      <c r="L33" s="470"/>
      <c r="M33" s="43"/>
      <c r="N33" s="470"/>
      <c r="O33" s="43"/>
      <c r="P33" s="43"/>
      <c r="R33" s="330"/>
      <c r="S33" s="330"/>
      <c r="T33" s="330"/>
      <c r="U33" s="330"/>
      <c r="V33" s="330"/>
    </row>
    <row r="34" spans="1:22" ht="24" customHeight="1">
      <c r="A34" s="459"/>
      <c r="B34" s="42"/>
      <c r="J34" s="37"/>
      <c r="K34" s="460"/>
      <c r="L34" s="45"/>
      <c r="M34" s="43"/>
      <c r="N34" s="37"/>
      <c r="O34" s="43"/>
      <c r="P34" s="43"/>
      <c r="R34" s="330"/>
      <c r="S34" s="330"/>
      <c r="T34" s="330"/>
      <c r="U34" s="330"/>
      <c r="V34" s="330"/>
    </row>
    <row r="35" spans="1:22" ht="24" customHeight="1">
      <c r="A35" s="480"/>
      <c r="B35" s="42"/>
      <c r="J35" s="37"/>
      <c r="K35" s="481"/>
      <c r="L35" s="45"/>
      <c r="M35" s="43"/>
      <c r="N35" s="37"/>
      <c r="O35" s="43"/>
      <c r="P35" s="43"/>
      <c r="R35" s="330"/>
      <c r="S35" s="330"/>
      <c r="T35" s="330"/>
      <c r="U35" s="330"/>
      <c r="V35" s="330"/>
    </row>
    <row r="36" spans="1:22" ht="24" customHeight="1">
      <c r="A36" s="459"/>
      <c r="B36" s="39"/>
      <c r="J36" s="470"/>
      <c r="K36" s="460"/>
      <c r="L36" s="45"/>
      <c r="M36" s="43"/>
      <c r="N36" s="37"/>
      <c r="O36" s="43"/>
      <c r="P36" s="43"/>
      <c r="R36" s="330"/>
      <c r="S36" s="330"/>
      <c r="T36" s="330"/>
      <c r="U36" s="330"/>
      <c r="V36" s="330"/>
    </row>
    <row r="37" spans="1:22" ht="27.95" customHeight="1">
      <c r="A37" s="635" t="s">
        <v>1188</v>
      </c>
      <c r="B37" s="636"/>
      <c r="C37" s="636"/>
      <c r="D37" s="636"/>
      <c r="E37" s="636"/>
      <c r="F37" s="636"/>
      <c r="G37" s="636"/>
      <c r="H37" s="636"/>
      <c r="I37" s="636"/>
      <c r="J37" s="636"/>
      <c r="K37" s="636"/>
      <c r="L37" s="636"/>
      <c r="M37" s="636"/>
      <c r="N37" s="636"/>
      <c r="O37" s="636"/>
      <c r="P37" s="636"/>
    </row>
    <row r="38" spans="1:22" ht="27.95" customHeight="1">
      <c r="A38" s="459"/>
      <c r="B38" s="459"/>
      <c r="C38" s="459"/>
      <c r="D38" s="459"/>
      <c r="E38" s="459"/>
      <c r="F38" s="459"/>
      <c r="G38" s="459"/>
      <c r="H38" s="459"/>
      <c r="I38" s="459"/>
      <c r="J38" s="459"/>
      <c r="K38" s="459"/>
      <c r="L38" s="459"/>
      <c r="M38" s="459"/>
      <c r="N38" s="459"/>
      <c r="O38" s="459"/>
      <c r="P38" s="37"/>
    </row>
    <row r="39" spans="1:22" ht="27.95" customHeight="1">
      <c r="A39" s="459"/>
      <c r="J39" s="637" t="s">
        <v>238</v>
      </c>
      <c r="K39" s="637"/>
      <c r="L39" s="637"/>
      <c r="M39" s="637"/>
      <c r="N39" s="637"/>
      <c r="O39" s="637"/>
      <c r="P39" s="637"/>
    </row>
    <row r="40" spans="1:22" ht="27.95" customHeight="1">
      <c r="A40" s="459"/>
      <c r="J40" s="461"/>
      <c r="K40" s="461"/>
      <c r="L40" s="631" t="s">
        <v>839</v>
      </c>
      <c r="M40" s="631"/>
      <c r="N40" s="631"/>
      <c r="O40" s="462"/>
      <c r="P40" s="462"/>
    </row>
    <row r="41" spans="1:22" ht="27.95" customHeight="1">
      <c r="A41" s="480"/>
      <c r="J41" s="461"/>
      <c r="K41" s="461"/>
      <c r="L41" s="482" t="s">
        <v>870</v>
      </c>
      <c r="M41" s="482"/>
      <c r="N41" s="482"/>
      <c r="O41" s="462"/>
      <c r="P41" s="462"/>
    </row>
    <row r="42" spans="1:22" ht="27.95" customHeight="1">
      <c r="A42" s="480"/>
      <c r="J42" s="461"/>
      <c r="K42" s="461"/>
      <c r="L42" s="482" t="s">
        <v>871</v>
      </c>
      <c r="M42" s="482"/>
      <c r="N42" s="482" t="s">
        <v>870</v>
      </c>
      <c r="O42" s="462"/>
      <c r="P42" s="462"/>
    </row>
    <row r="43" spans="1:22" ht="27.95" customHeight="1">
      <c r="A43" s="480"/>
      <c r="J43" s="461"/>
      <c r="K43" s="461"/>
      <c r="L43" s="482" t="s">
        <v>874</v>
      </c>
      <c r="M43" s="482"/>
      <c r="N43" s="482" t="s">
        <v>871</v>
      </c>
      <c r="O43" s="462"/>
      <c r="P43" s="462"/>
    </row>
    <row r="44" spans="1:22" ht="27.95" customHeight="1">
      <c r="A44" s="480"/>
      <c r="J44" s="463" t="s">
        <v>65</v>
      </c>
      <c r="K44" s="461"/>
      <c r="L44" s="464" t="s">
        <v>873</v>
      </c>
      <c r="M44" s="465"/>
      <c r="N44" s="466" t="s">
        <v>872</v>
      </c>
      <c r="O44" s="465"/>
      <c r="P44" s="463" t="s">
        <v>840</v>
      </c>
    </row>
    <row r="45" spans="1:22" ht="27.95" customHeight="1">
      <c r="A45" s="459"/>
      <c r="B45" s="42" t="s">
        <v>224</v>
      </c>
      <c r="C45" s="459"/>
      <c r="D45" s="459"/>
      <c r="E45" s="459"/>
      <c r="F45" s="459"/>
      <c r="G45" s="459"/>
      <c r="H45" s="459"/>
      <c r="I45" s="459"/>
      <c r="J45" s="459"/>
      <c r="K45" s="459"/>
      <c r="L45" s="459"/>
      <c r="M45" s="459"/>
      <c r="N45" s="459"/>
      <c r="O45" s="459"/>
      <c r="P45" s="37"/>
    </row>
    <row r="46" spans="1:22" ht="27.95" customHeight="1">
      <c r="A46" s="459"/>
      <c r="B46" s="42" t="s">
        <v>225</v>
      </c>
      <c r="C46" s="459"/>
      <c r="E46" s="459"/>
      <c r="F46" s="459"/>
      <c r="G46" s="459"/>
      <c r="H46" s="459"/>
      <c r="I46" s="459"/>
      <c r="J46" s="459"/>
      <c r="K46" s="459"/>
      <c r="L46" s="459"/>
      <c r="M46" s="459"/>
      <c r="N46" s="459"/>
      <c r="O46" s="459"/>
      <c r="P46" s="37"/>
    </row>
    <row r="47" spans="1:22" ht="27.95" customHeight="1">
      <c r="A47" s="459"/>
      <c r="B47" s="471" t="s">
        <v>670</v>
      </c>
      <c r="C47" s="459"/>
      <c r="D47" s="329"/>
      <c r="E47" s="459"/>
      <c r="F47" s="459"/>
      <c r="G47" s="459"/>
      <c r="H47" s="459"/>
      <c r="I47" s="459"/>
      <c r="J47" s="459"/>
      <c r="K47" s="459"/>
      <c r="L47" s="459"/>
      <c r="M47" s="459"/>
      <c r="N47" s="459"/>
      <c r="O47" s="459"/>
      <c r="P47" s="37"/>
    </row>
    <row r="48" spans="1:22" ht="27.95" customHeight="1">
      <c r="A48" s="459"/>
      <c r="B48" s="469" t="s">
        <v>824</v>
      </c>
      <c r="C48" s="263"/>
      <c r="D48" s="472"/>
      <c r="E48" s="263"/>
      <c r="F48" s="263"/>
      <c r="G48" s="263"/>
      <c r="H48" s="263"/>
      <c r="I48" s="459"/>
      <c r="J48" s="37">
        <v>0</v>
      </c>
      <c r="K48" s="459"/>
      <c r="L48" s="460">
        <v>5543699.0499999998</v>
      </c>
      <c r="M48" s="459"/>
      <c r="N48" s="468">
        <v>0</v>
      </c>
      <c r="O48" s="459"/>
      <c r="P48" s="37">
        <f>SUM(J48:N48)</f>
        <v>5543699.0499999998</v>
      </c>
    </row>
    <row r="49" spans="1:22" ht="27.95" customHeight="1">
      <c r="A49" s="459"/>
      <c r="B49" s="471" t="s">
        <v>226</v>
      </c>
      <c r="C49" s="263"/>
      <c r="D49" s="473"/>
      <c r="E49" s="263"/>
      <c r="F49" s="263"/>
      <c r="G49" s="263"/>
      <c r="H49" s="263"/>
      <c r="I49" s="459"/>
      <c r="J49" s="459"/>
      <c r="K49" s="459"/>
      <c r="L49" s="459"/>
      <c r="M49" s="459"/>
      <c r="N49" s="459"/>
      <c r="O49" s="459"/>
      <c r="P49" s="37"/>
    </row>
    <row r="50" spans="1:22" ht="27.95" customHeight="1">
      <c r="A50" s="459"/>
      <c r="B50" s="469" t="s">
        <v>227</v>
      </c>
      <c r="C50" s="472"/>
      <c r="D50" s="472"/>
      <c r="E50" s="472"/>
      <c r="F50" s="472"/>
      <c r="G50" s="472"/>
      <c r="H50" s="472"/>
      <c r="I50" s="468"/>
      <c r="J50" s="37">
        <v>0</v>
      </c>
      <c r="K50" s="43"/>
      <c r="L50" s="37">
        <v>0</v>
      </c>
      <c r="M50" s="43"/>
      <c r="N50" s="37">
        <v>9959630.6699999999</v>
      </c>
      <c r="O50" s="43"/>
      <c r="P50" s="37">
        <f>SUM(J50:N50)</f>
        <v>9959630.6699999999</v>
      </c>
    </row>
    <row r="51" spans="1:22" ht="27.95" customHeight="1">
      <c r="A51" s="459"/>
      <c r="B51" s="472" t="s">
        <v>825</v>
      </c>
      <c r="C51" s="472"/>
      <c r="D51" s="472"/>
      <c r="E51" s="472"/>
      <c r="F51" s="472"/>
      <c r="G51" s="472"/>
      <c r="H51" s="472"/>
      <c r="I51" s="468"/>
      <c r="J51" s="37">
        <v>0</v>
      </c>
      <c r="K51" s="468"/>
      <c r="L51" s="37">
        <v>12843631.02</v>
      </c>
      <c r="M51" s="468"/>
      <c r="N51" s="468">
        <v>0</v>
      </c>
      <c r="O51" s="460"/>
      <c r="P51" s="37">
        <f>SUM(J51:N51)</f>
        <v>12843631.02</v>
      </c>
      <c r="R51" s="330"/>
      <c r="S51" s="330"/>
      <c r="T51" s="330"/>
      <c r="U51" s="330"/>
      <c r="V51" s="330"/>
    </row>
    <row r="52" spans="1:22" ht="27.95" customHeight="1">
      <c r="A52" s="459"/>
      <c r="B52" s="471" t="s">
        <v>229</v>
      </c>
      <c r="J52" s="37"/>
      <c r="K52" s="460"/>
      <c r="L52" s="45"/>
      <c r="M52" s="43"/>
      <c r="N52" s="37"/>
      <c r="O52" s="43"/>
      <c r="P52" s="37"/>
      <c r="R52" s="330"/>
      <c r="S52" s="244"/>
      <c r="T52" s="330"/>
      <c r="U52" s="330"/>
      <c r="V52" s="330"/>
    </row>
    <row r="53" spans="1:22" ht="27.95" customHeight="1">
      <c r="A53" s="459"/>
      <c r="B53" s="42" t="s">
        <v>230</v>
      </c>
      <c r="J53" s="37"/>
      <c r="K53" s="460"/>
      <c r="L53" s="45"/>
      <c r="M53" s="43"/>
      <c r="N53" s="37"/>
      <c r="O53" s="43"/>
      <c r="P53" s="37"/>
      <c r="R53" s="330"/>
      <c r="S53" s="330"/>
      <c r="T53" s="330"/>
      <c r="U53" s="330"/>
      <c r="V53" s="330"/>
    </row>
    <row r="54" spans="1:22" ht="27.95" customHeight="1">
      <c r="A54" s="459"/>
      <c r="B54" s="39" t="s">
        <v>231</v>
      </c>
      <c r="J54" s="37">
        <v>0</v>
      </c>
      <c r="K54" s="460"/>
      <c r="L54" s="37">
        <v>0</v>
      </c>
      <c r="M54" s="43"/>
      <c r="N54" s="37">
        <v>2468254.17</v>
      </c>
      <c r="O54" s="43"/>
      <c r="P54" s="43">
        <f>SUM(J54:N54)</f>
        <v>2468254.17</v>
      </c>
      <c r="R54" s="330"/>
      <c r="S54" s="330"/>
      <c r="T54" s="330"/>
      <c r="U54" s="330"/>
      <c r="V54" s="330"/>
    </row>
    <row r="55" spans="1:22" ht="27.95" customHeight="1">
      <c r="A55" s="459"/>
      <c r="B55" s="42" t="s">
        <v>232</v>
      </c>
      <c r="J55" s="37"/>
      <c r="K55" s="460"/>
      <c r="L55" s="37"/>
      <c r="M55" s="43"/>
      <c r="N55" s="37"/>
      <c r="O55" s="43"/>
      <c r="P55" s="37"/>
      <c r="R55" s="330"/>
      <c r="S55" s="330"/>
      <c r="T55" s="330"/>
      <c r="U55" s="330"/>
      <c r="V55" s="330"/>
    </row>
    <row r="56" spans="1:22" ht="27.95" customHeight="1">
      <c r="A56" s="459"/>
      <c r="B56" s="39" t="s">
        <v>233</v>
      </c>
      <c r="J56" s="37">
        <v>0</v>
      </c>
      <c r="K56" s="460"/>
      <c r="L56" s="37">
        <v>0</v>
      </c>
      <c r="M56" s="43"/>
      <c r="N56" s="37">
        <f>9959630.67-N54</f>
        <v>7491376.5</v>
      </c>
      <c r="O56" s="43"/>
      <c r="P56" s="43">
        <f>SUM(J56:N56)</f>
        <v>7491376.5</v>
      </c>
      <c r="R56" s="330"/>
      <c r="S56" s="330"/>
      <c r="T56" s="330"/>
      <c r="U56" s="330"/>
      <c r="V56" s="330"/>
    </row>
    <row r="57" spans="1:22" ht="27.95" customHeight="1">
      <c r="A57" s="459"/>
      <c r="B57" s="39" t="s">
        <v>501</v>
      </c>
      <c r="J57" s="37">
        <v>0</v>
      </c>
      <c r="K57" s="460"/>
      <c r="L57" s="37">
        <v>22085385.789999999</v>
      </c>
      <c r="M57" s="43"/>
      <c r="N57" s="37">
        <v>0</v>
      </c>
      <c r="O57" s="43"/>
      <c r="P57" s="43">
        <f>SUM(J57:N57)</f>
        <v>22085385.789999999</v>
      </c>
      <c r="R57" s="330"/>
      <c r="S57" s="330"/>
      <c r="T57" s="330"/>
      <c r="U57" s="330"/>
      <c r="V57" s="330"/>
    </row>
    <row r="58" spans="1:22" ht="27.95" customHeight="1">
      <c r="A58" s="459"/>
      <c r="B58" s="42" t="s">
        <v>697</v>
      </c>
      <c r="J58" s="37"/>
      <c r="K58" s="460"/>
      <c r="L58" s="45"/>
      <c r="M58" s="43"/>
      <c r="N58" s="37"/>
      <c r="O58" s="43"/>
      <c r="P58" s="43"/>
      <c r="R58" s="330"/>
      <c r="S58" s="330"/>
      <c r="T58" s="330"/>
      <c r="U58" s="330"/>
      <c r="V58" s="330"/>
    </row>
    <row r="59" spans="1:22" ht="27.95" customHeight="1">
      <c r="A59" s="459"/>
      <c r="B59" s="39" t="s">
        <v>758</v>
      </c>
      <c r="J59" s="37">
        <v>223853639.03999999</v>
      </c>
      <c r="K59" s="460"/>
      <c r="L59" s="45">
        <v>-3698055.72</v>
      </c>
      <c r="M59" s="43"/>
      <c r="N59" s="37">
        <v>0</v>
      </c>
      <c r="O59" s="43"/>
      <c r="P59" s="43">
        <f t="shared" ref="P59" si="1">SUM(J59:N59)</f>
        <v>220155583.31999999</v>
      </c>
      <c r="R59" s="330"/>
      <c r="S59" s="330"/>
      <c r="T59" s="330"/>
      <c r="U59" s="330"/>
      <c r="V59" s="330"/>
    </row>
    <row r="60" spans="1:22" ht="27.95" customHeight="1">
      <c r="A60" s="459"/>
      <c r="J60" s="43"/>
      <c r="P60" s="43"/>
      <c r="R60" s="330"/>
      <c r="S60" s="330"/>
      <c r="T60" s="330"/>
      <c r="U60" s="330"/>
      <c r="V60" s="330"/>
    </row>
    <row r="61" spans="1:22" ht="27.95" customHeight="1">
      <c r="A61" s="459"/>
      <c r="B61" s="46" t="s">
        <v>239</v>
      </c>
      <c r="C61" s="39"/>
      <c r="D61" s="39"/>
      <c r="E61" s="459"/>
      <c r="F61" s="459"/>
      <c r="G61" s="459"/>
      <c r="H61" s="459"/>
      <c r="I61" s="459"/>
      <c r="J61" s="43"/>
      <c r="K61" s="460"/>
      <c r="L61" s="43"/>
      <c r="M61" s="43"/>
      <c r="N61" s="43"/>
      <c r="O61" s="43"/>
      <c r="P61" s="47"/>
      <c r="R61" s="330"/>
      <c r="S61" s="330"/>
      <c r="T61" s="330"/>
      <c r="U61" s="330"/>
      <c r="V61" s="330"/>
    </row>
    <row r="62" spans="1:22" ht="27.95" customHeight="1">
      <c r="A62" s="459"/>
      <c r="B62" s="46" t="s">
        <v>759</v>
      </c>
      <c r="C62" s="39"/>
      <c r="D62" s="39"/>
      <c r="E62" s="459"/>
      <c r="F62" s="459"/>
      <c r="G62" s="459"/>
      <c r="H62" s="459"/>
      <c r="I62" s="459"/>
      <c r="J62" s="43"/>
      <c r="K62" s="460"/>
      <c r="L62" s="43"/>
      <c r="M62" s="43"/>
      <c r="N62" s="43"/>
      <c r="O62" s="43"/>
      <c r="P62" s="47"/>
    </row>
    <row r="63" spans="1:22" ht="27.95" customHeight="1">
      <c r="A63" s="459"/>
      <c r="B63" s="331"/>
      <c r="C63" s="46" t="s">
        <v>1149</v>
      </c>
      <c r="J63" s="332"/>
      <c r="K63" s="332"/>
      <c r="L63" s="332"/>
      <c r="M63" s="332"/>
      <c r="N63" s="332"/>
      <c r="O63" s="332"/>
      <c r="P63" s="332"/>
    </row>
    <row r="64" spans="1:22" ht="27.95" customHeight="1">
      <c r="A64" s="459"/>
      <c r="B64" s="331"/>
      <c r="C64" s="46" t="s">
        <v>1150</v>
      </c>
      <c r="J64" s="332"/>
      <c r="K64" s="332"/>
      <c r="L64" s="332"/>
      <c r="M64" s="332"/>
      <c r="N64" s="332"/>
      <c r="O64" s="332"/>
      <c r="P64" s="332"/>
    </row>
    <row r="65" spans="1:16" ht="27.95" customHeight="1">
      <c r="A65" s="459"/>
      <c r="B65" s="331"/>
      <c r="C65" s="46" t="s">
        <v>1151</v>
      </c>
      <c r="J65" s="332"/>
      <c r="K65" s="332"/>
      <c r="L65" s="332"/>
      <c r="M65" s="332"/>
      <c r="N65" s="332"/>
      <c r="O65" s="332"/>
      <c r="P65" s="332"/>
    </row>
    <row r="66" spans="1:16" ht="27.95" customHeight="1">
      <c r="A66" s="459"/>
      <c r="B66" s="331"/>
      <c r="C66" s="46" t="s">
        <v>240</v>
      </c>
      <c r="J66" s="332"/>
      <c r="K66" s="332"/>
      <c r="L66" s="332"/>
      <c r="M66" s="332"/>
      <c r="N66" s="332"/>
      <c r="O66" s="332"/>
      <c r="P66" s="332"/>
    </row>
    <row r="67" spans="1:16" ht="27.95" customHeight="1">
      <c r="A67" s="480"/>
      <c r="B67" s="331"/>
      <c r="C67" s="46"/>
      <c r="J67" s="332"/>
      <c r="K67" s="332"/>
      <c r="L67" s="332"/>
      <c r="M67" s="332"/>
      <c r="N67" s="332"/>
      <c r="O67" s="332"/>
      <c r="P67" s="332"/>
    </row>
    <row r="68" spans="1:16" ht="27.95" customHeight="1">
      <c r="A68" s="480"/>
      <c r="B68" s="331"/>
      <c r="C68" s="46"/>
      <c r="J68" s="332"/>
      <c r="K68" s="332"/>
      <c r="L68" s="332"/>
      <c r="M68" s="332"/>
      <c r="N68" s="332"/>
      <c r="O68" s="332"/>
      <c r="P68" s="332"/>
    </row>
    <row r="69" spans="1:16" ht="27.95" customHeight="1">
      <c r="A69" s="480"/>
      <c r="B69" s="331"/>
      <c r="C69" s="46"/>
      <c r="J69" s="332"/>
      <c r="K69" s="332"/>
      <c r="L69" s="332"/>
      <c r="M69" s="332"/>
      <c r="N69" s="332"/>
      <c r="O69" s="332"/>
      <c r="P69" s="332"/>
    </row>
    <row r="70" spans="1:16" ht="27.95" customHeight="1">
      <c r="A70" s="480"/>
      <c r="B70" s="331"/>
      <c r="C70" s="46"/>
      <c r="J70" s="332"/>
      <c r="K70" s="332"/>
      <c r="L70" s="332"/>
      <c r="M70" s="332"/>
      <c r="N70" s="332"/>
      <c r="O70" s="332"/>
      <c r="P70" s="332"/>
    </row>
    <row r="71" spans="1:16" ht="27.95" customHeight="1">
      <c r="A71" s="480"/>
      <c r="B71" s="331"/>
      <c r="C71" s="46"/>
      <c r="J71" s="332"/>
      <c r="K71" s="332"/>
      <c r="L71" s="332"/>
      <c r="M71" s="332"/>
      <c r="N71" s="332"/>
      <c r="O71" s="332"/>
      <c r="P71" s="332"/>
    </row>
    <row r="72" spans="1:16" s="344" customFormat="1" ht="24.95" customHeight="1">
      <c r="A72" s="629" t="s">
        <v>356</v>
      </c>
      <c r="B72" s="629"/>
      <c r="C72" s="629"/>
      <c r="D72" s="629"/>
      <c r="E72" s="629"/>
      <c r="F72" s="629"/>
      <c r="G72" s="629"/>
      <c r="H72" s="629"/>
      <c r="I72" s="629"/>
      <c r="J72" s="629"/>
      <c r="K72" s="629"/>
      <c r="L72" s="629"/>
      <c r="M72" s="629"/>
      <c r="N72" s="629"/>
      <c r="O72" s="629"/>
      <c r="P72" s="629"/>
    </row>
    <row r="73" spans="1:16" s="344" customFormat="1" ht="24.95" customHeight="1"/>
    <row r="74" spans="1:16" ht="24.95" customHeight="1">
      <c r="A74" s="459"/>
      <c r="B74" s="331"/>
      <c r="C74" s="46" t="s">
        <v>241</v>
      </c>
      <c r="J74" s="332"/>
      <c r="K74" s="332"/>
      <c r="L74" s="332"/>
      <c r="M74" s="332"/>
      <c r="N74" s="332"/>
      <c r="O74" s="332"/>
      <c r="P74" s="332"/>
    </row>
    <row r="75" spans="1:16" ht="24.95" customHeight="1">
      <c r="A75" s="459"/>
      <c r="B75" s="331"/>
      <c r="C75" s="46" t="s">
        <v>242</v>
      </c>
      <c r="J75" s="332"/>
      <c r="K75" s="332"/>
      <c r="L75" s="332"/>
      <c r="M75" s="332"/>
      <c r="N75" s="332"/>
      <c r="O75" s="332"/>
      <c r="P75" s="332"/>
    </row>
    <row r="76" spans="1:16" ht="24.95" customHeight="1">
      <c r="A76" s="459"/>
      <c r="B76" s="331"/>
      <c r="C76" s="46"/>
      <c r="J76" s="332"/>
      <c r="K76" s="332"/>
      <c r="L76" s="632"/>
      <c r="N76" s="633" t="s">
        <v>223</v>
      </c>
      <c r="P76" s="633" t="s">
        <v>238</v>
      </c>
    </row>
    <row r="77" spans="1:16" ht="24.95" customHeight="1">
      <c r="A77" s="459"/>
      <c r="B77" s="331"/>
      <c r="C77" s="46"/>
      <c r="J77" s="332"/>
      <c r="K77" s="332"/>
      <c r="L77" s="632"/>
      <c r="M77" s="458"/>
      <c r="N77" s="634"/>
      <c r="O77" s="458"/>
      <c r="P77" s="634"/>
    </row>
    <row r="78" spans="1:16" ht="24.95" customHeight="1">
      <c r="A78" s="459"/>
      <c r="B78" s="331"/>
      <c r="C78" s="46"/>
      <c r="D78" s="327" t="s">
        <v>243</v>
      </c>
      <c r="J78" s="332"/>
      <c r="K78" s="332"/>
      <c r="L78" s="115"/>
      <c r="M78" s="333"/>
      <c r="N78" s="327">
        <v>10254570.129999999</v>
      </c>
      <c r="O78" s="333"/>
      <c r="P78" s="327">
        <v>2188636.38</v>
      </c>
    </row>
    <row r="79" spans="1:16" ht="24.95" customHeight="1">
      <c r="A79" s="459"/>
      <c r="B79" s="331"/>
      <c r="C79" s="46"/>
      <c r="D79" s="327" t="s">
        <v>244</v>
      </c>
      <c r="J79" s="332"/>
      <c r="K79" s="332"/>
      <c r="L79" s="115"/>
      <c r="M79" s="333"/>
      <c r="N79" s="327">
        <v>20208171.439999998</v>
      </c>
      <c r="O79" s="333"/>
      <c r="P79" s="327">
        <v>8754545.5199999996</v>
      </c>
    </row>
    <row r="80" spans="1:16" ht="24.95" customHeight="1">
      <c r="A80" s="459"/>
      <c r="B80" s="331"/>
      <c r="C80" s="46"/>
      <c r="D80" s="334" t="s">
        <v>245</v>
      </c>
      <c r="J80" s="332"/>
      <c r="K80" s="332"/>
      <c r="L80" s="115"/>
      <c r="M80" s="333"/>
      <c r="N80" s="335">
        <v>-3280972.27</v>
      </c>
      <c r="O80" s="333"/>
      <c r="P80" s="336">
        <v>-983551.23</v>
      </c>
    </row>
    <row r="81" spans="1:24" ht="24.95" customHeight="1">
      <c r="A81" s="459"/>
      <c r="B81" s="331"/>
      <c r="C81" s="46"/>
      <c r="D81" s="327" t="s">
        <v>246</v>
      </c>
      <c r="J81" s="332"/>
      <c r="K81" s="332"/>
      <c r="L81" s="337"/>
      <c r="M81" s="338"/>
      <c r="N81" s="338"/>
      <c r="O81" s="338"/>
      <c r="P81" s="338"/>
    </row>
    <row r="82" spans="1:24" ht="24.95" customHeight="1">
      <c r="A82" s="459"/>
      <c r="B82" s="331"/>
      <c r="C82" s="46"/>
      <c r="E82" s="327" t="s">
        <v>247</v>
      </c>
      <c r="J82" s="332"/>
      <c r="K82" s="332"/>
      <c r="L82" s="339"/>
      <c r="M82" s="333"/>
      <c r="N82" s="333">
        <f>SUM(N78:N80)</f>
        <v>27181769.299999997</v>
      </c>
      <c r="O82" s="333"/>
      <c r="P82" s="333">
        <f>SUM(P78:P80)</f>
        <v>9959630.6699999981</v>
      </c>
      <c r="S82" s="340"/>
    </row>
    <row r="83" spans="1:24" ht="24.95" customHeight="1">
      <c r="A83" s="459"/>
      <c r="B83" s="331"/>
      <c r="C83" s="46"/>
      <c r="D83" s="327" t="s">
        <v>248</v>
      </c>
      <c r="J83" s="332"/>
      <c r="K83" s="332"/>
      <c r="L83" s="115"/>
      <c r="M83" s="341">
        <v>22394241.050000001</v>
      </c>
      <c r="N83" s="115">
        <v>423654461.72000003</v>
      </c>
      <c r="O83" s="341"/>
      <c r="P83" s="342">
        <v>0</v>
      </c>
      <c r="S83" s="340"/>
    </row>
    <row r="84" spans="1:24" ht="24.95" customHeight="1" thickBot="1">
      <c r="A84" s="459"/>
      <c r="B84" s="331"/>
      <c r="C84" s="46"/>
      <c r="D84" s="327" t="s">
        <v>249</v>
      </c>
      <c r="J84" s="332"/>
      <c r="K84" s="332"/>
      <c r="L84" s="339"/>
      <c r="M84" s="338"/>
      <c r="N84" s="343">
        <f>SUM(N82:N83)</f>
        <v>450836231.02000004</v>
      </c>
      <c r="O84" s="338"/>
      <c r="P84" s="343">
        <f>SUM(P82:P83)</f>
        <v>9959630.6699999981</v>
      </c>
    </row>
    <row r="85" spans="1:24" s="345" customFormat="1" ht="24.95" customHeight="1" thickTop="1">
      <c r="A85" s="263"/>
      <c r="B85" s="264" t="s">
        <v>760</v>
      </c>
      <c r="K85" s="346"/>
      <c r="L85" s="265"/>
      <c r="M85" s="265"/>
      <c r="N85" s="265"/>
      <c r="O85" s="347"/>
      <c r="P85" s="265"/>
      <c r="Q85" s="347"/>
      <c r="R85" s="265"/>
      <c r="X85" s="348"/>
    </row>
    <row r="86" spans="1:24" s="345" customFormat="1" ht="24.95" customHeight="1">
      <c r="A86" s="263"/>
      <c r="B86" s="349"/>
      <c r="C86" s="264" t="s">
        <v>1152</v>
      </c>
      <c r="D86" s="264"/>
      <c r="E86" s="264"/>
      <c r="K86" s="346"/>
      <c r="L86" s="265"/>
      <c r="M86" s="265"/>
      <c r="N86" s="265"/>
      <c r="O86" s="347"/>
      <c r="P86" s="265"/>
      <c r="Q86" s="347"/>
      <c r="R86" s="265"/>
      <c r="X86" s="348"/>
    </row>
    <row r="87" spans="1:24" s="345" customFormat="1" ht="24.95" customHeight="1">
      <c r="A87" s="263"/>
      <c r="C87" s="345" t="s">
        <v>1153</v>
      </c>
      <c r="L87" s="265"/>
      <c r="M87" s="265"/>
      <c r="N87" s="347"/>
      <c r="O87" s="347"/>
      <c r="P87" s="347"/>
      <c r="Q87" s="347"/>
      <c r="R87" s="347"/>
      <c r="X87" s="348"/>
    </row>
    <row r="88" spans="1:24" s="345" customFormat="1" ht="24.95" customHeight="1">
      <c r="A88" s="263"/>
      <c r="C88" s="345" t="s">
        <v>833</v>
      </c>
      <c r="L88" s="265"/>
      <c r="M88" s="347"/>
      <c r="N88" s="265"/>
      <c r="O88" s="265"/>
      <c r="P88" s="265"/>
      <c r="Q88" s="265"/>
      <c r="R88" s="265"/>
      <c r="X88" s="348"/>
    </row>
    <row r="89" spans="1:24" s="351" customFormat="1" ht="24.95" customHeight="1">
      <c r="A89" s="350"/>
      <c r="C89" s="345" t="s">
        <v>834</v>
      </c>
      <c r="D89" s="345"/>
      <c r="E89" s="345"/>
    </row>
    <row r="90" spans="1:24" s="344" customFormat="1" ht="24.95" customHeight="1">
      <c r="L90" s="627" t="s">
        <v>438</v>
      </c>
      <c r="M90" s="627"/>
      <c r="N90" s="627"/>
    </row>
    <row r="91" spans="1:24" s="344" customFormat="1" ht="24.95" customHeight="1">
      <c r="L91" s="628" t="s">
        <v>761</v>
      </c>
      <c r="M91" s="352"/>
      <c r="N91" s="353" t="s">
        <v>382</v>
      </c>
    </row>
    <row r="92" spans="1:24" s="344" customFormat="1" ht="24.95" customHeight="1">
      <c r="B92" s="266"/>
      <c r="L92" s="626"/>
      <c r="M92" s="347"/>
      <c r="N92" s="354" t="s">
        <v>762</v>
      </c>
    </row>
    <row r="93" spans="1:24" s="344" customFormat="1" ht="24.95" customHeight="1">
      <c r="C93" s="345" t="s">
        <v>763</v>
      </c>
      <c r="D93" s="345"/>
      <c r="E93" s="345"/>
      <c r="L93" s="355">
        <v>459507832.76999986</v>
      </c>
      <c r="M93" s="174"/>
      <c r="N93" s="356">
        <v>223853639.0400002</v>
      </c>
    </row>
    <row r="94" spans="1:24" s="344" customFormat="1" ht="24.95" customHeight="1">
      <c r="B94" s="254"/>
      <c r="C94" s="345" t="s">
        <v>788</v>
      </c>
      <c r="D94" s="345"/>
      <c r="E94" s="345"/>
      <c r="H94" s="254"/>
      <c r="I94" s="254"/>
      <c r="J94" s="254"/>
      <c r="L94" s="357">
        <v>-3698055.72</v>
      </c>
      <c r="N94" s="357">
        <v>-3698055.72</v>
      </c>
      <c r="R94" s="358"/>
      <c r="S94" s="358"/>
    </row>
    <row r="95" spans="1:24" s="344" customFormat="1" ht="24.95" customHeight="1">
      <c r="B95" s="254"/>
      <c r="C95" s="345" t="s">
        <v>764</v>
      </c>
      <c r="D95" s="345"/>
      <c r="E95" s="345"/>
      <c r="H95" s="254"/>
      <c r="I95" s="254"/>
      <c r="J95" s="254"/>
      <c r="R95" s="358"/>
      <c r="S95" s="358"/>
    </row>
    <row r="96" spans="1:24" s="344" customFormat="1" ht="24.95" customHeight="1" thickBot="1">
      <c r="B96" s="254"/>
      <c r="C96" s="345" t="s">
        <v>765</v>
      </c>
      <c r="D96" s="345"/>
      <c r="E96" s="345"/>
      <c r="H96" s="254"/>
      <c r="I96" s="254"/>
      <c r="J96" s="254"/>
      <c r="L96" s="359">
        <f>SUM(L93:L94)</f>
        <v>455809777.04999983</v>
      </c>
      <c r="N96" s="359">
        <f>SUM(N93:N94)</f>
        <v>220155583.3200002</v>
      </c>
      <c r="R96" s="360"/>
    </row>
    <row r="97" spans="1:21" s="344" customFormat="1" ht="24.95" customHeight="1" thickTop="1">
      <c r="B97" s="254"/>
      <c r="H97" s="254"/>
      <c r="I97" s="254"/>
    </row>
    <row r="98" spans="1:21" s="344" customFormat="1" ht="24.95" customHeight="1">
      <c r="B98" s="254"/>
      <c r="C98" s="345" t="s">
        <v>836</v>
      </c>
      <c r="D98" s="345"/>
      <c r="E98" s="345"/>
      <c r="H98" s="254"/>
      <c r="I98" s="254"/>
      <c r="J98" s="254"/>
    </row>
    <row r="99" spans="1:21" s="344" customFormat="1" ht="24.95" customHeight="1">
      <c r="B99" s="254"/>
      <c r="C99" s="344" t="s">
        <v>835</v>
      </c>
      <c r="H99" s="254"/>
      <c r="I99" s="254"/>
      <c r="J99" s="254"/>
    </row>
    <row r="100" spans="1:21" s="344" customFormat="1" ht="24.95" customHeight="1">
      <c r="B100" s="254"/>
      <c r="C100" s="361"/>
      <c r="D100" s="361"/>
      <c r="E100" s="361"/>
      <c r="F100" s="362"/>
      <c r="G100" s="362"/>
      <c r="I100" s="363"/>
      <c r="J100" s="626" t="s">
        <v>756</v>
      </c>
      <c r="K100" s="626"/>
      <c r="L100" s="626"/>
      <c r="M100" s="626"/>
      <c r="N100" s="626"/>
      <c r="O100" s="626"/>
      <c r="P100" s="626"/>
    </row>
    <row r="101" spans="1:21" s="344" customFormat="1" ht="24.95" customHeight="1">
      <c r="B101" s="254"/>
      <c r="C101" s="361"/>
      <c r="D101" s="361"/>
      <c r="E101" s="361"/>
      <c r="F101" s="362"/>
      <c r="G101" s="362"/>
      <c r="I101" s="363"/>
      <c r="J101" s="175"/>
      <c r="K101" s="175"/>
      <c r="L101" s="630" t="s">
        <v>793</v>
      </c>
      <c r="M101" s="630"/>
      <c r="N101" s="630"/>
      <c r="O101" s="630"/>
      <c r="P101" s="630"/>
    </row>
    <row r="102" spans="1:21" s="344" customFormat="1" ht="24.95" customHeight="1">
      <c r="B102" s="254"/>
      <c r="C102" s="361"/>
      <c r="D102" s="361"/>
      <c r="E102" s="361"/>
      <c r="F102" s="362"/>
      <c r="G102" s="362"/>
      <c r="I102" s="363"/>
      <c r="J102" s="175" t="s">
        <v>791</v>
      </c>
      <c r="K102" s="363"/>
      <c r="L102" s="627" t="s">
        <v>794</v>
      </c>
      <c r="M102" s="627"/>
      <c r="N102" s="627"/>
      <c r="O102" s="627"/>
      <c r="P102" s="627"/>
    </row>
    <row r="103" spans="1:21" s="344" customFormat="1" ht="24.95" customHeight="1">
      <c r="B103" s="254"/>
      <c r="C103" s="362"/>
      <c r="D103" s="362"/>
      <c r="E103" s="362"/>
      <c r="F103" s="362"/>
      <c r="G103" s="362"/>
      <c r="I103" s="364"/>
      <c r="J103" s="254" t="s">
        <v>792</v>
      </c>
      <c r="K103" s="174"/>
      <c r="L103" s="363" t="s">
        <v>743</v>
      </c>
      <c r="M103" s="174"/>
      <c r="N103" s="174" t="s">
        <v>622</v>
      </c>
      <c r="P103" s="174" t="s">
        <v>317</v>
      </c>
    </row>
    <row r="104" spans="1:21" s="344" customFormat="1" ht="24.95" customHeight="1">
      <c r="B104" s="254"/>
      <c r="C104" s="362"/>
      <c r="D104" s="362"/>
      <c r="E104" s="362"/>
      <c r="F104" s="362"/>
      <c r="G104" s="362"/>
      <c r="I104" s="364"/>
      <c r="J104" s="365"/>
      <c r="K104" s="174"/>
      <c r="L104" s="366" t="s">
        <v>744</v>
      </c>
      <c r="M104" s="174"/>
      <c r="N104" s="354"/>
      <c r="P104" s="354"/>
    </row>
    <row r="105" spans="1:21" s="344" customFormat="1" ht="24.95" customHeight="1">
      <c r="B105" s="367" t="s">
        <v>623</v>
      </c>
      <c r="C105" s="367"/>
      <c r="E105" s="367"/>
      <c r="F105" s="362"/>
      <c r="G105" s="362"/>
      <c r="H105" s="347"/>
      <c r="I105" s="347"/>
      <c r="K105" s="347"/>
      <c r="L105" s="347"/>
      <c r="M105" s="347"/>
      <c r="N105" s="347"/>
      <c r="P105" s="347"/>
    </row>
    <row r="106" spans="1:21" s="344" customFormat="1" ht="24.95" customHeight="1">
      <c r="B106" s="362" t="s">
        <v>624</v>
      </c>
      <c r="C106" s="362"/>
      <c r="E106" s="362"/>
      <c r="F106" s="362"/>
      <c r="G106" s="255"/>
      <c r="I106" s="347"/>
      <c r="J106" s="358">
        <v>88243499.170000002</v>
      </c>
      <c r="K106" s="347"/>
      <c r="L106" s="368">
        <v>0</v>
      </c>
      <c r="M106" s="347"/>
      <c r="N106" s="347">
        <v>88243499.170000002</v>
      </c>
      <c r="P106" s="347">
        <f>SUM(L106:N106)</f>
        <v>88243499.170000002</v>
      </c>
    </row>
    <row r="107" spans="1:21" s="344" customFormat="1" ht="24.95" customHeight="1">
      <c r="B107" s="362" t="s">
        <v>318</v>
      </c>
      <c r="C107" s="362"/>
      <c r="E107" s="362"/>
      <c r="F107" s="362"/>
      <c r="G107" s="256"/>
      <c r="I107" s="347"/>
      <c r="J107" s="358">
        <v>123713938.75</v>
      </c>
      <c r="K107" s="347"/>
      <c r="L107" s="368">
        <v>0</v>
      </c>
      <c r="M107" s="347"/>
      <c r="N107" s="347">
        <v>123713938.75</v>
      </c>
      <c r="P107" s="347">
        <f t="shared" ref="P107:P108" si="2">SUM(L107:N107)</f>
        <v>123713938.75</v>
      </c>
      <c r="Q107" s="362"/>
      <c r="R107" s="362"/>
      <c r="T107" s="362"/>
      <c r="U107" s="362"/>
    </row>
    <row r="108" spans="1:21" s="344" customFormat="1" ht="24.95" customHeight="1">
      <c r="B108" s="369" t="s">
        <v>395</v>
      </c>
      <c r="C108" s="369"/>
      <c r="E108" s="369"/>
      <c r="F108" s="362"/>
      <c r="G108" s="256"/>
      <c r="I108" s="347"/>
      <c r="J108" s="358">
        <v>161330.54</v>
      </c>
      <c r="K108" s="347"/>
      <c r="L108" s="368">
        <v>0</v>
      </c>
      <c r="M108" s="347"/>
      <c r="N108" s="257">
        <v>161330.54</v>
      </c>
      <c r="P108" s="347">
        <f t="shared" si="2"/>
        <v>161330.54</v>
      </c>
      <c r="Q108" s="362"/>
      <c r="R108" s="362"/>
      <c r="T108" s="362"/>
      <c r="U108" s="362"/>
    </row>
    <row r="109" spans="1:21" s="344" customFormat="1" ht="24.95" customHeight="1" thickBot="1">
      <c r="B109" s="367" t="s">
        <v>626</v>
      </c>
      <c r="C109" s="367"/>
      <c r="E109" s="367"/>
      <c r="F109" s="362"/>
      <c r="G109" s="362"/>
      <c r="I109" s="347"/>
      <c r="J109" s="370">
        <v>212118768.46000001</v>
      </c>
      <c r="K109" s="347"/>
      <c r="L109" s="371">
        <f>SUM(L106:L108)</f>
        <v>0</v>
      </c>
      <c r="M109" s="347"/>
      <c r="N109" s="372">
        <f>SUM(N106:N108)</f>
        <v>212118768.46000001</v>
      </c>
      <c r="P109" s="372">
        <f>SUM(P106:P108)</f>
        <v>212118768.46000001</v>
      </c>
      <c r="Q109" s="362"/>
      <c r="R109" s="362"/>
      <c r="T109" s="362"/>
      <c r="U109" s="362"/>
    </row>
    <row r="110" spans="1:21" s="344" customFormat="1" ht="24.95" customHeight="1" thickTop="1">
      <c r="A110" s="258"/>
      <c r="B110" s="267"/>
    </row>
    <row r="111" spans="1:21" s="344" customFormat="1" ht="26.1" customHeight="1">
      <c r="A111" s="629" t="s">
        <v>371</v>
      </c>
      <c r="B111" s="629"/>
      <c r="C111" s="629"/>
      <c r="D111" s="629"/>
      <c r="E111" s="629"/>
      <c r="F111" s="629"/>
      <c r="G111" s="629"/>
      <c r="H111" s="629"/>
      <c r="I111" s="629"/>
      <c r="J111" s="629"/>
      <c r="K111" s="629"/>
      <c r="L111" s="629"/>
      <c r="M111" s="629"/>
      <c r="N111" s="629"/>
      <c r="O111" s="629"/>
      <c r="P111" s="629"/>
    </row>
    <row r="112" spans="1:21" s="344" customFormat="1" ht="26.1" customHeight="1">
      <c r="A112" s="258"/>
      <c r="B112" s="267"/>
    </row>
    <row r="113" spans="1:21" s="344" customFormat="1" ht="26.1" customHeight="1">
      <c r="B113" s="254"/>
      <c r="C113" s="361"/>
      <c r="D113" s="361"/>
      <c r="E113" s="361"/>
      <c r="F113" s="362"/>
      <c r="G113" s="362"/>
      <c r="I113" s="363"/>
      <c r="J113" s="626" t="s">
        <v>756</v>
      </c>
      <c r="K113" s="626"/>
      <c r="L113" s="626"/>
      <c r="M113" s="626"/>
      <c r="N113" s="626"/>
      <c r="O113" s="626"/>
      <c r="P113" s="626"/>
    </row>
    <row r="114" spans="1:21" s="344" customFormat="1" ht="26.1" customHeight="1">
      <c r="B114" s="254"/>
      <c r="C114" s="361"/>
      <c r="D114" s="361"/>
      <c r="E114" s="361"/>
      <c r="F114" s="362"/>
      <c r="G114" s="362"/>
      <c r="I114" s="363"/>
      <c r="J114" s="485"/>
      <c r="K114" s="485"/>
      <c r="L114" s="630" t="s">
        <v>793</v>
      </c>
      <c r="M114" s="630"/>
      <c r="N114" s="630"/>
      <c r="O114" s="630"/>
      <c r="P114" s="630"/>
    </row>
    <row r="115" spans="1:21" s="344" customFormat="1" ht="26.1" customHeight="1">
      <c r="B115" s="254"/>
      <c r="C115" s="361"/>
      <c r="D115" s="361"/>
      <c r="E115" s="361"/>
      <c r="F115" s="362"/>
      <c r="G115" s="362"/>
      <c r="I115" s="363"/>
      <c r="J115" s="485" t="s">
        <v>791</v>
      </c>
      <c r="K115" s="363"/>
      <c r="L115" s="627" t="s">
        <v>794</v>
      </c>
      <c r="M115" s="627"/>
      <c r="N115" s="627"/>
      <c r="O115" s="627"/>
      <c r="P115" s="627"/>
    </row>
    <row r="116" spans="1:21" s="344" customFormat="1" ht="26.1" customHeight="1">
      <c r="B116" s="254"/>
      <c r="C116" s="362"/>
      <c r="D116" s="362"/>
      <c r="E116" s="362"/>
      <c r="F116" s="362"/>
      <c r="G116" s="362"/>
      <c r="I116" s="364"/>
      <c r="J116" s="254" t="s">
        <v>792</v>
      </c>
      <c r="K116" s="484"/>
      <c r="L116" s="363" t="s">
        <v>743</v>
      </c>
      <c r="M116" s="484"/>
      <c r="N116" s="484" t="s">
        <v>622</v>
      </c>
      <c r="P116" s="484" t="s">
        <v>317</v>
      </c>
    </row>
    <row r="117" spans="1:21" s="344" customFormat="1" ht="26.1" customHeight="1">
      <c r="B117" s="254"/>
      <c r="C117" s="362"/>
      <c r="D117" s="362"/>
      <c r="E117" s="362"/>
      <c r="F117" s="362"/>
      <c r="G117" s="362"/>
      <c r="I117" s="364"/>
      <c r="J117" s="365"/>
      <c r="K117" s="484"/>
      <c r="L117" s="366" t="s">
        <v>744</v>
      </c>
      <c r="M117" s="484"/>
      <c r="N117" s="483"/>
      <c r="P117" s="483"/>
    </row>
    <row r="118" spans="1:21" s="344" customFormat="1" ht="26.1" customHeight="1">
      <c r="B118" s="367" t="s">
        <v>611</v>
      </c>
      <c r="C118" s="367"/>
      <c r="E118" s="367"/>
      <c r="F118" s="362"/>
      <c r="G118" s="362"/>
      <c r="H118" s="347"/>
      <c r="I118" s="347"/>
      <c r="J118" s="358"/>
      <c r="K118" s="347"/>
      <c r="M118" s="347"/>
      <c r="N118" s="347"/>
      <c r="P118" s="347"/>
      <c r="Q118" s="362"/>
      <c r="R118" s="362"/>
      <c r="T118" s="362"/>
      <c r="U118" s="362"/>
    </row>
    <row r="119" spans="1:21" s="344" customFormat="1" ht="26.1" customHeight="1">
      <c r="B119" s="362" t="s">
        <v>688</v>
      </c>
      <c r="C119" s="362"/>
      <c r="E119" s="362"/>
      <c r="F119" s="362"/>
      <c r="G119" s="362"/>
      <c r="I119" s="347"/>
      <c r="J119" s="358">
        <v>123560553.97</v>
      </c>
      <c r="K119" s="347"/>
      <c r="L119" s="368">
        <v>0</v>
      </c>
      <c r="M119" s="347"/>
      <c r="N119" s="257">
        <v>123560553.97</v>
      </c>
      <c r="P119" s="347">
        <f>SUM(L119:N119)</f>
        <v>123560553.97</v>
      </c>
    </row>
    <row r="120" spans="1:21" s="344" customFormat="1" ht="26.1" customHeight="1">
      <c r="A120" s="258"/>
      <c r="B120" s="362" t="s">
        <v>741</v>
      </c>
      <c r="C120" s="362"/>
      <c r="E120" s="362"/>
      <c r="F120" s="362"/>
      <c r="G120" s="362"/>
      <c r="I120" s="347"/>
      <c r="J120" s="358"/>
      <c r="K120" s="347"/>
      <c r="L120" s="368"/>
      <c r="M120" s="347"/>
      <c r="N120" s="257"/>
      <c r="P120" s="347"/>
    </row>
    <row r="121" spans="1:21" s="344" customFormat="1" ht="26.1" customHeight="1">
      <c r="A121" s="258"/>
      <c r="B121" s="362"/>
      <c r="C121" s="362" t="s">
        <v>742</v>
      </c>
      <c r="E121" s="362"/>
      <c r="G121" s="362"/>
      <c r="I121" s="347"/>
      <c r="J121" s="358">
        <v>440642335.56000006</v>
      </c>
      <c r="K121" s="347"/>
      <c r="L121" s="368">
        <v>0</v>
      </c>
      <c r="M121" s="347"/>
      <c r="N121" s="347">
        <v>440642335.56000006</v>
      </c>
      <c r="P121" s="347">
        <f>SUM(L121:N121)</f>
        <v>440642335.56000006</v>
      </c>
    </row>
    <row r="122" spans="1:21" s="344" customFormat="1" ht="26.1" customHeight="1">
      <c r="A122" s="258"/>
      <c r="B122" s="373" t="s">
        <v>798</v>
      </c>
      <c r="C122" s="362"/>
      <c r="E122" s="362"/>
      <c r="G122" s="362"/>
      <c r="I122" s="347"/>
      <c r="J122" s="358"/>
      <c r="K122" s="347"/>
      <c r="L122" s="368"/>
      <c r="M122" s="347"/>
      <c r="N122" s="347"/>
      <c r="P122" s="347"/>
    </row>
    <row r="123" spans="1:21" s="344" customFormat="1" ht="26.1" customHeight="1">
      <c r="A123" s="258"/>
      <c r="C123" s="374" t="s">
        <v>797</v>
      </c>
      <c r="E123" s="362"/>
      <c r="G123" s="362"/>
      <c r="I123" s="347"/>
      <c r="J123" s="368">
        <v>0</v>
      </c>
      <c r="K123" s="347"/>
      <c r="L123" s="368">
        <v>1352862.03</v>
      </c>
      <c r="M123" s="347"/>
      <c r="N123" s="368">
        <v>0</v>
      </c>
      <c r="P123" s="347">
        <f t="shared" ref="P123:P127" si="3">SUM(L123:N123)</f>
        <v>1352862.03</v>
      </c>
    </row>
    <row r="124" spans="1:21" s="344" customFormat="1" ht="26.1" customHeight="1">
      <c r="A124" s="258"/>
      <c r="B124" s="362" t="s">
        <v>184</v>
      </c>
      <c r="C124" s="362"/>
      <c r="E124" s="362"/>
      <c r="F124" s="362"/>
      <c r="G124" s="362"/>
      <c r="I124" s="347"/>
      <c r="J124" s="358">
        <v>254820979.00999999</v>
      </c>
      <c r="K124" s="347"/>
      <c r="L124" s="368">
        <v>0</v>
      </c>
      <c r="M124" s="347"/>
      <c r="N124" s="347">
        <v>254820979.00999999</v>
      </c>
      <c r="P124" s="347">
        <f t="shared" si="3"/>
        <v>254820979.00999999</v>
      </c>
    </row>
    <row r="125" spans="1:21" s="344" customFormat="1" ht="26.1" customHeight="1">
      <c r="A125" s="258"/>
      <c r="B125" s="344" t="s">
        <v>501</v>
      </c>
      <c r="F125" s="362"/>
      <c r="G125" s="362"/>
      <c r="I125" s="347"/>
      <c r="J125" s="358">
        <v>471182125.98000002</v>
      </c>
      <c r="K125" s="347"/>
      <c r="L125" s="368">
        <v>0</v>
      </c>
      <c r="M125" s="347"/>
      <c r="N125" s="347">
        <v>471182125.98000002</v>
      </c>
      <c r="P125" s="347">
        <f t="shared" si="3"/>
        <v>471182125.98000002</v>
      </c>
    </row>
    <row r="126" spans="1:21" s="344" customFormat="1" ht="26.1" customHeight="1">
      <c r="A126" s="258"/>
      <c r="B126" s="373" t="s">
        <v>796</v>
      </c>
      <c r="F126" s="362"/>
      <c r="G126" s="362"/>
      <c r="I126" s="347"/>
      <c r="J126" s="358"/>
      <c r="K126" s="347"/>
      <c r="L126" s="368"/>
      <c r="M126" s="347"/>
      <c r="N126" s="347"/>
      <c r="P126" s="347"/>
    </row>
    <row r="127" spans="1:21" s="344" customFormat="1" ht="26.1" customHeight="1">
      <c r="A127" s="258"/>
      <c r="C127" s="374" t="s">
        <v>797</v>
      </c>
      <c r="F127" s="362"/>
      <c r="G127" s="362"/>
      <c r="I127" s="347"/>
      <c r="J127" s="368">
        <v>0</v>
      </c>
      <c r="K127" s="347"/>
      <c r="L127" s="368">
        <v>2345193.6900000004</v>
      </c>
      <c r="M127" s="347"/>
      <c r="N127" s="368">
        <v>0</v>
      </c>
      <c r="P127" s="347">
        <f t="shared" si="3"/>
        <v>2345193.6900000004</v>
      </c>
    </row>
    <row r="128" spans="1:21" s="344" customFormat="1" ht="26.1" customHeight="1" thickBot="1">
      <c r="A128" s="258"/>
      <c r="B128" s="367" t="s">
        <v>629</v>
      </c>
      <c r="C128" s="367"/>
      <c r="E128" s="367"/>
      <c r="F128" s="362"/>
      <c r="G128" s="362"/>
      <c r="I128" s="347"/>
      <c r="J128" s="371">
        <f>SUM(J119:J127)</f>
        <v>1290205994.52</v>
      </c>
      <c r="K128" s="347"/>
      <c r="L128" s="371">
        <f>SUM(L119:L127)</f>
        <v>3698055.7200000007</v>
      </c>
      <c r="M128" s="347"/>
      <c r="N128" s="371">
        <f>SUM(N119:N127)</f>
        <v>1290205994.52</v>
      </c>
      <c r="P128" s="371">
        <f>SUM(P119:P127)</f>
        <v>1293904050.2400002</v>
      </c>
    </row>
    <row r="129" spans="1:19" s="344" customFormat="1" ht="26.1" customHeight="1" thickTop="1">
      <c r="B129" s="254"/>
      <c r="C129" s="361"/>
      <c r="D129" s="361"/>
      <c r="E129" s="361"/>
      <c r="F129" s="362"/>
      <c r="G129" s="362"/>
      <c r="I129" s="363"/>
      <c r="J129" s="626" t="s">
        <v>757</v>
      </c>
      <c r="K129" s="626"/>
      <c r="L129" s="626"/>
      <c r="M129" s="626"/>
      <c r="N129" s="626"/>
      <c r="O129" s="626"/>
      <c r="P129" s="626"/>
    </row>
    <row r="130" spans="1:19" s="344" customFormat="1" ht="26.1" customHeight="1">
      <c r="B130" s="254"/>
      <c r="C130" s="361"/>
      <c r="D130" s="361"/>
      <c r="E130" s="361"/>
      <c r="F130" s="362"/>
      <c r="G130" s="362"/>
      <c r="I130" s="363"/>
      <c r="J130" s="175" t="s">
        <v>791</v>
      </c>
      <c r="K130" s="363"/>
      <c r="L130" s="626" t="s">
        <v>795</v>
      </c>
      <c r="M130" s="626"/>
      <c r="N130" s="626"/>
      <c r="O130" s="626"/>
      <c r="P130" s="626"/>
    </row>
    <row r="131" spans="1:19" s="344" customFormat="1" ht="26.1" customHeight="1">
      <c r="B131" s="254"/>
      <c r="C131" s="362"/>
      <c r="D131" s="362"/>
      <c r="E131" s="362"/>
      <c r="F131" s="362"/>
      <c r="G131" s="362"/>
      <c r="I131" s="364"/>
      <c r="J131" s="254" t="s">
        <v>792</v>
      </c>
      <c r="K131" s="174"/>
      <c r="L131" s="363" t="s">
        <v>743</v>
      </c>
      <c r="M131" s="174"/>
      <c r="N131" s="174" t="s">
        <v>622</v>
      </c>
      <c r="P131" s="174" t="s">
        <v>317</v>
      </c>
    </row>
    <row r="132" spans="1:19" s="344" customFormat="1" ht="26.1" customHeight="1">
      <c r="B132" s="254"/>
      <c r="C132" s="362"/>
      <c r="D132" s="362"/>
      <c r="E132" s="362"/>
      <c r="F132" s="362"/>
      <c r="G132" s="362"/>
      <c r="I132" s="364"/>
      <c r="J132" s="365"/>
      <c r="K132" s="174"/>
      <c r="L132" s="366" t="s">
        <v>744</v>
      </c>
      <c r="M132" s="174"/>
      <c r="N132" s="354"/>
      <c r="P132" s="354"/>
    </row>
    <row r="133" spans="1:19" s="344" customFormat="1" ht="26.1" customHeight="1">
      <c r="A133" s="258"/>
      <c r="B133" s="267"/>
      <c r="S133" s="375"/>
    </row>
    <row r="134" spans="1:19" s="344" customFormat="1" ht="26.1" customHeight="1">
      <c r="B134" s="367" t="s">
        <v>623</v>
      </c>
      <c r="C134" s="362"/>
      <c r="D134" s="362"/>
      <c r="E134" s="362"/>
      <c r="F134" s="362"/>
      <c r="G134" s="362"/>
      <c r="H134" s="347"/>
      <c r="I134" s="347"/>
      <c r="K134" s="347"/>
      <c r="L134" s="347"/>
      <c r="M134" s="347"/>
      <c r="N134" s="347"/>
      <c r="P134" s="347"/>
      <c r="S134" s="375"/>
    </row>
    <row r="135" spans="1:19" s="344" customFormat="1" ht="26.1" customHeight="1">
      <c r="B135" s="362" t="s">
        <v>624</v>
      </c>
      <c r="C135" s="362"/>
      <c r="D135" s="255"/>
      <c r="E135" s="255"/>
      <c r="F135" s="255"/>
      <c r="G135" s="255"/>
      <c r="I135" s="347"/>
      <c r="J135" s="358">
        <v>62285820.409999996</v>
      </c>
      <c r="L135" s="368">
        <v>0</v>
      </c>
      <c r="M135" s="347"/>
      <c r="N135" s="347">
        <v>62285820.409999996</v>
      </c>
      <c r="O135" s="347"/>
      <c r="P135" s="347">
        <f>SUM(L135:N135)</f>
        <v>62285820.409999996</v>
      </c>
      <c r="S135" s="363"/>
    </row>
    <row r="136" spans="1:19" s="344" customFormat="1" ht="26.1" customHeight="1">
      <c r="B136" s="362" t="s">
        <v>318</v>
      </c>
      <c r="C136" s="362"/>
      <c r="D136" s="256"/>
      <c r="E136" s="255"/>
      <c r="F136" s="255"/>
      <c r="G136" s="255"/>
      <c r="I136" s="347"/>
      <c r="J136" s="358">
        <v>65036571.030000001</v>
      </c>
      <c r="L136" s="368">
        <v>0</v>
      </c>
      <c r="M136" s="347"/>
      <c r="N136" s="347">
        <v>65036571.030000001</v>
      </c>
      <c r="O136" s="347"/>
      <c r="P136" s="347">
        <f t="shared" ref="P136:P138" si="4">SUM(L136:N136)</f>
        <v>65036571.030000001</v>
      </c>
      <c r="S136" s="363"/>
    </row>
    <row r="137" spans="1:19" s="344" customFormat="1" ht="26.1" customHeight="1">
      <c r="B137" s="369" t="s">
        <v>631</v>
      </c>
      <c r="C137" s="362"/>
      <c r="D137" s="256"/>
      <c r="E137" s="255"/>
      <c r="F137" s="255"/>
      <c r="G137" s="255"/>
      <c r="I137" s="347"/>
      <c r="J137" s="358">
        <v>74370000.099999994</v>
      </c>
      <c r="L137" s="368">
        <v>0</v>
      </c>
      <c r="M137" s="347"/>
      <c r="N137" s="262">
        <v>74370000.099999994</v>
      </c>
      <c r="O137" s="347"/>
      <c r="P137" s="347">
        <f t="shared" si="4"/>
        <v>74370000.099999994</v>
      </c>
      <c r="S137" s="363"/>
    </row>
    <row r="138" spans="1:19" s="344" customFormat="1" ht="26.1" customHeight="1">
      <c r="B138" s="369" t="s">
        <v>395</v>
      </c>
      <c r="C138" s="362"/>
      <c r="D138" s="256"/>
      <c r="E138" s="255"/>
      <c r="F138" s="255"/>
      <c r="G138" s="255"/>
      <c r="I138" s="347"/>
      <c r="J138" s="358">
        <v>161330.54</v>
      </c>
      <c r="L138" s="368">
        <v>0</v>
      </c>
      <c r="M138" s="347"/>
      <c r="N138" s="257">
        <v>161330.54</v>
      </c>
      <c r="O138" s="347"/>
      <c r="P138" s="347">
        <f t="shared" si="4"/>
        <v>161330.54</v>
      </c>
      <c r="S138" s="363"/>
    </row>
    <row r="139" spans="1:19" s="344" customFormat="1" ht="26.1" customHeight="1" thickBot="1">
      <c r="B139" s="367" t="s">
        <v>626</v>
      </c>
      <c r="C139" s="362"/>
      <c r="D139" s="362"/>
      <c r="E139" s="362"/>
      <c r="F139" s="362"/>
      <c r="G139" s="362"/>
      <c r="I139" s="347"/>
      <c r="J139" s="370">
        <f>SUM(J135:J138)</f>
        <v>201853722.07999998</v>
      </c>
      <c r="L139" s="371">
        <f>SUM(L135:L138)</f>
        <v>0</v>
      </c>
      <c r="M139" s="347"/>
      <c r="N139" s="372">
        <f>SUM(N135:N138)</f>
        <v>201853722.07999998</v>
      </c>
      <c r="O139" s="347"/>
      <c r="P139" s="372">
        <f>SUM(P135:P138)</f>
        <v>201853722.07999998</v>
      </c>
      <c r="S139" s="363"/>
    </row>
    <row r="140" spans="1:19" s="344" customFormat="1" ht="26.1" customHeight="1" thickTop="1">
      <c r="B140" s="367" t="s">
        <v>611</v>
      </c>
      <c r="C140" s="362"/>
      <c r="D140" s="362"/>
      <c r="E140" s="362"/>
      <c r="F140" s="362"/>
      <c r="G140" s="362"/>
      <c r="I140" s="347"/>
      <c r="J140" s="358"/>
      <c r="L140" s="347"/>
      <c r="M140" s="347"/>
      <c r="N140" s="347"/>
      <c r="O140" s="347"/>
      <c r="P140" s="347"/>
      <c r="S140" s="363"/>
    </row>
    <row r="141" spans="1:19" s="344" customFormat="1" ht="26.1" customHeight="1">
      <c r="B141" s="362" t="s">
        <v>688</v>
      </c>
      <c r="C141" s="362"/>
      <c r="D141" s="362"/>
      <c r="E141" s="362"/>
      <c r="F141" s="362"/>
      <c r="G141" s="362"/>
      <c r="I141" s="347"/>
      <c r="J141" s="358">
        <v>89309388.510000005</v>
      </c>
      <c r="L141" s="368">
        <v>0</v>
      </c>
      <c r="M141" s="347"/>
      <c r="N141" s="257">
        <v>89309388.510000005</v>
      </c>
      <c r="O141" s="347"/>
      <c r="P141" s="347">
        <f>SUM(L141:N141)</f>
        <v>89309388.510000005</v>
      </c>
      <c r="S141" s="363"/>
    </row>
    <row r="142" spans="1:19" s="344" customFormat="1" ht="26.1" customHeight="1">
      <c r="B142" s="362" t="s">
        <v>741</v>
      </c>
      <c r="C142" s="362"/>
      <c r="D142" s="362"/>
      <c r="E142" s="362"/>
      <c r="F142" s="362"/>
      <c r="G142" s="362"/>
      <c r="I142" s="347"/>
      <c r="J142" s="358"/>
      <c r="L142" s="368"/>
      <c r="M142" s="347"/>
      <c r="N142" s="257"/>
      <c r="O142" s="347"/>
      <c r="P142" s="347"/>
      <c r="S142" s="363"/>
    </row>
    <row r="143" spans="1:19" s="344" customFormat="1" ht="26.1" customHeight="1">
      <c r="C143" s="362" t="s">
        <v>742</v>
      </c>
      <c r="D143" s="362"/>
      <c r="E143" s="362"/>
      <c r="F143" s="362"/>
      <c r="G143" s="362"/>
      <c r="I143" s="347"/>
      <c r="J143" s="358">
        <v>271808852.85000002</v>
      </c>
      <c r="L143" s="368">
        <v>0</v>
      </c>
      <c r="M143" s="347"/>
      <c r="N143" s="347">
        <v>271808852.85000002</v>
      </c>
      <c r="O143" s="347"/>
      <c r="P143" s="347">
        <f t="shared" ref="P143:P146" si="5">SUM(L143:N143)</f>
        <v>271808852.85000002</v>
      </c>
      <c r="S143" s="363"/>
    </row>
    <row r="144" spans="1:19" s="344" customFormat="1" ht="26.1" customHeight="1">
      <c r="A144" s="258"/>
      <c r="B144" s="373" t="s">
        <v>785</v>
      </c>
      <c r="C144" s="374"/>
      <c r="E144" s="362"/>
      <c r="G144" s="362"/>
      <c r="I144" s="347"/>
      <c r="J144" s="368">
        <v>0</v>
      </c>
      <c r="L144" s="368">
        <v>1352862.03</v>
      </c>
      <c r="M144" s="347"/>
      <c r="N144" s="368">
        <v>0</v>
      </c>
      <c r="O144" s="347"/>
      <c r="P144" s="347">
        <f t="shared" si="5"/>
        <v>1352862.03</v>
      </c>
      <c r="S144" s="363"/>
    </row>
    <row r="145" spans="1:19" s="344" customFormat="1" ht="26.1" customHeight="1">
      <c r="B145" s="344" t="s">
        <v>501</v>
      </c>
      <c r="C145" s="362"/>
      <c r="D145" s="362"/>
      <c r="E145" s="362"/>
      <c r="F145" s="362"/>
      <c r="G145" s="362"/>
      <c r="I145" s="347"/>
      <c r="J145" s="358">
        <v>471182125.98000002</v>
      </c>
      <c r="L145" s="368">
        <v>0</v>
      </c>
      <c r="M145" s="347"/>
      <c r="N145" s="347">
        <v>471182125.98000002</v>
      </c>
      <c r="O145" s="347"/>
      <c r="P145" s="347">
        <f t="shared" si="5"/>
        <v>471182125.98000002</v>
      </c>
      <c r="S145" s="363"/>
    </row>
    <row r="146" spans="1:19" s="344" customFormat="1" ht="26.1" customHeight="1">
      <c r="A146" s="258"/>
      <c r="B146" s="373" t="s">
        <v>784</v>
      </c>
      <c r="C146" s="374"/>
      <c r="F146" s="362"/>
      <c r="G146" s="362"/>
      <c r="I146" s="347"/>
      <c r="J146" s="368">
        <v>0</v>
      </c>
      <c r="L146" s="368">
        <v>2345193.6900000004</v>
      </c>
      <c r="M146" s="347"/>
      <c r="N146" s="368">
        <v>0</v>
      </c>
      <c r="O146" s="347"/>
      <c r="P146" s="347">
        <f t="shared" si="5"/>
        <v>2345193.6900000004</v>
      </c>
      <c r="S146" s="363"/>
    </row>
    <row r="147" spans="1:19" s="344" customFormat="1" ht="26.1" customHeight="1" thickBot="1">
      <c r="B147" s="367" t="s">
        <v>629</v>
      </c>
      <c r="C147" s="362"/>
      <c r="D147" s="362"/>
      <c r="E147" s="362"/>
      <c r="F147" s="362"/>
      <c r="G147" s="362"/>
      <c r="I147" s="347"/>
      <c r="J147" s="371">
        <f>SUM(J141:J146)</f>
        <v>832300367.34000003</v>
      </c>
      <c r="L147" s="371">
        <f>SUM(L141:L146)</f>
        <v>3698055.7200000007</v>
      </c>
      <c r="M147" s="347"/>
      <c r="N147" s="371">
        <f>SUM(N141:N146)</f>
        <v>832300367.34000003</v>
      </c>
      <c r="O147" s="347"/>
      <c r="P147" s="371">
        <f>SUM(P141:P146)</f>
        <v>835998423.06000006</v>
      </c>
      <c r="S147" s="376"/>
    </row>
    <row r="148" spans="1:19" ht="26.1" customHeight="1" thickTop="1">
      <c r="A148" s="285"/>
      <c r="B148" s="285"/>
      <c r="C148" s="201"/>
      <c r="D148" s="202"/>
      <c r="E148" s="285"/>
      <c r="F148" s="285"/>
      <c r="G148" s="285"/>
      <c r="H148" s="285"/>
      <c r="I148" s="285"/>
      <c r="J148" s="285"/>
      <c r="K148" s="285"/>
      <c r="L148" s="285"/>
      <c r="M148" s="285"/>
      <c r="N148" s="285"/>
      <c r="O148" s="285"/>
      <c r="P148" s="37"/>
      <c r="S148" s="330"/>
    </row>
    <row r="149" spans="1:19" ht="28.5" customHeight="1">
      <c r="A149" s="285"/>
      <c r="B149" s="285"/>
      <c r="C149" s="201"/>
      <c r="D149" s="243"/>
      <c r="E149" s="285"/>
      <c r="F149" s="285"/>
      <c r="G149" s="285"/>
      <c r="H149" s="285"/>
      <c r="I149" s="285"/>
      <c r="J149" s="285"/>
      <c r="K149" s="285"/>
      <c r="L149" s="285"/>
      <c r="M149" s="285"/>
      <c r="N149" s="285"/>
      <c r="O149" s="285"/>
      <c r="P149" s="37"/>
    </row>
    <row r="150" spans="1:19" ht="28.5" customHeight="1">
      <c r="A150" s="285"/>
      <c r="B150" s="285"/>
      <c r="C150" s="201"/>
      <c r="D150" s="243"/>
      <c r="E150" s="285"/>
      <c r="F150" s="285"/>
      <c r="G150" s="285"/>
      <c r="H150" s="285"/>
      <c r="I150" s="285"/>
      <c r="J150" s="285"/>
      <c r="K150" s="285"/>
      <c r="L150" s="285"/>
      <c r="M150" s="285"/>
      <c r="N150" s="285"/>
      <c r="O150" s="285"/>
      <c r="P150" s="37"/>
    </row>
    <row r="151" spans="1:19" ht="28.5" customHeight="1">
      <c r="A151" s="285"/>
      <c r="B151" s="285"/>
      <c r="C151" s="201"/>
      <c r="D151" s="243"/>
      <c r="E151" s="285"/>
      <c r="F151" s="285"/>
      <c r="G151" s="285"/>
      <c r="H151" s="285"/>
      <c r="I151" s="285"/>
      <c r="J151" s="285"/>
      <c r="K151" s="54"/>
      <c r="L151" s="54"/>
      <c r="M151" s="54"/>
      <c r="N151" s="54"/>
      <c r="O151" s="54"/>
      <c r="P151" s="55"/>
    </row>
    <row r="152" spans="1:19" ht="28.5" customHeight="1">
      <c r="A152" s="285"/>
      <c r="B152" s="285"/>
      <c r="C152" s="201"/>
      <c r="D152" s="243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37"/>
    </row>
    <row r="153" spans="1:19" ht="28.5" customHeight="1">
      <c r="A153" s="285"/>
      <c r="B153" s="285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37"/>
    </row>
    <row r="154" spans="1:19" ht="28.5" customHeight="1">
      <c r="A154" s="285"/>
      <c r="B154" s="285"/>
      <c r="D154" s="285"/>
      <c r="E154" s="285"/>
      <c r="F154" s="285"/>
      <c r="G154" s="285"/>
      <c r="H154" s="285"/>
      <c r="I154" s="285"/>
      <c r="J154" s="285"/>
      <c r="K154" s="285"/>
      <c r="L154" s="285"/>
      <c r="M154" s="285"/>
      <c r="N154" s="285"/>
      <c r="O154" s="285"/>
      <c r="P154" s="37"/>
    </row>
    <row r="155" spans="1:19" ht="28.5" customHeight="1">
      <c r="A155" s="285"/>
      <c r="B155" s="285"/>
      <c r="D155" s="285"/>
      <c r="E155" s="285"/>
      <c r="F155" s="285"/>
      <c r="G155" s="285"/>
      <c r="H155" s="285"/>
      <c r="I155" s="285"/>
      <c r="J155" s="285"/>
      <c r="K155" s="285"/>
      <c r="L155" s="285"/>
      <c r="M155" s="285"/>
      <c r="N155" s="285"/>
      <c r="O155" s="285"/>
      <c r="P155" s="37"/>
    </row>
    <row r="156" spans="1:19" ht="28.5" customHeight="1">
      <c r="A156" s="285"/>
      <c r="B156" s="285"/>
      <c r="D156" s="285"/>
      <c r="E156" s="285"/>
      <c r="F156" s="285"/>
      <c r="G156" s="285"/>
      <c r="H156" s="285"/>
      <c r="I156" s="285"/>
      <c r="J156" s="285"/>
      <c r="K156" s="285"/>
      <c r="L156" s="285"/>
      <c r="M156" s="285"/>
      <c r="N156" s="285"/>
      <c r="O156" s="285"/>
      <c r="P156" s="37"/>
    </row>
    <row r="157" spans="1:19" ht="28.5" customHeight="1">
      <c r="A157" s="285"/>
      <c r="B157" s="285"/>
      <c r="D157" s="285"/>
      <c r="E157" s="285"/>
      <c r="F157" s="285"/>
      <c r="G157" s="285"/>
      <c r="H157" s="285"/>
      <c r="I157" s="285"/>
      <c r="J157" s="285"/>
      <c r="K157" s="285"/>
      <c r="L157" s="285"/>
      <c r="M157" s="285"/>
      <c r="N157" s="285"/>
      <c r="O157" s="285"/>
      <c r="P157" s="37"/>
    </row>
    <row r="158" spans="1:19" ht="29.25" customHeight="1">
      <c r="A158" s="285"/>
      <c r="B158" s="285"/>
      <c r="C158" s="39"/>
      <c r="D158" s="39"/>
      <c r="E158" s="285"/>
      <c r="F158" s="285"/>
      <c r="G158" s="285"/>
      <c r="H158" s="285"/>
      <c r="I158" s="285"/>
      <c r="J158" s="37"/>
      <c r="K158" s="37"/>
      <c r="L158" s="37"/>
      <c r="M158" s="37"/>
      <c r="N158" s="37"/>
      <c r="O158" s="37"/>
      <c r="P158" s="37"/>
    </row>
    <row r="159" spans="1:19" ht="28.5" customHeight="1">
      <c r="A159" s="285"/>
      <c r="B159" s="331"/>
      <c r="C159" s="377"/>
    </row>
    <row r="160" spans="1:19" ht="28.5" customHeight="1">
      <c r="A160" s="285"/>
    </row>
    <row r="161" spans="1:18" ht="28.5" customHeight="1">
      <c r="A161" s="285"/>
      <c r="J161" s="56"/>
      <c r="K161" s="284"/>
      <c r="L161" s="57"/>
      <c r="M161" s="284"/>
      <c r="N161" s="57"/>
      <c r="O161" s="284"/>
      <c r="P161" s="58"/>
    </row>
    <row r="162" spans="1:18" ht="28.5" customHeight="1">
      <c r="A162" s="285"/>
      <c r="J162" s="114"/>
      <c r="K162" s="114"/>
      <c r="L162" s="114"/>
      <c r="M162" s="114"/>
      <c r="N162" s="114"/>
      <c r="O162" s="114"/>
      <c r="P162" s="114"/>
    </row>
    <row r="163" spans="1:18" ht="28.5" customHeight="1">
      <c r="A163" s="285"/>
      <c r="J163" s="114"/>
      <c r="K163" s="114"/>
      <c r="M163" s="114"/>
      <c r="O163" s="114"/>
      <c r="P163" s="114"/>
    </row>
    <row r="164" spans="1:18" ht="28.5" customHeight="1">
      <c r="A164" s="285"/>
      <c r="J164" s="114"/>
      <c r="K164" s="114"/>
      <c r="M164" s="114"/>
      <c r="O164" s="114"/>
      <c r="P164" s="114"/>
    </row>
    <row r="165" spans="1:18" ht="28.5" customHeight="1">
      <c r="A165" s="285"/>
      <c r="J165" s="114"/>
      <c r="K165" s="114"/>
      <c r="L165" s="114"/>
      <c r="M165" s="114"/>
      <c r="N165" s="114"/>
      <c r="O165" s="114"/>
      <c r="P165" s="114"/>
    </row>
    <row r="166" spans="1:18" ht="28.5" customHeight="1">
      <c r="A166" s="285"/>
      <c r="E166" s="39"/>
      <c r="F166" s="39"/>
      <c r="J166" s="114"/>
      <c r="K166" s="114"/>
      <c r="L166" s="114"/>
      <c r="M166" s="114"/>
      <c r="N166" s="114"/>
      <c r="O166" s="114"/>
      <c r="P166" s="114"/>
    </row>
    <row r="167" spans="1:18" ht="28.5" customHeight="1">
      <c r="A167" s="285"/>
      <c r="C167" s="378"/>
      <c r="J167" s="59"/>
      <c r="K167" s="59"/>
      <c r="L167" s="59"/>
      <c r="M167" s="59"/>
      <c r="N167" s="59"/>
      <c r="O167" s="59"/>
      <c r="P167" s="59"/>
    </row>
    <row r="168" spans="1:18" ht="28.5" customHeight="1">
      <c r="A168" s="285"/>
      <c r="J168" s="114"/>
      <c r="K168" s="114"/>
      <c r="L168" s="114"/>
      <c r="M168" s="114"/>
      <c r="N168" s="114"/>
      <c r="O168" s="114"/>
      <c r="P168" s="114"/>
    </row>
    <row r="169" spans="1:18" ht="14.25" customHeight="1">
      <c r="A169" s="285"/>
      <c r="R169" s="114"/>
    </row>
    <row r="170" spans="1:18" ht="28.5" customHeight="1">
      <c r="A170" s="37"/>
      <c r="B170" s="285"/>
      <c r="J170" s="332"/>
      <c r="K170" s="332"/>
      <c r="L170" s="332"/>
      <c r="M170" s="332"/>
      <c r="N170" s="332"/>
      <c r="O170" s="332"/>
      <c r="P170" s="332"/>
    </row>
    <row r="171" spans="1:18" ht="28.5" customHeight="1">
      <c r="A171" s="37"/>
      <c r="B171" s="285"/>
      <c r="J171" s="332"/>
      <c r="K171" s="332"/>
      <c r="L171" s="332"/>
      <c r="M171" s="332"/>
      <c r="N171" s="332"/>
      <c r="O171" s="332"/>
      <c r="P171" s="332"/>
    </row>
    <row r="172" spans="1:18" ht="28.5" customHeight="1">
      <c r="A172" s="37"/>
      <c r="B172" s="285"/>
      <c r="J172" s="332"/>
      <c r="K172" s="332"/>
      <c r="L172" s="332"/>
      <c r="M172" s="332"/>
      <c r="N172" s="332"/>
      <c r="O172" s="332"/>
      <c r="P172" s="332"/>
    </row>
    <row r="173" spans="1:18" ht="28.5" customHeight="1">
      <c r="A173" s="285"/>
      <c r="B173" s="285"/>
      <c r="D173" s="285"/>
      <c r="E173" s="285"/>
      <c r="F173" s="285"/>
      <c r="G173" s="285"/>
      <c r="H173" s="285"/>
      <c r="I173" s="285"/>
      <c r="J173" s="285"/>
      <c r="K173" s="285"/>
      <c r="L173" s="285"/>
      <c r="M173" s="285"/>
      <c r="N173" s="285"/>
      <c r="O173" s="285"/>
      <c r="P173" s="37"/>
    </row>
    <row r="174" spans="1:18" ht="28.5" customHeight="1">
      <c r="A174" s="285"/>
      <c r="B174" s="285"/>
      <c r="D174" s="285"/>
      <c r="E174" s="285"/>
      <c r="F174" s="285"/>
      <c r="G174" s="285"/>
      <c r="H174" s="285"/>
      <c r="I174" s="285"/>
      <c r="J174" s="285"/>
      <c r="K174" s="285"/>
      <c r="L174" s="285"/>
      <c r="M174" s="285"/>
      <c r="N174" s="285"/>
      <c r="O174" s="285"/>
      <c r="P174" s="37"/>
    </row>
    <row r="175" spans="1:18" ht="28.5" customHeight="1">
      <c r="B175" s="285"/>
    </row>
    <row r="176" spans="1:18" ht="28.5" customHeight="1"/>
    <row r="177" spans="2:3" ht="28.5" customHeight="1">
      <c r="B177" s="285"/>
      <c r="C177" s="379"/>
    </row>
    <row r="178" spans="2:3" ht="32.25" customHeight="1"/>
  </sheetData>
  <mergeCells count="21">
    <mergeCell ref="L40:N40"/>
    <mergeCell ref="L76:L77"/>
    <mergeCell ref="N76:N77"/>
    <mergeCell ref="P76:P77"/>
    <mergeCell ref="A1:P1"/>
    <mergeCell ref="J9:P9"/>
    <mergeCell ref="L10:N10"/>
    <mergeCell ref="A37:P37"/>
    <mergeCell ref="J39:P39"/>
    <mergeCell ref="L130:P130"/>
    <mergeCell ref="L90:N90"/>
    <mergeCell ref="L91:L92"/>
    <mergeCell ref="A72:P72"/>
    <mergeCell ref="J100:P100"/>
    <mergeCell ref="J129:P129"/>
    <mergeCell ref="A111:P111"/>
    <mergeCell ref="L101:P101"/>
    <mergeCell ref="L102:P102"/>
    <mergeCell ref="J113:P113"/>
    <mergeCell ref="L114:P114"/>
    <mergeCell ref="L115:P115"/>
  </mergeCells>
  <pageMargins left="0.59055118110236227" right="0.19685039370078741" top="0.59055118110236227" bottom="0.39370078740157483" header="0.39370078740157483" footer="0.35433070866141736"/>
  <pageSetup paperSize="9" scale="83" fitToHeight="3" orientation="portrait" r:id="rId1"/>
  <headerFooter scaleWithDoc="0" alignWithMargins="0"/>
  <ignoredErrors>
    <ignoredError sqref="A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Normal="100" zoomScaleSheetLayoutView="100" workbookViewId="0">
      <selection sqref="A1:L1"/>
    </sheetView>
  </sheetViews>
  <sheetFormatPr defaultColWidth="9.140625" defaultRowHeight="24" customHeight="1"/>
  <cols>
    <col min="1" max="1" width="3.7109375" style="2" customWidth="1"/>
    <col min="2" max="2" width="5" style="2" customWidth="1"/>
    <col min="3" max="4" width="14.28515625" style="2" customWidth="1"/>
    <col min="5" max="5" width="1.28515625" style="2" customWidth="1"/>
    <col min="6" max="6" width="20.7109375" style="2" customWidth="1"/>
    <col min="7" max="7" width="1.28515625" style="2" customWidth="1"/>
    <col min="8" max="8" width="17.7109375" style="2" bestFit="1" customWidth="1"/>
    <col min="9" max="9" width="1.28515625" style="2" customWidth="1"/>
    <col min="10" max="10" width="14.7109375" style="2" customWidth="1"/>
    <col min="11" max="11" width="1.7109375" style="2" customWidth="1"/>
    <col min="12" max="12" width="14.7109375" style="2" customWidth="1"/>
    <col min="13" max="13" width="1.140625" style="2" customWidth="1"/>
    <col min="14" max="16384" width="9.140625" style="2"/>
  </cols>
  <sheetData>
    <row r="1" spans="1:12" ht="24" customHeight="1">
      <c r="A1" s="638" t="s">
        <v>380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</row>
    <row r="3" spans="1:12" s="1" customFormat="1" ht="24" customHeight="1">
      <c r="A3" s="61" t="s">
        <v>250</v>
      </c>
      <c r="B3" s="1" t="s">
        <v>251</v>
      </c>
    </row>
    <row r="4" spans="1:12" ht="24" customHeight="1">
      <c r="B4" s="25">
        <v>6.1</v>
      </c>
      <c r="C4" s="2" t="s">
        <v>252</v>
      </c>
    </row>
    <row r="5" spans="1:12" ht="24" customHeight="1">
      <c r="C5" s="2" t="s">
        <v>253</v>
      </c>
    </row>
    <row r="6" spans="1:12" s="291" customFormat="1" ht="24" customHeight="1">
      <c r="B6" s="291" t="s">
        <v>254</v>
      </c>
      <c r="C6" s="640" t="s">
        <v>255</v>
      </c>
      <c r="D6" s="640"/>
      <c r="F6" s="291" t="s">
        <v>256</v>
      </c>
      <c r="H6" s="291" t="s">
        <v>257</v>
      </c>
      <c r="J6" s="640" t="s">
        <v>258</v>
      </c>
      <c r="K6" s="640"/>
      <c r="L6" s="640"/>
    </row>
    <row r="7" spans="1:12" ht="24" customHeight="1">
      <c r="B7" s="3" t="s">
        <v>259</v>
      </c>
      <c r="C7" s="2" t="s">
        <v>260</v>
      </c>
      <c r="F7" s="3" t="s">
        <v>69</v>
      </c>
      <c r="G7" s="3"/>
      <c r="H7" s="3" t="s">
        <v>261</v>
      </c>
      <c r="J7" s="2" t="s">
        <v>262</v>
      </c>
    </row>
    <row r="8" spans="1:12" ht="24" customHeight="1">
      <c r="B8" s="3"/>
      <c r="C8" s="2" t="s">
        <v>263</v>
      </c>
      <c r="F8" s="3"/>
      <c r="G8" s="3"/>
      <c r="H8" s="3"/>
    </row>
    <row r="9" spans="1:12" ht="24" customHeight="1">
      <c r="B9" s="3"/>
      <c r="F9" s="3"/>
      <c r="G9" s="3"/>
      <c r="H9" s="3" t="s">
        <v>264</v>
      </c>
      <c r="J9" s="2" t="s">
        <v>265</v>
      </c>
    </row>
    <row r="10" spans="1:12" ht="24" customHeight="1">
      <c r="B10" s="3"/>
      <c r="F10" s="3"/>
      <c r="G10" s="3"/>
      <c r="J10" s="2" t="s">
        <v>266</v>
      </c>
    </row>
    <row r="11" spans="1:12" ht="24" customHeight="1">
      <c r="B11" s="3"/>
      <c r="F11" s="3"/>
      <c r="G11" s="3"/>
    </row>
    <row r="12" spans="1:12" ht="24" customHeight="1">
      <c r="B12" s="3" t="s">
        <v>267</v>
      </c>
      <c r="C12" s="2" t="s">
        <v>268</v>
      </c>
      <c r="F12" s="3" t="s">
        <v>269</v>
      </c>
      <c r="G12" s="3"/>
      <c r="H12" s="3" t="s">
        <v>270</v>
      </c>
      <c r="J12" s="2" t="s">
        <v>262</v>
      </c>
    </row>
    <row r="13" spans="1:12" ht="24" customHeight="1">
      <c r="B13" s="3"/>
      <c r="C13" s="2" t="s">
        <v>271</v>
      </c>
      <c r="F13" s="3" t="s">
        <v>272</v>
      </c>
      <c r="G13" s="3"/>
      <c r="H13" s="3" t="s">
        <v>273</v>
      </c>
    </row>
    <row r="14" spans="1:12" ht="24" customHeight="1">
      <c r="B14" s="3"/>
      <c r="F14" s="3" t="s">
        <v>274</v>
      </c>
      <c r="G14" s="3"/>
    </row>
    <row r="15" spans="1:12" ht="24" customHeight="1">
      <c r="B15" s="3"/>
      <c r="F15" s="3" t="s">
        <v>275</v>
      </c>
      <c r="G15" s="3"/>
      <c r="H15" s="3" t="s">
        <v>276</v>
      </c>
      <c r="J15" s="2" t="s">
        <v>277</v>
      </c>
    </row>
    <row r="16" spans="1:12" ht="24" customHeight="1">
      <c r="B16" s="3"/>
      <c r="F16" s="3"/>
      <c r="G16" s="3"/>
      <c r="H16" s="3" t="s">
        <v>278</v>
      </c>
      <c r="J16" s="2" t="s">
        <v>277</v>
      </c>
    </row>
    <row r="17" spans="1:10" ht="24" customHeight="1">
      <c r="B17" s="3"/>
      <c r="F17" s="3"/>
      <c r="G17" s="3"/>
      <c r="H17" s="3"/>
    </row>
    <row r="18" spans="1:10" ht="24" customHeight="1">
      <c r="B18" s="3" t="s">
        <v>279</v>
      </c>
      <c r="C18" s="2" t="s">
        <v>280</v>
      </c>
      <c r="F18" s="3" t="s">
        <v>281</v>
      </c>
      <c r="G18" s="3"/>
      <c r="H18" s="3" t="s">
        <v>270</v>
      </c>
      <c r="J18" s="2" t="s">
        <v>262</v>
      </c>
    </row>
    <row r="19" spans="1:10" ht="24" customHeight="1">
      <c r="B19" s="3"/>
      <c r="C19" s="2" t="s">
        <v>282</v>
      </c>
      <c r="G19" s="3"/>
      <c r="H19" s="3" t="s">
        <v>273</v>
      </c>
    </row>
    <row r="20" spans="1:10" ht="24" customHeight="1">
      <c r="B20" s="3"/>
      <c r="G20" s="3"/>
      <c r="H20" s="3" t="s">
        <v>276</v>
      </c>
      <c r="J20" s="2" t="s">
        <v>277</v>
      </c>
    </row>
    <row r="21" spans="1:10" ht="24" customHeight="1">
      <c r="B21" s="3"/>
      <c r="H21" s="3" t="s">
        <v>261</v>
      </c>
      <c r="J21" s="2" t="s">
        <v>262</v>
      </c>
    </row>
    <row r="22" spans="1:10" ht="24" customHeight="1">
      <c r="B22" s="3"/>
    </row>
    <row r="23" spans="1:10" ht="24" customHeight="1">
      <c r="B23" s="62" t="s">
        <v>283</v>
      </c>
      <c r="C23" s="2" t="s">
        <v>284</v>
      </c>
      <c r="F23" s="3" t="s">
        <v>281</v>
      </c>
      <c r="H23" s="3" t="s">
        <v>285</v>
      </c>
      <c r="J23" s="2" t="s">
        <v>262</v>
      </c>
    </row>
    <row r="24" spans="1:10" ht="24" customHeight="1">
      <c r="B24" s="62"/>
      <c r="F24" s="3"/>
      <c r="H24" s="3" t="s">
        <v>286</v>
      </c>
    </row>
    <row r="25" spans="1:10" ht="24" customHeight="1">
      <c r="B25" s="62"/>
      <c r="F25" s="3"/>
      <c r="H25" s="3"/>
    </row>
    <row r="26" spans="1:10" ht="24" customHeight="1">
      <c r="A26" s="34"/>
      <c r="B26" s="62" t="s">
        <v>221</v>
      </c>
      <c r="C26" s="2" t="s">
        <v>287</v>
      </c>
      <c r="F26" s="3" t="s">
        <v>281</v>
      </c>
      <c r="H26" s="3" t="s">
        <v>270</v>
      </c>
      <c r="J26" s="2" t="s">
        <v>262</v>
      </c>
    </row>
    <row r="27" spans="1:10" ht="24" customHeight="1">
      <c r="A27" s="34"/>
      <c r="B27" s="62"/>
      <c r="F27" s="3"/>
      <c r="H27" s="3" t="s">
        <v>288</v>
      </c>
    </row>
    <row r="28" spans="1:10" ht="24" customHeight="1">
      <c r="A28" s="34"/>
      <c r="B28" s="62"/>
      <c r="F28" s="3"/>
      <c r="H28" s="3"/>
    </row>
    <row r="29" spans="1:10" ht="24" customHeight="1">
      <c r="A29" s="34"/>
      <c r="B29" s="62" t="s">
        <v>250</v>
      </c>
      <c r="C29" s="2" t="s">
        <v>289</v>
      </c>
      <c r="F29" s="3" t="s">
        <v>281</v>
      </c>
      <c r="H29" s="3" t="s">
        <v>270</v>
      </c>
      <c r="J29" s="2" t="s">
        <v>262</v>
      </c>
    </row>
    <row r="30" spans="1:10" ht="24" customHeight="1">
      <c r="A30" s="34"/>
      <c r="B30" s="62"/>
      <c r="F30" s="3"/>
      <c r="H30" s="3" t="s">
        <v>288</v>
      </c>
    </row>
    <row r="31" spans="1:10" ht="24" customHeight="1">
      <c r="A31" s="34"/>
      <c r="B31" s="62"/>
      <c r="F31" s="3"/>
      <c r="H31" s="3"/>
    </row>
    <row r="32" spans="1:10" ht="24" customHeight="1">
      <c r="B32" s="62" t="s">
        <v>290</v>
      </c>
      <c r="C32" s="2" t="s">
        <v>291</v>
      </c>
      <c r="F32" s="3" t="s">
        <v>292</v>
      </c>
      <c r="H32" s="3" t="s">
        <v>293</v>
      </c>
      <c r="J32" s="2" t="s">
        <v>277</v>
      </c>
    </row>
    <row r="33" spans="2:10" ht="24" customHeight="1">
      <c r="F33" s="25"/>
    </row>
    <row r="34" spans="2:10" ht="24" customHeight="1">
      <c r="B34" s="62" t="s">
        <v>294</v>
      </c>
      <c r="C34" s="2" t="s">
        <v>295</v>
      </c>
      <c r="F34" s="3" t="s">
        <v>292</v>
      </c>
      <c r="H34" s="3" t="s">
        <v>270</v>
      </c>
      <c r="J34" s="2" t="s">
        <v>262</v>
      </c>
    </row>
    <row r="35" spans="2:10" ht="24" customHeight="1">
      <c r="B35" s="62"/>
      <c r="F35" s="3"/>
      <c r="H35" s="3" t="s">
        <v>273</v>
      </c>
    </row>
    <row r="36" spans="2:10" ht="24" customHeight="1">
      <c r="F36" s="25"/>
    </row>
  </sheetData>
  <mergeCells count="3">
    <mergeCell ref="A1:L1"/>
    <mergeCell ref="C6:D6"/>
    <mergeCell ref="J6:L6"/>
  </mergeCells>
  <pageMargins left="0.78740157480314965" right="0.19685039370078741" top="0.61" bottom="0.39370078740157483" header="0.39370078740157483" footer="0.27559055118110237"/>
  <pageSetup paperSize="9" scale="90" orientation="portrait" r:id="rId1"/>
  <headerFooter scaleWithDoc="0" alignWithMargins="0"/>
  <ignoredErrors>
    <ignoredError sqref="B18 B23 B26 B29 B32 B34 A3 B7 B12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topLeftCell="A94" zoomScale="90" zoomScaleNormal="90" zoomScaleSheetLayoutView="90" workbookViewId="0">
      <selection activeCell="B97" sqref="B97"/>
    </sheetView>
  </sheetViews>
  <sheetFormatPr defaultColWidth="9.140625" defaultRowHeight="27" customHeight="1"/>
  <cols>
    <col min="1" max="1" width="2.7109375" style="48" customWidth="1"/>
    <col min="2" max="2" width="3.85546875" style="48" customWidth="1"/>
    <col min="3" max="3" width="4" style="48" customWidth="1"/>
    <col min="4" max="4" width="4.85546875" style="48" customWidth="1"/>
    <col min="5" max="5" width="9.140625" style="48" customWidth="1"/>
    <col min="6" max="6" width="8.5703125" style="48" customWidth="1"/>
    <col min="7" max="7" width="9.140625" style="48" customWidth="1"/>
    <col min="8" max="8" width="1.7109375" style="48" customWidth="1"/>
    <col min="9" max="9" width="15.5703125" style="48" customWidth="1"/>
    <col min="10" max="10" width="0.85546875" style="48" customWidth="1"/>
    <col min="11" max="11" width="15.5703125" style="48" customWidth="1"/>
    <col min="12" max="12" width="0.85546875" style="48" customWidth="1"/>
    <col min="13" max="13" width="15.5703125" style="48" customWidth="1"/>
    <col min="14" max="14" width="0.85546875" style="48" customWidth="1"/>
    <col min="15" max="15" width="15.5703125" style="48" customWidth="1"/>
    <col min="16" max="16" width="2.28515625" style="48" customWidth="1"/>
    <col min="17" max="16384" width="9.140625" style="48"/>
  </cols>
  <sheetData>
    <row r="1" spans="1:15" ht="24" customHeight="1">
      <c r="A1" s="642" t="s">
        <v>393</v>
      </c>
      <c r="B1" s="643"/>
      <c r="C1" s="643"/>
      <c r="D1" s="643"/>
      <c r="E1" s="643"/>
      <c r="F1" s="643"/>
      <c r="G1" s="643"/>
      <c r="H1" s="643"/>
      <c r="I1" s="643"/>
      <c r="J1" s="643"/>
      <c r="K1" s="643"/>
      <c r="L1" s="643"/>
      <c r="M1" s="643"/>
      <c r="N1" s="643"/>
      <c r="O1" s="643"/>
    </row>
    <row r="2" spans="1:15" ht="24" customHeight="1"/>
    <row r="3" spans="1:15" ht="24" customHeight="1">
      <c r="B3" s="63" t="s">
        <v>296</v>
      </c>
      <c r="C3" s="48" t="s">
        <v>909</v>
      </c>
    </row>
    <row r="4" spans="1:15" ht="24" customHeight="1">
      <c r="B4" s="63"/>
      <c r="C4" s="48" t="s">
        <v>734</v>
      </c>
    </row>
    <row r="5" spans="1:15" s="64" customFormat="1" ht="24" customHeight="1">
      <c r="I5" s="641" t="s">
        <v>223</v>
      </c>
      <c r="J5" s="641"/>
      <c r="K5" s="641"/>
      <c r="M5" s="641" t="s">
        <v>238</v>
      </c>
      <c r="N5" s="641"/>
      <c r="O5" s="641"/>
    </row>
    <row r="6" spans="1:15" s="64" customFormat="1" ht="24" customHeight="1">
      <c r="I6" s="27" t="s">
        <v>910</v>
      </c>
      <c r="J6" s="65"/>
      <c r="K6" s="27" t="s">
        <v>65</v>
      </c>
      <c r="M6" s="27" t="s">
        <v>910</v>
      </c>
      <c r="N6" s="65"/>
      <c r="O6" s="27" t="s">
        <v>65</v>
      </c>
    </row>
    <row r="7" spans="1:15" ht="24" customHeight="1">
      <c r="C7" s="48" t="s">
        <v>297</v>
      </c>
      <c r="I7" s="66"/>
      <c r="J7" s="66"/>
      <c r="K7" s="66"/>
      <c r="L7" s="66"/>
      <c r="M7" s="66"/>
      <c r="N7" s="66"/>
      <c r="O7" s="66"/>
    </row>
    <row r="8" spans="1:15" ht="24" customHeight="1">
      <c r="D8" s="48" t="s">
        <v>901</v>
      </c>
      <c r="I8" s="66"/>
      <c r="J8" s="66"/>
      <c r="K8" s="66"/>
      <c r="L8" s="66"/>
      <c r="M8" s="66"/>
      <c r="N8" s="66"/>
      <c r="O8" s="66"/>
    </row>
    <row r="9" spans="1:15" ht="24" customHeight="1">
      <c r="D9" s="48" t="s">
        <v>899</v>
      </c>
      <c r="I9" s="66">
        <v>0</v>
      </c>
      <c r="J9" s="66"/>
      <c r="K9" s="66">
        <v>0</v>
      </c>
      <c r="L9" s="66"/>
      <c r="M9" s="66">
        <v>74370000.099999994</v>
      </c>
      <c r="N9" s="66"/>
      <c r="O9" s="66">
        <v>84389972.180000007</v>
      </c>
    </row>
    <row r="10" spans="1:15" ht="24" customHeight="1">
      <c r="D10" s="48" t="s">
        <v>298</v>
      </c>
      <c r="I10" s="66">
        <v>0</v>
      </c>
      <c r="J10" s="66"/>
      <c r="K10" s="66">
        <v>0</v>
      </c>
      <c r="L10" s="66"/>
      <c r="M10" s="66">
        <v>0</v>
      </c>
      <c r="N10" s="66"/>
      <c r="O10" s="66">
        <v>0</v>
      </c>
    </row>
    <row r="11" spans="1:15" ht="24" customHeight="1">
      <c r="D11" s="48" t="s">
        <v>299</v>
      </c>
      <c r="I11" s="66">
        <v>0</v>
      </c>
      <c r="J11" s="66"/>
      <c r="K11" s="66">
        <v>0</v>
      </c>
      <c r="L11" s="66"/>
      <c r="M11" s="66">
        <v>0</v>
      </c>
      <c r="N11" s="66"/>
      <c r="O11" s="66">
        <v>-10000000</v>
      </c>
    </row>
    <row r="12" spans="1:15" ht="24" customHeight="1">
      <c r="D12" s="67" t="s">
        <v>300</v>
      </c>
      <c r="I12" s="66">
        <v>0</v>
      </c>
      <c r="J12" s="66"/>
      <c r="K12" s="66">
        <v>0</v>
      </c>
      <c r="L12" s="66"/>
      <c r="M12" s="66">
        <v>1361.68</v>
      </c>
      <c r="N12" s="66"/>
      <c r="O12" s="66">
        <v>-19972.080000000002</v>
      </c>
    </row>
    <row r="13" spans="1:15" ht="24" customHeight="1" thickBot="1">
      <c r="D13" s="48" t="s">
        <v>900</v>
      </c>
      <c r="I13" s="68">
        <f>SUM(I9:I12)</f>
        <v>0</v>
      </c>
      <c r="K13" s="68">
        <f>SUM(K9:K12)</f>
        <v>0</v>
      </c>
      <c r="M13" s="68">
        <f>SUM(M9:M12)</f>
        <v>74371361.780000001</v>
      </c>
      <c r="O13" s="68">
        <f>SUM(O9:O12)</f>
        <v>74370000.100000009</v>
      </c>
    </row>
    <row r="14" spans="1:15" ht="24" customHeight="1" thickTop="1">
      <c r="I14" s="66"/>
      <c r="K14" s="66"/>
      <c r="M14" s="66"/>
      <c r="O14" s="66"/>
    </row>
    <row r="15" spans="1:15" s="64" customFormat="1" ht="24" customHeight="1">
      <c r="I15" s="641" t="s">
        <v>223</v>
      </c>
      <c r="J15" s="641"/>
      <c r="K15" s="641"/>
      <c r="M15" s="641" t="s">
        <v>238</v>
      </c>
      <c r="N15" s="641"/>
      <c r="O15" s="641"/>
    </row>
    <row r="16" spans="1:15" s="64" customFormat="1" ht="24" customHeight="1">
      <c r="I16" s="27" t="s">
        <v>910</v>
      </c>
      <c r="J16" s="65"/>
      <c r="K16" s="27" t="s">
        <v>65</v>
      </c>
      <c r="L16" s="495"/>
      <c r="M16" s="27" t="s">
        <v>910</v>
      </c>
      <c r="N16" s="65"/>
      <c r="O16" s="27" t="s">
        <v>65</v>
      </c>
    </row>
    <row r="17" spans="3:15" ht="24" customHeight="1">
      <c r="C17" s="48" t="s">
        <v>301</v>
      </c>
      <c r="I17" s="66"/>
      <c r="J17" s="66"/>
      <c r="K17" s="66"/>
      <c r="L17" s="66"/>
      <c r="M17" s="66"/>
      <c r="N17" s="66"/>
      <c r="O17" s="66"/>
    </row>
    <row r="18" spans="3:15" ht="24" customHeight="1">
      <c r="D18" s="48" t="s">
        <v>302</v>
      </c>
      <c r="I18" s="66">
        <v>6177581</v>
      </c>
      <c r="J18" s="66"/>
      <c r="K18" s="66">
        <v>5835825</v>
      </c>
      <c r="L18" s="66"/>
      <c r="M18" s="66">
        <v>0</v>
      </c>
      <c r="N18" s="66"/>
      <c r="O18" s="66">
        <v>0</v>
      </c>
    </row>
    <row r="19" spans="3:15" ht="24" customHeight="1">
      <c r="D19" s="48" t="s">
        <v>303</v>
      </c>
      <c r="I19" s="66">
        <v>41659114.909999996</v>
      </c>
      <c r="J19" s="66"/>
      <c r="K19" s="66">
        <v>41419037</v>
      </c>
      <c r="L19" s="66"/>
      <c r="M19" s="66">
        <v>0</v>
      </c>
      <c r="N19" s="66"/>
      <c r="O19" s="66">
        <v>0</v>
      </c>
    </row>
    <row r="20" spans="3:15" ht="24" customHeight="1">
      <c r="D20" s="48" t="s">
        <v>284</v>
      </c>
      <c r="I20" s="66">
        <v>0</v>
      </c>
      <c r="J20" s="66"/>
      <c r="K20" s="66">
        <v>1365766</v>
      </c>
      <c r="L20" s="66"/>
      <c r="M20" s="66">
        <v>0</v>
      </c>
      <c r="N20" s="66"/>
      <c r="O20" s="66">
        <v>0</v>
      </c>
    </row>
    <row r="21" spans="3:15" ht="24" customHeight="1">
      <c r="D21" s="48" t="s">
        <v>295</v>
      </c>
      <c r="I21" s="66">
        <v>5937120</v>
      </c>
      <c r="J21" s="66"/>
      <c r="K21" s="66">
        <v>2260600</v>
      </c>
      <c r="L21" s="66"/>
      <c r="M21" s="66">
        <v>0</v>
      </c>
      <c r="N21" s="66"/>
      <c r="O21" s="66">
        <v>0</v>
      </c>
    </row>
    <row r="22" spans="3:15" ht="24" customHeight="1">
      <c r="D22" s="48" t="s">
        <v>287</v>
      </c>
      <c r="I22" s="66">
        <v>536831</v>
      </c>
      <c r="J22" s="66"/>
      <c r="K22" s="66">
        <v>0</v>
      </c>
      <c r="L22" s="66"/>
      <c r="M22" s="66">
        <v>0</v>
      </c>
      <c r="N22" s="66"/>
      <c r="O22" s="66">
        <v>0</v>
      </c>
    </row>
    <row r="23" spans="3:15" ht="24" customHeight="1">
      <c r="D23" s="48" t="s">
        <v>289</v>
      </c>
      <c r="I23" s="66">
        <v>1450750</v>
      </c>
      <c r="J23" s="66"/>
      <c r="K23" s="66">
        <v>1637723</v>
      </c>
      <c r="L23" s="66"/>
      <c r="M23" s="66">
        <v>0</v>
      </c>
      <c r="N23" s="66"/>
      <c r="O23" s="66">
        <v>0</v>
      </c>
    </row>
    <row r="24" spans="3:15" ht="24" customHeight="1" thickBot="1">
      <c r="I24" s="68">
        <f>SUM(I18:I23)</f>
        <v>55761396.909999996</v>
      </c>
      <c r="K24" s="68">
        <f>SUM(K18:K23)</f>
        <v>52518951</v>
      </c>
      <c r="M24" s="68">
        <f>SUM(M18:M23)</f>
        <v>0</v>
      </c>
      <c r="O24" s="68">
        <f>SUM(O18:O23)</f>
        <v>0</v>
      </c>
    </row>
    <row r="25" spans="3:15" ht="24" customHeight="1" thickTop="1">
      <c r="I25" s="66"/>
      <c r="K25" s="66"/>
      <c r="M25" s="66"/>
      <c r="O25" s="66"/>
    </row>
    <row r="26" spans="3:15" s="64" customFormat="1" ht="24" customHeight="1">
      <c r="I26" s="641" t="s">
        <v>223</v>
      </c>
      <c r="J26" s="641"/>
      <c r="K26" s="641"/>
      <c r="M26" s="641" t="s">
        <v>238</v>
      </c>
      <c r="N26" s="641"/>
      <c r="O26" s="641"/>
    </row>
    <row r="27" spans="3:15" s="64" customFormat="1" ht="24" customHeight="1">
      <c r="I27" s="27" t="s">
        <v>910</v>
      </c>
      <c r="J27" s="65"/>
      <c r="K27" s="27" t="s">
        <v>65</v>
      </c>
      <c r="L27" s="495"/>
      <c r="M27" s="27" t="s">
        <v>910</v>
      </c>
      <c r="N27" s="65"/>
      <c r="O27" s="27" t="s">
        <v>65</v>
      </c>
    </row>
    <row r="28" spans="3:15" ht="24" customHeight="1">
      <c r="C28" s="48" t="s">
        <v>304</v>
      </c>
      <c r="I28" s="66"/>
      <c r="J28" s="66"/>
      <c r="K28" s="66"/>
      <c r="L28" s="66"/>
      <c r="M28" s="66"/>
      <c r="N28" s="66"/>
      <c r="O28" s="66"/>
    </row>
    <row r="29" spans="3:15" ht="24" customHeight="1">
      <c r="D29" s="48" t="s">
        <v>305</v>
      </c>
      <c r="I29" s="66">
        <v>0</v>
      </c>
      <c r="J29" s="66"/>
      <c r="K29" s="66">
        <v>0</v>
      </c>
      <c r="L29" s="66"/>
      <c r="M29" s="66">
        <v>377952.77</v>
      </c>
      <c r="N29" s="66"/>
      <c r="O29" s="66">
        <v>378981.28</v>
      </c>
    </row>
    <row r="30" spans="3:15" ht="24" customHeight="1" thickBot="1">
      <c r="I30" s="68">
        <f>SUM(I29:I29)</f>
        <v>0</v>
      </c>
      <c r="K30" s="68">
        <f>SUM(K29:K29)</f>
        <v>0</v>
      </c>
      <c r="M30" s="68">
        <f>SUM(M29:M29)</f>
        <v>377952.77</v>
      </c>
      <c r="O30" s="68">
        <f>SUM(O29:O29)</f>
        <v>378981.28</v>
      </c>
    </row>
    <row r="31" spans="3:15" ht="24" customHeight="1" thickTop="1">
      <c r="I31" s="66"/>
      <c r="K31" s="66"/>
      <c r="M31" s="66"/>
      <c r="O31" s="66"/>
    </row>
    <row r="32" spans="3:15" s="64" customFormat="1" ht="24" customHeight="1">
      <c r="I32" s="641" t="s">
        <v>223</v>
      </c>
      <c r="J32" s="641"/>
      <c r="K32" s="641"/>
      <c r="M32" s="641" t="s">
        <v>238</v>
      </c>
      <c r="N32" s="641"/>
      <c r="O32" s="641"/>
    </row>
    <row r="33" spans="1:15" s="64" customFormat="1" ht="24" customHeight="1">
      <c r="I33" s="27" t="s">
        <v>910</v>
      </c>
      <c r="J33" s="65"/>
      <c r="K33" s="27" t="s">
        <v>65</v>
      </c>
      <c r="L33" s="495"/>
      <c r="M33" s="27" t="s">
        <v>910</v>
      </c>
      <c r="N33" s="65"/>
      <c r="O33" s="27" t="s">
        <v>65</v>
      </c>
    </row>
    <row r="34" spans="1:15" ht="24" customHeight="1">
      <c r="C34" s="48" t="s">
        <v>306</v>
      </c>
      <c r="I34" s="66"/>
      <c r="J34" s="66"/>
      <c r="K34" s="66"/>
      <c r="L34" s="66"/>
      <c r="M34" s="66"/>
      <c r="N34" s="66"/>
      <c r="O34" s="66"/>
    </row>
    <row r="35" spans="1:15" ht="24" customHeight="1">
      <c r="D35" s="48" t="s">
        <v>305</v>
      </c>
      <c r="I35" s="66">
        <v>0</v>
      </c>
      <c r="J35" s="66"/>
      <c r="K35" s="66">
        <v>0</v>
      </c>
      <c r="L35" s="66"/>
      <c r="M35" s="66">
        <v>0</v>
      </c>
      <c r="N35" s="66"/>
      <c r="O35" s="66">
        <v>2525833.42</v>
      </c>
    </row>
    <row r="36" spans="1:15" ht="24" customHeight="1" thickBot="1">
      <c r="I36" s="68">
        <f>SUM(I35:I35)</f>
        <v>0</v>
      </c>
      <c r="K36" s="68">
        <f>SUM(K35:K35)</f>
        <v>0</v>
      </c>
      <c r="M36" s="68">
        <f>SUM(M35:M35)</f>
        <v>0</v>
      </c>
      <c r="O36" s="68">
        <f>SUM(O35:O35)</f>
        <v>2525833.42</v>
      </c>
    </row>
    <row r="37" spans="1:15" ht="24" customHeight="1" thickTop="1">
      <c r="I37" s="66"/>
      <c r="K37" s="66"/>
      <c r="M37" s="66"/>
      <c r="O37" s="66"/>
    </row>
    <row r="38" spans="1:15" s="64" customFormat="1" ht="26.1" customHeight="1">
      <c r="A38" s="642" t="s">
        <v>766</v>
      </c>
      <c r="B38" s="643"/>
      <c r="C38" s="643"/>
      <c r="D38" s="643"/>
      <c r="E38" s="643"/>
      <c r="F38" s="643"/>
      <c r="G38" s="643"/>
      <c r="H38" s="643"/>
      <c r="I38" s="643"/>
      <c r="J38" s="643"/>
      <c r="K38" s="643"/>
      <c r="L38" s="643"/>
      <c r="M38" s="643"/>
      <c r="N38" s="643"/>
      <c r="O38" s="643"/>
    </row>
    <row r="39" spans="1:15" ht="26.1" customHeight="1">
      <c r="I39" s="66"/>
      <c r="K39" s="66"/>
      <c r="M39" s="66"/>
      <c r="O39" s="66"/>
    </row>
    <row r="40" spans="1:15" s="64" customFormat="1" ht="26.1" customHeight="1">
      <c r="I40" s="641" t="s">
        <v>223</v>
      </c>
      <c r="J40" s="641"/>
      <c r="K40" s="641"/>
      <c r="M40" s="641" t="s">
        <v>238</v>
      </c>
      <c r="N40" s="641"/>
      <c r="O40" s="641"/>
    </row>
    <row r="41" spans="1:15" s="64" customFormat="1" ht="26.1" customHeight="1">
      <c r="I41" s="27" t="s">
        <v>910</v>
      </c>
      <c r="J41" s="65"/>
      <c r="K41" s="27" t="s">
        <v>65</v>
      </c>
      <c r="L41" s="495"/>
      <c r="M41" s="27" t="s">
        <v>910</v>
      </c>
      <c r="N41" s="65"/>
      <c r="O41" s="27" t="s">
        <v>65</v>
      </c>
    </row>
    <row r="42" spans="1:15" ht="26.1" customHeight="1">
      <c r="C42" s="48" t="s">
        <v>307</v>
      </c>
      <c r="I42" s="66"/>
      <c r="J42" s="66"/>
      <c r="K42" s="66"/>
      <c r="L42" s="66"/>
      <c r="M42" s="66"/>
      <c r="N42" s="66"/>
      <c r="O42" s="66"/>
    </row>
    <row r="43" spans="1:15" ht="26.1" customHeight="1">
      <c r="D43" s="48" t="s">
        <v>303</v>
      </c>
      <c r="I43" s="66">
        <v>66300</v>
      </c>
      <c r="J43" s="66"/>
      <c r="K43" s="66">
        <v>33000</v>
      </c>
      <c r="L43" s="66"/>
      <c r="M43" s="66">
        <v>0</v>
      </c>
      <c r="N43" s="66"/>
      <c r="O43" s="66">
        <v>0</v>
      </c>
    </row>
    <row r="44" spans="1:15" ht="26.1" customHeight="1" thickBot="1">
      <c r="I44" s="68">
        <f>SUM(I43:I43)</f>
        <v>66300</v>
      </c>
      <c r="K44" s="68">
        <f>SUM(K43:K43)</f>
        <v>33000</v>
      </c>
      <c r="M44" s="68">
        <f>SUM(M43:M43)</f>
        <v>0</v>
      </c>
      <c r="O44" s="68">
        <f>SUM(O43:O43)</f>
        <v>0</v>
      </c>
    </row>
    <row r="45" spans="1:15" ht="26.1" customHeight="1" thickTop="1">
      <c r="I45" s="66"/>
      <c r="K45" s="66"/>
      <c r="M45" s="66"/>
      <c r="O45" s="66"/>
    </row>
    <row r="46" spans="1:15" s="64" customFormat="1" ht="26.1" customHeight="1">
      <c r="I46" s="641" t="s">
        <v>223</v>
      </c>
      <c r="J46" s="641"/>
      <c r="K46" s="641"/>
      <c r="M46" s="641" t="s">
        <v>238</v>
      </c>
      <c r="N46" s="641"/>
      <c r="O46" s="641"/>
    </row>
    <row r="47" spans="1:15" s="64" customFormat="1" ht="26.1" customHeight="1">
      <c r="I47" s="27" t="s">
        <v>910</v>
      </c>
      <c r="J47" s="65"/>
      <c r="K47" s="27" t="s">
        <v>65</v>
      </c>
      <c r="L47" s="495"/>
      <c r="M47" s="27" t="s">
        <v>910</v>
      </c>
      <c r="N47" s="65"/>
      <c r="O47" s="27" t="s">
        <v>65</v>
      </c>
    </row>
    <row r="48" spans="1:15" ht="26.1" customHeight="1">
      <c r="C48" s="48" t="s">
        <v>308</v>
      </c>
    </row>
    <row r="49" spans="2:15" ht="26.1" customHeight="1">
      <c r="D49" s="48" t="s">
        <v>291</v>
      </c>
      <c r="I49" s="66">
        <v>2773530.95</v>
      </c>
      <c r="J49" s="66"/>
      <c r="K49" s="66">
        <v>1239837.5</v>
      </c>
      <c r="L49" s="66"/>
      <c r="M49" s="66">
        <v>0</v>
      </c>
      <c r="N49" s="66"/>
      <c r="O49" s="66">
        <v>0</v>
      </c>
    </row>
    <row r="50" spans="2:15" ht="26.1" customHeight="1" thickBot="1">
      <c r="I50" s="68">
        <f>SUM(I49:I49)</f>
        <v>2773530.95</v>
      </c>
      <c r="K50" s="68">
        <f>SUM(K49:K49)</f>
        <v>1239837.5</v>
      </c>
      <c r="M50" s="68">
        <f>SUM(M49:M49)</f>
        <v>0</v>
      </c>
      <c r="O50" s="68">
        <f>SUM(O49:O49)</f>
        <v>0</v>
      </c>
    </row>
    <row r="51" spans="2:15" ht="26.1" customHeight="1" thickTop="1">
      <c r="I51" s="66"/>
      <c r="K51" s="66"/>
      <c r="M51" s="66"/>
      <c r="O51" s="66"/>
    </row>
    <row r="52" spans="2:15" s="64" customFormat="1" ht="26.1" customHeight="1">
      <c r="I52" s="641" t="s">
        <v>223</v>
      </c>
      <c r="J52" s="641"/>
      <c r="K52" s="641"/>
      <c r="M52" s="641" t="s">
        <v>238</v>
      </c>
      <c r="N52" s="641"/>
      <c r="O52" s="641"/>
    </row>
    <row r="53" spans="2:15" s="64" customFormat="1" ht="26.1" customHeight="1">
      <c r="I53" s="27" t="s">
        <v>910</v>
      </c>
      <c r="J53" s="65"/>
      <c r="K53" s="27" t="s">
        <v>65</v>
      </c>
      <c r="L53" s="495"/>
      <c r="M53" s="27" t="s">
        <v>910</v>
      </c>
      <c r="N53" s="65"/>
      <c r="O53" s="27" t="s">
        <v>65</v>
      </c>
    </row>
    <row r="54" spans="2:15" ht="26.1" customHeight="1">
      <c r="C54" s="48" t="s">
        <v>309</v>
      </c>
    </row>
    <row r="55" spans="2:15" ht="26.1" customHeight="1">
      <c r="D55" s="48" t="s">
        <v>302</v>
      </c>
      <c r="I55" s="48">
        <v>5897964</v>
      </c>
      <c r="K55" s="48">
        <v>5993396</v>
      </c>
      <c r="M55" s="66">
        <v>0</v>
      </c>
      <c r="N55" s="66"/>
      <c r="O55" s="66">
        <v>0</v>
      </c>
    </row>
    <row r="56" spans="2:15" ht="26.1" customHeight="1">
      <c r="D56" s="48" t="s">
        <v>303</v>
      </c>
      <c r="I56" s="66">
        <v>119154.5</v>
      </c>
      <c r="J56" s="66"/>
      <c r="K56" s="66">
        <v>161404.20000000001</v>
      </c>
      <c r="L56" s="66"/>
      <c r="M56" s="66">
        <v>0</v>
      </c>
      <c r="N56" s="66"/>
      <c r="O56" s="66">
        <v>0</v>
      </c>
    </row>
    <row r="57" spans="2:15" ht="26.1" customHeight="1">
      <c r="D57" s="48" t="s">
        <v>291</v>
      </c>
      <c r="I57" s="66">
        <v>101543</v>
      </c>
      <c r="J57" s="66"/>
      <c r="K57" s="66">
        <v>0</v>
      </c>
      <c r="L57" s="66"/>
      <c r="M57" s="66">
        <v>0</v>
      </c>
      <c r="N57" s="66"/>
      <c r="O57" s="66">
        <v>0</v>
      </c>
    </row>
    <row r="58" spans="2:15" ht="26.1" customHeight="1" thickBot="1">
      <c r="I58" s="68">
        <f>SUM(I55:I57)</f>
        <v>6118661.5</v>
      </c>
      <c r="K58" s="68">
        <f>SUM(K55:K57)</f>
        <v>6154800.2000000002</v>
      </c>
      <c r="M58" s="68">
        <f>SUM(M55:M57)</f>
        <v>0</v>
      </c>
      <c r="O58" s="68">
        <f>SUM(O55:O57)</f>
        <v>0</v>
      </c>
    </row>
    <row r="59" spans="2:15" s="64" customFormat="1" ht="26.1" customHeight="1" thickTop="1"/>
    <row r="60" spans="2:15" ht="26.1" customHeight="1">
      <c r="B60" s="63" t="s">
        <v>310</v>
      </c>
      <c r="C60" s="48" t="s">
        <v>911</v>
      </c>
    </row>
    <row r="61" spans="2:15" s="64" customFormat="1" ht="26.1" customHeight="1">
      <c r="I61" s="641" t="s">
        <v>223</v>
      </c>
      <c r="J61" s="641"/>
      <c r="K61" s="641"/>
      <c r="M61" s="641" t="s">
        <v>238</v>
      </c>
      <c r="N61" s="641"/>
      <c r="O61" s="641"/>
    </row>
    <row r="62" spans="2:15" s="64" customFormat="1" ht="26.1" customHeight="1">
      <c r="I62" s="27" t="s">
        <v>910</v>
      </c>
      <c r="J62" s="65"/>
      <c r="K62" s="27" t="s">
        <v>65</v>
      </c>
      <c r="L62" s="495"/>
      <c r="M62" s="27" t="s">
        <v>910</v>
      </c>
      <c r="N62" s="65"/>
      <c r="O62" s="27" t="s">
        <v>65</v>
      </c>
    </row>
    <row r="63" spans="2:15" ht="26.1" customHeight="1">
      <c r="C63" s="48" t="s">
        <v>311</v>
      </c>
    </row>
    <row r="64" spans="2:15" ht="26.1" customHeight="1">
      <c r="D64" s="48" t="s">
        <v>302</v>
      </c>
      <c r="I64" s="66">
        <v>67612620</v>
      </c>
      <c r="K64" s="66">
        <v>63696899</v>
      </c>
      <c r="M64" s="66">
        <v>0</v>
      </c>
      <c r="O64" s="66">
        <v>0</v>
      </c>
    </row>
    <row r="65" spans="1:15" ht="26.1" customHeight="1">
      <c r="D65" s="48" t="s">
        <v>303</v>
      </c>
      <c r="I65" s="66">
        <v>453086107.11000001</v>
      </c>
      <c r="J65" s="66"/>
      <c r="K65" s="66">
        <v>481878288</v>
      </c>
      <c r="M65" s="66">
        <v>0</v>
      </c>
      <c r="N65" s="66"/>
      <c r="O65" s="66">
        <v>0</v>
      </c>
    </row>
    <row r="66" spans="1:15" ht="26.1" customHeight="1">
      <c r="D66" s="48" t="s">
        <v>287</v>
      </c>
      <c r="I66" s="66">
        <v>1632723</v>
      </c>
      <c r="J66" s="66"/>
      <c r="K66" s="66">
        <v>7796594</v>
      </c>
      <c r="M66" s="66">
        <v>0</v>
      </c>
      <c r="N66" s="66"/>
      <c r="O66" s="66">
        <v>0</v>
      </c>
    </row>
    <row r="67" spans="1:15" ht="26.1" customHeight="1">
      <c r="D67" s="48" t="s">
        <v>284</v>
      </c>
      <c r="I67" s="66">
        <v>6999109</v>
      </c>
      <c r="J67" s="66"/>
      <c r="K67" s="66">
        <v>7405660</v>
      </c>
      <c r="M67" s="66">
        <v>0</v>
      </c>
      <c r="N67" s="66"/>
      <c r="O67" s="66">
        <v>0</v>
      </c>
    </row>
    <row r="68" spans="1:15" ht="26.1" customHeight="1">
      <c r="D68" s="48" t="s">
        <v>295</v>
      </c>
      <c r="I68" s="66">
        <v>62666360</v>
      </c>
      <c r="J68" s="66"/>
      <c r="K68" s="66">
        <v>18689000</v>
      </c>
      <c r="M68" s="66">
        <v>0</v>
      </c>
      <c r="N68" s="66"/>
      <c r="O68" s="66">
        <v>0</v>
      </c>
    </row>
    <row r="69" spans="1:15" ht="26.1" customHeight="1">
      <c r="D69" s="48" t="s">
        <v>289</v>
      </c>
      <c r="I69" s="66">
        <v>14890365.6</v>
      </c>
      <c r="J69" s="66"/>
      <c r="K69" s="66">
        <v>5357490</v>
      </c>
      <c r="M69" s="66">
        <v>0</v>
      </c>
      <c r="N69" s="66"/>
      <c r="O69" s="66">
        <v>0</v>
      </c>
    </row>
    <row r="70" spans="1:15" ht="26.1" customHeight="1" thickBot="1">
      <c r="I70" s="68">
        <f>SUM(I64:I69)</f>
        <v>606887284.71000004</v>
      </c>
      <c r="K70" s="68">
        <f>SUM(K64:K69)</f>
        <v>584823931</v>
      </c>
      <c r="M70" s="68">
        <f>SUM(M64:M69)</f>
        <v>0</v>
      </c>
      <c r="O70" s="68">
        <f>SUM(O64:O69)</f>
        <v>0</v>
      </c>
    </row>
    <row r="71" spans="1:15" ht="26.1" customHeight="1" thickTop="1">
      <c r="I71" s="66"/>
      <c r="K71" s="66"/>
      <c r="M71" s="66"/>
      <c r="O71" s="66"/>
    </row>
    <row r="72" spans="1:15" s="64" customFormat="1" ht="25.5" customHeight="1">
      <c r="A72" s="642" t="s">
        <v>423</v>
      </c>
      <c r="B72" s="642"/>
      <c r="C72" s="642"/>
      <c r="D72" s="642"/>
      <c r="E72" s="642"/>
      <c r="F72" s="642"/>
      <c r="G72" s="642"/>
      <c r="H72" s="642"/>
      <c r="I72" s="642"/>
      <c r="J72" s="642"/>
      <c r="K72" s="642"/>
      <c r="L72" s="642"/>
      <c r="M72" s="642"/>
      <c r="N72" s="642"/>
      <c r="O72" s="642"/>
    </row>
    <row r="73" spans="1:15" s="487" customFormat="1" ht="25.5" customHeight="1">
      <c r="A73" s="486"/>
      <c r="B73" s="486"/>
      <c r="C73" s="486"/>
      <c r="D73" s="486"/>
      <c r="E73" s="486"/>
      <c r="F73" s="486"/>
      <c r="G73" s="486"/>
      <c r="H73" s="486"/>
      <c r="I73" s="486"/>
      <c r="J73" s="486"/>
      <c r="K73" s="486"/>
      <c r="L73" s="486"/>
      <c r="M73" s="486"/>
      <c r="N73" s="486"/>
      <c r="O73" s="486"/>
    </row>
    <row r="74" spans="1:15" s="474" customFormat="1" ht="25.5" customHeight="1">
      <c r="I74" s="641" t="s">
        <v>223</v>
      </c>
      <c r="J74" s="641"/>
      <c r="K74" s="641"/>
      <c r="M74" s="641" t="s">
        <v>238</v>
      </c>
      <c r="N74" s="641"/>
      <c r="O74" s="641"/>
    </row>
    <row r="75" spans="1:15" s="474" customFormat="1" ht="25.5" customHeight="1">
      <c r="I75" s="27" t="s">
        <v>910</v>
      </c>
      <c r="J75" s="65"/>
      <c r="K75" s="27" t="s">
        <v>65</v>
      </c>
      <c r="L75" s="495"/>
      <c r="M75" s="27" t="s">
        <v>910</v>
      </c>
      <c r="N75" s="65"/>
      <c r="O75" s="27" t="s">
        <v>65</v>
      </c>
    </row>
    <row r="76" spans="1:15" ht="25.5" customHeight="1">
      <c r="C76" s="48" t="s">
        <v>944</v>
      </c>
    </row>
    <row r="77" spans="1:15" ht="25.5" customHeight="1">
      <c r="D77" s="48" t="s">
        <v>305</v>
      </c>
      <c r="I77" s="66">
        <v>0</v>
      </c>
      <c r="K77" s="66">
        <v>0</v>
      </c>
      <c r="M77" s="66">
        <v>0</v>
      </c>
      <c r="O77" s="66">
        <v>46898.83</v>
      </c>
    </row>
    <row r="78" spans="1:15" ht="25.5" customHeight="1" thickBot="1">
      <c r="I78" s="68">
        <f>SUM(I77)</f>
        <v>0</v>
      </c>
      <c r="K78" s="68">
        <f>SUM(K77)</f>
        <v>0</v>
      </c>
      <c r="M78" s="68">
        <f>SUM(M77)</f>
        <v>0</v>
      </c>
      <c r="O78" s="68">
        <f>SUM(O77)</f>
        <v>46898.83</v>
      </c>
    </row>
    <row r="79" spans="1:15" ht="25.5" customHeight="1" thickTop="1">
      <c r="I79" s="66"/>
      <c r="K79" s="66"/>
      <c r="M79" s="66"/>
      <c r="O79" s="66"/>
    </row>
    <row r="80" spans="1:15" s="286" customFormat="1" ht="25.5" customHeight="1">
      <c r="I80" s="641" t="s">
        <v>223</v>
      </c>
      <c r="J80" s="641"/>
      <c r="K80" s="641"/>
      <c r="M80" s="641" t="s">
        <v>238</v>
      </c>
      <c r="N80" s="641"/>
      <c r="O80" s="641"/>
    </row>
    <row r="81" spans="3:15" s="286" customFormat="1" ht="25.5" customHeight="1">
      <c r="I81" s="27" t="s">
        <v>910</v>
      </c>
      <c r="J81" s="65"/>
      <c r="K81" s="27" t="s">
        <v>65</v>
      </c>
      <c r="L81" s="495"/>
      <c r="M81" s="27" t="s">
        <v>910</v>
      </c>
      <c r="N81" s="65"/>
      <c r="O81" s="27" t="s">
        <v>65</v>
      </c>
    </row>
    <row r="82" spans="3:15" ht="25.5" customHeight="1">
      <c r="C82" s="48" t="s">
        <v>945</v>
      </c>
    </row>
    <row r="83" spans="3:15" ht="25.5" customHeight="1">
      <c r="D83" s="48" t="s">
        <v>303</v>
      </c>
      <c r="I83" s="66">
        <v>961760.92</v>
      </c>
      <c r="K83" s="66">
        <v>0</v>
      </c>
      <c r="M83" s="66">
        <v>0</v>
      </c>
      <c r="O83" s="66">
        <v>0</v>
      </c>
    </row>
    <row r="84" spans="3:15" ht="25.5" customHeight="1" thickBot="1">
      <c r="I84" s="68">
        <f>SUM(I83)</f>
        <v>961760.92</v>
      </c>
      <c r="K84" s="68">
        <f>SUM(K83)</f>
        <v>0</v>
      </c>
      <c r="M84" s="68">
        <f>SUM(M83)</f>
        <v>0</v>
      </c>
      <c r="O84" s="68">
        <f>SUM(O83)</f>
        <v>0</v>
      </c>
    </row>
    <row r="85" spans="3:15" ht="25.5" customHeight="1" thickTop="1">
      <c r="I85" s="66"/>
      <c r="K85" s="66"/>
      <c r="M85" s="66"/>
      <c r="O85" s="66"/>
    </row>
    <row r="86" spans="3:15" s="64" customFormat="1" ht="25.5" customHeight="1">
      <c r="I86" s="641" t="s">
        <v>223</v>
      </c>
      <c r="J86" s="641"/>
      <c r="K86" s="641"/>
      <c r="M86" s="641" t="s">
        <v>238</v>
      </c>
      <c r="N86" s="641"/>
      <c r="O86" s="641"/>
    </row>
    <row r="87" spans="3:15" s="64" customFormat="1" ht="25.5" customHeight="1">
      <c r="I87" s="27" t="s">
        <v>910</v>
      </c>
      <c r="J87" s="65"/>
      <c r="K87" s="27" t="s">
        <v>65</v>
      </c>
      <c r="L87" s="495"/>
      <c r="M87" s="27" t="s">
        <v>910</v>
      </c>
      <c r="N87" s="65"/>
      <c r="O87" s="27" t="s">
        <v>65</v>
      </c>
    </row>
    <row r="88" spans="3:15" ht="25.5" customHeight="1">
      <c r="C88" s="48" t="s">
        <v>946</v>
      </c>
    </row>
    <row r="89" spans="3:15" ht="25.5" customHeight="1">
      <c r="D89" s="48" t="s">
        <v>305</v>
      </c>
      <c r="I89" s="66">
        <v>0</v>
      </c>
      <c r="K89" s="66">
        <v>0</v>
      </c>
      <c r="M89" s="66">
        <v>4464246.1399999997</v>
      </c>
      <c r="O89" s="66">
        <v>4547219.97</v>
      </c>
    </row>
    <row r="90" spans="3:15" ht="25.5" customHeight="1" thickBot="1">
      <c r="I90" s="68">
        <f>SUM(I89)</f>
        <v>0</v>
      </c>
      <c r="K90" s="68">
        <f>SUM(K89)</f>
        <v>0</v>
      </c>
      <c r="M90" s="68">
        <f>SUM(M89)</f>
        <v>4464246.1399999997</v>
      </c>
      <c r="O90" s="68">
        <f>SUM(O89)</f>
        <v>4547219.97</v>
      </c>
    </row>
    <row r="91" spans="3:15" ht="25.5" customHeight="1" thickTop="1">
      <c r="I91" s="66"/>
      <c r="K91" s="66"/>
      <c r="M91" s="66"/>
      <c r="O91" s="66"/>
    </row>
    <row r="92" spans="3:15" s="64" customFormat="1" ht="25.5" customHeight="1">
      <c r="I92" s="641" t="s">
        <v>223</v>
      </c>
      <c r="J92" s="641"/>
      <c r="K92" s="641"/>
      <c r="M92" s="641" t="s">
        <v>238</v>
      </c>
      <c r="N92" s="641"/>
      <c r="O92" s="641"/>
    </row>
    <row r="93" spans="3:15" s="64" customFormat="1" ht="25.5" customHeight="1">
      <c r="I93" s="27" t="s">
        <v>910</v>
      </c>
      <c r="J93" s="65"/>
      <c r="K93" s="27" t="s">
        <v>65</v>
      </c>
      <c r="L93" s="495"/>
      <c r="M93" s="27" t="s">
        <v>910</v>
      </c>
      <c r="N93" s="65"/>
      <c r="O93" s="27" t="s">
        <v>65</v>
      </c>
    </row>
    <row r="94" spans="3:15" ht="25.5" customHeight="1">
      <c r="C94" s="48" t="s">
        <v>947</v>
      </c>
    </row>
    <row r="95" spans="3:15" ht="25.5" customHeight="1">
      <c r="D95" s="48" t="s">
        <v>302</v>
      </c>
      <c r="I95" s="48">
        <v>101115003.63</v>
      </c>
      <c r="K95" s="48">
        <v>111169786</v>
      </c>
      <c r="M95" s="66">
        <v>0</v>
      </c>
      <c r="O95" s="66">
        <v>0</v>
      </c>
    </row>
    <row r="96" spans="3:15" ht="25.5" customHeight="1">
      <c r="D96" s="48" t="s">
        <v>303</v>
      </c>
      <c r="I96" s="66">
        <v>37225562.670000002</v>
      </c>
      <c r="K96" s="66">
        <v>31406118.670000002</v>
      </c>
      <c r="M96" s="66">
        <v>0</v>
      </c>
      <c r="O96" s="66">
        <v>0</v>
      </c>
    </row>
    <row r="97" spans="3:15" ht="25.5" customHeight="1" thickBot="1">
      <c r="I97" s="68">
        <f>SUM(I95:I96)</f>
        <v>138340566.30000001</v>
      </c>
      <c r="K97" s="68">
        <f>SUM(K95:K96)</f>
        <v>142575904.67000002</v>
      </c>
      <c r="M97" s="68">
        <f>SUM(M95:M96)</f>
        <v>0</v>
      </c>
      <c r="O97" s="68">
        <f>SUM(O95:O96)</f>
        <v>0</v>
      </c>
    </row>
    <row r="98" spans="3:15" ht="25.5" customHeight="1" thickTop="1">
      <c r="I98" s="66"/>
      <c r="K98" s="66"/>
      <c r="M98" s="66"/>
      <c r="O98" s="66"/>
    </row>
    <row r="99" spans="3:15" ht="25.5" customHeight="1">
      <c r="I99" s="641" t="s">
        <v>223</v>
      </c>
      <c r="J99" s="641"/>
      <c r="K99" s="641"/>
      <c r="L99" s="501"/>
      <c r="M99" s="641" t="s">
        <v>238</v>
      </c>
      <c r="N99" s="641"/>
      <c r="O99" s="641"/>
    </row>
    <row r="100" spans="3:15" ht="25.5" customHeight="1">
      <c r="I100" s="516" t="s">
        <v>910</v>
      </c>
      <c r="J100" s="517"/>
      <c r="K100" s="516" t="s">
        <v>65</v>
      </c>
      <c r="L100" s="501"/>
      <c r="M100" s="516" t="s">
        <v>910</v>
      </c>
      <c r="N100" s="517"/>
      <c r="O100" s="516" t="s">
        <v>65</v>
      </c>
    </row>
    <row r="101" spans="3:15" ht="25.5" customHeight="1">
      <c r="C101" s="48" t="s">
        <v>948</v>
      </c>
      <c r="I101" s="66"/>
      <c r="K101" s="66"/>
      <c r="M101" s="66"/>
      <c r="O101" s="66"/>
    </row>
    <row r="102" spans="3:15" ht="25.5" customHeight="1">
      <c r="D102" s="48" t="s">
        <v>302</v>
      </c>
      <c r="I102" s="66">
        <v>19267.5</v>
      </c>
      <c r="K102" s="66">
        <v>0</v>
      </c>
      <c r="M102" s="66">
        <v>0</v>
      </c>
      <c r="O102" s="66">
        <v>0</v>
      </c>
    </row>
    <row r="103" spans="3:15" ht="25.5" customHeight="1">
      <c r="D103" s="48" t="s">
        <v>303</v>
      </c>
      <c r="I103" s="66">
        <v>355246.9</v>
      </c>
      <c r="K103" s="66">
        <v>245755.7</v>
      </c>
      <c r="M103" s="66">
        <v>0</v>
      </c>
      <c r="O103" s="66">
        <v>0</v>
      </c>
    </row>
    <row r="104" spans="3:15" ht="25.5" customHeight="1">
      <c r="D104" s="48" t="s">
        <v>289</v>
      </c>
      <c r="I104" s="66">
        <v>211.4</v>
      </c>
      <c r="K104" s="66">
        <v>0</v>
      </c>
      <c r="M104" s="66">
        <v>0</v>
      </c>
      <c r="O104" s="66">
        <v>0</v>
      </c>
    </row>
    <row r="105" spans="3:15" ht="25.5" customHeight="1">
      <c r="D105" s="48" t="s">
        <v>291</v>
      </c>
      <c r="I105" s="66">
        <v>28890</v>
      </c>
      <c r="K105" s="66">
        <v>12840</v>
      </c>
      <c r="M105" s="66">
        <v>0</v>
      </c>
      <c r="O105" s="66">
        <v>0</v>
      </c>
    </row>
    <row r="106" spans="3:15" ht="25.5" customHeight="1" thickBot="1">
      <c r="I106" s="68">
        <f>SUM(I102:I105)</f>
        <v>403615.80000000005</v>
      </c>
      <c r="K106" s="68">
        <f>SUM(K102:K105)</f>
        <v>258595.7</v>
      </c>
      <c r="M106" s="68">
        <f>SUM(M102:M105)</f>
        <v>0</v>
      </c>
      <c r="O106" s="68">
        <f>SUM(O102:O105)</f>
        <v>0</v>
      </c>
    </row>
    <row r="107" spans="3:15" ht="27" customHeight="1" thickTop="1"/>
  </sheetData>
  <mergeCells count="29">
    <mergeCell ref="I99:K99"/>
    <mergeCell ref="M99:O99"/>
    <mergeCell ref="I52:K52"/>
    <mergeCell ref="M52:O52"/>
    <mergeCell ref="I61:K61"/>
    <mergeCell ref="M61:O61"/>
    <mergeCell ref="A72:O72"/>
    <mergeCell ref="I74:K74"/>
    <mergeCell ref="M74:O74"/>
    <mergeCell ref="I86:K86"/>
    <mergeCell ref="M86:O86"/>
    <mergeCell ref="I92:K92"/>
    <mergeCell ref="M92:O92"/>
    <mergeCell ref="I80:K80"/>
    <mergeCell ref="M80:O80"/>
    <mergeCell ref="I46:K46"/>
    <mergeCell ref="M46:O46"/>
    <mergeCell ref="A1:O1"/>
    <mergeCell ref="I5:K5"/>
    <mergeCell ref="M5:O5"/>
    <mergeCell ref="I15:K15"/>
    <mergeCell ref="M15:O15"/>
    <mergeCell ref="I26:K26"/>
    <mergeCell ref="M26:O26"/>
    <mergeCell ref="I32:K32"/>
    <mergeCell ref="M32:O32"/>
    <mergeCell ref="A38:O38"/>
    <mergeCell ref="I40:K40"/>
    <mergeCell ref="M40:O40"/>
  </mergeCells>
  <pageMargins left="0.78740157480314965" right="0.19685039370078741" top="0.65" bottom="0.55000000000000004" header="0.31496062992125984" footer="0.39370078740157483"/>
  <pageSetup paperSize="9" scale="90" orientation="portrait" r:id="rId1"/>
  <headerFooter scaleWithDoc="0" alignWithMargins="0"/>
  <ignoredErrors>
    <ignoredError sqref="B60 B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topLeftCell="A61" zoomScale="90" zoomScaleNormal="90" zoomScaleSheetLayoutView="90" workbookViewId="0">
      <selection activeCell="A37" sqref="A37"/>
    </sheetView>
  </sheetViews>
  <sheetFormatPr defaultColWidth="9.140625" defaultRowHeight="28.5" customHeight="1"/>
  <cols>
    <col min="1" max="1" width="3.7109375" style="53" customWidth="1"/>
    <col min="2" max="2" width="2.7109375" style="53" customWidth="1"/>
    <col min="3" max="3" width="3.140625" style="53" customWidth="1"/>
    <col min="4" max="4" width="4.28515625" style="53" customWidth="1"/>
    <col min="5" max="5" width="4.7109375" style="53" customWidth="1"/>
    <col min="6" max="6" width="9.140625" style="53" customWidth="1"/>
    <col min="7" max="7" width="11" style="53" customWidth="1"/>
    <col min="8" max="8" width="7.42578125" style="53" customWidth="1"/>
    <col min="9" max="9" width="1.42578125" style="53" customWidth="1"/>
    <col min="10" max="10" width="15.42578125" style="53" customWidth="1"/>
    <col min="11" max="11" width="1" style="53" customWidth="1"/>
    <col min="12" max="12" width="15.42578125" style="53" customWidth="1"/>
    <col min="13" max="13" width="1" style="53" customWidth="1"/>
    <col min="14" max="14" width="15.42578125" style="53" customWidth="1"/>
    <col min="15" max="15" width="1" style="53" customWidth="1"/>
    <col min="16" max="16" width="15.42578125" style="53" customWidth="1"/>
    <col min="17" max="17" width="0.85546875" style="53" customWidth="1"/>
    <col min="18" max="18" width="14.7109375" style="53" bestFit="1" customWidth="1"/>
    <col min="19" max="19" width="9.28515625" style="53" bestFit="1" customWidth="1"/>
    <col min="20" max="20" width="14.5703125" style="53" bestFit="1" customWidth="1"/>
    <col min="21" max="21" width="9.28515625" style="53" bestFit="1" customWidth="1"/>
    <col min="22" max="22" width="13.5703125" style="53" bestFit="1" customWidth="1"/>
    <col min="23" max="23" width="9.28515625" style="53" bestFit="1" customWidth="1"/>
    <col min="24" max="24" width="13.5703125" style="53" bestFit="1" customWidth="1"/>
    <col min="25" max="25" width="9.28515625" style="53" bestFit="1" customWidth="1"/>
    <col min="26" max="16384" width="9.140625" style="53"/>
  </cols>
  <sheetData>
    <row r="1" spans="1:16" ht="25.5" customHeight="1">
      <c r="A1" s="644" t="s">
        <v>452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  <c r="L1" s="645"/>
      <c r="M1" s="645"/>
      <c r="N1" s="645"/>
      <c r="O1" s="645"/>
      <c r="P1" s="645"/>
    </row>
    <row r="2" spans="1:16" ht="25.5" customHeight="1"/>
    <row r="3" spans="1:16" s="48" customFormat="1" ht="25.5" customHeight="1">
      <c r="C3" s="495"/>
      <c r="D3" s="495"/>
      <c r="E3" s="495"/>
      <c r="F3" s="495"/>
      <c r="G3" s="495"/>
      <c r="H3" s="495"/>
      <c r="I3" s="495"/>
      <c r="J3" s="641" t="s">
        <v>223</v>
      </c>
      <c r="K3" s="641"/>
      <c r="L3" s="641"/>
      <c r="M3" s="495"/>
      <c r="N3" s="641" t="s">
        <v>238</v>
      </c>
      <c r="O3" s="641"/>
      <c r="P3" s="641"/>
    </row>
    <row r="4" spans="1:16" s="48" customFormat="1" ht="25.5" customHeight="1">
      <c r="C4" s="495"/>
      <c r="D4" s="495"/>
      <c r="E4" s="495"/>
      <c r="F4" s="495"/>
      <c r="G4" s="495"/>
      <c r="H4" s="495"/>
      <c r="I4" s="495"/>
      <c r="J4" s="27" t="s">
        <v>910</v>
      </c>
      <c r="K4" s="65"/>
      <c r="L4" s="27" t="s">
        <v>65</v>
      </c>
      <c r="M4" s="495"/>
      <c r="N4" s="27" t="s">
        <v>910</v>
      </c>
      <c r="O4" s="65"/>
      <c r="P4" s="27" t="s">
        <v>65</v>
      </c>
    </row>
    <row r="5" spans="1:16" s="48" customFormat="1" ht="25.5" customHeight="1">
      <c r="C5" s="48" t="s">
        <v>949</v>
      </c>
    </row>
    <row r="6" spans="1:16" s="48" customFormat="1" ht="25.5" customHeight="1">
      <c r="D6" s="48" t="s">
        <v>303</v>
      </c>
      <c r="J6" s="66">
        <v>30774</v>
      </c>
      <c r="L6" s="66">
        <v>16576</v>
      </c>
      <c r="N6" s="66">
        <v>0</v>
      </c>
      <c r="P6" s="66">
        <v>0</v>
      </c>
    </row>
    <row r="7" spans="1:16" s="48" customFormat="1" ht="25.5" customHeight="1" thickBot="1">
      <c r="J7" s="68">
        <f>SUM(J6:J6)</f>
        <v>30774</v>
      </c>
      <c r="L7" s="68">
        <f>SUM(L6:L6)</f>
        <v>16576</v>
      </c>
      <c r="N7" s="68">
        <f>SUM(N6:N6)</f>
        <v>0</v>
      </c>
      <c r="P7" s="68">
        <f>SUM(P6:P6)</f>
        <v>0</v>
      </c>
    </row>
    <row r="8" spans="1:16" s="48" customFormat="1" ht="25.5" customHeight="1" thickTop="1">
      <c r="J8" s="66"/>
      <c r="L8" s="66"/>
      <c r="N8" s="66"/>
      <c r="P8" s="66"/>
    </row>
    <row r="9" spans="1:16" ht="25.5" customHeight="1">
      <c r="A9" s="70" t="s">
        <v>312</v>
      </c>
      <c r="B9" s="70" t="s">
        <v>313</v>
      </c>
      <c r="C9" s="70"/>
      <c r="D9" s="70"/>
      <c r="E9" s="70"/>
      <c r="F9" s="70"/>
    </row>
    <row r="10" spans="1:16" ht="25.5" customHeight="1">
      <c r="A10" s="287"/>
      <c r="B10" s="287"/>
      <c r="C10" s="287"/>
      <c r="D10" s="287"/>
      <c r="E10" s="287"/>
      <c r="F10" s="287"/>
      <c r="J10" s="646" t="s">
        <v>223</v>
      </c>
      <c r="K10" s="646"/>
      <c r="L10" s="646"/>
      <c r="M10" s="287"/>
      <c r="N10" s="646" t="s">
        <v>238</v>
      </c>
      <c r="O10" s="646"/>
      <c r="P10" s="646"/>
    </row>
    <row r="11" spans="1:16" ht="25.5" customHeight="1">
      <c r="A11" s="287"/>
      <c r="B11" s="287"/>
      <c r="C11" s="287"/>
      <c r="D11" s="287"/>
      <c r="E11" s="287"/>
      <c r="F11" s="287"/>
      <c r="J11" s="27" t="s">
        <v>910</v>
      </c>
      <c r="K11" s="65"/>
      <c r="L11" s="27" t="s">
        <v>65</v>
      </c>
      <c r="M11" s="495"/>
      <c r="N11" s="27" t="s">
        <v>910</v>
      </c>
      <c r="O11" s="65"/>
      <c r="P11" s="27" t="s">
        <v>65</v>
      </c>
    </row>
    <row r="12" spans="1:16" ht="25.5" customHeight="1">
      <c r="C12" s="71" t="s">
        <v>314</v>
      </c>
      <c r="J12" s="52">
        <v>309145.55</v>
      </c>
      <c r="K12" s="52"/>
      <c r="L12" s="52">
        <v>356305</v>
      </c>
      <c r="N12" s="52">
        <v>30150.55</v>
      </c>
      <c r="O12" s="52"/>
      <c r="P12" s="52">
        <v>30150</v>
      </c>
    </row>
    <row r="13" spans="1:16" ht="25.5" customHeight="1">
      <c r="C13" s="71" t="s">
        <v>315</v>
      </c>
      <c r="J13" s="52">
        <v>3721616.48</v>
      </c>
      <c r="K13" s="52"/>
      <c r="L13" s="52">
        <v>2203329.3000000003</v>
      </c>
      <c r="N13" s="52">
        <v>3673004.92</v>
      </c>
      <c r="O13" s="52"/>
      <c r="P13" s="52">
        <v>2166145.7400000002</v>
      </c>
    </row>
    <row r="14" spans="1:16" ht="25.5" customHeight="1">
      <c r="C14" s="71" t="s">
        <v>316</v>
      </c>
      <c r="J14" s="52">
        <v>220938517.43000001</v>
      </c>
      <c r="K14" s="52"/>
      <c r="L14" s="52">
        <v>85683864.870000005</v>
      </c>
      <c r="N14" s="52">
        <v>139257223.75</v>
      </c>
      <c r="O14" s="52"/>
      <c r="P14" s="52">
        <v>60089524.670000002</v>
      </c>
    </row>
    <row r="15" spans="1:16" ht="25.5" customHeight="1" thickBot="1">
      <c r="D15" s="53" t="s">
        <v>317</v>
      </c>
      <c r="J15" s="72">
        <f>SUM(J12:J14)</f>
        <v>224969279.46000001</v>
      </c>
      <c r="K15" s="52"/>
      <c r="L15" s="72">
        <f>SUM(L12:L14)</f>
        <v>88243499.170000002</v>
      </c>
      <c r="N15" s="72">
        <f>SUM(N12:N14)</f>
        <v>142960379.22</v>
      </c>
      <c r="O15" s="52"/>
      <c r="P15" s="72">
        <f>SUM(P12:P14)</f>
        <v>62285820.410000004</v>
      </c>
    </row>
    <row r="16" spans="1:16" ht="25.5" customHeight="1" thickTop="1"/>
    <row r="17" spans="1:16" s="76" customFormat="1" ht="25.5" customHeight="1">
      <c r="A17" s="70" t="s">
        <v>294</v>
      </c>
      <c r="B17" s="74" t="s">
        <v>318</v>
      </c>
      <c r="C17" s="75"/>
      <c r="D17" s="75"/>
    </row>
    <row r="18" spans="1:16" ht="25.5" customHeight="1">
      <c r="B18" s="75" t="s">
        <v>319</v>
      </c>
      <c r="C18" s="75"/>
      <c r="D18" s="75"/>
    </row>
    <row r="19" spans="1:16" s="73" customFormat="1" ht="25.5" customHeight="1">
      <c r="J19" s="646" t="s">
        <v>223</v>
      </c>
      <c r="K19" s="646"/>
      <c r="L19" s="646"/>
      <c r="N19" s="646" t="s">
        <v>238</v>
      </c>
      <c r="O19" s="646"/>
      <c r="P19" s="646"/>
    </row>
    <row r="20" spans="1:16" s="73" customFormat="1" ht="25.5" customHeight="1">
      <c r="D20" s="71"/>
      <c r="H20" s="43" t="s">
        <v>1103</v>
      </c>
      <c r="J20" s="27" t="s">
        <v>910</v>
      </c>
      <c r="K20" s="65"/>
      <c r="L20" s="27" t="s">
        <v>65</v>
      </c>
      <c r="M20" s="495"/>
      <c r="N20" s="27" t="s">
        <v>910</v>
      </c>
      <c r="O20" s="65"/>
      <c r="P20" s="27" t="s">
        <v>65</v>
      </c>
    </row>
    <row r="21" spans="1:16" s="236" customFormat="1" ht="25.5" customHeight="1">
      <c r="D21" s="75" t="s">
        <v>754</v>
      </c>
      <c r="H21" s="528" t="s">
        <v>1105</v>
      </c>
      <c r="J21" s="252">
        <v>55761396.909999996</v>
      </c>
      <c r="K21" s="253"/>
      <c r="L21" s="252">
        <v>52518951</v>
      </c>
      <c r="M21" s="43"/>
      <c r="N21" s="252">
        <v>0</v>
      </c>
      <c r="O21" s="253"/>
      <c r="P21" s="252">
        <v>0</v>
      </c>
    </row>
    <row r="22" spans="1:16" ht="25.5" customHeight="1">
      <c r="D22" s="75" t="s">
        <v>755</v>
      </c>
      <c r="J22" s="52">
        <v>4671841.8400000008</v>
      </c>
      <c r="K22" s="52"/>
      <c r="L22" s="52">
        <v>23650520.5</v>
      </c>
      <c r="M22" s="52"/>
      <c r="N22" s="52">
        <v>2167341.8400000008</v>
      </c>
      <c r="O22" s="52"/>
      <c r="P22" s="52">
        <v>17113122.5</v>
      </c>
    </row>
    <row r="23" spans="1:16" ht="25.5" customHeight="1">
      <c r="F23" s="75" t="s">
        <v>317</v>
      </c>
      <c r="J23" s="84">
        <f>SUM(J21:J22)</f>
        <v>60433238.75</v>
      </c>
      <c r="K23" s="52"/>
      <c r="L23" s="84">
        <f>SUM(L21:L22)</f>
        <v>76169471.5</v>
      </c>
      <c r="M23" s="52"/>
      <c r="N23" s="84">
        <f>SUM(N21:N22)</f>
        <v>2167341.8400000008</v>
      </c>
      <c r="O23" s="52"/>
      <c r="P23" s="84">
        <f>SUM(P21:P22)</f>
        <v>17113122.5</v>
      </c>
    </row>
    <row r="24" spans="1:16" ht="25.5" customHeight="1">
      <c r="F24" s="75"/>
      <c r="J24" s="51"/>
      <c r="K24" s="52"/>
      <c r="L24" s="51"/>
      <c r="M24" s="52"/>
      <c r="N24" s="51"/>
      <c r="O24" s="52"/>
      <c r="P24" s="51"/>
    </row>
    <row r="25" spans="1:16" ht="25.5" customHeight="1">
      <c r="C25" s="75" t="s">
        <v>1106</v>
      </c>
    </row>
    <row r="26" spans="1:16" ht="25.5" customHeight="1">
      <c r="C26" s="75"/>
    </row>
    <row r="27" spans="1:16" s="73" customFormat="1" ht="25.5" customHeight="1">
      <c r="J27" s="646" t="s">
        <v>223</v>
      </c>
      <c r="K27" s="646"/>
      <c r="L27" s="646"/>
      <c r="N27" s="646" t="s">
        <v>238</v>
      </c>
      <c r="O27" s="646"/>
      <c r="P27" s="646"/>
    </row>
    <row r="28" spans="1:16" s="73" customFormat="1" ht="25.5" customHeight="1">
      <c r="J28" s="27" t="s">
        <v>910</v>
      </c>
      <c r="K28" s="65"/>
      <c r="L28" s="27" t="s">
        <v>65</v>
      </c>
      <c r="M28" s="495"/>
      <c r="N28" s="27" t="s">
        <v>910</v>
      </c>
      <c r="O28" s="65"/>
      <c r="P28" s="27" t="s">
        <v>65</v>
      </c>
    </row>
    <row r="29" spans="1:16" ht="25.5" customHeight="1">
      <c r="D29" s="75" t="s">
        <v>320</v>
      </c>
    </row>
    <row r="30" spans="1:16" ht="25.5" customHeight="1">
      <c r="D30" s="75" t="s">
        <v>321</v>
      </c>
      <c r="J30" s="52">
        <v>60433238.75</v>
      </c>
      <c r="L30" s="52">
        <v>69544792.680000007</v>
      </c>
      <c r="N30" s="52">
        <v>2167341.84</v>
      </c>
      <c r="P30" s="52">
        <v>12549793.68</v>
      </c>
    </row>
    <row r="31" spans="1:16" ht="25.5" customHeight="1">
      <c r="D31" s="75" t="s">
        <v>322</v>
      </c>
      <c r="J31" s="52">
        <v>0</v>
      </c>
      <c r="L31" s="52">
        <v>2265876.7999999998</v>
      </c>
      <c r="N31" s="52">
        <v>0</v>
      </c>
      <c r="P31" s="52">
        <v>216276.8</v>
      </c>
    </row>
    <row r="32" spans="1:16" ht="25.5" customHeight="1">
      <c r="D32" s="75" t="s">
        <v>323</v>
      </c>
      <c r="J32" s="52">
        <v>0</v>
      </c>
      <c r="L32" s="52">
        <v>0</v>
      </c>
      <c r="N32" s="52">
        <v>0</v>
      </c>
      <c r="P32" s="52">
        <v>0</v>
      </c>
    </row>
    <row r="33" spans="1:16" ht="25.5" customHeight="1">
      <c r="D33" s="75" t="s">
        <v>324</v>
      </c>
      <c r="J33" s="52">
        <v>0</v>
      </c>
      <c r="L33" s="52">
        <v>4358802.0199999996</v>
      </c>
      <c r="N33" s="52">
        <v>0</v>
      </c>
      <c r="P33" s="52">
        <v>4347052.0199999996</v>
      </c>
    </row>
    <row r="34" spans="1:16" ht="25.5" customHeight="1" thickBot="1">
      <c r="F34" s="75" t="s">
        <v>317</v>
      </c>
      <c r="J34" s="69">
        <f>SUM(J30:J33)</f>
        <v>60433238.75</v>
      </c>
      <c r="L34" s="69">
        <f>SUM(L30:L33)</f>
        <v>76169471.5</v>
      </c>
      <c r="N34" s="69">
        <f>SUM(N30:N33)</f>
        <v>2167341.84</v>
      </c>
      <c r="P34" s="69">
        <f>SUM(P30:P33)</f>
        <v>17113122.5</v>
      </c>
    </row>
    <row r="35" spans="1:16" ht="25.5" customHeight="1" thickTop="1">
      <c r="F35" s="75"/>
      <c r="J35" s="49"/>
      <c r="L35" s="49"/>
      <c r="N35" s="49"/>
      <c r="P35" s="49"/>
    </row>
    <row r="36" spans="1:16" ht="27.95" customHeight="1">
      <c r="A36" s="644" t="s">
        <v>502</v>
      </c>
      <c r="B36" s="645"/>
      <c r="C36" s="645"/>
      <c r="D36" s="645"/>
      <c r="E36" s="645"/>
      <c r="F36" s="645"/>
      <c r="G36" s="645"/>
      <c r="H36" s="645"/>
      <c r="I36" s="645"/>
      <c r="J36" s="645"/>
      <c r="K36" s="645"/>
      <c r="L36" s="645"/>
      <c r="M36" s="645"/>
      <c r="N36" s="645"/>
      <c r="O36" s="645"/>
      <c r="P36" s="645"/>
    </row>
    <row r="37" spans="1:16" ht="27.95" customHeight="1">
      <c r="A37" s="488"/>
      <c r="B37" s="489"/>
      <c r="C37" s="489"/>
      <c r="D37" s="489"/>
      <c r="E37" s="489"/>
      <c r="F37" s="489"/>
      <c r="G37" s="489"/>
      <c r="H37" s="489"/>
      <c r="I37" s="489"/>
      <c r="J37" s="489"/>
      <c r="K37" s="489"/>
      <c r="L37" s="489"/>
      <c r="M37" s="489"/>
      <c r="N37" s="489"/>
      <c r="O37" s="489"/>
      <c r="P37" s="489"/>
    </row>
    <row r="38" spans="1:16" ht="27.95" customHeight="1">
      <c r="B38" s="75" t="s">
        <v>325</v>
      </c>
    </row>
    <row r="39" spans="1:16" s="73" customFormat="1" ht="27.95" customHeight="1">
      <c r="J39" s="646" t="s">
        <v>223</v>
      </c>
      <c r="K39" s="646"/>
      <c r="L39" s="646"/>
      <c r="N39" s="646" t="s">
        <v>238</v>
      </c>
      <c r="O39" s="646"/>
      <c r="P39" s="646"/>
    </row>
    <row r="40" spans="1:16" s="73" customFormat="1" ht="27.95" customHeight="1">
      <c r="J40" s="27" t="s">
        <v>910</v>
      </c>
      <c r="K40" s="65"/>
      <c r="L40" s="27" t="s">
        <v>65</v>
      </c>
      <c r="M40" s="495"/>
      <c r="N40" s="27" t="s">
        <v>910</v>
      </c>
      <c r="O40" s="65"/>
      <c r="P40" s="27" t="s">
        <v>65</v>
      </c>
    </row>
    <row r="41" spans="1:16" ht="27.95" customHeight="1">
      <c r="D41" s="75" t="s">
        <v>326</v>
      </c>
      <c r="E41" s="75"/>
      <c r="J41" s="53">
        <v>39033977.519999996</v>
      </c>
      <c r="L41" s="53">
        <v>37956933.359999999</v>
      </c>
      <c r="N41" s="53">
        <v>39411930.289999999</v>
      </c>
      <c r="P41" s="53">
        <v>38335914.640000001</v>
      </c>
    </row>
    <row r="42" spans="1:16" ht="27.95" customHeight="1">
      <c r="D42" s="75" t="s">
        <v>327</v>
      </c>
      <c r="E42" s="75"/>
      <c r="J42" s="52">
        <v>4702996.3099999996</v>
      </c>
      <c r="L42" s="53">
        <v>9587533.8900000006</v>
      </c>
      <c r="N42" s="52">
        <v>4702996.3099999996</v>
      </c>
      <c r="P42" s="53">
        <v>9587533.8900000006</v>
      </c>
    </row>
    <row r="43" spans="1:16" ht="27.95" customHeight="1">
      <c r="D43" s="75" t="s">
        <v>328</v>
      </c>
      <c r="E43" s="75"/>
      <c r="J43" s="53">
        <v>12537138.51</v>
      </c>
      <c r="L43" s="53">
        <v>12295961.059999999</v>
      </c>
      <c r="N43" s="53">
        <v>6084449.3700000001</v>
      </c>
      <c r="P43" s="53">
        <v>6063779.2699999996</v>
      </c>
    </row>
    <row r="44" spans="1:16" ht="27.95" customHeight="1">
      <c r="D44" s="75" t="s">
        <v>329</v>
      </c>
      <c r="E44" s="75"/>
      <c r="J44" s="519">
        <v>29815.46</v>
      </c>
      <c r="L44" s="53">
        <v>262200.38</v>
      </c>
      <c r="N44" s="519">
        <v>25125.46</v>
      </c>
      <c r="P44" s="53">
        <v>262200.38</v>
      </c>
    </row>
    <row r="45" spans="1:16" ht="27.95" customHeight="1">
      <c r="D45" s="75" t="s">
        <v>330</v>
      </c>
      <c r="E45" s="75"/>
      <c r="J45" s="77">
        <v>6956862.1500000004</v>
      </c>
      <c r="L45" s="77">
        <v>857635.77999999886</v>
      </c>
      <c r="N45" s="77">
        <v>6817762.1500000004</v>
      </c>
      <c r="P45" s="77">
        <v>3373805.1999999993</v>
      </c>
    </row>
    <row r="46" spans="1:16" ht="27.95" customHeight="1">
      <c r="D46" s="75"/>
      <c r="F46" s="75" t="s">
        <v>317</v>
      </c>
      <c r="J46" s="53">
        <f>SUM(J41:J45)</f>
        <v>63260789.949999996</v>
      </c>
      <c r="L46" s="53">
        <f>SUM(L41:L45)</f>
        <v>60960264.470000006</v>
      </c>
      <c r="N46" s="78">
        <f>SUM(N41:N45)</f>
        <v>57042263.579999998</v>
      </c>
      <c r="P46" s="53">
        <f>SUM(P41:P45)</f>
        <v>57623233.379999995</v>
      </c>
    </row>
    <row r="47" spans="1:16" ht="27.95" customHeight="1" thickBot="1">
      <c r="D47" s="75" t="s">
        <v>331</v>
      </c>
      <c r="E47" s="75"/>
      <c r="J47" s="69">
        <f>+J46+J23</f>
        <v>123694028.69999999</v>
      </c>
      <c r="L47" s="69">
        <f>+L46+L23</f>
        <v>137129735.97</v>
      </c>
      <c r="N47" s="69">
        <f>+N46+N23</f>
        <v>59209605.420000002</v>
      </c>
      <c r="P47" s="69">
        <f>+P46+P23</f>
        <v>74736355.879999995</v>
      </c>
    </row>
    <row r="48" spans="1:16" ht="27.95" customHeight="1" thickTop="1">
      <c r="D48" s="75"/>
      <c r="E48" s="75"/>
      <c r="J48" s="49"/>
      <c r="L48" s="49"/>
      <c r="N48" s="49"/>
      <c r="P48" s="49"/>
    </row>
    <row r="49" spans="1:16" s="76" customFormat="1" ht="27.95" customHeight="1">
      <c r="A49" s="70" t="s">
        <v>332</v>
      </c>
      <c r="B49" s="74" t="s">
        <v>333</v>
      </c>
    </row>
    <row r="50" spans="1:16" s="73" customFormat="1" ht="27.95" customHeight="1">
      <c r="J50" s="646" t="s">
        <v>223</v>
      </c>
      <c r="K50" s="646"/>
      <c r="L50" s="646"/>
      <c r="N50" s="646" t="s">
        <v>238</v>
      </c>
      <c r="O50" s="646"/>
      <c r="P50" s="646"/>
    </row>
    <row r="51" spans="1:16" s="73" customFormat="1" ht="27.95" customHeight="1">
      <c r="J51" s="27" t="s">
        <v>910</v>
      </c>
      <c r="K51" s="65"/>
      <c r="L51" s="27" t="s">
        <v>65</v>
      </c>
      <c r="M51" s="495"/>
      <c r="N51" s="27" t="s">
        <v>910</v>
      </c>
      <c r="O51" s="65"/>
      <c r="P51" s="27" t="s">
        <v>65</v>
      </c>
    </row>
    <row r="52" spans="1:16" ht="27.95" customHeight="1">
      <c r="D52" s="75" t="s">
        <v>334</v>
      </c>
      <c r="E52" s="75"/>
      <c r="J52" s="53">
        <v>40456245</v>
      </c>
      <c r="L52" s="53">
        <v>55103144.960000001</v>
      </c>
      <c r="N52" s="53">
        <v>38382089.68</v>
      </c>
      <c r="P52" s="53">
        <v>53151563.140000001</v>
      </c>
    </row>
    <row r="53" spans="1:16" ht="27.95" customHeight="1">
      <c r="D53" s="75" t="s">
        <v>335</v>
      </c>
      <c r="E53" s="75"/>
      <c r="J53" s="53">
        <v>9253866.0299999993</v>
      </c>
      <c r="L53" s="53">
        <v>8039168.3499999996</v>
      </c>
      <c r="N53" s="53">
        <v>6883151.4100000001</v>
      </c>
      <c r="P53" s="53">
        <v>6353496.8399999999</v>
      </c>
    </row>
    <row r="54" spans="1:16" ht="27.95" customHeight="1">
      <c r="D54" s="75" t="s">
        <v>336</v>
      </c>
      <c r="E54" s="75"/>
      <c r="J54" s="53">
        <v>4037554.29</v>
      </c>
      <c r="L54" s="53">
        <v>4220020.8</v>
      </c>
      <c r="N54" s="53">
        <v>3303185.78</v>
      </c>
      <c r="P54" s="53">
        <v>3792688.8</v>
      </c>
    </row>
    <row r="55" spans="1:16" ht="27.95" customHeight="1" thickBot="1">
      <c r="D55" s="75"/>
      <c r="F55" s="75" t="s">
        <v>317</v>
      </c>
      <c r="J55" s="69">
        <f>SUM(J52:J54)</f>
        <v>53747665.32</v>
      </c>
      <c r="L55" s="69">
        <f>SUM(L52:L54)</f>
        <v>67362334.109999999</v>
      </c>
      <c r="N55" s="69">
        <f>SUM(N52:N54)</f>
        <v>48568426.870000005</v>
      </c>
      <c r="P55" s="69">
        <f>SUM(P52:P54)</f>
        <v>63297748.780000001</v>
      </c>
    </row>
    <row r="56" spans="1:16" ht="27.95" customHeight="1" thickTop="1">
      <c r="J56" s="49"/>
      <c r="L56" s="49"/>
      <c r="N56" s="49"/>
      <c r="P56" s="49"/>
    </row>
    <row r="57" spans="1:16" s="2" customFormat="1" ht="27.95" customHeight="1">
      <c r="A57" s="70" t="s">
        <v>337</v>
      </c>
      <c r="B57" s="74"/>
      <c r="C57" s="75"/>
      <c r="D57" s="75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</row>
    <row r="58" spans="1:16" s="2" customFormat="1" ht="27.95" customHeight="1">
      <c r="A58" s="53"/>
      <c r="C58" s="75" t="s">
        <v>338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</row>
    <row r="59" spans="1:16" s="2" customFormat="1" ht="27.95" customHeight="1">
      <c r="A59" s="287"/>
      <c r="B59" s="287"/>
      <c r="C59" s="287"/>
      <c r="D59" s="287"/>
      <c r="E59" s="287"/>
      <c r="F59" s="287"/>
      <c r="G59" s="287"/>
      <c r="H59" s="287"/>
      <c r="I59" s="287"/>
      <c r="M59" s="287"/>
      <c r="N59" s="646" t="s">
        <v>238</v>
      </c>
      <c r="O59" s="646"/>
      <c r="P59" s="646"/>
    </row>
    <row r="60" spans="1:16" s="2" customFormat="1" ht="27.95" customHeight="1">
      <c r="A60" s="53"/>
      <c r="B60" s="53"/>
      <c r="C60" s="53"/>
      <c r="D60" s="53"/>
      <c r="E60" s="53"/>
      <c r="J60" s="79" t="s">
        <v>339</v>
      </c>
      <c r="L60" s="287" t="s">
        <v>63</v>
      </c>
      <c r="M60" s="287"/>
      <c r="N60" s="27" t="s">
        <v>910</v>
      </c>
      <c r="O60" s="65"/>
      <c r="P60" s="27" t="s">
        <v>65</v>
      </c>
    </row>
    <row r="61" spans="1:16" s="2" customFormat="1" ht="27.95" customHeight="1">
      <c r="A61" s="53"/>
      <c r="B61" s="75" t="s">
        <v>305</v>
      </c>
      <c r="E61" s="75"/>
      <c r="J61" s="287" t="s">
        <v>67</v>
      </c>
      <c r="L61" s="489" t="s">
        <v>68</v>
      </c>
      <c r="M61" s="53"/>
      <c r="N61" s="48">
        <v>189999700</v>
      </c>
      <c r="O61" s="48"/>
      <c r="P61" s="48">
        <v>189999700</v>
      </c>
    </row>
    <row r="62" spans="1:16" s="2" customFormat="1" ht="27.95" customHeight="1">
      <c r="A62" s="53"/>
      <c r="B62" s="75" t="s">
        <v>340</v>
      </c>
      <c r="E62" s="75"/>
      <c r="F62" s="53"/>
      <c r="G62" s="80"/>
      <c r="H62" s="80"/>
      <c r="I62" s="80"/>
      <c r="M62" s="53"/>
      <c r="N62" s="48">
        <v>-23530093.979999989</v>
      </c>
      <c r="O62" s="48"/>
      <c r="P62" s="48">
        <v>-22920518.190000001</v>
      </c>
    </row>
    <row r="63" spans="1:16" s="2" customFormat="1" ht="27.95" customHeight="1" thickBot="1">
      <c r="A63" s="53"/>
      <c r="B63" s="53"/>
      <c r="E63" s="79" t="s">
        <v>317</v>
      </c>
      <c r="G63" s="53"/>
      <c r="H63" s="53"/>
      <c r="I63" s="53"/>
      <c r="M63" s="53"/>
      <c r="N63" s="68">
        <f>SUM(N61:N62)</f>
        <v>166469606.02000001</v>
      </c>
      <c r="O63" s="48"/>
      <c r="P63" s="68">
        <f>SUM(P61:P62)</f>
        <v>167079181.81</v>
      </c>
    </row>
    <row r="64" spans="1:16" s="2" customFormat="1" ht="27.95" customHeight="1" thickTop="1">
      <c r="A64" s="53"/>
      <c r="C64" s="75" t="s">
        <v>877</v>
      </c>
      <c r="D64" s="53"/>
      <c r="E64" s="53"/>
      <c r="F64" s="53"/>
      <c r="G64" s="53"/>
      <c r="H64" s="53"/>
      <c r="I64" s="53"/>
      <c r="J64" s="53"/>
      <c r="K64" s="53"/>
      <c r="L64" s="53"/>
      <c r="M64" s="53"/>
    </row>
    <row r="65" spans="1:16" s="2" customFormat="1" ht="27.95" customHeight="1">
      <c r="A65" s="75" t="s">
        <v>876</v>
      </c>
      <c r="B65" s="75"/>
      <c r="D65" s="75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</row>
    <row r="66" spans="1:16" s="76" customFormat="1" ht="26.25" customHeight="1"/>
    <row r="67" spans="1:16" ht="26.25" customHeight="1"/>
    <row r="68" spans="1:16" s="73" customFormat="1" ht="26.25" customHeight="1"/>
    <row r="75" spans="1:16" ht="28.5" customHeight="1">
      <c r="B75" s="75"/>
      <c r="C75" s="75"/>
      <c r="D75" s="75"/>
    </row>
    <row r="76" spans="1:16" ht="25.5" customHeight="1">
      <c r="B76" s="75"/>
      <c r="C76" s="75"/>
      <c r="D76" s="75"/>
    </row>
    <row r="77" spans="1:16" ht="25.5" customHeight="1">
      <c r="B77" s="75"/>
      <c r="C77" s="75"/>
      <c r="D77" s="75"/>
    </row>
    <row r="78" spans="1:16" ht="25.5" customHeight="1">
      <c r="B78" s="75"/>
      <c r="C78" s="75"/>
      <c r="D78" s="75"/>
    </row>
    <row r="79" spans="1:16" ht="25.5" customHeight="1"/>
    <row r="82" ht="27.95" customHeight="1"/>
  </sheetData>
  <mergeCells count="15">
    <mergeCell ref="N59:P59"/>
    <mergeCell ref="A36:P36"/>
    <mergeCell ref="J50:L50"/>
    <mergeCell ref="N50:P50"/>
    <mergeCell ref="J39:L39"/>
    <mergeCell ref="N39:P39"/>
    <mergeCell ref="A1:P1"/>
    <mergeCell ref="J19:L19"/>
    <mergeCell ref="N19:P19"/>
    <mergeCell ref="J27:L27"/>
    <mergeCell ref="N27:P27"/>
    <mergeCell ref="J10:L10"/>
    <mergeCell ref="N10:P10"/>
    <mergeCell ref="J3:L3"/>
    <mergeCell ref="N3:P3"/>
  </mergeCells>
  <pageMargins left="0.74" right="0.19685039370078741" top="0.59055118110236227" bottom="0.6" header="0.35433070866141736" footer="0.35433070866141736"/>
  <pageSetup paperSize="9" scale="90" orientation="portrait" r:id="rId1"/>
  <headerFooter scaleWithDoc="0" alignWithMargins="0"/>
  <ignoredErrors>
    <ignoredError sqref="A49 J61 A9 A1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zoomScale="90" zoomScaleNormal="100" zoomScaleSheetLayoutView="90" workbookViewId="0">
      <selection activeCell="A2" sqref="A2"/>
    </sheetView>
  </sheetViews>
  <sheetFormatPr defaultColWidth="9.140625" defaultRowHeight="23.25" customHeight="1"/>
  <cols>
    <col min="1" max="1" width="5.85546875" style="2" customWidth="1"/>
    <col min="2" max="2" width="5.42578125" style="2" customWidth="1"/>
    <col min="3" max="5" width="9.140625" style="2" customWidth="1"/>
    <col min="6" max="6" width="13.28515625" style="2" customWidth="1"/>
    <col min="7" max="7" width="1" style="2" customWidth="1"/>
    <col min="8" max="8" width="15.85546875" style="53" customWidth="1"/>
    <col min="9" max="9" width="1" style="53" customWidth="1"/>
    <col min="10" max="10" width="15.85546875" style="53" customWidth="1"/>
    <col min="11" max="11" width="1" style="53" customWidth="1"/>
    <col min="12" max="12" width="15.85546875" style="53" customWidth="1"/>
    <col min="13" max="13" width="2.5703125" style="2" customWidth="1"/>
    <col min="14" max="16384" width="9.140625" style="2"/>
  </cols>
  <sheetData>
    <row r="1" spans="1:12" ht="25.5" customHeight="1">
      <c r="A1" s="638" t="s">
        <v>514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</row>
    <row r="2" spans="1:12" ht="25.5" customHeight="1"/>
    <row r="3" spans="1:12" s="1" customFormat="1" ht="25.5" customHeight="1">
      <c r="A3" s="1" t="s">
        <v>341</v>
      </c>
      <c r="H3" s="76"/>
      <c r="I3" s="76"/>
      <c r="J3" s="76"/>
      <c r="K3" s="76"/>
      <c r="L3" s="76"/>
    </row>
    <row r="4" spans="1:12" s="3" customFormat="1" ht="25.5" customHeight="1">
      <c r="H4" s="646" t="s">
        <v>342</v>
      </c>
      <c r="I4" s="646"/>
      <c r="J4" s="646"/>
      <c r="K4" s="646"/>
      <c r="L4" s="646"/>
    </row>
    <row r="5" spans="1:12" s="3" customFormat="1" ht="25.5" customHeight="1">
      <c r="H5" s="81" t="s">
        <v>343</v>
      </c>
      <c r="I5" s="44"/>
      <c r="J5" s="81" t="s">
        <v>344</v>
      </c>
      <c r="K5" s="82"/>
      <c r="L5" s="647" t="s">
        <v>317</v>
      </c>
    </row>
    <row r="6" spans="1:12" s="3" customFormat="1" ht="25.5" customHeight="1">
      <c r="H6" s="83"/>
      <c r="I6" s="44"/>
      <c r="J6" s="83" t="s">
        <v>345</v>
      </c>
      <c r="K6" s="82"/>
      <c r="L6" s="648"/>
    </row>
    <row r="7" spans="1:12" ht="25.5" customHeight="1">
      <c r="B7" s="2" t="s">
        <v>346</v>
      </c>
    </row>
    <row r="8" spans="1:12" ht="25.5" customHeight="1">
      <c r="C8" s="2" t="s">
        <v>347</v>
      </c>
      <c r="H8" s="52">
        <v>513434.10000000003</v>
      </c>
      <c r="I8" s="52"/>
      <c r="J8" s="52">
        <v>2594272.9899999998</v>
      </c>
      <c r="K8" s="52"/>
      <c r="L8" s="52">
        <f>SUM(H8:K8)</f>
        <v>3107707.09</v>
      </c>
    </row>
    <row r="9" spans="1:12" ht="25.5" customHeight="1">
      <c r="C9" s="2" t="s">
        <v>348</v>
      </c>
      <c r="H9" s="52">
        <v>0</v>
      </c>
      <c r="I9" s="52"/>
      <c r="J9" s="52">
        <v>0</v>
      </c>
      <c r="K9" s="52"/>
      <c r="L9" s="52">
        <f>SUM(H9:K9)</f>
        <v>0</v>
      </c>
    </row>
    <row r="10" spans="1:12" ht="25.5" customHeight="1">
      <c r="C10" s="2" t="s">
        <v>349</v>
      </c>
      <c r="H10" s="52">
        <v>-36538.28</v>
      </c>
      <c r="I10" s="52"/>
      <c r="J10" s="52">
        <v>-184620.17</v>
      </c>
      <c r="K10" s="52"/>
      <c r="L10" s="52">
        <f>SUM(H10:K10)</f>
        <v>-221158.45</v>
      </c>
    </row>
    <row r="11" spans="1:12" ht="25.5" customHeight="1">
      <c r="C11" s="2" t="s">
        <v>350</v>
      </c>
      <c r="H11" s="92">
        <f>SUM(H8:H10)</f>
        <v>476895.82000000007</v>
      </c>
      <c r="I11" s="52"/>
      <c r="J11" s="92">
        <f>SUM(J8:J10)</f>
        <v>2409652.8199999998</v>
      </c>
      <c r="K11" s="52"/>
      <c r="L11" s="92">
        <f>SUM(L8:L10)</f>
        <v>2886548.6399999997</v>
      </c>
    </row>
    <row r="12" spans="1:12" ht="25.5" customHeight="1">
      <c r="C12" s="2" t="s">
        <v>348</v>
      </c>
      <c r="H12" s="51">
        <v>0</v>
      </c>
      <c r="I12" s="51"/>
      <c r="J12" s="51">
        <v>0</v>
      </c>
      <c r="K12" s="51"/>
      <c r="L12" s="51">
        <f>SUM(H12:J12)</f>
        <v>0</v>
      </c>
    </row>
    <row r="13" spans="1:12" ht="25.5" customHeight="1">
      <c r="C13" s="2" t="s">
        <v>349</v>
      </c>
      <c r="H13" s="52">
        <v>-1739.9199999999837</v>
      </c>
      <c r="I13" s="52"/>
      <c r="J13" s="52">
        <v>-8791.429999999702</v>
      </c>
      <c r="K13" s="52"/>
      <c r="L13" s="52">
        <f>SUM(H13:J13)</f>
        <v>-10531.349999999686</v>
      </c>
    </row>
    <row r="14" spans="1:12" ht="25.5" customHeight="1">
      <c r="C14" s="2" t="s">
        <v>912</v>
      </c>
      <c r="H14" s="84">
        <f>SUM(H11:H13)</f>
        <v>475155.90000000008</v>
      </c>
      <c r="I14" s="52"/>
      <c r="J14" s="84">
        <f>SUM(J11:J13)</f>
        <v>2400861.39</v>
      </c>
      <c r="K14" s="52"/>
      <c r="L14" s="84">
        <f>SUM(L11:L13)</f>
        <v>2876017.29</v>
      </c>
    </row>
    <row r="15" spans="1:12" ht="25.5" customHeight="1">
      <c r="B15" s="2" t="s">
        <v>351</v>
      </c>
      <c r="H15" s="52"/>
      <c r="I15" s="52"/>
      <c r="J15" s="52"/>
      <c r="K15" s="52"/>
      <c r="L15" s="52"/>
    </row>
    <row r="16" spans="1:12" ht="25.5" customHeight="1">
      <c r="C16" s="2" t="s">
        <v>347</v>
      </c>
      <c r="H16" s="52">
        <v>0</v>
      </c>
      <c r="I16" s="52"/>
      <c r="J16" s="52">
        <v>-2374292.54</v>
      </c>
      <c r="K16" s="52"/>
      <c r="L16" s="52">
        <f>SUM(H16:J16)</f>
        <v>-2374292.54</v>
      </c>
    </row>
    <row r="17" spans="2:12" ht="25.5" customHeight="1">
      <c r="C17" s="2" t="s">
        <v>352</v>
      </c>
      <c r="H17" s="52">
        <v>0</v>
      </c>
      <c r="I17" s="52"/>
      <c r="J17" s="52">
        <v>-166957.31</v>
      </c>
      <c r="K17" s="52"/>
      <c r="L17" s="52">
        <f>SUM(H17:J17)</f>
        <v>-166957.31</v>
      </c>
    </row>
    <row r="18" spans="2:12" ht="25.5" customHeight="1">
      <c r="C18" s="2" t="s">
        <v>349</v>
      </c>
      <c r="H18" s="52">
        <v>0</v>
      </c>
      <c r="I18" s="52"/>
      <c r="J18" s="52">
        <v>215439.96</v>
      </c>
      <c r="K18" s="52"/>
      <c r="L18" s="52">
        <f>SUM(H18:J18)</f>
        <v>215439.96</v>
      </c>
    </row>
    <row r="19" spans="2:12" ht="25.5" customHeight="1">
      <c r="C19" s="2" t="s">
        <v>350</v>
      </c>
      <c r="H19" s="92">
        <f>SUM(H16:H18)</f>
        <v>0</v>
      </c>
      <c r="I19" s="52"/>
      <c r="J19" s="92">
        <f>SUM(J16:J18)</f>
        <v>-2325809.89</v>
      </c>
      <c r="K19" s="52"/>
      <c r="L19" s="92">
        <f>SUM(L16:L18)</f>
        <v>-2325809.89</v>
      </c>
    </row>
    <row r="20" spans="2:12" ht="25.5" customHeight="1">
      <c r="C20" s="2" t="s">
        <v>352</v>
      </c>
      <c r="H20" s="51">
        <v>0</v>
      </c>
      <c r="I20" s="51"/>
      <c r="J20" s="51">
        <v>-117691.21</v>
      </c>
      <c r="K20" s="51"/>
      <c r="L20" s="51">
        <f>SUM(H20:J20)</f>
        <v>-117691.21</v>
      </c>
    </row>
    <row r="21" spans="2:12" ht="25.5" customHeight="1">
      <c r="C21" s="2" t="s">
        <v>349</v>
      </c>
      <c r="H21" s="52">
        <v>0</v>
      </c>
      <c r="I21" s="52"/>
      <c r="J21" s="52">
        <f>-2400860.79+2325809.89+117691.21</f>
        <v>42640.3100000001</v>
      </c>
      <c r="K21" s="52"/>
      <c r="L21" s="52">
        <f>SUM(H21:J21)</f>
        <v>42640.3100000001</v>
      </c>
    </row>
    <row r="22" spans="2:12" ht="25.5" customHeight="1">
      <c r="C22" s="2" t="s">
        <v>912</v>
      </c>
      <c r="H22" s="84">
        <f>SUM(H19:H21)</f>
        <v>0</v>
      </c>
      <c r="I22" s="52"/>
      <c r="J22" s="84">
        <f>SUM(J19:J21)</f>
        <v>-2400860.79</v>
      </c>
      <c r="K22" s="52"/>
      <c r="L22" s="84">
        <f>SUM(L19:L21)</f>
        <v>-2400860.79</v>
      </c>
    </row>
    <row r="23" spans="2:12" ht="25.5" customHeight="1">
      <c r="B23" s="2" t="s">
        <v>353</v>
      </c>
      <c r="H23" s="52"/>
      <c r="I23" s="52"/>
      <c r="J23" s="52"/>
      <c r="K23" s="52"/>
      <c r="L23" s="52"/>
    </row>
    <row r="24" spans="2:12" ht="25.5" customHeight="1" thickBot="1">
      <c r="C24" s="2" t="s">
        <v>912</v>
      </c>
      <c r="H24" s="85">
        <f>+H14+H22</f>
        <v>475155.90000000008</v>
      </c>
      <c r="I24" s="52"/>
      <c r="J24" s="85">
        <f>+J14+J22</f>
        <v>0.60000000009313226</v>
      </c>
      <c r="K24" s="52"/>
      <c r="L24" s="85">
        <f>+L14+L22</f>
        <v>475156.5</v>
      </c>
    </row>
    <row r="25" spans="2:12" ht="25.5" customHeight="1" thickTop="1" thickBot="1">
      <c r="C25" s="2" t="s">
        <v>350</v>
      </c>
      <c r="H25" s="85">
        <f>+H11+H19</f>
        <v>476895.82000000007</v>
      </c>
      <c r="I25" s="52"/>
      <c r="J25" s="85">
        <f>+J11+J19</f>
        <v>83842.929999999702</v>
      </c>
      <c r="K25" s="52"/>
      <c r="L25" s="85">
        <f>+L11+L19</f>
        <v>560738.74999999953</v>
      </c>
    </row>
    <row r="26" spans="2:12" ht="32.25" customHeight="1" thickTop="1">
      <c r="H26" s="86"/>
      <c r="I26" s="86"/>
      <c r="J26" s="87" t="s">
        <v>354</v>
      </c>
      <c r="K26" s="87"/>
      <c r="L26" s="87" t="s">
        <v>355</v>
      </c>
    </row>
    <row r="27" spans="2:12" ht="25.5" customHeight="1">
      <c r="B27" s="2" t="s">
        <v>913</v>
      </c>
      <c r="H27" s="86"/>
      <c r="I27" s="86"/>
      <c r="J27" s="52">
        <v>117691.21</v>
      </c>
      <c r="K27" s="52"/>
      <c r="L27" s="52">
        <v>87130.67</v>
      </c>
    </row>
    <row r="28" spans="2:12" ht="25.5" customHeight="1">
      <c r="B28" s="2" t="s">
        <v>914</v>
      </c>
      <c r="H28" s="86"/>
      <c r="I28" s="86"/>
      <c r="J28" s="52">
        <v>166957.31</v>
      </c>
      <c r="K28" s="52"/>
      <c r="L28" s="52">
        <v>128719.57</v>
      </c>
    </row>
    <row r="29" spans="2:12" ht="34.5" customHeight="1">
      <c r="B29" s="2" t="s">
        <v>1154</v>
      </c>
      <c r="J29" s="52"/>
      <c r="K29" s="52"/>
      <c r="L29" s="52"/>
    </row>
  </sheetData>
  <mergeCells count="3">
    <mergeCell ref="A1:L1"/>
    <mergeCell ref="H4:L4"/>
    <mergeCell ref="L5:L6"/>
  </mergeCells>
  <pageMargins left="0.78740157480314965" right="0.39370078740157483" top="0.59055118110236227" bottom="0.19685039370078741" header="0.23622047244094491" footer="0.19685039370078741"/>
  <pageSetup paperSize="9" scale="90" orientation="portrait" r:id="rId1"/>
  <headerFooter alignWithMargins="0"/>
  <ignoredErrors>
    <ignoredError sqref="L19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view="pageBreakPreview" zoomScale="80" zoomScaleNormal="80" zoomScaleSheetLayoutView="80" workbookViewId="0">
      <pane xSplit="4" ySplit="6" topLeftCell="E7" activePane="bottomRight" state="frozen"/>
      <selection activeCell="C17" sqref="C17"/>
      <selection pane="topRight" activeCell="C17" sqref="C17"/>
      <selection pane="bottomLeft" activeCell="C17" sqref="C17"/>
      <selection pane="bottomRight" activeCell="A2" sqref="A2"/>
    </sheetView>
  </sheetViews>
  <sheetFormatPr defaultColWidth="9.140625" defaultRowHeight="29.1" customHeight="1"/>
  <cols>
    <col min="1" max="1" width="5.7109375" style="2" customWidth="1"/>
    <col min="2" max="2" width="4.5703125" style="2" customWidth="1"/>
    <col min="3" max="3" width="21.7109375" style="2" customWidth="1"/>
    <col min="4" max="4" width="2" style="2" customWidth="1"/>
    <col min="5" max="5" width="15.7109375" style="2" customWidth="1"/>
    <col min="6" max="6" width="1.7109375" style="2" customWidth="1"/>
    <col min="7" max="7" width="15.7109375" style="2" customWidth="1"/>
    <col min="8" max="8" width="1.7109375" style="2" customWidth="1"/>
    <col min="9" max="9" width="15.7109375" style="2" customWidth="1"/>
    <col min="10" max="10" width="1.7109375" style="2" customWidth="1"/>
    <col min="11" max="11" width="15.7109375" style="2" customWidth="1"/>
    <col min="12" max="12" width="1.7109375" style="2" customWidth="1"/>
    <col min="13" max="13" width="15.7109375" style="2" customWidth="1"/>
    <col min="14" max="14" width="2" style="2" customWidth="1"/>
    <col min="15" max="15" width="15.7109375" style="2" customWidth="1"/>
    <col min="16" max="16" width="1.7109375" style="2" customWidth="1"/>
    <col min="17" max="17" width="15.7109375" style="2" customWidth="1"/>
    <col min="18" max="18" width="1.7109375" style="2" customWidth="1"/>
    <col min="19" max="19" width="15.7109375" style="2" customWidth="1"/>
    <col min="20" max="20" width="1.7109375" style="2" customWidth="1"/>
    <col min="21" max="21" width="15.7109375" style="2" customWidth="1"/>
    <col min="22" max="22" width="1.7109375" style="2" customWidth="1"/>
    <col min="23" max="23" width="15.7109375" style="2" customWidth="1"/>
    <col min="24" max="24" width="1.7109375" style="2" customWidth="1"/>
    <col min="25" max="25" width="15.7109375" style="2" customWidth="1"/>
    <col min="26" max="26" width="1.7109375" style="2" customWidth="1"/>
    <col min="27" max="27" width="15.7109375" style="2" customWidth="1"/>
    <col min="28" max="28" width="1.5703125" style="2" customWidth="1"/>
    <col min="29" max="29" width="15.7109375" style="2" customWidth="1"/>
    <col min="30" max="30" width="1.7109375" style="2" customWidth="1"/>
    <col min="31" max="31" width="15.7109375" style="2" customWidth="1"/>
    <col min="32" max="32" width="1.7109375" style="2" customWidth="1"/>
    <col min="33" max="33" width="18.28515625" style="2" bestFit="1" customWidth="1"/>
    <col min="34" max="16384" width="9.140625" style="2"/>
  </cols>
  <sheetData>
    <row r="1" spans="1:31" ht="29.1" customHeight="1">
      <c r="A1" s="638" t="s">
        <v>529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  <c r="N1" s="639"/>
      <c r="O1" s="639"/>
      <c r="P1" s="639"/>
      <c r="Q1" s="639"/>
      <c r="R1" s="639"/>
      <c r="S1" s="639"/>
      <c r="T1" s="639"/>
      <c r="U1" s="639"/>
      <c r="V1" s="639"/>
      <c r="W1" s="639"/>
      <c r="X1" s="639"/>
      <c r="Y1" s="639"/>
      <c r="Z1" s="639"/>
      <c r="AA1" s="639"/>
      <c r="AB1" s="639"/>
      <c r="AC1" s="639"/>
      <c r="AD1" s="639"/>
      <c r="AE1" s="639"/>
    </row>
    <row r="3" spans="1:31" s="1" customFormat="1" ht="29.1" customHeight="1">
      <c r="A3" s="1" t="s">
        <v>357</v>
      </c>
    </row>
    <row r="4" spans="1:31" s="88" customFormat="1" ht="29.1" customHeight="1">
      <c r="E4" s="649" t="s">
        <v>223</v>
      </c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49"/>
      <c r="T4" s="649"/>
      <c r="U4" s="649"/>
      <c r="V4" s="649"/>
      <c r="W4" s="649"/>
      <c r="X4" s="649"/>
      <c r="Y4" s="649"/>
      <c r="Z4" s="649"/>
      <c r="AA4" s="649"/>
      <c r="AB4" s="649"/>
      <c r="AC4" s="649"/>
      <c r="AD4" s="649"/>
      <c r="AE4" s="649"/>
    </row>
    <row r="5" spans="1:31" s="88" customFormat="1" ht="87">
      <c r="E5" s="89" t="s">
        <v>343</v>
      </c>
      <c r="G5" s="89" t="s">
        <v>123</v>
      </c>
      <c r="I5" s="89" t="s">
        <v>125</v>
      </c>
      <c r="K5" s="97" t="s">
        <v>358</v>
      </c>
      <c r="M5" s="89" t="s">
        <v>136</v>
      </c>
      <c r="O5" s="97" t="s">
        <v>359</v>
      </c>
      <c r="Q5" s="97" t="s">
        <v>133</v>
      </c>
      <c r="S5" s="89" t="s">
        <v>131</v>
      </c>
      <c r="U5" s="97" t="s">
        <v>360</v>
      </c>
      <c r="W5" s="97" t="s">
        <v>138</v>
      </c>
      <c r="Y5" s="97" t="s">
        <v>361</v>
      </c>
      <c r="AA5" s="89" t="s">
        <v>139</v>
      </c>
      <c r="AB5" s="90"/>
      <c r="AC5" s="97" t="s">
        <v>362</v>
      </c>
      <c r="AE5" s="89" t="s">
        <v>317</v>
      </c>
    </row>
    <row r="6" spans="1:31" ht="29.1" customHeight="1">
      <c r="A6" s="2" t="s">
        <v>363</v>
      </c>
    </row>
    <row r="7" spans="1:31" ht="29.1" customHeight="1">
      <c r="B7" s="2" t="s">
        <v>347</v>
      </c>
      <c r="E7" s="52">
        <v>40000000</v>
      </c>
      <c r="F7" s="52"/>
      <c r="G7" s="52">
        <v>27004151.09</v>
      </c>
      <c r="H7" s="52"/>
      <c r="I7" s="52">
        <v>2709581434.4799995</v>
      </c>
      <c r="J7" s="52"/>
      <c r="K7" s="52">
        <v>217546509.06999999</v>
      </c>
      <c r="L7" s="52"/>
      <c r="M7" s="52">
        <v>29318462.120000005</v>
      </c>
      <c r="N7" s="52"/>
      <c r="O7" s="52">
        <v>11681905.510000002</v>
      </c>
      <c r="P7" s="52"/>
      <c r="Q7" s="52">
        <v>1170045</v>
      </c>
      <c r="R7" s="52"/>
      <c r="S7" s="52">
        <v>2000000</v>
      </c>
      <c r="T7" s="52"/>
      <c r="U7" s="52">
        <v>2340043.2200000002</v>
      </c>
      <c r="V7" s="52"/>
      <c r="W7" s="52">
        <v>16826122.969999995</v>
      </c>
      <c r="X7" s="52"/>
      <c r="Y7" s="52">
        <v>857482243.5</v>
      </c>
      <c r="Z7" s="52"/>
      <c r="AA7" s="52">
        <v>4373569.7499999991</v>
      </c>
      <c r="AB7" s="52"/>
      <c r="AC7" s="52">
        <v>3751890.1300000004</v>
      </c>
      <c r="AD7" s="52"/>
      <c r="AE7" s="52">
        <f>SUM(E7:AC7)</f>
        <v>3923076376.8399997</v>
      </c>
    </row>
    <row r="8" spans="1:31" ht="29.1" customHeight="1">
      <c r="B8" s="2" t="s">
        <v>364</v>
      </c>
      <c r="E8" s="52">
        <v>0</v>
      </c>
      <c r="F8" s="52"/>
      <c r="G8" s="52">
        <v>0</v>
      </c>
      <c r="H8" s="52"/>
      <c r="I8" s="52">
        <v>0</v>
      </c>
      <c r="J8" s="52"/>
      <c r="K8" s="52">
        <v>108813817.36</v>
      </c>
      <c r="L8" s="52"/>
      <c r="M8" s="52">
        <v>4601207.3600000003</v>
      </c>
      <c r="N8" s="52"/>
      <c r="O8" s="52">
        <v>3140775.95</v>
      </c>
      <c r="P8" s="52"/>
      <c r="Q8" s="52">
        <v>0</v>
      </c>
      <c r="R8" s="52"/>
      <c r="S8" s="52">
        <v>0</v>
      </c>
      <c r="T8" s="52"/>
      <c r="U8" s="52">
        <v>515342.09</v>
      </c>
      <c r="V8" s="52"/>
      <c r="W8" s="52">
        <v>1800251.16</v>
      </c>
      <c r="X8" s="52"/>
      <c r="Y8" s="52">
        <v>166998180</v>
      </c>
      <c r="Z8" s="52"/>
      <c r="AA8" s="52">
        <v>2374300</v>
      </c>
      <c r="AB8" s="52"/>
      <c r="AC8" s="52">
        <v>406410</v>
      </c>
      <c r="AD8" s="52"/>
      <c r="AE8" s="52">
        <f>SUM(E8:AC8)</f>
        <v>288650283.92000002</v>
      </c>
    </row>
    <row r="9" spans="1:31" ht="29.1" customHeight="1">
      <c r="B9" s="2" t="s">
        <v>365</v>
      </c>
      <c r="E9" s="52">
        <v>0</v>
      </c>
      <c r="F9" s="52"/>
      <c r="G9" s="52">
        <v>0</v>
      </c>
      <c r="H9" s="52"/>
      <c r="I9" s="52">
        <v>0</v>
      </c>
      <c r="J9" s="52"/>
      <c r="K9" s="52">
        <v>0</v>
      </c>
      <c r="L9" s="52"/>
      <c r="M9" s="52">
        <v>0</v>
      </c>
      <c r="N9" s="52"/>
      <c r="O9" s="52">
        <v>0</v>
      </c>
      <c r="P9" s="52"/>
      <c r="Q9" s="52">
        <v>0</v>
      </c>
      <c r="R9" s="52"/>
      <c r="S9" s="52">
        <v>0</v>
      </c>
      <c r="T9" s="52"/>
      <c r="U9" s="52">
        <v>-22182</v>
      </c>
      <c r="V9" s="52"/>
      <c r="W9" s="52">
        <v>-596122.34</v>
      </c>
      <c r="X9" s="52"/>
      <c r="Y9" s="52">
        <v>0</v>
      </c>
      <c r="Z9" s="52"/>
      <c r="AA9" s="52">
        <v>0</v>
      </c>
      <c r="AB9" s="52"/>
      <c r="AC9" s="52">
        <v>-3613200</v>
      </c>
      <c r="AD9" s="52"/>
      <c r="AE9" s="52">
        <f>SUM(E9:AC9)</f>
        <v>-4231504.34</v>
      </c>
    </row>
    <row r="10" spans="1:31" ht="29.1" customHeight="1">
      <c r="B10" s="2" t="s">
        <v>300</v>
      </c>
      <c r="E10" s="52">
        <v>0</v>
      </c>
      <c r="F10" s="52"/>
      <c r="G10" s="52">
        <v>0</v>
      </c>
      <c r="H10" s="52"/>
      <c r="I10" s="52">
        <v>-192826035.53999999</v>
      </c>
      <c r="J10" s="52"/>
      <c r="K10" s="52">
        <v>-22073682.82</v>
      </c>
      <c r="L10" s="52"/>
      <c r="M10" s="52">
        <v>-2267428.2200000002</v>
      </c>
      <c r="N10" s="52"/>
      <c r="O10" s="52">
        <v>-260728.13</v>
      </c>
      <c r="P10" s="52"/>
      <c r="Q10" s="52">
        <v>0</v>
      </c>
      <c r="R10" s="52"/>
      <c r="S10" s="52">
        <v>0</v>
      </c>
      <c r="T10" s="52"/>
      <c r="U10" s="52">
        <v>0</v>
      </c>
      <c r="V10" s="52"/>
      <c r="W10" s="52">
        <v>-338319.78</v>
      </c>
      <c r="X10" s="52"/>
      <c r="Y10" s="52">
        <v>0</v>
      </c>
      <c r="Z10" s="52"/>
      <c r="AA10" s="52">
        <v>-85985.57</v>
      </c>
      <c r="AB10" s="52"/>
      <c r="AC10" s="52">
        <v>-38791.78</v>
      </c>
      <c r="AD10" s="52"/>
      <c r="AE10" s="91">
        <f>SUM(E10:AC10)</f>
        <v>-217890971.83999997</v>
      </c>
    </row>
    <row r="11" spans="1:31" ht="29.1" customHeight="1">
      <c r="B11" s="2" t="s">
        <v>350</v>
      </c>
      <c r="E11" s="92">
        <f>SUM(E7:E10)</f>
        <v>40000000</v>
      </c>
      <c r="F11" s="52"/>
      <c r="G11" s="92">
        <f>SUM(G7:G10)</f>
        <v>27004151.09</v>
      </c>
      <c r="H11" s="52"/>
      <c r="I11" s="92">
        <f>SUM(I7:I10)</f>
        <v>2516755398.9399996</v>
      </c>
      <c r="J11" s="52"/>
      <c r="K11" s="92">
        <f>SUM(K7:K10)</f>
        <v>304286643.61000001</v>
      </c>
      <c r="L11" s="52"/>
      <c r="M11" s="92">
        <f>SUM(M7:M10)</f>
        <v>31652241.260000005</v>
      </c>
      <c r="N11" s="52"/>
      <c r="O11" s="92">
        <f>SUM(O7:O10)</f>
        <v>14561953.33</v>
      </c>
      <c r="P11" s="52"/>
      <c r="Q11" s="92">
        <f>SUM(Q7:Q10)</f>
        <v>1170045</v>
      </c>
      <c r="R11" s="52"/>
      <c r="S11" s="92">
        <f>SUM(S7:S10)</f>
        <v>2000000</v>
      </c>
      <c r="T11" s="52"/>
      <c r="U11" s="92">
        <f>SUM(U7:U10)</f>
        <v>2833203.31</v>
      </c>
      <c r="V11" s="52"/>
      <c r="W11" s="92">
        <f>SUM(W7:W10)</f>
        <v>17691932.009999994</v>
      </c>
      <c r="X11" s="52"/>
      <c r="Y11" s="92">
        <f>SUM(Y7:Y10)</f>
        <v>1024480423.5</v>
      </c>
      <c r="Z11" s="52"/>
      <c r="AA11" s="92">
        <f>SUM(AA7:AA10)</f>
        <v>6661884.1799999988</v>
      </c>
      <c r="AB11" s="51"/>
      <c r="AC11" s="92">
        <f>SUM(AC7:AC10)</f>
        <v>506308.35000000033</v>
      </c>
      <c r="AD11" s="52"/>
      <c r="AE11" s="51">
        <f>SUM(AE7:AE10)</f>
        <v>3989604184.5799994</v>
      </c>
    </row>
    <row r="12" spans="1:31" ht="29.1" customHeight="1">
      <c r="B12" s="2" t="s">
        <v>364</v>
      </c>
      <c r="E12" s="52">
        <v>0</v>
      </c>
      <c r="F12" s="52"/>
      <c r="G12" s="52">
        <v>0</v>
      </c>
      <c r="H12" s="52"/>
      <c r="I12" s="52">
        <v>0</v>
      </c>
      <c r="J12" s="52"/>
      <c r="K12" s="52">
        <f>28087504.79+640629.25</f>
        <v>28728134.039999999</v>
      </c>
      <c r="L12" s="52"/>
      <c r="M12" s="52">
        <v>1742805.59</v>
      </c>
      <c r="N12" s="52"/>
      <c r="O12" s="52">
        <v>57825</v>
      </c>
      <c r="P12" s="52"/>
      <c r="Q12" s="52">
        <v>270710</v>
      </c>
      <c r="R12" s="52"/>
      <c r="S12" s="52">
        <v>120000</v>
      </c>
      <c r="T12" s="52"/>
      <c r="U12" s="52">
        <v>135268</v>
      </c>
      <c r="V12" s="52"/>
      <c r="W12" s="52">
        <v>3626595.81</v>
      </c>
      <c r="X12" s="52"/>
      <c r="Y12" s="52">
        <v>300473955</v>
      </c>
      <c r="Z12" s="52"/>
      <c r="AA12" s="52">
        <v>1644700</v>
      </c>
      <c r="AB12" s="52"/>
      <c r="AC12" s="52">
        <v>2420553.31</v>
      </c>
      <c r="AD12" s="51"/>
      <c r="AE12" s="51">
        <f>SUM(E12:AC12)</f>
        <v>339220546.75</v>
      </c>
    </row>
    <row r="13" spans="1:31" ht="29.1" customHeight="1">
      <c r="B13" s="2" t="s">
        <v>365</v>
      </c>
      <c r="E13" s="52">
        <v>0</v>
      </c>
      <c r="F13" s="52"/>
      <c r="G13" s="52">
        <v>0</v>
      </c>
      <c r="H13" s="52"/>
      <c r="I13" s="52">
        <v>-180446335.72</v>
      </c>
      <c r="J13" s="52"/>
      <c r="K13" s="52">
        <f>-135276215.33-691579.28</f>
        <v>-135967794.61000001</v>
      </c>
      <c r="L13" s="52"/>
      <c r="M13" s="52">
        <v>-14408299.029999999</v>
      </c>
      <c r="N13" s="52"/>
      <c r="O13" s="52">
        <v>0</v>
      </c>
      <c r="P13" s="52"/>
      <c r="Q13" s="52">
        <v>0</v>
      </c>
      <c r="R13" s="52"/>
      <c r="S13" s="52">
        <v>0</v>
      </c>
      <c r="T13" s="52"/>
      <c r="U13" s="52">
        <v>-34432</v>
      </c>
      <c r="V13" s="52"/>
      <c r="W13" s="52">
        <v>-411958.56</v>
      </c>
      <c r="X13" s="52"/>
      <c r="Y13" s="52">
        <v>-3484909</v>
      </c>
      <c r="Z13" s="52"/>
      <c r="AA13" s="52">
        <v>0</v>
      </c>
      <c r="AB13" s="52"/>
      <c r="AC13" s="52">
        <v>0</v>
      </c>
      <c r="AD13" s="52"/>
      <c r="AE13" s="51">
        <f>SUM(E13:AC13)</f>
        <v>-334753728.92000002</v>
      </c>
    </row>
    <row r="14" spans="1:31" ht="29.1" customHeight="1">
      <c r="B14" s="2" t="s">
        <v>300</v>
      </c>
      <c r="E14" s="52">
        <v>0</v>
      </c>
      <c r="F14" s="52"/>
      <c r="G14" s="52">
        <v>0</v>
      </c>
      <c r="H14" s="52"/>
      <c r="I14" s="52">
        <v>22231294.66</v>
      </c>
      <c r="J14" s="52"/>
      <c r="K14" s="52">
        <v>-14183881</v>
      </c>
      <c r="L14" s="52"/>
      <c r="M14" s="52">
        <v>813323.31</v>
      </c>
      <c r="N14" s="52"/>
      <c r="O14" s="52">
        <v>-12415.63</v>
      </c>
      <c r="P14" s="52"/>
      <c r="Q14" s="52">
        <v>0</v>
      </c>
      <c r="R14" s="52"/>
      <c r="S14" s="52">
        <v>0</v>
      </c>
      <c r="T14" s="52"/>
      <c r="U14" s="52">
        <v>0</v>
      </c>
      <c r="V14" s="52"/>
      <c r="W14" s="52">
        <v>-17646.240000000002</v>
      </c>
      <c r="X14" s="52"/>
      <c r="Y14" s="52">
        <v>0</v>
      </c>
      <c r="Z14" s="52"/>
      <c r="AA14" s="52">
        <v>-4094.55</v>
      </c>
      <c r="AB14" s="52"/>
      <c r="AC14" s="52">
        <v>-1847.23</v>
      </c>
      <c r="AD14" s="52"/>
      <c r="AE14" s="91">
        <f>SUM(E14:AC14)</f>
        <v>8824733.3199999984</v>
      </c>
    </row>
    <row r="15" spans="1:31" ht="29.1" customHeight="1">
      <c r="B15" s="2" t="s">
        <v>912</v>
      </c>
      <c r="E15" s="84">
        <f>SUM(E11:E14)</f>
        <v>40000000</v>
      </c>
      <c r="F15" s="52"/>
      <c r="G15" s="84">
        <f>SUM(G11:G14)</f>
        <v>27004151.09</v>
      </c>
      <c r="H15" s="52"/>
      <c r="I15" s="84">
        <f>SUM(I11:I14)</f>
        <v>2358540357.8799996</v>
      </c>
      <c r="J15" s="52"/>
      <c r="K15" s="84">
        <f>SUM(K11:K14)</f>
        <v>182863102.04000002</v>
      </c>
      <c r="L15" s="52"/>
      <c r="M15" s="84">
        <f>SUM(M11:M14)</f>
        <v>19800071.130000006</v>
      </c>
      <c r="N15" s="52"/>
      <c r="O15" s="84">
        <f>SUM(O11:O14)</f>
        <v>14607362.699999999</v>
      </c>
      <c r="P15" s="52"/>
      <c r="Q15" s="84">
        <f>SUM(Q11:Q14)</f>
        <v>1440755</v>
      </c>
      <c r="R15" s="52"/>
      <c r="S15" s="84">
        <f>SUM(S11:S14)</f>
        <v>2120000</v>
      </c>
      <c r="T15" s="52"/>
      <c r="U15" s="84">
        <f>SUM(U11:U14)</f>
        <v>2934039.31</v>
      </c>
      <c r="V15" s="52"/>
      <c r="W15" s="84">
        <f>SUM(W11:W14)</f>
        <v>20888923.019999996</v>
      </c>
      <c r="X15" s="52"/>
      <c r="Y15" s="84">
        <f>SUM(Y11:Y14)</f>
        <v>1321469469.5</v>
      </c>
      <c r="Z15" s="52"/>
      <c r="AA15" s="84">
        <f>SUM(AA11:AA14)</f>
        <v>8302489.629999999</v>
      </c>
      <c r="AB15" s="51"/>
      <c r="AC15" s="84">
        <f>SUM(AC11:AC14)</f>
        <v>2925014.43</v>
      </c>
      <c r="AD15" s="52"/>
      <c r="AE15" s="84">
        <f>SUM(AE11:AE14)</f>
        <v>4002895735.73</v>
      </c>
    </row>
    <row r="16" spans="1:31" ht="29.1" customHeight="1">
      <c r="A16" s="2" t="s">
        <v>366</v>
      </c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</row>
    <row r="17" spans="1:34" ht="29.1" customHeight="1">
      <c r="B17" s="2" t="s">
        <v>347</v>
      </c>
      <c r="E17" s="52">
        <v>0</v>
      </c>
      <c r="F17" s="52"/>
      <c r="G17" s="52">
        <v>-2698006.99</v>
      </c>
      <c r="H17" s="52"/>
      <c r="I17" s="52">
        <v>-349389527.69</v>
      </c>
      <c r="J17" s="52"/>
      <c r="K17" s="52">
        <v>-158807672.43159994</v>
      </c>
      <c r="L17" s="52"/>
      <c r="M17" s="52">
        <v>-17590705.349999998</v>
      </c>
      <c r="N17" s="52"/>
      <c r="O17" s="52">
        <v>-3969414.5000000005</v>
      </c>
      <c r="P17" s="52"/>
      <c r="Q17" s="52">
        <v>-298584.02</v>
      </c>
      <c r="R17" s="52"/>
      <c r="S17" s="52">
        <v>-316573.21999999997</v>
      </c>
      <c r="T17" s="52"/>
      <c r="U17" s="52">
        <v>-951841.02000000014</v>
      </c>
      <c r="V17" s="52"/>
      <c r="W17" s="52">
        <v>-7844549.5300000012</v>
      </c>
      <c r="X17" s="52"/>
      <c r="Y17" s="52">
        <v>-162467769.59</v>
      </c>
      <c r="Z17" s="52"/>
      <c r="AA17" s="52">
        <v>-2316071.1399999987</v>
      </c>
      <c r="AB17" s="52"/>
      <c r="AC17" s="52">
        <v>0</v>
      </c>
      <c r="AD17" s="52"/>
      <c r="AE17" s="52">
        <f>SUM(E17:AC17)</f>
        <v>-706650715.48159993</v>
      </c>
    </row>
    <row r="18" spans="1:34" ht="29.1" customHeight="1">
      <c r="B18" s="2" t="s">
        <v>367</v>
      </c>
      <c r="E18" s="52">
        <v>0</v>
      </c>
      <c r="F18" s="52"/>
      <c r="G18" s="52">
        <v>-1206889.49</v>
      </c>
      <c r="H18" s="52"/>
      <c r="I18" s="52">
        <v>-125329647.38</v>
      </c>
      <c r="J18" s="52"/>
      <c r="K18" s="52">
        <v>-60753713.039999999</v>
      </c>
      <c r="L18" s="52"/>
      <c r="M18" s="52">
        <v>-3893474.05</v>
      </c>
      <c r="N18" s="52"/>
      <c r="O18" s="52">
        <v>-2019337.59</v>
      </c>
      <c r="P18" s="52"/>
      <c r="Q18" s="52">
        <v>-117004.04</v>
      </c>
      <c r="R18" s="52"/>
      <c r="S18" s="52">
        <v>-126491.04</v>
      </c>
      <c r="T18" s="52"/>
      <c r="U18" s="52">
        <v>-545634.5</v>
      </c>
      <c r="V18" s="52"/>
      <c r="W18" s="52">
        <v>-3422849.15</v>
      </c>
      <c r="X18" s="52"/>
      <c r="Y18" s="52">
        <v>-70601581.310000002</v>
      </c>
      <c r="Z18" s="52"/>
      <c r="AA18" s="52">
        <v>-791192.88</v>
      </c>
      <c r="AB18" s="52"/>
      <c r="AC18" s="52">
        <v>0</v>
      </c>
      <c r="AD18" s="52"/>
      <c r="AE18" s="52">
        <f>SUM(E18:AC18)</f>
        <v>-268807814.47000003</v>
      </c>
    </row>
    <row r="19" spans="1:34" ht="29.1" customHeight="1">
      <c r="B19" s="2" t="s">
        <v>368</v>
      </c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</row>
    <row r="20" spans="1:34" ht="29.1" customHeight="1">
      <c r="B20" s="2" t="s">
        <v>369</v>
      </c>
      <c r="E20" s="52">
        <v>0</v>
      </c>
      <c r="F20" s="52"/>
      <c r="G20" s="52">
        <v>0</v>
      </c>
      <c r="H20" s="52"/>
      <c r="I20" s="52">
        <v>0</v>
      </c>
      <c r="J20" s="52"/>
      <c r="K20" s="52">
        <v>0</v>
      </c>
      <c r="L20" s="52"/>
      <c r="M20" s="52">
        <v>0</v>
      </c>
      <c r="N20" s="52"/>
      <c r="O20" s="52">
        <v>0</v>
      </c>
      <c r="P20" s="52"/>
      <c r="Q20" s="52">
        <v>0</v>
      </c>
      <c r="R20" s="52"/>
      <c r="S20" s="52">
        <v>0</v>
      </c>
      <c r="T20" s="52"/>
      <c r="U20" s="52">
        <v>13831.84</v>
      </c>
      <c r="V20" s="52"/>
      <c r="W20" s="52">
        <v>470982.76</v>
      </c>
      <c r="X20" s="52"/>
      <c r="Y20" s="52">
        <v>0</v>
      </c>
      <c r="Z20" s="52"/>
      <c r="AA20" s="52">
        <v>0</v>
      </c>
      <c r="AB20" s="52"/>
      <c r="AC20" s="52">
        <v>0</v>
      </c>
      <c r="AD20" s="52"/>
      <c r="AE20" s="52">
        <f>SUM(E20:AC20)</f>
        <v>484814.60000000003</v>
      </c>
    </row>
    <row r="21" spans="1:34" ht="29.1" customHeight="1">
      <c r="B21" s="2" t="s">
        <v>300</v>
      </c>
      <c r="E21" s="52">
        <v>0</v>
      </c>
      <c r="F21" s="52"/>
      <c r="G21" s="52">
        <v>0</v>
      </c>
      <c r="H21" s="52"/>
      <c r="I21" s="52">
        <v>38004934.299999997</v>
      </c>
      <c r="J21" s="52"/>
      <c r="K21" s="52">
        <v>15125977.99</v>
      </c>
      <c r="L21" s="52"/>
      <c r="M21" s="52">
        <v>1594304.29</v>
      </c>
      <c r="N21" s="52"/>
      <c r="O21" s="52">
        <v>136205.89000000001</v>
      </c>
      <c r="P21" s="52"/>
      <c r="Q21" s="52">
        <v>0</v>
      </c>
      <c r="R21" s="52"/>
      <c r="S21" s="52">
        <v>0</v>
      </c>
      <c r="T21" s="52"/>
      <c r="U21" s="52">
        <v>0</v>
      </c>
      <c r="V21" s="52"/>
      <c r="W21" s="52">
        <v>309186.89</v>
      </c>
      <c r="X21" s="52"/>
      <c r="Y21" s="52">
        <v>0</v>
      </c>
      <c r="Z21" s="52"/>
      <c r="AA21" s="52">
        <v>85985.27</v>
      </c>
      <c r="AB21" s="52"/>
      <c r="AC21" s="52">
        <v>0</v>
      </c>
      <c r="AD21" s="52"/>
      <c r="AE21" s="52">
        <f>SUM(E21:AC21)</f>
        <v>55256594.630000003</v>
      </c>
    </row>
    <row r="22" spans="1:34" ht="29.1" customHeight="1">
      <c r="B22" s="2" t="s">
        <v>350</v>
      </c>
      <c r="E22" s="92">
        <f>SUM(E17:E21)</f>
        <v>0</v>
      </c>
      <c r="F22" s="52"/>
      <c r="G22" s="92">
        <f>SUM(G17:G21)</f>
        <v>-3904896.4800000004</v>
      </c>
      <c r="H22" s="52"/>
      <c r="I22" s="92">
        <f>SUM(I17:I21)</f>
        <v>-436714240.76999998</v>
      </c>
      <c r="J22" s="52"/>
      <c r="K22" s="92">
        <f>SUM(K17:K21)</f>
        <v>-204435407.48159993</v>
      </c>
      <c r="L22" s="52"/>
      <c r="M22" s="92">
        <f>SUM(M17:M21)</f>
        <v>-19889875.109999999</v>
      </c>
      <c r="N22" s="52"/>
      <c r="O22" s="92">
        <f>SUM(O17:O21)</f>
        <v>-5852546.2000000011</v>
      </c>
      <c r="P22" s="52"/>
      <c r="Q22" s="92">
        <f>SUM(Q17:Q21)</f>
        <v>-415588.06</v>
      </c>
      <c r="R22" s="52"/>
      <c r="S22" s="92">
        <f>SUM(S17:S21)</f>
        <v>-443064.25999999995</v>
      </c>
      <c r="T22" s="52"/>
      <c r="U22" s="92">
        <f>SUM(U17:U21)</f>
        <v>-1483643.68</v>
      </c>
      <c r="V22" s="52"/>
      <c r="W22" s="92">
        <f>SUM(W17:W21)</f>
        <v>-10487229.030000001</v>
      </c>
      <c r="X22" s="52"/>
      <c r="Y22" s="92">
        <f>SUM(Y17:Y21)</f>
        <v>-233069350.90000001</v>
      </c>
      <c r="Z22" s="52"/>
      <c r="AA22" s="92">
        <f>SUM(AA17:AA21)</f>
        <v>-3021278.7499999986</v>
      </c>
      <c r="AB22" s="51"/>
      <c r="AC22" s="92">
        <f>SUM(AC17:AC21)</f>
        <v>0</v>
      </c>
      <c r="AD22" s="52"/>
      <c r="AE22" s="92">
        <f>SUM(AE17:AE21)</f>
        <v>-919717120.72159994</v>
      </c>
    </row>
    <row r="23" spans="1:34" ht="29.1" customHeight="1">
      <c r="B23" s="2" t="s">
        <v>367</v>
      </c>
      <c r="E23" s="52">
        <v>0</v>
      </c>
      <c r="F23" s="52"/>
      <c r="G23" s="52">
        <v>-1206889.49</v>
      </c>
      <c r="H23" s="52"/>
      <c r="I23" s="52">
        <f>-122879692.81+554521.09</f>
        <v>-122325171.72</v>
      </c>
      <c r="J23" s="52"/>
      <c r="K23" s="52">
        <v>-66998677.5</v>
      </c>
      <c r="L23" s="52"/>
      <c r="M23" s="52">
        <v>-3823772.45</v>
      </c>
      <c r="N23" s="52"/>
      <c r="O23" s="52">
        <v>-2138834.61</v>
      </c>
      <c r="P23" s="52"/>
      <c r="Q23" s="52">
        <v>-138512.34</v>
      </c>
      <c r="R23" s="52"/>
      <c r="S23" s="52">
        <v>-129055.4</v>
      </c>
      <c r="T23" s="52"/>
      <c r="U23" s="52">
        <v>-566053.97</v>
      </c>
      <c r="V23" s="52"/>
      <c r="W23" s="52">
        <v>-3508782.26</v>
      </c>
      <c r="X23" s="52"/>
      <c r="Y23" s="52">
        <v>-87962814.859999999</v>
      </c>
      <c r="Z23" s="52"/>
      <c r="AA23" s="52">
        <v>-1111857.7</v>
      </c>
      <c r="AB23" s="52"/>
      <c r="AC23" s="52">
        <v>0</v>
      </c>
      <c r="AD23" s="51"/>
      <c r="AE23" s="51">
        <f>SUM(E23:AC23)</f>
        <v>-289910422.29999995</v>
      </c>
    </row>
    <row r="24" spans="1:34" ht="29.1" customHeight="1">
      <c r="B24" s="2" t="s">
        <v>368</v>
      </c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1"/>
    </row>
    <row r="25" spans="1:34" ht="29.1" customHeight="1">
      <c r="B25" s="2" t="s">
        <v>369</v>
      </c>
      <c r="E25" s="52">
        <v>0</v>
      </c>
      <c r="F25" s="52"/>
      <c r="G25" s="52">
        <v>0</v>
      </c>
      <c r="H25" s="52"/>
      <c r="I25" s="52">
        <v>100679487.09</v>
      </c>
      <c r="J25" s="52"/>
      <c r="K25" s="52">
        <v>123574206.98999999</v>
      </c>
      <c r="L25" s="52"/>
      <c r="M25" s="52">
        <v>13104848.050000001</v>
      </c>
      <c r="N25" s="52"/>
      <c r="O25" s="52">
        <v>0</v>
      </c>
      <c r="P25" s="52"/>
      <c r="Q25" s="52">
        <v>0</v>
      </c>
      <c r="R25" s="52"/>
      <c r="S25" s="52">
        <v>0</v>
      </c>
      <c r="T25" s="52"/>
      <c r="U25" s="52">
        <v>34424</v>
      </c>
      <c r="V25" s="52"/>
      <c r="W25" s="52">
        <v>287451.99</v>
      </c>
      <c r="X25" s="52"/>
      <c r="Y25" s="52">
        <v>1006709.08</v>
      </c>
      <c r="Z25" s="52"/>
      <c r="AA25" s="52">
        <v>0</v>
      </c>
      <c r="AB25" s="52"/>
      <c r="AC25" s="52">
        <v>0</v>
      </c>
      <c r="AD25" s="52"/>
      <c r="AE25" s="51">
        <f>SUM(E25:AC25)</f>
        <v>238687127.20000002</v>
      </c>
    </row>
    <row r="26" spans="1:34" ht="29.1" customHeight="1">
      <c r="B26" s="2" t="s">
        <v>300</v>
      </c>
      <c r="E26" s="52">
        <v>0</v>
      </c>
      <c r="F26" s="52"/>
      <c r="G26" s="52">
        <v>0</v>
      </c>
      <c r="H26" s="52"/>
      <c r="I26" s="52">
        <v>8389784.2899999991</v>
      </c>
      <c r="J26" s="52"/>
      <c r="K26" s="52">
        <v>-3088334.3000000003</v>
      </c>
      <c r="L26" s="52"/>
      <c r="M26" s="52">
        <v>-510342.47</v>
      </c>
      <c r="N26" s="52"/>
      <c r="O26" s="52">
        <v>34707.53</v>
      </c>
      <c r="P26" s="52"/>
      <c r="Q26" s="52">
        <v>0</v>
      </c>
      <c r="R26" s="52"/>
      <c r="S26" s="52">
        <v>0</v>
      </c>
      <c r="T26" s="52"/>
      <c r="U26" s="52">
        <v>0</v>
      </c>
      <c r="V26" s="52"/>
      <c r="W26" s="52">
        <v>108126.88</v>
      </c>
      <c r="X26" s="52"/>
      <c r="Y26" s="52">
        <v>0</v>
      </c>
      <c r="Z26" s="52"/>
      <c r="AA26" s="52">
        <v>4094.54</v>
      </c>
      <c r="AB26" s="52"/>
      <c r="AC26" s="52">
        <v>0</v>
      </c>
      <c r="AD26" s="52"/>
      <c r="AE26" s="51">
        <f>SUM(E26:AC26)</f>
        <v>4938036.4699999988</v>
      </c>
    </row>
    <row r="27" spans="1:34" ht="29.1" customHeight="1">
      <c r="B27" s="2" t="s">
        <v>912</v>
      </c>
      <c r="E27" s="84">
        <f>SUM(E22:E26)</f>
        <v>0</v>
      </c>
      <c r="F27" s="52"/>
      <c r="G27" s="84">
        <f>SUM(G22:G26)</f>
        <v>-5111785.9700000007</v>
      </c>
      <c r="H27" s="52"/>
      <c r="I27" s="84">
        <f>SUM(I22:I26)</f>
        <v>-449970141.10999995</v>
      </c>
      <c r="J27" s="52"/>
      <c r="K27" s="84">
        <f>SUM(K22:K26)</f>
        <v>-150948212.29159993</v>
      </c>
      <c r="L27" s="52"/>
      <c r="M27" s="84">
        <f>SUM(M22:M26)</f>
        <v>-11119141.979999999</v>
      </c>
      <c r="N27" s="52"/>
      <c r="O27" s="84">
        <f>SUM(O22:O26)</f>
        <v>-7956673.2800000003</v>
      </c>
      <c r="P27" s="52"/>
      <c r="Q27" s="84">
        <f>SUM(Q22:Q26)</f>
        <v>-554100.4</v>
      </c>
      <c r="R27" s="52"/>
      <c r="S27" s="84">
        <f>SUM(S22:S26)</f>
        <v>-572119.65999999992</v>
      </c>
      <c r="T27" s="52"/>
      <c r="U27" s="84">
        <f>SUM(U22:U26)</f>
        <v>-2015273.65</v>
      </c>
      <c r="V27" s="52"/>
      <c r="W27" s="84">
        <f>SUM(W22:W26)</f>
        <v>-13600432.42</v>
      </c>
      <c r="X27" s="52"/>
      <c r="Y27" s="84">
        <f>SUM(Y22:Y26)</f>
        <v>-320025456.68000001</v>
      </c>
      <c r="Z27" s="52"/>
      <c r="AA27" s="84">
        <f>SUM(AA22:AA26)</f>
        <v>-4129041.9099999983</v>
      </c>
      <c r="AB27" s="51"/>
      <c r="AC27" s="84">
        <f>SUM(AC22:AC26)</f>
        <v>0</v>
      </c>
      <c r="AD27" s="52"/>
      <c r="AE27" s="84">
        <f>SUM(AE22:AE26)</f>
        <v>-966002379.35159969</v>
      </c>
    </row>
    <row r="28" spans="1:34" ht="29.1" customHeight="1">
      <c r="A28" s="2" t="s">
        <v>370</v>
      </c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</row>
    <row r="29" spans="1:34" ht="29.1" customHeight="1" thickBot="1">
      <c r="B29" s="2" t="s">
        <v>912</v>
      </c>
      <c r="E29" s="85">
        <f>+E15+E27</f>
        <v>40000000</v>
      </c>
      <c r="F29" s="52"/>
      <c r="G29" s="85">
        <f>+G15+G27</f>
        <v>21892365.119999997</v>
      </c>
      <c r="H29" s="52"/>
      <c r="I29" s="85">
        <f>+I15+I27</f>
        <v>1908570216.7699997</v>
      </c>
      <c r="J29" s="52"/>
      <c r="K29" s="85">
        <f>+K15+K27</f>
        <v>31914889.748400092</v>
      </c>
      <c r="L29" s="52"/>
      <c r="M29" s="85">
        <f>+M15+M27</f>
        <v>8680929.1500000078</v>
      </c>
      <c r="N29" s="52"/>
      <c r="O29" s="85">
        <f>+O15+O27</f>
        <v>6650689.419999999</v>
      </c>
      <c r="P29" s="52"/>
      <c r="Q29" s="85">
        <f>+Q15+Q27</f>
        <v>886654.6</v>
      </c>
      <c r="R29" s="52"/>
      <c r="S29" s="85">
        <f>+S15+S27</f>
        <v>1547880.34</v>
      </c>
      <c r="T29" s="52"/>
      <c r="U29" s="85">
        <f>+U15+U27</f>
        <v>918765.66000000015</v>
      </c>
      <c r="V29" s="52"/>
      <c r="W29" s="85">
        <f>+W15+W27</f>
        <v>7288490.5999999959</v>
      </c>
      <c r="X29" s="52"/>
      <c r="Y29" s="85">
        <f>+Y15+Y27</f>
        <v>1001444012.8199999</v>
      </c>
      <c r="Z29" s="52"/>
      <c r="AA29" s="85">
        <f>+AA15+AA27</f>
        <v>4173447.7200000007</v>
      </c>
      <c r="AB29" s="51"/>
      <c r="AC29" s="85">
        <f>+AC15+AC27</f>
        <v>2925014.43</v>
      </c>
      <c r="AD29" s="52"/>
      <c r="AE29" s="85">
        <f>SUM(E29:AC29)</f>
        <v>3036893356.3783989</v>
      </c>
      <c r="AG29" s="53"/>
      <c r="AH29" s="4"/>
    </row>
    <row r="30" spans="1:34" ht="29.1" customHeight="1" thickTop="1" thickBot="1">
      <c r="B30" s="2" t="s">
        <v>350</v>
      </c>
      <c r="E30" s="85">
        <f>+E11+E22</f>
        <v>40000000</v>
      </c>
      <c r="F30" s="52"/>
      <c r="G30" s="85">
        <f>+G11+G22</f>
        <v>23099254.609999999</v>
      </c>
      <c r="H30" s="52"/>
      <c r="I30" s="85">
        <f>+I11+I22</f>
        <v>2080041158.1699996</v>
      </c>
      <c r="J30" s="52"/>
      <c r="K30" s="85">
        <f>+K11+K22</f>
        <v>99851236.128400087</v>
      </c>
      <c r="L30" s="52"/>
      <c r="M30" s="85">
        <f>+M11+M22</f>
        <v>11762366.150000006</v>
      </c>
      <c r="N30" s="52"/>
      <c r="O30" s="85">
        <f>+O11+O22</f>
        <v>8709407.129999999</v>
      </c>
      <c r="P30" s="52"/>
      <c r="Q30" s="85">
        <f>+Q11+Q22</f>
        <v>754456.94</v>
      </c>
      <c r="R30" s="52"/>
      <c r="S30" s="85">
        <f>+S11+S22</f>
        <v>1556935.74</v>
      </c>
      <c r="T30" s="52"/>
      <c r="U30" s="85">
        <f>+U11+U22</f>
        <v>1349559.6300000001</v>
      </c>
      <c r="V30" s="52"/>
      <c r="W30" s="85">
        <f>+W11+W22</f>
        <v>7204702.979999993</v>
      </c>
      <c r="X30" s="52"/>
      <c r="Y30" s="85">
        <f>+Y11+Y22</f>
        <v>791411072.60000002</v>
      </c>
      <c r="Z30" s="52"/>
      <c r="AA30" s="85">
        <f>+AA11+AA22</f>
        <v>3640605.43</v>
      </c>
      <c r="AB30" s="51"/>
      <c r="AC30" s="85">
        <f>+AC11+AC22</f>
        <v>506308.35000000033</v>
      </c>
      <c r="AD30" s="52"/>
      <c r="AE30" s="85">
        <f>SUM(E30:AC30)</f>
        <v>3069887063.8583994</v>
      </c>
      <c r="AG30" s="93"/>
    </row>
    <row r="31" spans="1:34" ht="29.1" customHeight="1" thickTop="1"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B31" s="87"/>
      <c r="AC31" s="87" t="s">
        <v>354</v>
      </c>
      <c r="AD31" s="86"/>
      <c r="AE31" s="87" t="s">
        <v>355</v>
      </c>
    </row>
    <row r="32" spans="1:34" ht="29.1" customHeight="1">
      <c r="A32" s="2" t="s">
        <v>913</v>
      </c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B32" s="52"/>
      <c r="AC32" s="52">
        <v>289910422.30000001</v>
      </c>
      <c r="AD32" s="86"/>
      <c r="AE32" s="52">
        <v>278928450.91000003</v>
      </c>
      <c r="AG32" s="51"/>
    </row>
    <row r="33" spans="1:33" ht="29.1" customHeight="1">
      <c r="A33" s="2" t="s">
        <v>914</v>
      </c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B33" s="52"/>
      <c r="AC33" s="52">
        <v>268786023.94</v>
      </c>
      <c r="AD33" s="86"/>
      <c r="AE33" s="52">
        <v>256027624.09999999</v>
      </c>
      <c r="AG33" s="51"/>
    </row>
  </sheetData>
  <mergeCells count="2">
    <mergeCell ref="A1:AE1"/>
    <mergeCell ref="E4:AE4"/>
  </mergeCells>
  <pageMargins left="0.47244094488188981" right="0.35433070866141736" top="0.51181102362204722" bottom="3.937007874015748E-2" header="0.23622047244094491" footer="0.19685039370078741"/>
  <pageSetup paperSize="9" scale="53" orientation="landscape" r:id="rId1"/>
  <headerFooter alignWithMargins="0"/>
  <ignoredErrors>
    <ignoredError sqref="AE22 AE11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view="pageBreakPreview" zoomScale="90" zoomScaleNormal="100" zoomScaleSheetLayoutView="90" workbookViewId="0">
      <selection activeCell="A2" sqref="A2"/>
    </sheetView>
  </sheetViews>
  <sheetFormatPr defaultColWidth="9.140625" defaultRowHeight="35.1" customHeight="1"/>
  <cols>
    <col min="1" max="1" width="1.5703125" style="2" customWidth="1"/>
    <col min="2" max="2" width="3.7109375" style="2" customWidth="1"/>
    <col min="3" max="3" width="10.140625" style="2" customWidth="1"/>
    <col min="4" max="4" width="17.28515625" style="2" customWidth="1"/>
    <col min="5" max="5" width="1.7109375" style="2" customWidth="1"/>
    <col min="6" max="6" width="15.28515625" style="2" bestFit="1" customWidth="1"/>
    <col min="7" max="7" width="1.85546875" style="2" customWidth="1"/>
    <col min="8" max="8" width="15.5703125" style="2" customWidth="1"/>
    <col min="9" max="9" width="1.85546875" style="2" customWidth="1"/>
    <col min="10" max="10" width="14.42578125" style="2" customWidth="1"/>
    <col min="11" max="11" width="1.85546875" style="2" customWidth="1"/>
    <col min="12" max="12" width="14.42578125" style="2" customWidth="1"/>
    <col min="13" max="13" width="1.85546875" style="2" customWidth="1"/>
    <col min="14" max="14" width="14.42578125" style="2" customWidth="1"/>
    <col min="15" max="15" width="1.85546875" style="2" customWidth="1"/>
    <col min="16" max="16" width="14.42578125" style="2" customWidth="1"/>
    <col min="17" max="17" width="1.85546875" style="2" customWidth="1"/>
    <col min="18" max="18" width="14.42578125" style="2" customWidth="1"/>
    <col min="19" max="19" width="1.85546875" style="2" customWidth="1"/>
    <col min="20" max="20" width="15.42578125" style="2" customWidth="1"/>
    <col min="21" max="21" width="1.28515625" style="2" customWidth="1"/>
    <col min="22" max="22" width="18.28515625" style="2" bestFit="1" customWidth="1"/>
    <col min="23" max="16384" width="9.140625" style="2"/>
  </cols>
  <sheetData>
    <row r="1" spans="1:20" ht="30.95" customHeight="1">
      <c r="A1" s="638" t="s">
        <v>553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  <c r="N1" s="639"/>
      <c r="O1" s="639"/>
      <c r="P1" s="639"/>
      <c r="Q1" s="639"/>
      <c r="R1" s="639"/>
      <c r="S1" s="639"/>
      <c r="T1" s="639"/>
    </row>
    <row r="2" spans="1:20" ht="30.95" customHeight="1"/>
    <row r="3" spans="1:20" ht="30.95" customHeight="1"/>
    <row r="4" spans="1:20" s="88" customFormat="1" ht="30.95" customHeight="1">
      <c r="F4" s="649" t="s">
        <v>238</v>
      </c>
      <c r="G4" s="649"/>
      <c r="H4" s="649"/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49"/>
      <c r="T4" s="649"/>
    </row>
    <row r="5" spans="1:20" s="94" customFormat="1" ht="30" customHeight="1">
      <c r="F5" s="650" t="s">
        <v>125</v>
      </c>
      <c r="H5" s="95" t="s">
        <v>372</v>
      </c>
      <c r="J5" s="650" t="s">
        <v>136</v>
      </c>
      <c r="L5" s="650" t="s">
        <v>359</v>
      </c>
      <c r="N5" s="650" t="s">
        <v>138</v>
      </c>
      <c r="P5" s="650" t="s">
        <v>139</v>
      </c>
      <c r="R5" s="650" t="s">
        <v>362</v>
      </c>
      <c r="S5" s="96"/>
      <c r="T5" s="650" t="s">
        <v>317</v>
      </c>
    </row>
    <row r="6" spans="1:20" s="94" customFormat="1" ht="30" customHeight="1">
      <c r="F6" s="651"/>
      <c r="H6" s="96" t="s">
        <v>373</v>
      </c>
      <c r="J6" s="651"/>
      <c r="L6" s="651"/>
      <c r="N6" s="651"/>
      <c r="P6" s="651"/>
      <c r="R6" s="651"/>
      <c r="S6" s="96"/>
      <c r="T6" s="651"/>
    </row>
    <row r="7" spans="1:20" s="94" customFormat="1" ht="30" customHeight="1">
      <c r="F7" s="652"/>
      <c r="H7" s="89" t="s">
        <v>374</v>
      </c>
      <c r="J7" s="652"/>
      <c r="L7" s="652"/>
      <c r="N7" s="652"/>
      <c r="P7" s="652"/>
      <c r="R7" s="652"/>
      <c r="S7" s="96"/>
      <c r="T7" s="652"/>
    </row>
    <row r="8" spans="1:20" ht="30.95" customHeight="1">
      <c r="B8" s="2" t="s">
        <v>346</v>
      </c>
    </row>
    <row r="9" spans="1:20" ht="30.95" customHeight="1">
      <c r="C9" s="2" t="s">
        <v>347</v>
      </c>
      <c r="F9" s="52">
        <v>2709581434.4799995</v>
      </c>
      <c r="G9" s="52"/>
      <c r="H9" s="52">
        <v>217546509.06999999</v>
      </c>
      <c r="I9" s="52"/>
      <c r="J9" s="52">
        <v>29318462.120000005</v>
      </c>
      <c r="K9" s="52"/>
      <c r="L9" s="52">
        <v>3663738.1300000008</v>
      </c>
      <c r="M9" s="52"/>
      <c r="N9" s="52">
        <v>5375752.8599999994</v>
      </c>
      <c r="O9" s="52"/>
      <c r="P9" s="52">
        <v>1208264.7499999998</v>
      </c>
      <c r="Q9" s="52"/>
      <c r="R9" s="52">
        <v>545100.13</v>
      </c>
      <c r="S9" s="52"/>
      <c r="T9" s="52">
        <f>SUM(F9:S9)</f>
        <v>2967239261.54</v>
      </c>
    </row>
    <row r="10" spans="1:20" ht="30.95" customHeight="1">
      <c r="C10" s="2" t="s">
        <v>364</v>
      </c>
      <c r="F10" s="52">
        <v>0</v>
      </c>
      <c r="G10" s="52"/>
      <c r="H10" s="52">
        <v>108813817.36</v>
      </c>
      <c r="I10" s="52"/>
      <c r="J10" s="52">
        <v>4601207.3600000003</v>
      </c>
      <c r="K10" s="52"/>
      <c r="L10" s="52">
        <v>0</v>
      </c>
      <c r="M10" s="52"/>
      <c r="N10" s="52">
        <v>159445.93</v>
      </c>
      <c r="O10" s="52"/>
      <c r="P10" s="52">
        <v>0</v>
      </c>
      <c r="Q10" s="52"/>
      <c r="R10" s="52">
        <v>0</v>
      </c>
      <c r="S10" s="52"/>
      <c r="T10" s="52">
        <f>SUM(F10:S10)</f>
        <v>113574470.65000001</v>
      </c>
    </row>
    <row r="11" spans="1:20" ht="30.95" customHeight="1">
      <c r="C11" s="2" t="s">
        <v>365</v>
      </c>
      <c r="F11" s="52">
        <v>0</v>
      </c>
      <c r="G11" s="52"/>
      <c r="H11" s="52">
        <v>0</v>
      </c>
      <c r="I11" s="52"/>
      <c r="J11" s="52">
        <v>0</v>
      </c>
      <c r="K11" s="52"/>
      <c r="L11" s="52">
        <v>0</v>
      </c>
      <c r="M11" s="52"/>
      <c r="N11" s="52">
        <v>-444320.34</v>
      </c>
      <c r="O11" s="52"/>
      <c r="P11" s="52">
        <v>0</v>
      </c>
      <c r="Q11" s="52"/>
      <c r="R11" s="52">
        <v>0</v>
      </c>
      <c r="S11" s="52"/>
      <c r="T11" s="52">
        <f>SUM(F11:S11)</f>
        <v>-444320.34</v>
      </c>
    </row>
    <row r="12" spans="1:20" ht="30.95" customHeight="1">
      <c r="C12" s="2" t="s">
        <v>300</v>
      </c>
      <c r="F12" s="52">
        <v>-192826035.53999999</v>
      </c>
      <c r="G12" s="52"/>
      <c r="H12" s="52">
        <v>-22073682.82</v>
      </c>
      <c r="I12" s="52"/>
      <c r="J12" s="52">
        <v>-2267428.2200000002</v>
      </c>
      <c r="K12" s="52"/>
      <c r="L12" s="52">
        <v>-260728.13</v>
      </c>
      <c r="M12" s="52"/>
      <c r="N12" s="52">
        <v>-338319.78</v>
      </c>
      <c r="O12" s="52"/>
      <c r="P12" s="52">
        <v>-85985.57</v>
      </c>
      <c r="Q12" s="52"/>
      <c r="R12" s="52">
        <v>-38791.78</v>
      </c>
      <c r="S12" s="52"/>
      <c r="T12" s="52">
        <f>SUM(F12:S12)</f>
        <v>-217890971.83999997</v>
      </c>
    </row>
    <row r="13" spans="1:20" ht="30.95" customHeight="1">
      <c r="C13" s="2" t="s">
        <v>350</v>
      </c>
      <c r="F13" s="92">
        <f>SUM(F9:F12)</f>
        <v>2516755398.9399996</v>
      </c>
      <c r="G13" s="52"/>
      <c r="H13" s="92">
        <f>SUM(H9:H12)</f>
        <v>304286643.61000001</v>
      </c>
      <c r="I13" s="52"/>
      <c r="J13" s="92">
        <f>SUM(J9:J12)</f>
        <v>31652241.260000005</v>
      </c>
      <c r="K13" s="52"/>
      <c r="L13" s="92">
        <f>SUM(L9:L12)</f>
        <v>3403010.0000000009</v>
      </c>
      <c r="M13" s="52"/>
      <c r="N13" s="92">
        <f>SUM(N9:N12)</f>
        <v>4752558.669999999</v>
      </c>
      <c r="O13" s="52"/>
      <c r="P13" s="92">
        <f>SUM(P9:P12)</f>
        <v>1122279.1799999997</v>
      </c>
      <c r="Q13" s="52"/>
      <c r="R13" s="92">
        <f>SUM(R9:R12)</f>
        <v>506308.35</v>
      </c>
      <c r="S13" s="51"/>
      <c r="T13" s="92">
        <f>SUM(T9:T12)</f>
        <v>2862478440.0099998</v>
      </c>
    </row>
    <row r="14" spans="1:20" ht="30.95" customHeight="1">
      <c r="C14" s="2" t="s">
        <v>364</v>
      </c>
      <c r="F14" s="52">
        <v>0</v>
      </c>
      <c r="G14" s="52"/>
      <c r="H14" s="52">
        <v>28728134.039999999</v>
      </c>
      <c r="I14" s="52"/>
      <c r="J14" s="52">
        <v>1742805.59</v>
      </c>
      <c r="K14" s="52"/>
      <c r="L14" s="52">
        <v>0</v>
      </c>
      <c r="M14" s="52"/>
      <c r="N14" s="52">
        <v>11026.06</v>
      </c>
      <c r="O14" s="52"/>
      <c r="P14" s="52">
        <v>0</v>
      </c>
      <c r="Q14" s="52"/>
      <c r="R14" s="52">
        <v>0</v>
      </c>
      <c r="S14" s="52"/>
      <c r="T14" s="52">
        <f>SUM(F14:S14)</f>
        <v>30481965.689999998</v>
      </c>
    </row>
    <row r="15" spans="1:20" ht="30.95" customHeight="1">
      <c r="C15" s="2" t="s">
        <v>365</v>
      </c>
      <c r="F15" s="52">
        <v>-180446335.72</v>
      </c>
      <c r="G15" s="52"/>
      <c r="H15" s="52">
        <v>-135967794.61000001</v>
      </c>
      <c r="I15" s="52"/>
      <c r="J15" s="52">
        <v>-14408299.029999999</v>
      </c>
      <c r="K15" s="52"/>
      <c r="L15" s="52">
        <v>0</v>
      </c>
      <c r="M15" s="52"/>
      <c r="N15" s="52">
        <v>0</v>
      </c>
      <c r="O15" s="52"/>
      <c r="P15" s="52">
        <v>0</v>
      </c>
      <c r="Q15" s="52"/>
      <c r="R15" s="52">
        <v>0</v>
      </c>
      <c r="S15" s="52"/>
      <c r="T15" s="52">
        <f>SUM(F15:S15)</f>
        <v>-330822429.36000001</v>
      </c>
    </row>
    <row r="16" spans="1:20" ht="30.95" customHeight="1">
      <c r="C16" s="2" t="s">
        <v>300</v>
      </c>
      <c r="F16" s="52">
        <v>22231294.66</v>
      </c>
      <c r="G16" s="52"/>
      <c r="H16" s="52">
        <v>-14183881</v>
      </c>
      <c r="I16" s="52"/>
      <c r="J16" s="52">
        <v>813323.31</v>
      </c>
      <c r="K16" s="52"/>
      <c r="L16" s="52">
        <v>-12415.63</v>
      </c>
      <c r="M16" s="52"/>
      <c r="N16" s="52">
        <v>-17646.240000000002</v>
      </c>
      <c r="O16" s="52"/>
      <c r="P16" s="52">
        <v>-4094.55</v>
      </c>
      <c r="Q16" s="52"/>
      <c r="R16" s="52">
        <v>-1847.23</v>
      </c>
      <c r="S16" s="52"/>
      <c r="T16" s="52">
        <f>SUM(F16:S16)</f>
        <v>8824733.3199999984</v>
      </c>
    </row>
    <row r="17" spans="2:22" ht="30.95" customHeight="1">
      <c r="C17" s="2" t="s">
        <v>912</v>
      </c>
      <c r="F17" s="84">
        <f>SUM(F13:F16)</f>
        <v>2358540357.8799996</v>
      </c>
      <c r="G17" s="52"/>
      <c r="H17" s="84">
        <f>SUM(H13:H16)</f>
        <v>182863102.04000002</v>
      </c>
      <c r="I17" s="52"/>
      <c r="J17" s="84">
        <f>SUM(J13:J16)</f>
        <v>19800071.130000006</v>
      </c>
      <c r="K17" s="52"/>
      <c r="L17" s="84">
        <f>SUM(L13:L16)</f>
        <v>3390594.370000001</v>
      </c>
      <c r="M17" s="52"/>
      <c r="N17" s="84">
        <f>SUM(N13:N16)</f>
        <v>4745938.4899999984</v>
      </c>
      <c r="O17" s="52"/>
      <c r="P17" s="84">
        <f>SUM(P13:P16)</f>
        <v>1118184.6299999997</v>
      </c>
      <c r="Q17" s="52"/>
      <c r="R17" s="84">
        <f>SUM(R13:R16)</f>
        <v>504461.12</v>
      </c>
      <c r="S17" s="51"/>
      <c r="T17" s="84">
        <f>SUM(T13:T16)</f>
        <v>2570962709.6599998</v>
      </c>
    </row>
    <row r="18" spans="2:22" ht="30.95" customHeight="1">
      <c r="B18" s="2" t="s">
        <v>351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</row>
    <row r="19" spans="2:22" ht="30.95" customHeight="1">
      <c r="C19" s="2" t="s">
        <v>347</v>
      </c>
      <c r="F19" s="52">
        <v>-349389527.69</v>
      </c>
      <c r="G19" s="52"/>
      <c r="H19" s="52">
        <v>-158807672.43159994</v>
      </c>
      <c r="I19" s="52"/>
      <c r="J19" s="52">
        <v>-17590705.349999998</v>
      </c>
      <c r="K19" s="52"/>
      <c r="L19" s="52">
        <v>-1534199.18</v>
      </c>
      <c r="M19" s="52"/>
      <c r="N19" s="52">
        <v>-3286881.42</v>
      </c>
      <c r="O19" s="52"/>
      <c r="P19" s="52">
        <v>-1208260.5199999998</v>
      </c>
      <c r="Q19" s="52"/>
      <c r="R19" s="52">
        <v>0</v>
      </c>
      <c r="S19" s="52"/>
      <c r="T19" s="52">
        <f>SUM(F19:S19)</f>
        <v>-531817246.59159994</v>
      </c>
    </row>
    <row r="20" spans="2:22" ht="30.95" customHeight="1">
      <c r="C20" s="2" t="s">
        <v>367</v>
      </c>
      <c r="F20" s="52">
        <v>-125329647.38</v>
      </c>
      <c r="G20" s="52"/>
      <c r="H20" s="52">
        <v>-60753713.039999999</v>
      </c>
      <c r="I20" s="52"/>
      <c r="J20" s="52">
        <v>-3893474.05</v>
      </c>
      <c r="K20" s="52"/>
      <c r="L20" s="52">
        <v>-367323.28</v>
      </c>
      <c r="M20" s="52"/>
      <c r="N20" s="52">
        <v>-1012830.57</v>
      </c>
      <c r="O20" s="52"/>
      <c r="P20" s="52">
        <v>0</v>
      </c>
      <c r="Q20" s="52"/>
      <c r="R20" s="52">
        <v>0</v>
      </c>
      <c r="S20" s="52"/>
      <c r="T20" s="52">
        <f>SUM(F20:S20)</f>
        <v>-191356988.31999999</v>
      </c>
    </row>
    <row r="21" spans="2:22" ht="30.95" customHeight="1">
      <c r="C21" s="2" t="s">
        <v>375</v>
      </c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</row>
    <row r="22" spans="2:22" ht="30.95" customHeight="1">
      <c r="C22" s="2" t="s">
        <v>376</v>
      </c>
      <c r="F22" s="52">
        <v>0</v>
      </c>
      <c r="G22" s="52"/>
      <c r="H22" s="52">
        <v>0</v>
      </c>
      <c r="I22" s="52"/>
      <c r="J22" s="52">
        <v>0</v>
      </c>
      <c r="K22" s="52"/>
      <c r="L22" s="52">
        <v>0</v>
      </c>
      <c r="M22" s="52"/>
      <c r="N22" s="52">
        <v>382247.27</v>
      </c>
      <c r="O22" s="52"/>
      <c r="P22" s="52">
        <v>0</v>
      </c>
      <c r="Q22" s="52"/>
      <c r="R22" s="52">
        <v>0</v>
      </c>
      <c r="S22" s="52"/>
      <c r="T22" s="51">
        <f>SUM(F22:S22)</f>
        <v>382247.27</v>
      </c>
    </row>
    <row r="23" spans="2:22" ht="30.95" customHeight="1">
      <c r="C23" s="2" t="s">
        <v>300</v>
      </c>
      <c r="F23" s="52">
        <v>38004934.299999997</v>
      </c>
      <c r="G23" s="52"/>
      <c r="H23" s="52">
        <v>15125977.99</v>
      </c>
      <c r="I23" s="52"/>
      <c r="J23" s="52">
        <v>1594304.29</v>
      </c>
      <c r="K23" s="52"/>
      <c r="L23" s="52">
        <v>136205.89000000001</v>
      </c>
      <c r="M23" s="52"/>
      <c r="N23" s="52">
        <v>309186.89</v>
      </c>
      <c r="O23" s="52"/>
      <c r="P23" s="52">
        <v>85985.27</v>
      </c>
      <c r="Q23" s="52"/>
      <c r="R23" s="52">
        <v>0</v>
      </c>
      <c r="S23" s="52"/>
      <c r="T23" s="91">
        <f>SUM(F23:S23)</f>
        <v>55256594.630000003</v>
      </c>
    </row>
    <row r="24" spans="2:22" ht="30.95" customHeight="1">
      <c r="C24" s="2" t="s">
        <v>350</v>
      </c>
      <c r="F24" s="92">
        <f>SUM(F19:F23)</f>
        <v>-436714240.76999998</v>
      </c>
      <c r="G24" s="52"/>
      <c r="H24" s="92">
        <f>SUM(H19:H23)</f>
        <v>-204435407.48159993</v>
      </c>
      <c r="I24" s="52"/>
      <c r="J24" s="92">
        <f>SUM(J19:J23)</f>
        <v>-19889875.109999999</v>
      </c>
      <c r="K24" s="52"/>
      <c r="L24" s="92">
        <f>SUM(L19:L23)</f>
        <v>-1765316.5699999998</v>
      </c>
      <c r="M24" s="52"/>
      <c r="N24" s="92">
        <f>SUM(N19:N23)</f>
        <v>-3608277.83</v>
      </c>
      <c r="O24" s="52"/>
      <c r="P24" s="92">
        <f>SUM(P19:P23)</f>
        <v>-1122275.2499999998</v>
      </c>
      <c r="Q24" s="52"/>
      <c r="R24" s="92">
        <f>SUM(R19:R23)</f>
        <v>0</v>
      </c>
      <c r="S24" s="51"/>
      <c r="T24" s="92">
        <f>SUM(T19:T23)</f>
        <v>-667535393.0115999</v>
      </c>
    </row>
    <row r="25" spans="2:22" ht="30.95" customHeight="1">
      <c r="C25" s="2" t="s">
        <v>367</v>
      </c>
      <c r="F25" s="52">
        <v>-122325171.72</v>
      </c>
      <c r="G25" s="52"/>
      <c r="H25" s="52">
        <v>-66998677.5</v>
      </c>
      <c r="I25" s="52"/>
      <c r="J25" s="52">
        <v>-3823772.45</v>
      </c>
      <c r="K25" s="52"/>
      <c r="L25" s="52">
        <v>-367323.28</v>
      </c>
      <c r="M25" s="52"/>
      <c r="N25" s="52">
        <v>-719251.23</v>
      </c>
      <c r="O25" s="52"/>
      <c r="P25" s="52">
        <v>0</v>
      </c>
      <c r="Q25" s="52"/>
      <c r="R25" s="52">
        <v>0</v>
      </c>
      <c r="S25" s="52"/>
      <c r="T25" s="51">
        <f>SUM(F25:S25)</f>
        <v>-194234196.17999998</v>
      </c>
    </row>
    <row r="26" spans="2:22" ht="30.95" customHeight="1">
      <c r="C26" s="2" t="s">
        <v>375</v>
      </c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</row>
    <row r="27" spans="2:22" ht="30.95" customHeight="1">
      <c r="C27" s="2" t="s">
        <v>376</v>
      </c>
      <c r="F27" s="52">
        <v>100679487.09</v>
      </c>
      <c r="G27" s="52"/>
      <c r="H27" s="52">
        <v>123574206.98999999</v>
      </c>
      <c r="I27" s="52"/>
      <c r="J27" s="52">
        <v>13104848.050000001</v>
      </c>
      <c r="K27" s="52"/>
      <c r="L27" s="52">
        <v>0</v>
      </c>
      <c r="M27" s="52"/>
      <c r="N27" s="52">
        <v>0</v>
      </c>
      <c r="O27" s="52"/>
      <c r="P27" s="52">
        <v>0</v>
      </c>
      <c r="Q27" s="52"/>
      <c r="R27" s="52">
        <v>0</v>
      </c>
      <c r="S27" s="52"/>
      <c r="T27" s="51">
        <f>SUM(F27:S27)</f>
        <v>237358542.13</v>
      </c>
    </row>
    <row r="28" spans="2:22" ht="30.95" customHeight="1">
      <c r="C28" s="2" t="s">
        <v>300</v>
      </c>
      <c r="F28" s="52">
        <v>8389784.2899999991</v>
      </c>
      <c r="G28" s="52"/>
      <c r="H28" s="52">
        <f>-3088334.31+0.01</f>
        <v>-3088334.3000000003</v>
      </c>
      <c r="I28" s="52"/>
      <c r="J28" s="52">
        <v>-510342.47</v>
      </c>
      <c r="K28" s="52"/>
      <c r="L28" s="52">
        <v>34707.53</v>
      </c>
      <c r="M28" s="52"/>
      <c r="N28" s="52">
        <v>108126.88</v>
      </c>
      <c r="O28" s="52"/>
      <c r="P28" s="52">
        <v>4094.54</v>
      </c>
      <c r="Q28" s="52"/>
      <c r="R28" s="52">
        <v>0</v>
      </c>
      <c r="S28" s="52"/>
      <c r="T28" s="91">
        <f>SUM(F28:S28)</f>
        <v>4938036.4699999988</v>
      </c>
    </row>
    <row r="29" spans="2:22" ht="30.95" customHeight="1">
      <c r="C29" s="2" t="s">
        <v>912</v>
      </c>
      <c r="F29" s="84">
        <f>SUM(F24:F28)</f>
        <v>-449970141.10999995</v>
      </c>
      <c r="G29" s="52"/>
      <c r="H29" s="84">
        <f>SUM(H24:H28)</f>
        <v>-150948212.29159993</v>
      </c>
      <c r="I29" s="52"/>
      <c r="J29" s="84">
        <f>SUM(J24:J28)</f>
        <v>-11119141.979999999</v>
      </c>
      <c r="K29" s="52"/>
      <c r="L29" s="84">
        <f>SUM(L24:L28)</f>
        <v>-2097932.3199999998</v>
      </c>
      <c r="M29" s="52"/>
      <c r="N29" s="84">
        <f>SUM(N24:N28)</f>
        <v>-4219402.1800000006</v>
      </c>
      <c r="O29" s="52"/>
      <c r="P29" s="84">
        <f>SUM(P24:P28)</f>
        <v>-1118180.7099999997</v>
      </c>
      <c r="Q29" s="52"/>
      <c r="R29" s="84">
        <f>SUM(R24:R28)</f>
        <v>0</v>
      </c>
      <c r="S29" s="51"/>
      <c r="T29" s="84">
        <f>SUM(T24:T28)</f>
        <v>-619473010.59159982</v>
      </c>
    </row>
    <row r="30" spans="2:22" ht="30.95" customHeight="1">
      <c r="B30" s="2" t="s">
        <v>377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</row>
    <row r="31" spans="2:22" ht="30.95" customHeight="1" thickBot="1">
      <c r="C31" s="2" t="s">
        <v>912</v>
      </c>
      <c r="F31" s="85">
        <f>+F17+F29</f>
        <v>1908570216.7699997</v>
      </c>
      <c r="G31" s="52"/>
      <c r="H31" s="85">
        <f>+H17+H29</f>
        <v>31914889.748400092</v>
      </c>
      <c r="I31" s="52"/>
      <c r="J31" s="85">
        <f>+J17+J29</f>
        <v>8680929.1500000078</v>
      </c>
      <c r="K31" s="52"/>
      <c r="L31" s="85">
        <f>+L17+L29</f>
        <v>1292662.0500000012</v>
      </c>
      <c r="M31" s="52"/>
      <c r="N31" s="85">
        <f>+N17+N29</f>
        <v>526536.30999999773</v>
      </c>
      <c r="O31" s="52"/>
      <c r="P31" s="85">
        <f>+P17+P29</f>
        <v>3.9199999999254942</v>
      </c>
      <c r="Q31" s="52"/>
      <c r="R31" s="85">
        <f>+R17+R29</f>
        <v>504461.12</v>
      </c>
      <c r="S31" s="51"/>
      <c r="T31" s="85">
        <f>SUM(F31:S31)</f>
        <v>1951489699.0683997</v>
      </c>
      <c r="V31" s="93"/>
    </row>
    <row r="32" spans="2:22" ht="30.95" customHeight="1" thickTop="1" thickBot="1">
      <c r="C32" s="2" t="s">
        <v>350</v>
      </c>
      <c r="F32" s="85">
        <f>F13+F24</f>
        <v>2080041158.1699996</v>
      </c>
      <c r="G32" s="52"/>
      <c r="H32" s="85">
        <f>H13+H24</f>
        <v>99851236.128400087</v>
      </c>
      <c r="I32" s="52"/>
      <c r="J32" s="85">
        <f>J13+J24</f>
        <v>11762366.150000006</v>
      </c>
      <c r="K32" s="52"/>
      <c r="L32" s="85">
        <f>L13+L24</f>
        <v>1637693.4300000011</v>
      </c>
      <c r="M32" s="52"/>
      <c r="N32" s="85">
        <f>N13+N24</f>
        <v>1144280.8399999989</v>
      </c>
      <c r="O32" s="52"/>
      <c r="P32" s="85">
        <f>P13+P24</f>
        <v>3.9299999999348074</v>
      </c>
      <c r="Q32" s="52"/>
      <c r="R32" s="85">
        <f>R13+R24</f>
        <v>506308.35</v>
      </c>
      <c r="S32" s="51"/>
      <c r="T32" s="85">
        <f>SUM(F32:S32)</f>
        <v>2194943046.9983997</v>
      </c>
    </row>
    <row r="33" spans="2:22" ht="30.95" customHeight="1" thickTop="1"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7"/>
      <c r="Q33" s="86"/>
      <c r="R33" s="87" t="s">
        <v>354</v>
      </c>
      <c r="S33" s="87"/>
      <c r="T33" s="87" t="s">
        <v>355</v>
      </c>
    </row>
    <row r="34" spans="2:22" ht="30.95" customHeight="1">
      <c r="B34" s="2" t="s">
        <v>913</v>
      </c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52"/>
      <c r="Q34" s="86"/>
      <c r="R34" s="52">
        <f>194788717.27-554521.09</f>
        <v>194234196.18000001</v>
      </c>
      <c r="S34" s="86"/>
      <c r="T34" s="52">
        <f>183832351.35-580126.56</f>
        <v>183252224.78999999</v>
      </c>
      <c r="V34" s="499"/>
    </row>
    <row r="35" spans="2:22" ht="30.95" customHeight="1">
      <c r="B35" s="2" t="s">
        <v>914</v>
      </c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52"/>
      <c r="Q35" s="86"/>
      <c r="R35" s="52">
        <v>191335197.78999999</v>
      </c>
      <c r="S35" s="86"/>
      <c r="T35" s="52">
        <v>178576797.94999999</v>
      </c>
      <c r="V35" s="51"/>
    </row>
    <row r="36" spans="2:22" ht="30.95" customHeight="1">
      <c r="C36" s="2" t="s">
        <v>1109</v>
      </c>
      <c r="V36" s="500"/>
    </row>
    <row r="37" spans="2:22" ht="30.95" customHeight="1">
      <c r="B37" s="2" t="s">
        <v>378</v>
      </c>
    </row>
    <row r="38" spans="2:22" ht="30.95" customHeight="1">
      <c r="C38" s="2" t="s">
        <v>1110</v>
      </c>
    </row>
    <row r="39" spans="2:22" ht="30.95" customHeight="1">
      <c r="B39" s="2" t="s">
        <v>379</v>
      </c>
    </row>
    <row r="40" spans="2:22" ht="30.95" customHeight="1">
      <c r="C40" s="2" t="s">
        <v>1107</v>
      </c>
    </row>
    <row r="41" spans="2:22" ht="30.95" customHeight="1">
      <c r="B41" s="2" t="s">
        <v>1108</v>
      </c>
    </row>
    <row r="42" spans="2:22" ht="30" customHeight="1"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</row>
  </sheetData>
  <mergeCells count="9">
    <mergeCell ref="A1:T1"/>
    <mergeCell ref="F4:T4"/>
    <mergeCell ref="F5:F7"/>
    <mergeCell ref="J5:J7"/>
    <mergeCell ref="L5:L7"/>
    <mergeCell ref="N5:N7"/>
    <mergeCell ref="P5:P7"/>
    <mergeCell ref="R5:R7"/>
    <mergeCell ref="T5:T7"/>
  </mergeCells>
  <pageMargins left="0.67" right="0.196850393700787" top="0.59055118110236204" bottom="0.39370078740157499" header="0.27559055118110198" footer="0.47244094488188998"/>
  <pageSetup paperSize="9" scale="60" orientation="portrait" r:id="rId1"/>
  <headerFooter alignWithMargins="0"/>
  <ignoredErrors>
    <ignoredError sqref="T13 T24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zoomScale="90" zoomScaleNormal="90" zoomScaleSheetLayoutView="100" workbookViewId="0">
      <selection activeCell="C6" sqref="C6"/>
    </sheetView>
  </sheetViews>
  <sheetFormatPr defaultColWidth="9.140625" defaultRowHeight="21.75"/>
  <cols>
    <col min="1" max="1" width="3.7109375" style="53" customWidth="1"/>
    <col min="2" max="2" width="4.7109375" style="53" customWidth="1"/>
    <col min="3" max="6" width="9.140625" style="53" customWidth="1"/>
    <col min="7" max="7" width="4.7109375" style="53" customWidth="1"/>
    <col min="8" max="8" width="11" style="53" customWidth="1"/>
    <col min="9" max="9" width="1.85546875" style="53" customWidth="1"/>
    <col min="10" max="10" width="18" style="53" customWidth="1"/>
    <col min="11" max="11" width="1.85546875" style="53" customWidth="1"/>
    <col min="12" max="12" width="18" style="53" customWidth="1"/>
    <col min="13" max="13" width="1.7109375" style="53" customWidth="1"/>
    <col min="14" max="14" width="14.5703125" style="53" bestFit="1" customWidth="1"/>
    <col min="15" max="15" width="10" style="53" bestFit="1" customWidth="1"/>
    <col min="16" max="16" width="11" style="53" bestFit="1" customWidth="1"/>
    <col min="17" max="16384" width="9.140625" style="53"/>
  </cols>
  <sheetData>
    <row r="1" spans="1:12" ht="25.5" customHeight="1">
      <c r="A1" s="644" t="s">
        <v>572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  <c r="L1" s="645"/>
    </row>
    <row r="2" spans="1:12" ht="25.5" customHeight="1"/>
    <row r="3" spans="1:12" s="76" customFormat="1" ht="25.5" customHeight="1">
      <c r="A3" s="99" t="s">
        <v>381</v>
      </c>
      <c r="B3" s="1" t="s">
        <v>180</v>
      </c>
      <c r="C3" s="1"/>
      <c r="D3" s="2"/>
      <c r="L3" s="100"/>
    </row>
    <row r="4" spans="1:12" s="76" customFormat="1" ht="25.5" customHeight="1">
      <c r="J4" s="647" t="s">
        <v>223</v>
      </c>
      <c r="L4" s="389" t="s">
        <v>382</v>
      </c>
    </row>
    <row r="5" spans="1:12" s="82" customFormat="1" ht="25.5" customHeight="1">
      <c r="I5" s="102"/>
      <c r="J5" s="648"/>
      <c r="K5" s="103"/>
      <c r="L5" s="388" t="s">
        <v>383</v>
      </c>
    </row>
    <row r="6" spans="1:12" ht="25.5" customHeight="1">
      <c r="H6" s="101"/>
      <c r="I6" s="101"/>
      <c r="J6" s="105" t="s">
        <v>384</v>
      </c>
      <c r="K6" s="106"/>
      <c r="L6" s="105" t="s">
        <v>384</v>
      </c>
    </row>
    <row r="7" spans="1:12" ht="25.5" customHeight="1">
      <c r="B7" s="53" t="s">
        <v>346</v>
      </c>
      <c r="H7" s="101"/>
      <c r="I7" s="101"/>
      <c r="J7" s="107"/>
      <c r="K7" s="107"/>
      <c r="L7" s="107"/>
    </row>
    <row r="8" spans="1:12" ht="25.5" customHeight="1">
      <c r="C8" s="53" t="s">
        <v>350</v>
      </c>
      <c r="H8" s="51"/>
      <c r="J8" s="51">
        <v>0</v>
      </c>
      <c r="K8" s="51"/>
      <c r="L8" s="51">
        <v>0</v>
      </c>
    </row>
    <row r="9" spans="1:12" ht="25.5" customHeight="1">
      <c r="C9" s="53" t="s">
        <v>385</v>
      </c>
      <c r="H9" s="49"/>
      <c r="J9" s="52"/>
      <c r="K9" s="52"/>
      <c r="L9" s="51"/>
    </row>
    <row r="10" spans="1:12" ht="25.5" customHeight="1">
      <c r="C10" s="53" t="s">
        <v>386</v>
      </c>
      <c r="H10" s="49"/>
      <c r="J10" s="91">
        <v>27181769.300000001</v>
      </c>
      <c r="K10" s="52"/>
      <c r="L10" s="91">
        <v>9959630.6699999999</v>
      </c>
    </row>
    <row r="11" spans="1:12" ht="25.5" customHeight="1">
      <c r="C11" s="53" t="s">
        <v>387</v>
      </c>
      <c r="H11" s="49"/>
      <c r="J11" s="52">
        <f>SUM(J8:J10)</f>
        <v>27181769.300000001</v>
      </c>
      <c r="K11" s="52"/>
      <c r="L11" s="52">
        <f>SUM(L8:L10)</f>
        <v>9959630.6699999999</v>
      </c>
    </row>
    <row r="12" spans="1:12" ht="25.5" customHeight="1">
      <c r="C12" s="53" t="s">
        <v>388</v>
      </c>
      <c r="H12" s="49"/>
      <c r="I12" s="108"/>
      <c r="J12" s="51">
        <v>0</v>
      </c>
      <c r="K12" s="51"/>
      <c r="L12" s="52">
        <v>0</v>
      </c>
    </row>
    <row r="13" spans="1:12" ht="25.5" customHeight="1">
      <c r="C13" s="53" t="s">
        <v>369</v>
      </c>
      <c r="H13" s="51"/>
      <c r="I13" s="51"/>
      <c r="J13" s="51">
        <v>0</v>
      </c>
      <c r="K13" s="51"/>
      <c r="L13" s="52">
        <v>0</v>
      </c>
    </row>
    <row r="14" spans="1:12" ht="25.5" customHeight="1">
      <c r="C14" s="53" t="s">
        <v>349</v>
      </c>
      <c r="H14" s="51"/>
      <c r="I14" s="51"/>
      <c r="J14" s="51">
        <v>-69141.210000000006</v>
      </c>
      <c r="K14" s="51"/>
      <c r="L14" s="52">
        <v>-69141.210000000006</v>
      </c>
    </row>
    <row r="15" spans="1:12" ht="25.5" customHeight="1">
      <c r="C15" s="2" t="s">
        <v>912</v>
      </c>
      <c r="H15" s="51"/>
      <c r="I15" s="51"/>
      <c r="J15" s="84">
        <f>SUM(J11:J14)</f>
        <v>27112628.09</v>
      </c>
      <c r="K15" s="51"/>
      <c r="L15" s="84">
        <f>SUM(L11:L14)</f>
        <v>9890489.459999999</v>
      </c>
    </row>
    <row r="16" spans="1:12" ht="25.5" customHeight="1">
      <c r="B16" s="53" t="s">
        <v>389</v>
      </c>
      <c r="H16" s="49"/>
      <c r="J16" s="52"/>
      <c r="K16" s="52"/>
      <c r="L16" s="52"/>
    </row>
    <row r="17" spans="1:12" ht="25.5" customHeight="1">
      <c r="C17" s="53" t="s">
        <v>350</v>
      </c>
      <c r="H17" s="51"/>
      <c r="J17" s="51">
        <v>0</v>
      </c>
      <c r="K17" s="51"/>
      <c r="L17" s="51">
        <v>0</v>
      </c>
    </row>
    <row r="18" spans="1:12" ht="25.5" customHeight="1">
      <c r="C18" s="53" t="s">
        <v>385</v>
      </c>
      <c r="H18" s="109"/>
      <c r="I18" s="108"/>
      <c r="J18" s="52"/>
      <c r="K18" s="52"/>
      <c r="L18" s="51"/>
    </row>
    <row r="19" spans="1:12" ht="25.5" customHeight="1">
      <c r="C19" s="53" t="s">
        <v>386</v>
      </c>
      <c r="H19" s="109"/>
      <c r="I19" s="108"/>
      <c r="J19" s="91">
        <v>0</v>
      </c>
      <c r="K19" s="52"/>
      <c r="L19" s="91">
        <v>0</v>
      </c>
    </row>
    <row r="20" spans="1:12" ht="25.5" customHeight="1">
      <c r="C20" s="53" t="s">
        <v>387</v>
      </c>
      <c r="H20" s="109"/>
      <c r="I20" s="108"/>
      <c r="J20" s="52">
        <f>SUM(J17:J19)</f>
        <v>0</v>
      </c>
      <c r="K20" s="52"/>
      <c r="L20" s="51">
        <f>SUM(L17:L19)</f>
        <v>0</v>
      </c>
    </row>
    <row r="21" spans="1:12" ht="25.5" customHeight="1">
      <c r="C21" s="53" t="s">
        <v>1241</v>
      </c>
      <c r="H21" s="109"/>
      <c r="I21" s="108"/>
      <c r="J21" s="52">
        <v>-6071862.9500000002</v>
      </c>
      <c r="K21" s="52"/>
      <c r="L21" s="51">
        <v>-2655901.5499999998</v>
      </c>
    </row>
    <row r="22" spans="1:12" ht="25.5" customHeight="1">
      <c r="C22" s="53" t="s">
        <v>349</v>
      </c>
      <c r="H22" s="51"/>
      <c r="I22" s="51"/>
      <c r="J22" s="51">
        <v>18438.21</v>
      </c>
      <c r="K22" s="51"/>
      <c r="L22" s="52">
        <v>18438.21</v>
      </c>
    </row>
    <row r="23" spans="1:12" ht="25.5" customHeight="1">
      <c r="C23" s="2" t="s">
        <v>912</v>
      </c>
      <c r="H23" s="51"/>
      <c r="I23" s="51"/>
      <c r="J23" s="84">
        <f>SUM(J20:J22)</f>
        <v>-6053424.7400000002</v>
      </c>
      <c r="K23" s="51"/>
      <c r="L23" s="84">
        <f>SUM(L20:L22)</f>
        <v>-2637463.34</v>
      </c>
    </row>
    <row r="24" spans="1:12" ht="25.5" customHeight="1">
      <c r="B24" s="53" t="s">
        <v>353</v>
      </c>
      <c r="H24" s="49"/>
      <c r="J24" s="52"/>
      <c r="K24" s="52"/>
      <c r="L24" s="52"/>
    </row>
    <row r="25" spans="1:12" ht="25.5" customHeight="1" thickBot="1">
      <c r="A25" s="110"/>
      <c r="C25" s="2" t="s">
        <v>912</v>
      </c>
      <c r="H25" s="51"/>
      <c r="J25" s="85">
        <f>+J15+J23</f>
        <v>21059203.350000001</v>
      </c>
      <c r="K25" s="52"/>
      <c r="L25" s="85">
        <f>+L15+L23</f>
        <v>7253026.1199999992</v>
      </c>
    </row>
    <row r="26" spans="1:12" ht="25.5" customHeight="1" thickTop="1" thickBot="1">
      <c r="C26" s="2" t="s">
        <v>350</v>
      </c>
      <c r="H26" s="51"/>
      <c r="J26" s="85">
        <f>+J8+J17</f>
        <v>0</v>
      </c>
      <c r="K26" s="52"/>
      <c r="L26" s="85">
        <f>+L8+L17</f>
        <v>0</v>
      </c>
    </row>
    <row r="27" spans="1:12" ht="25.5" customHeight="1" thickTop="1">
      <c r="J27" s="52"/>
      <c r="K27" s="52"/>
      <c r="L27" s="390"/>
    </row>
    <row r="28" spans="1:12" ht="25.5" customHeight="1">
      <c r="B28" s="53" t="s">
        <v>913</v>
      </c>
      <c r="J28" s="52"/>
      <c r="K28" s="52"/>
      <c r="L28" s="52"/>
    </row>
    <row r="29" spans="1:12" ht="25.5" customHeight="1">
      <c r="C29" s="53" t="s">
        <v>354</v>
      </c>
      <c r="J29" s="52">
        <f>-J21</f>
        <v>6071862.9500000002</v>
      </c>
      <c r="K29" s="52"/>
      <c r="L29" s="52">
        <f>-L21</f>
        <v>2655901.5499999998</v>
      </c>
    </row>
    <row r="30" spans="1:12" ht="25.5" customHeight="1">
      <c r="C30" s="53" t="s">
        <v>355</v>
      </c>
      <c r="J30" s="52">
        <v>6166904.1399999997</v>
      </c>
      <c r="K30" s="52"/>
      <c r="L30" s="52">
        <v>2750942.74</v>
      </c>
    </row>
    <row r="31" spans="1:12" ht="26.1" customHeight="1"/>
    <row r="32" spans="1:12">
      <c r="J32" s="245"/>
      <c r="K32" s="245"/>
      <c r="L32" s="245"/>
    </row>
    <row r="55" spans="2:2">
      <c r="B55" s="110"/>
    </row>
  </sheetData>
  <mergeCells count="2">
    <mergeCell ref="A1:L1"/>
    <mergeCell ref="J4:J5"/>
  </mergeCells>
  <pageMargins left="0.76" right="0.27559055118110237" top="0.6692913385826772" bottom="0.55118110236220474" header="0.39370078740157483" footer="0.39370078740157483"/>
  <pageSetup paperSize="9" scale="95" orientation="portrait" r:id="rId1"/>
  <headerFooter alignWithMargins="0"/>
  <ignoredErrors>
    <ignoredError sqref="A3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17" zoomScale="90" zoomScaleNormal="90" zoomScaleSheetLayoutView="90" workbookViewId="0">
      <selection activeCell="C23" sqref="C23"/>
    </sheetView>
  </sheetViews>
  <sheetFormatPr defaultColWidth="9.140625" defaultRowHeight="24.95" customHeight="1"/>
  <cols>
    <col min="1" max="1" width="3.7109375" style="53" customWidth="1"/>
    <col min="2" max="2" width="4.7109375" style="53" customWidth="1"/>
    <col min="3" max="7" width="9.140625" style="53" customWidth="1"/>
    <col min="8" max="8" width="4.7109375" style="53" customWidth="1"/>
    <col min="9" max="9" width="18.7109375" style="53" customWidth="1"/>
    <col min="10" max="10" width="1.7109375" style="53" customWidth="1"/>
    <col min="11" max="11" width="18.7109375" style="53" customWidth="1"/>
    <col min="12" max="12" width="1.42578125" style="53" customWidth="1"/>
    <col min="13" max="13" width="11" style="53" bestFit="1" customWidth="1"/>
    <col min="14" max="14" width="10" style="53" bestFit="1" customWidth="1"/>
    <col min="15" max="15" width="11" style="53" bestFit="1" customWidth="1"/>
    <col min="16" max="16384" width="9.140625" style="53"/>
  </cols>
  <sheetData>
    <row r="1" spans="1:11" ht="24.95" customHeight="1">
      <c r="A1" s="644" t="s">
        <v>739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</row>
    <row r="3" spans="1:11" s="76" customFormat="1" ht="24.95" customHeight="1">
      <c r="A3" s="99" t="s">
        <v>390</v>
      </c>
      <c r="B3" s="1" t="s">
        <v>391</v>
      </c>
      <c r="C3" s="1"/>
      <c r="D3" s="2"/>
      <c r="I3" s="100"/>
      <c r="J3" s="100"/>
      <c r="K3" s="100"/>
    </row>
    <row r="4" spans="1:11" s="76" customFormat="1" ht="24.95" customHeight="1">
      <c r="I4" s="107"/>
      <c r="J4" s="107"/>
      <c r="K4" s="101" t="s">
        <v>382</v>
      </c>
    </row>
    <row r="5" spans="1:11" s="82" customFormat="1" ht="24.95" customHeight="1">
      <c r="I5" s="104" t="s">
        <v>223</v>
      </c>
      <c r="K5" s="104" t="s">
        <v>383</v>
      </c>
    </row>
    <row r="6" spans="1:11" ht="24.95" customHeight="1">
      <c r="I6" s="111" t="s">
        <v>154</v>
      </c>
      <c r="J6" s="75"/>
      <c r="K6" s="111" t="s">
        <v>154</v>
      </c>
    </row>
    <row r="7" spans="1:11" ht="24.95" customHeight="1">
      <c r="B7" s="53" t="s">
        <v>346</v>
      </c>
    </row>
    <row r="8" spans="1:11" ht="24.95" customHeight="1">
      <c r="C8" s="53" t="s">
        <v>347</v>
      </c>
      <c r="I8" s="52">
        <v>7078603.6699999999</v>
      </c>
      <c r="J8" s="52"/>
      <c r="K8" s="52">
        <v>4003689.11</v>
      </c>
    </row>
    <row r="9" spans="1:11" ht="24.95" customHeight="1">
      <c r="C9" s="53" t="s">
        <v>348</v>
      </c>
      <c r="I9" s="52">
        <v>3303082.11</v>
      </c>
      <c r="J9" s="52"/>
      <c r="K9" s="52">
        <v>403416</v>
      </c>
    </row>
    <row r="10" spans="1:11" ht="24.95" customHeight="1">
      <c r="C10" s="53" t="s">
        <v>369</v>
      </c>
      <c r="I10" s="52">
        <v>-2624569.5</v>
      </c>
      <c r="J10" s="52"/>
      <c r="K10" s="52">
        <v>-175560</v>
      </c>
    </row>
    <row r="11" spans="1:11" ht="24.95" customHeight="1">
      <c r="C11" s="53" t="s">
        <v>349</v>
      </c>
      <c r="I11" s="52">
        <v>-124881.75</v>
      </c>
      <c r="J11" s="52"/>
      <c r="K11" s="52">
        <v>-124881.75</v>
      </c>
    </row>
    <row r="12" spans="1:11" ht="24.95" customHeight="1">
      <c r="C12" s="53" t="s">
        <v>350</v>
      </c>
      <c r="I12" s="92">
        <f>SUM(I8:I11)</f>
        <v>7632234.5299999993</v>
      </c>
      <c r="J12" s="52"/>
      <c r="K12" s="92">
        <f>SUM(K8:K11)</f>
        <v>4106663.3599999994</v>
      </c>
    </row>
    <row r="13" spans="1:11" ht="24.95" customHeight="1">
      <c r="C13" s="53" t="s">
        <v>348</v>
      </c>
      <c r="I13" s="51">
        <v>2302502.9</v>
      </c>
      <c r="J13" s="51"/>
      <c r="K13" s="51">
        <v>655077.4</v>
      </c>
    </row>
    <row r="14" spans="1:11" ht="24.95" customHeight="1">
      <c r="C14" s="53" t="s">
        <v>369</v>
      </c>
      <c r="I14" s="52">
        <v>0</v>
      </c>
      <c r="J14" s="52"/>
      <c r="K14" s="52">
        <v>0</v>
      </c>
    </row>
    <row r="15" spans="1:11" ht="24.95" customHeight="1">
      <c r="C15" s="53" t="s">
        <v>349</v>
      </c>
      <c r="I15" s="52">
        <v>-42059.33</v>
      </c>
      <c r="J15" s="52"/>
      <c r="K15" s="52">
        <v>-42059.33</v>
      </c>
    </row>
    <row r="16" spans="1:11" ht="24.95" customHeight="1">
      <c r="C16" s="2" t="s">
        <v>912</v>
      </c>
      <c r="I16" s="84">
        <f>SUM(I12:I15)</f>
        <v>9892678.0999999996</v>
      </c>
      <c r="J16" s="52"/>
      <c r="K16" s="84">
        <f>SUM(K12:K15)</f>
        <v>4719681.43</v>
      </c>
    </row>
    <row r="17" spans="2:11" ht="24.95" customHeight="1">
      <c r="B17" s="53" t="s">
        <v>389</v>
      </c>
      <c r="I17" s="86"/>
      <c r="J17" s="86"/>
      <c r="K17" s="86"/>
    </row>
    <row r="18" spans="2:11" ht="24.95" customHeight="1">
      <c r="C18" s="53" t="s">
        <v>347</v>
      </c>
      <c r="I18" s="52">
        <v>-688298.6</v>
      </c>
      <c r="J18" s="52"/>
      <c r="K18" s="52">
        <v>-349123.52999999997</v>
      </c>
    </row>
    <row r="19" spans="2:11" ht="24.95" customHeight="1">
      <c r="C19" s="53" t="s">
        <v>392</v>
      </c>
      <c r="I19" s="52">
        <v>-701009.74</v>
      </c>
      <c r="J19" s="52"/>
      <c r="K19" s="52">
        <v>-189296.58</v>
      </c>
    </row>
    <row r="20" spans="2:11" ht="24.95" customHeight="1">
      <c r="C20" s="53" t="s">
        <v>349</v>
      </c>
      <c r="I20" s="52">
        <v>48130.45</v>
      </c>
      <c r="J20" s="52"/>
      <c r="K20" s="52">
        <v>48130.45</v>
      </c>
    </row>
    <row r="21" spans="2:11" ht="24.95" customHeight="1">
      <c r="C21" s="53" t="s">
        <v>350</v>
      </c>
      <c r="I21" s="92">
        <f>SUM(I18:I20)</f>
        <v>-1341177.8899999999</v>
      </c>
      <c r="J21" s="52"/>
      <c r="K21" s="92">
        <f>SUM(K18:K20)</f>
        <v>-490289.66</v>
      </c>
    </row>
    <row r="22" spans="2:11" ht="24.95" customHeight="1">
      <c r="C22" s="53" t="s">
        <v>1242</v>
      </c>
      <c r="I22" s="51">
        <v>-795135.22</v>
      </c>
      <c r="J22" s="51"/>
      <c r="K22" s="51">
        <v>-174247.43</v>
      </c>
    </row>
    <row r="23" spans="2:11" ht="24.95" customHeight="1">
      <c r="C23" s="53" t="s">
        <v>349</v>
      </c>
      <c r="I23" s="52">
        <v>22294.5</v>
      </c>
      <c r="J23" s="52"/>
      <c r="K23" s="52">
        <v>22294.5</v>
      </c>
    </row>
    <row r="24" spans="2:11" ht="24.95" customHeight="1">
      <c r="C24" s="2" t="s">
        <v>912</v>
      </c>
      <c r="I24" s="84">
        <f>SUM(I21:I23)</f>
        <v>-2114018.61</v>
      </c>
      <c r="J24" s="52"/>
      <c r="K24" s="84">
        <f>SUM(K21:K23)</f>
        <v>-642242.59</v>
      </c>
    </row>
    <row r="25" spans="2:11" ht="24.95" customHeight="1">
      <c r="B25" s="53" t="s">
        <v>353</v>
      </c>
      <c r="I25" s="52"/>
      <c r="J25" s="52"/>
      <c r="K25" s="52"/>
    </row>
    <row r="26" spans="2:11" ht="24.95" customHeight="1" thickBot="1">
      <c r="C26" s="2" t="s">
        <v>912</v>
      </c>
      <c r="I26" s="85">
        <f>+I16+I24</f>
        <v>7778659.4900000002</v>
      </c>
      <c r="J26" s="52"/>
      <c r="K26" s="85">
        <f>+K16+K24</f>
        <v>4077438.84</v>
      </c>
    </row>
    <row r="27" spans="2:11" ht="24.95" customHeight="1" thickTop="1" thickBot="1">
      <c r="C27" s="2" t="s">
        <v>350</v>
      </c>
      <c r="I27" s="85">
        <f>+I12+I21</f>
        <v>6291056.6399999997</v>
      </c>
      <c r="J27" s="52"/>
      <c r="K27" s="85">
        <f>+K12+K21</f>
        <v>3616373.6999999993</v>
      </c>
    </row>
    <row r="28" spans="2:11" ht="24.95" customHeight="1" thickTop="1">
      <c r="I28" s="87"/>
      <c r="J28" s="87"/>
      <c r="K28" s="87"/>
    </row>
    <row r="29" spans="2:11" ht="24.95" customHeight="1">
      <c r="B29" s="53" t="s">
        <v>915</v>
      </c>
      <c r="J29" s="86"/>
      <c r="K29" s="86"/>
    </row>
    <row r="30" spans="2:11" ht="24.95" customHeight="1">
      <c r="C30" s="53" t="s">
        <v>354</v>
      </c>
      <c r="I30" s="52">
        <f>-I22</f>
        <v>795135.22</v>
      </c>
      <c r="J30" s="52"/>
      <c r="K30" s="52">
        <f>-K22</f>
        <v>174247.43</v>
      </c>
    </row>
    <row r="31" spans="2:11" ht="24.95" customHeight="1">
      <c r="C31" s="53" t="s">
        <v>355</v>
      </c>
      <c r="I31" s="52">
        <v>781244.4</v>
      </c>
      <c r="J31" s="52"/>
      <c r="K31" s="52">
        <v>160356.60999999999</v>
      </c>
    </row>
    <row r="32" spans="2:11" ht="24.95" customHeight="1">
      <c r="B32" s="53" t="s">
        <v>916</v>
      </c>
      <c r="I32" s="52"/>
      <c r="J32" s="52"/>
      <c r="K32" s="52"/>
    </row>
    <row r="33" spans="3:11" ht="24.95" customHeight="1">
      <c r="C33" s="53" t="s">
        <v>354</v>
      </c>
      <c r="I33" s="52">
        <v>701009.74</v>
      </c>
      <c r="J33" s="52"/>
      <c r="K33" s="52">
        <v>189296.58</v>
      </c>
    </row>
    <row r="34" spans="3:11" ht="24.95" customHeight="1">
      <c r="C34" s="53" t="s">
        <v>355</v>
      </c>
      <c r="I34" s="52">
        <v>682184.49</v>
      </c>
      <c r="J34" s="52"/>
      <c r="K34" s="52">
        <v>170471.33</v>
      </c>
    </row>
    <row r="35" spans="3:11" ht="24.95" customHeight="1">
      <c r="I35" s="86"/>
      <c r="K35" s="86"/>
    </row>
  </sheetData>
  <mergeCells count="1">
    <mergeCell ref="A1:K1"/>
  </mergeCells>
  <pageMargins left="0.98425196850393704" right="0.39370078740157483" top="0.66" bottom="0.39370078740157483" header="0.39370078740157483" footer="0.39370078740157483"/>
  <pageSetup paperSize="9" scale="93" orientation="portrait" r:id="rId1"/>
  <headerFooter alignWithMargins="0"/>
  <ignoredErrors>
    <ignoredError sqref="A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7"/>
  <sheetViews>
    <sheetView view="pageBreakPreview" topLeftCell="A19" zoomScale="90" zoomScaleNormal="90" zoomScaleSheetLayoutView="90" workbookViewId="0">
      <selection activeCell="C31" sqref="C31"/>
    </sheetView>
  </sheetViews>
  <sheetFormatPr defaultColWidth="9.140625" defaultRowHeight="33" customHeight="1"/>
  <cols>
    <col min="1" max="1" width="3.7109375" style="2" customWidth="1"/>
    <col min="2" max="2" width="4.7109375" style="2" customWidth="1"/>
    <col min="3" max="3" width="2.7109375" style="2" customWidth="1"/>
    <col min="4" max="4" width="8.85546875" style="2" customWidth="1"/>
    <col min="5" max="6" width="9.140625" style="2" customWidth="1"/>
    <col min="7" max="7" width="7" style="2" customWidth="1"/>
    <col min="8" max="8" width="9.42578125" style="2" customWidth="1"/>
    <col min="9" max="9" width="15.140625" style="2" customWidth="1"/>
    <col min="10" max="10" width="0.85546875" style="2" customWidth="1"/>
    <col min="11" max="11" width="15.140625" style="2" customWidth="1"/>
    <col min="12" max="12" width="0.85546875" style="2" customWidth="1"/>
    <col min="13" max="13" width="14.85546875" style="2" customWidth="1"/>
    <col min="14" max="14" width="0.85546875" style="2" customWidth="1"/>
    <col min="15" max="15" width="14.28515625" style="2" customWidth="1"/>
    <col min="16" max="16" width="1.42578125" style="2" customWidth="1"/>
    <col min="17" max="17" width="6.42578125" style="2" customWidth="1"/>
    <col min="18" max="18" width="13.5703125" style="35" bestFit="1" customWidth="1"/>
    <col min="19" max="19" width="11.85546875" style="2" bestFit="1" customWidth="1"/>
    <col min="20" max="20" width="9.140625" style="2"/>
    <col min="21" max="21" width="11.5703125" style="2" bestFit="1" customWidth="1"/>
    <col min="22" max="16384" width="9.140625" style="2"/>
  </cols>
  <sheetData>
    <row r="1" spans="1:18" ht="24.95" customHeight="1">
      <c r="A1" s="638" t="s">
        <v>582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  <c r="N1" s="639"/>
      <c r="O1" s="639"/>
    </row>
    <row r="2" spans="1:18" ht="24.95" customHeight="1"/>
    <row r="3" spans="1:18" s="76" customFormat="1" ht="24.95" customHeight="1">
      <c r="A3" s="112" t="s">
        <v>394</v>
      </c>
      <c r="B3" s="74" t="s">
        <v>395</v>
      </c>
      <c r="C3" s="74"/>
      <c r="I3" s="100"/>
      <c r="J3" s="100"/>
      <c r="K3" s="100"/>
      <c r="L3" s="100"/>
      <c r="M3" s="100"/>
      <c r="N3" s="100"/>
      <c r="O3" s="100"/>
      <c r="R3" s="100"/>
    </row>
    <row r="4" spans="1:18" s="76" customFormat="1" ht="24.95" customHeight="1">
      <c r="A4" s="112"/>
      <c r="B4" s="74"/>
      <c r="C4" s="74"/>
      <c r="I4" s="100"/>
      <c r="J4" s="100"/>
      <c r="K4" s="100"/>
      <c r="L4" s="100"/>
      <c r="M4" s="49"/>
      <c r="N4" s="81" t="s">
        <v>396</v>
      </c>
      <c r="O4" s="49"/>
      <c r="R4" s="100"/>
    </row>
    <row r="5" spans="1:18" s="114" customFormat="1" ht="24.95" customHeight="1">
      <c r="A5" s="113"/>
      <c r="B5" s="113"/>
      <c r="C5" s="113"/>
      <c r="I5" s="115"/>
      <c r="J5" s="115"/>
      <c r="K5" s="115"/>
      <c r="L5" s="73"/>
      <c r="M5" s="83"/>
      <c r="N5" s="83" t="s">
        <v>383</v>
      </c>
      <c r="O5" s="83"/>
      <c r="R5" s="115"/>
    </row>
    <row r="6" spans="1:18" s="53" customFormat="1" ht="24.95" customHeight="1">
      <c r="A6" s="75"/>
      <c r="B6" s="75"/>
      <c r="C6" s="75"/>
      <c r="I6" s="40"/>
      <c r="J6" s="41"/>
      <c r="K6" s="40"/>
      <c r="L6" s="64"/>
      <c r="M6" s="27" t="s">
        <v>910</v>
      </c>
      <c r="N6" s="65"/>
      <c r="O6" s="27" t="s">
        <v>65</v>
      </c>
      <c r="R6" s="49"/>
    </row>
    <row r="7" spans="1:18" s="53" customFormat="1" ht="24.95" customHeight="1">
      <c r="A7" s="75"/>
      <c r="D7" s="75" t="s">
        <v>395</v>
      </c>
      <c r="E7" s="75"/>
      <c r="I7" s="51"/>
      <c r="J7" s="51"/>
      <c r="K7" s="51"/>
      <c r="L7" s="52"/>
      <c r="M7" s="52">
        <v>162034.85999999999</v>
      </c>
      <c r="N7" s="52"/>
      <c r="O7" s="52">
        <v>161330.54</v>
      </c>
      <c r="R7" s="49"/>
    </row>
    <row r="8" spans="1:18" s="53" customFormat="1" ht="24.95" customHeight="1" thickBot="1">
      <c r="A8" s="75"/>
      <c r="D8" s="75"/>
      <c r="E8" s="75" t="s">
        <v>317</v>
      </c>
      <c r="I8" s="51"/>
      <c r="J8" s="51"/>
      <c r="K8" s="51"/>
      <c r="L8" s="52"/>
      <c r="M8" s="72">
        <f>SUM(M7)</f>
        <v>162034.85999999999</v>
      </c>
      <c r="N8" s="52"/>
      <c r="O8" s="72">
        <f>SUM(O7)</f>
        <v>161330.54</v>
      </c>
      <c r="R8" s="49"/>
    </row>
    <row r="9" spans="1:18" s="53" customFormat="1" ht="24.95" customHeight="1" thickTop="1">
      <c r="C9" s="75" t="s">
        <v>1111</v>
      </c>
      <c r="D9" s="75"/>
      <c r="R9" s="49"/>
    </row>
    <row r="10" spans="1:18" s="53" customFormat="1" ht="24.95" customHeight="1">
      <c r="B10" s="75" t="s">
        <v>1112</v>
      </c>
      <c r="D10" s="75"/>
      <c r="R10" s="49"/>
    </row>
    <row r="11" spans="1:18" s="53" customFormat="1" ht="24.95" customHeight="1">
      <c r="C11" s="75"/>
      <c r="D11" s="75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R11" s="49"/>
    </row>
    <row r="12" spans="1:18" s="1" customFormat="1" ht="24.95" customHeight="1">
      <c r="A12" s="117" t="s">
        <v>397</v>
      </c>
      <c r="B12" s="1" t="s">
        <v>398</v>
      </c>
      <c r="R12" s="118"/>
    </row>
    <row r="13" spans="1:18" ht="24.95" customHeight="1">
      <c r="C13" s="2" t="s">
        <v>399</v>
      </c>
      <c r="I13" s="35"/>
      <c r="J13" s="35"/>
      <c r="K13" s="35"/>
      <c r="L13" s="35"/>
      <c r="M13" s="35"/>
      <c r="N13" s="35"/>
      <c r="O13" s="35"/>
    </row>
    <row r="14" spans="1:18" ht="24.95" customHeight="1">
      <c r="I14" s="658" t="s">
        <v>223</v>
      </c>
      <c r="J14" s="658"/>
      <c r="K14" s="658"/>
      <c r="L14" s="60"/>
      <c r="M14" s="658" t="s">
        <v>238</v>
      </c>
      <c r="N14" s="658"/>
      <c r="O14" s="658"/>
    </row>
    <row r="15" spans="1:18" ht="24.95" customHeight="1">
      <c r="I15" s="27" t="s">
        <v>910</v>
      </c>
      <c r="J15" s="65"/>
      <c r="K15" s="27" t="s">
        <v>65</v>
      </c>
      <c r="L15" s="64"/>
      <c r="M15" s="27" t="s">
        <v>910</v>
      </c>
      <c r="N15" s="65"/>
      <c r="O15" s="27" t="s">
        <v>65</v>
      </c>
    </row>
    <row r="16" spans="1:18" ht="24.95" customHeight="1">
      <c r="C16" s="2" t="s">
        <v>228</v>
      </c>
    </row>
    <row r="17" spans="3:15" ht="24.95" customHeight="1">
      <c r="D17" s="119" t="s">
        <v>400</v>
      </c>
      <c r="I17" s="52">
        <v>1054151.3999999999</v>
      </c>
      <c r="J17" s="93"/>
      <c r="K17" s="52">
        <v>800789</v>
      </c>
      <c r="L17" s="93"/>
      <c r="M17" s="52">
        <v>0</v>
      </c>
      <c r="N17" s="93"/>
      <c r="O17" s="52">
        <v>0</v>
      </c>
    </row>
    <row r="18" spans="3:15" ht="24.95" customHeight="1">
      <c r="D18" s="2" t="s">
        <v>401</v>
      </c>
      <c r="I18" s="52">
        <v>14673272.810000001</v>
      </c>
      <c r="J18" s="52"/>
      <c r="K18" s="52">
        <v>12949730.32</v>
      </c>
      <c r="L18" s="52"/>
      <c r="M18" s="52">
        <v>0</v>
      </c>
      <c r="N18" s="52"/>
      <c r="O18" s="52">
        <v>0</v>
      </c>
    </row>
    <row r="19" spans="3:15" ht="24.95" customHeight="1">
      <c r="D19" s="2" t="s">
        <v>42</v>
      </c>
      <c r="I19" s="52">
        <v>67078.490000000005</v>
      </c>
      <c r="J19" s="52"/>
      <c r="K19" s="52">
        <v>0</v>
      </c>
      <c r="L19" s="52"/>
      <c r="M19" s="52">
        <v>0</v>
      </c>
      <c r="N19" s="52"/>
      <c r="O19" s="52">
        <v>0</v>
      </c>
    </row>
    <row r="20" spans="3:15" ht="24.95" customHeight="1" thickBot="1">
      <c r="I20" s="72">
        <f>SUM(I17:I19)</f>
        <v>15794502.700000001</v>
      </c>
      <c r="J20" s="52"/>
      <c r="K20" s="72">
        <f>SUM(K17:K19)</f>
        <v>13750519.32</v>
      </c>
      <c r="L20" s="52"/>
      <c r="M20" s="72">
        <f>SUM(M17:M19)</f>
        <v>0</v>
      </c>
      <c r="N20" s="52"/>
      <c r="O20" s="72">
        <f>SUM(O17:O19)</f>
        <v>0</v>
      </c>
    </row>
    <row r="21" spans="3:15" ht="24.95" customHeight="1" thickTop="1">
      <c r="C21" s="2" t="s">
        <v>402</v>
      </c>
      <c r="I21" s="52"/>
      <c r="J21" s="52"/>
      <c r="K21" s="52"/>
      <c r="L21" s="52"/>
      <c r="M21" s="52"/>
      <c r="N21" s="52"/>
      <c r="O21" s="52"/>
    </row>
    <row r="22" spans="3:15" ht="24.95" customHeight="1">
      <c r="D22" s="2" t="s">
        <v>403</v>
      </c>
      <c r="I22" s="52">
        <v>7508192.2699999996</v>
      </c>
      <c r="J22" s="52"/>
      <c r="K22" s="52">
        <v>4788405.4800000004</v>
      </c>
      <c r="L22" s="52"/>
      <c r="M22" s="52">
        <v>0</v>
      </c>
      <c r="N22" s="52"/>
      <c r="O22" s="52">
        <v>0</v>
      </c>
    </row>
    <row r="23" spans="3:15" ht="24.95" customHeight="1" thickBot="1">
      <c r="I23" s="72">
        <f>SUM(I22:I22)</f>
        <v>7508192.2699999996</v>
      </c>
      <c r="J23" s="52"/>
      <c r="K23" s="72">
        <f>SUM(K22:K22)</f>
        <v>4788405.4800000004</v>
      </c>
      <c r="L23" s="52"/>
      <c r="M23" s="72">
        <f>SUM(M22:M22)</f>
        <v>0</v>
      </c>
      <c r="N23" s="52"/>
      <c r="O23" s="72">
        <f>SUM(O22:O22)</f>
        <v>0</v>
      </c>
    </row>
    <row r="24" spans="3:15" ht="24.95" customHeight="1" thickTop="1">
      <c r="I24" s="51"/>
      <c r="J24" s="52"/>
      <c r="K24" s="51"/>
      <c r="L24" s="52"/>
      <c r="M24" s="51"/>
      <c r="N24" s="52"/>
      <c r="O24" s="51"/>
    </row>
    <row r="25" spans="3:15" ht="24.95" customHeight="1">
      <c r="C25" s="2" t="s">
        <v>917</v>
      </c>
      <c r="I25" s="120"/>
      <c r="J25" s="120"/>
      <c r="K25" s="120"/>
      <c r="L25" s="120"/>
      <c r="M25" s="120"/>
      <c r="N25" s="120"/>
      <c r="O25" s="120"/>
    </row>
    <row r="26" spans="3:15" ht="24.95" customHeight="1">
      <c r="I26" s="655" t="s">
        <v>404</v>
      </c>
      <c r="J26" s="655"/>
      <c r="K26" s="655"/>
      <c r="L26" s="87"/>
      <c r="M26" s="655" t="s">
        <v>404</v>
      </c>
      <c r="N26" s="655"/>
      <c r="O26" s="655"/>
    </row>
    <row r="27" spans="3:15" ht="24.95" customHeight="1">
      <c r="I27" s="655" t="s">
        <v>223</v>
      </c>
      <c r="J27" s="655"/>
      <c r="K27" s="655"/>
      <c r="L27" s="87"/>
      <c r="M27" s="655" t="s">
        <v>238</v>
      </c>
      <c r="N27" s="655"/>
      <c r="O27" s="655"/>
    </row>
    <row r="28" spans="3:15" ht="24.95" customHeight="1">
      <c r="I28" s="27" t="s">
        <v>910</v>
      </c>
      <c r="J28" s="65"/>
      <c r="K28" s="27" t="s">
        <v>65</v>
      </c>
      <c r="L28" s="383"/>
      <c r="M28" s="27" t="s">
        <v>910</v>
      </c>
      <c r="N28" s="65"/>
      <c r="O28" s="27" t="s">
        <v>65</v>
      </c>
    </row>
    <row r="29" spans="3:15" ht="24.95" customHeight="1">
      <c r="C29" s="2" t="s">
        <v>405</v>
      </c>
      <c r="I29" s="86"/>
      <c r="J29" s="86"/>
      <c r="K29" s="86"/>
      <c r="L29" s="86"/>
      <c r="M29" s="86"/>
      <c r="N29" s="86"/>
      <c r="O29" s="86"/>
    </row>
    <row r="30" spans="3:15" ht="24.95" customHeight="1">
      <c r="C30" s="2" t="s">
        <v>1298</v>
      </c>
      <c r="I30" s="52">
        <v>19269212.170000002</v>
      </c>
      <c r="J30" s="52"/>
      <c r="K30" s="52">
        <v>28040520.390000001</v>
      </c>
      <c r="L30" s="52"/>
      <c r="M30" s="52">
        <v>2125799.56</v>
      </c>
      <c r="N30" s="52"/>
      <c r="O30" s="52">
        <v>910075.32</v>
      </c>
    </row>
    <row r="31" spans="3:15" ht="24.95" customHeight="1">
      <c r="C31" s="2" t="s">
        <v>406</v>
      </c>
      <c r="I31" s="52"/>
      <c r="J31" s="52"/>
      <c r="K31" s="52"/>
      <c r="L31" s="52"/>
      <c r="M31" s="52"/>
      <c r="N31" s="52"/>
      <c r="O31" s="52"/>
    </row>
    <row r="32" spans="3:15" ht="24.95" customHeight="1">
      <c r="C32" s="2" t="s">
        <v>407</v>
      </c>
      <c r="I32" s="52"/>
      <c r="J32" s="52"/>
      <c r="K32" s="52"/>
      <c r="L32" s="52"/>
      <c r="M32" s="52"/>
      <c r="N32" s="52"/>
      <c r="O32" s="52"/>
    </row>
    <row r="33" spans="1:15" ht="24.95" customHeight="1">
      <c r="D33" s="2" t="s">
        <v>408</v>
      </c>
      <c r="I33" s="52"/>
      <c r="J33" s="52"/>
      <c r="K33" s="52"/>
      <c r="L33" s="52"/>
      <c r="M33" s="52"/>
      <c r="N33" s="52"/>
      <c r="O33" s="52"/>
    </row>
    <row r="34" spans="1:15" ht="24.95" customHeight="1">
      <c r="D34" s="2" t="s">
        <v>409</v>
      </c>
      <c r="I34" s="52">
        <v>604999.21</v>
      </c>
      <c r="J34" s="52"/>
      <c r="K34" s="52">
        <v>-1402047.3</v>
      </c>
      <c r="L34" s="52"/>
      <c r="M34" s="52">
        <v>0</v>
      </c>
      <c r="N34" s="52"/>
      <c r="O34" s="52">
        <v>0</v>
      </c>
    </row>
    <row r="35" spans="1:15" ht="24.95" customHeight="1">
      <c r="D35" s="75" t="s">
        <v>300</v>
      </c>
      <c r="I35" s="52">
        <v>240812.41</v>
      </c>
      <c r="J35" s="52"/>
      <c r="K35" s="52">
        <v>4742.83</v>
      </c>
      <c r="L35" s="52"/>
      <c r="M35" s="52">
        <v>240812.41</v>
      </c>
      <c r="N35" s="52"/>
      <c r="O35" s="52">
        <v>4742.83</v>
      </c>
    </row>
    <row r="36" spans="1:15" ht="24.95" customHeight="1" thickBot="1">
      <c r="C36" s="2" t="s">
        <v>410</v>
      </c>
      <c r="I36" s="72">
        <f>SUM(I29:I35)</f>
        <v>20115023.790000003</v>
      </c>
      <c r="J36" s="52"/>
      <c r="K36" s="72">
        <f>SUM(K29:K35)</f>
        <v>26643215.919999998</v>
      </c>
      <c r="L36" s="52"/>
      <c r="M36" s="72">
        <f>SUM(M29:M35)</f>
        <v>2366611.9700000002</v>
      </c>
      <c r="N36" s="52"/>
      <c r="O36" s="72">
        <f>SUM(O29:O35)</f>
        <v>914818.14999999991</v>
      </c>
    </row>
    <row r="37" spans="1:15" ht="12" customHeight="1" thickTop="1">
      <c r="I37" s="51"/>
      <c r="J37" s="52"/>
      <c r="K37" s="51"/>
      <c r="L37" s="52"/>
      <c r="M37" s="51"/>
      <c r="N37" s="52"/>
      <c r="O37" s="51"/>
    </row>
    <row r="38" spans="1:15" ht="25.5" customHeight="1">
      <c r="A38" s="638" t="s">
        <v>601</v>
      </c>
      <c r="B38" s="639"/>
      <c r="C38" s="639"/>
      <c r="D38" s="639"/>
      <c r="E38" s="639"/>
      <c r="F38" s="639"/>
      <c r="G38" s="639"/>
      <c r="H38" s="639"/>
      <c r="I38" s="639"/>
      <c r="J38" s="639"/>
      <c r="K38" s="639"/>
      <c r="L38" s="639"/>
      <c r="M38" s="639"/>
      <c r="N38" s="639"/>
      <c r="O38" s="639"/>
    </row>
    <row r="39" spans="1:15" ht="25.5" customHeight="1">
      <c r="I39" s="51"/>
      <c r="J39" s="52"/>
      <c r="K39" s="51"/>
      <c r="L39" s="52"/>
      <c r="M39" s="51"/>
      <c r="N39" s="52"/>
      <c r="O39" s="51"/>
    </row>
    <row r="40" spans="1:15" ht="25.5" customHeight="1">
      <c r="C40" s="119" t="s">
        <v>918</v>
      </c>
      <c r="I40" s="51"/>
      <c r="J40" s="52"/>
      <c r="K40" s="51"/>
      <c r="L40" s="52"/>
      <c r="M40" s="51"/>
      <c r="N40" s="52"/>
      <c r="O40" s="51"/>
    </row>
    <row r="41" spans="1:15" ht="25.5" customHeight="1">
      <c r="I41" s="655" t="s">
        <v>223</v>
      </c>
      <c r="J41" s="655"/>
      <c r="K41" s="655"/>
      <c r="L41" s="87"/>
      <c r="M41" s="655" t="s">
        <v>238</v>
      </c>
      <c r="N41" s="655"/>
      <c r="O41" s="655"/>
    </row>
    <row r="42" spans="1:15" ht="25.5" customHeight="1">
      <c r="I42" s="27" t="s">
        <v>910</v>
      </c>
      <c r="J42" s="65"/>
      <c r="K42" s="27" t="s">
        <v>65</v>
      </c>
      <c r="L42" s="64"/>
      <c r="M42" s="27" t="s">
        <v>910</v>
      </c>
      <c r="N42" s="65"/>
      <c r="O42" s="27" t="s">
        <v>65</v>
      </c>
    </row>
    <row r="43" spans="1:15" ht="25.5" customHeight="1">
      <c r="C43" s="119" t="s">
        <v>411</v>
      </c>
      <c r="D43" s="121"/>
      <c r="E43" s="121"/>
      <c r="I43" s="122"/>
      <c r="J43" s="121"/>
      <c r="K43" s="121"/>
      <c r="L43" s="121"/>
      <c r="M43" s="122"/>
      <c r="N43" s="121"/>
      <c r="O43" s="122"/>
    </row>
    <row r="44" spans="1:15" ht="25.5" customHeight="1">
      <c r="C44" s="123"/>
      <c r="D44" s="123" t="s">
        <v>810</v>
      </c>
      <c r="E44" s="121"/>
      <c r="I44" s="124"/>
      <c r="J44" s="124"/>
      <c r="K44" s="124"/>
      <c r="L44" s="124"/>
      <c r="M44" s="124"/>
      <c r="N44" s="124"/>
      <c r="O44" s="124"/>
    </row>
    <row r="45" spans="1:15" ht="25.5" customHeight="1">
      <c r="C45" s="123"/>
      <c r="D45" s="119" t="s">
        <v>811</v>
      </c>
      <c r="E45" s="119"/>
      <c r="I45" s="52">
        <v>70804.2</v>
      </c>
      <c r="J45" s="52"/>
      <c r="K45" s="52">
        <v>326231.19</v>
      </c>
      <c r="L45" s="124"/>
      <c r="M45" s="52">
        <v>0</v>
      </c>
      <c r="N45" s="52"/>
      <c r="O45" s="52">
        <v>0</v>
      </c>
    </row>
    <row r="46" spans="1:15" ht="25.5" customHeight="1" thickBot="1">
      <c r="C46" s="123" t="s">
        <v>412</v>
      </c>
      <c r="D46" s="123"/>
      <c r="E46" s="123"/>
      <c r="I46" s="72">
        <f>SUM(I44:I45)</f>
        <v>70804.2</v>
      </c>
      <c r="J46" s="52"/>
      <c r="K46" s="72">
        <f>SUM(K44:K45)</f>
        <v>326231.19</v>
      </c>
      <c r="L46" s="52"/>
      <c r="M46" s="72">
        <f>SUM(M44:M45)</f>
        <v>0</v>
      </c>
      <c r="N46" s="52"/>
      <c r="O46" s="72">
        <f>SUM(O44:O45)</f>
        <v>0</v>
      </c>
    </row>
    <row r="47" spans="1:15" ht="25.5" customHeight="1" thickTop="1">
      <c r="C47" s="123"/>
      <c r="D47" s="123"/>
      <c r="E47" s="123"/>
      <c r="I47" s="51"/>
      <c r="J47" s="52"/>
      <c r="K47" s="51"/>
      <c r="L47" s="52"/>
      <c r="M47" s="51"/>
      <c r="N47" s="52"/>
      <c r="O47" s="51"/>
    </row>
    <row r="48" spans="1:15" ht="25.5" customHeight="1">
      <c r="C48" s="2" t="s">
        <v>1190</v>
      </c>
      <c r="I48" s="52"/>
      <c r="J48" s="52"/>
      <c r="K48" s="52"/>
      <c r="L48" s="52"/>
      <c r="M48" s="52"/>
      <c r="N48" s="52"/>
      <c r="O48" s="52"/>
    </row>
    <row r="49" spans="2:15" ht="25.5" customHeight="1">
      <c r="B49" s="2" t="s">
        <v>1189</v>
      </c>
      <c r="I49" s="49"/>
      <c r="J49" s="49"/>
      <c r="K49" s="49"/>
      <c r="L49" s="49"/>
      <c r="M49" s="49"/>
      <c r="N49" s="49"/>
      <c r="O49" s="49"/>
    </row>
    <row r="50" spans="2:15" ht="25.5" customHeight="1">
      <c r="I50" s="646" t="s">
        <v>223</v>
      </c>
      <c r="J50" s="646"/>
      <c r="K50" s="646"/>
      <c r="L50" s="384"/>
      <c r="M50" s="646" t="s">
        <v>238</v>
      </c>
      <c r="N50" s="646"/>
      <c r="O50" s="646"/>
    </row>
    <row r="51" spans="2:15" ht="25.5" customHeight="1">
      <c r="I51" s="27" t="s">
        <v>910</v>
      </c>
      <c r="J51" s="65"/>
      <c r="K51" s="27" t="s">
        <v>65</v>
      </c>
      <c r="L51" s="383"/>
      <c r="M51" s="27" t="s">
        <v>910</v>
      </c>
      <c r="N51" s="65"/>
      <c r="O51" s="27" t="s">
        <v>65</v>
      </c>
    </row>
    <row r="52" spans="2:15" ht="25.5" customHeight="1">
      <c r="C52" s="2" t="s">
        <v>413</v>
      </c>
      <c r="I52" s="52">
        <v>190452373.19999999</v>
      </c>
      <c r="J52" s="52"/>
      <c r="K52" s="52">
        <v>207163652.99000001</v>
      </c>
      <c r="L52" s="52"/>
      <c r="M52" s="52">
        <v>96291818.230000004</v>
      </c>
      <c r="N52" s="52"/>
      <c r="O52" s="52">
        <v>80147397.200000003</v>
      </c>
    </row>
    <row r="53" spans="2:15" ht="25.5" customHeight="1">
      <c r="C53" s="2" t="s">
        <v>414</v>
      </c>
      <c r="I53" s="125">
        <v>0.2</v>
      </c>
      <c r="J53" s="125"/>
      <c r="K53" s="125">
        <v>0.2</v>
      </c>
      <c r="L53" s="125"/>
      <c r="M53" s="125">
        <v>0.2</v>
      </c>
      <c r="N53" s="125"/>
      <c r="O53" s="125">
        <v>0.2</v>
      </c>
    </row>
    <row r="54" spans="2:15" ht="25.5" customHeight="1">
      <c r="C54" s="2" t="s">
        <v>413</v>
      </c>
      <c r="I54" s="52"/>
      <c r="J54" s="52"/>
      <c r="K54" s="52"/>
      <c r="L54" s="52"/>
      <c r="M54" s="52"/>
      <c r="N54" s="52"/>
      <c r="O54" s="52"/>
    </row>
    <row r="55" spans="2:15" ht="25.5" customHeight="1">
      <c r="D55" s="2" t="s">
        <v>415</v>
      </c>
      <c r="I55" s="52">
        <f>+ROUND(I52*I53,2)-0.01</f>
        <v>38090474.630000003</v>
      </c>
      <c r="J55" s="52"/>
      <c r="K55" s="52">
        <f>+ROUNDUP(K52*K53,2)</f>
        <v>41432730.600000001</v>
      </c>
      <c r="L55" s="52"/>
      <c r="M55" s="52">
        <f>+ROUND(M52*M53,2)</f>
        <v>19258363.649999999</v>
      </c>
      <c r="N55" s="52"/>
      <c r="O55" s="52">
        <f>+ROUND(O52*O53,2)</f>
        <v>16029479.439999999</v>
      </c>
    </row>
    <row r="56" spans="2:15" ht="25.5" customHeight="1">
      <c r="C56" s="2" t="s">
        <v>416</v>
      </c>
      <c r="I56" s="52"/>
      <c r="J56" s="52"/>
      <c r="K56" s="52"/>
      <c r="L56" s="52"/>
      <c r="M56" s="52"/>
      <c r="N56" s="52"/>
      <c r="O56" s="52"/>
    </row>
    <row r="57" spans="2:15" ht="25.5" customHeight="1">
      <c r="D57" s="2" t="s">
        <v>417</v>
      </c>
      <c r="I57" s="126">
        <f>+M57</f>
        <v>-17132564.09</v>
      </c>
      <c r="J57" s="52"/>
      <c r="K57" s="126">
        <v>-15119404.119999999</v>
      </c>
      <c r="L57" s="52"/>
      <c r="M57" s="126">
        <v>-17132564.09</v>
      </c>
      <c r="N57" s="52"/>
      <c r="O57" s="126">
        <v>-15119404.119999999</v>
      </c>
    </row>
    <row r="58" spans="2:15" ht="25.5" customHeight="1">
      <c r="D58" s="2" t="s">
        <v>418</v>
      </c>
      <c r="I58" s="127">
        <v>-1155779.28</v>
      </c>
      <c r="J58" s="52"/>
      <c r="K58" s="127">
        <v>-937732.79</v>
      </c>
      <c r="L58" s="52"/>
      <c r="M58" s="127">
        <v>0</v>
      </c>
      <c r="N58" s="52"/>
      <c r="O58" s="127">
        <v>0</v>
      </c>
    </row>
    <row r="59" spans="2:15" ht="25.5" customHeight="1">
      <c r="D59" s="2" t="s">
        <v>419</v>
      </c>
      <c r="I59" s="127">
        <v>72080.12</v>
      </c>
      <c r="J59" s="52"/>
      <c r="K59" s="127">
        <v>1262879.3999999999</v>
      </c>
      <c r="L59" s="52"/>
      <c r="M59" s="127">
        <v>0</v>
      </c>
      <c r="N59" s="52"/>
      <c r="O59" s="127">
        <v>0</v>
      </c>
    </row>
    <row r="60" spans="2:15" ht="25.5" customHeight="1">
      <c r="D60" s="75" t="s">
        <v>300</v>
      </c>
      <c r="I60" s="128">
        <v>240812.41</v>
      </c>
      <c r="J60" s="52"/>
      <c r="K60" s="128">
        <v>4742.83</v>
      </c>
      <c r="L60" s="52"/>
      <c r="M60" s="128">
        <v>240812.41</v>
      </c>
      <c r="N60" s="52"/>
      <c r="O60" s="128">
        <v>4742.83</v>
      </c>
    </row>
    <row r="61" spans="2:15" ht="25.5" customHeight="1">
      <c r="E61" s="2" t="s">
        <v>317</v>
      </c>
      <c r="I61" s="52">
        <f>SUM(I57:I60)</f>
        <v>-17975450.84</v>
      </c>
      <c r="J61" s="52"/>
      <c r="K61" s="52">
        <f>SUM(K57:K60)</f>
        <v>-14789514.68</v>
      </c>
      <c r="L61" s="52"/>
      <c r="M61" s="52">
        <f>SUM(M57:M60)</f>
        <v>-16891751.68</v>
      </c>
      <c r="N61" s="52"/>
      <c r="O61" s="52">
        <f>SUM(O57:O60)</f>
        <v>-15114661.289999999</v>
      </c>
    </row>
    <row r="62" spans="2:15" ht="25.5" customHeight="1" thickBot="1">
      <c r="C62" s="2" t="s">
        <v>410</v>
      </c>
      <c r="I62" s="72">
        <f>+I55+I61</f>
        <v>20115023.790000003</v>
      </c>
      <c r="J62" s="52"/>
      <c r="K62" s="72">
        <f>+K55+K61</f>
        <v>26643215.920000002</v>
      </c>
      <c r="L62" s="52"/>
      <c r="M62" s="72">
        <f>+M55+M61</f>
        <v>2366611.9699999988</v>
      </c>
      <c r="N62" s="52"/>
      <c r="O62" s="72">
        <f>+O55+O61</f>
        <v>914818.15000000037</v>
      </c>
    </row>
    <row r="63" spans="2:15" ht="25.5" customHeight="1" thickTop="1">
      <c r="C63" s="2" t="s">
        <v>420</v>
      </c>
      <c r="I63" s="129">
        <f>+I62/I52</f>
        <v>0.10561708133128164</v>
      </c>
      <c r="J63" s="125"/>
      <c r="K63" s="129">
        <f>+K62/K52</f>
        <v>0.12860951009242</v>
      </c>
      <c r="L63" s="125"/>
      <c r="M63" s="130">
        <f>+M62/M52</f>
        <v>2.4577498000371893E-2</v>
      </c>
      <c r="N63" s="125"/>
      <c r="O63" s="130">
        <f>+O62/O52</f>
        <v>1.141419661722964E-2</v>
      </c>
    </row>
    <row r="64" spans="2:15" ht="25.5" customHeight="1">
      <c r="I64" s="129"/>
      <c r="J64" s="125"/>
      <c r="K64" s="129"/>
      <c r="L64" s="125"/>
      <c r="M64" s="130"/>
      <c r="N64" s="125"/>
      <c r="O64" s="130"/>
    </row>
    <row r="65" spans="1:18" ht="25.5" customHeight="1">
      <c r="A65" s="131" t="s">
        <v>421</v>
      </c>
      <c r="B65" s="74" t="s">
        <v>422</v>
      </c>
      <c r="C65" s="100"/>
      <c r="I65" s="129"/>
      <c r="J65" s="125"/>
      <c r="K65" s="129"/>
      <c r="L65" s="125"/>
      <c r="M65" s="132"/>
      <c r="N65" s="125"/>
      <c r="O65" s="129"/>
    </row>
    <row r="66" spans="1:18" ht="25.5" customHeight="1">
      <c r="C66" s="2" t="s">
        <v>1100</v>
      </c>
      <c r="I66" s="129"/>
      <c r="J66" s="125"/>
      <c r="K66" s="129"/>
      <c r="L66" s="125"/>
      <c r="M66" s="132"/>
      <c r="N66" s="125"/>
      <c r="O66" s="129"/>
    </row>
    <row r="67" spans="1:18" ht="25.5" customHeight="1">
      <c r="B67" s="2" t="s">
        <v>955</v>
      </c>
      <c r="I67" s="129"/>
      <c r="J67" s="125"/>
      <c r="K67" s="129"/>
      <c r="L67" s="125"/>
      <c r="M67" s="132"/>
      <c r="N67" s="125"/>
      <c r="O67" s="129"/>
    </row>
    <row r="68" spans="1:18" ht="25.5" customHeight="1">
      <c r="C68" s="2" t="s">
        <v>1099</v>
      </c>
      <c r="I68" s="129"/>
      <c r="J68" s="125"/>
      <c r="K68" s="129"/>
      <c r="L68" s="125"/>
      <c r="M68" s="132"/>
      <c r="N68" s="125"/>
      <c r="O68" s="129"/>
    </row>
    <row r="69" spans="1:18" ht="25.5" customHeight="1">
      <c r="B69" s="2" t="s">
        <v>956</v>
      </c>
      <c r="I69" s="129"/>
      <c r="J69" s="125"/>
      <c r="K69" s="129"/>
      <c r="L69" s="125"/>
      <c r="M69" s="132"/>
      <c r="N69" s="125"/>
      <c r="O69" s="129"/>
    </row>
    <row r="70" spans="1:18" ht="25.5" customHeight="1">
      <c r="I70" s="129"/>
      <c r="J70" s="125"/>
      <c r="K70" s="129"/>
      <c r="L70" s="125"/>
      <c r="M70" s="132"/>
      <c r="N70" s="125"/>
      <c r="O70" s="129"/>
    </row>
    <row r="71" spans="1:18" ht="24.6" customHeight="1">
      <c r="I71" s="129"/>
      <c r="J71" s="125"/>
      <c r="K71" s="129"/>
      <c r="L71" s="125"/>
      <c r="M71" s="132"/>
      <c r="N71" s="125"/>
      <c r="O71" s="129"/>
    </row>
    <row r="72" spans="1:18" ht="24.6" customHeight="1">
      <c r="I72" s="129"/>
      <c r="J72" s="125"/>
      <c r="K72" s="129"/>
      <c r="L72" s="125"/>
      <c r="M72" s="132"/>
      <c r="N72" s="125"/>
      <c r="O72" s="129"/>
    </row>
    <row r="73" spans="1:18" ht="24.6" customHeight="1">
      <c r="I73" s="129"/>
      <c r="J73" s="125"/>
      <c r="K73" s="129"/>
      <c r="L73" s="125"/>
      <c r="M73" s="132"/>
      <c r="N73" s="125"/>
      <c r="O73" s="129"/>
    </row>
    <row r="74" spans="1:18" ht="24.6" customHeight="1">
      <c r="A74" s="638" t="s">
        <v>633</v>
      </c>
      <c r="B74" s="639"/>
      <c r="C74" s="639"/>
      <c r="D74" s="639"/>
      <c r="E74" s="639"/>
      <c r="F74" s="639"/>
      <c r="G74" s="639"/>
      <c r="H74" s="639"/>
      <c r="I74" s="639"/>
      <c r="J74" s="639"/>
      <c r="K74" s="639"/>
      <c r="L74" s="639"/>
      <c r="M74" s="639"/>
      <c r="N74" s="639"/>
      <c r="O74" s="639"/>
    </row>
    <row r="75" spans="1:18" ht="24.6" customHeight="1">
      <c r="I75" s="129"/>
      <c r="J75" s="125"/>
      <c r="K75" s="129"/>
      <c r="L75" s="125"/>
      <c r="M75" s="132"/>
      <c r="N75" s="125"/>
      <c r="O75" s="129"/>
    </row>
    <row r="76" spans="1:18" s="100" customFormat="1" ht="24.6" customHeight="1">
      <c r="A76" s="131" t="s">
        <v>424</v>
      </c>
      <c r="B76" s="74" t="s">
        <v>425</v>
      </c>
    </row>
    <row r="77" spans="1:18" s="73" customFormat="1" ht="24.6" customHeight="1">
      <c r="D77" s="71"/>
      <c r="I77" s="646" t="s">
        <v>223</v>
      </c>
      <c r="J77" s="646"/>
      <c r="K77" s="646"/>
      <c r="M77" s="646" t="s">
        <v>238</v>
      </c>
      <c r="N77" s="646"/>
      <c r="O77" s="646"/>
      <c r="R77" s="81"/>
    </row>
    <row r="78" spans="1:18" s="73" customFormat="1" ht="24.6" customHeight="1">
      <c r="D78" s="71"/>
      <c r="H78" s="528" t="s">
        <v>1103</v>
      </c>
      <c r="I78" s="27" t="s">
        <v>910</v>
      </c>
      <c r="J78" s="65"/>
      <c r="K78" s="27" t="s">
        <v>65</v>
      </c>
      <c r="L78" s="64"/>
      <c r="M78" s="27" t="s">
        <v>910</v>
      </c>
      <c r="N78" s="65"/>
      <c r="O78" s="27" t="s">
        <v>65</v>
      </c>
      <c r="R78" s="81"/>
    </row>
    <row r="79" spans="1:18" s="53" customFormat="1" ht="24.6" customHeight="1">
      <c r="C79" s="75" t="s">
        <v>426</v>
      </c>
      <c r="R79" s="49"/>
    </row>
    <row r="80" spans="1:18" s="53" customFormat="1" ht="24.6" customHeight="1">
      <c r="D80" s="75" t="s">
        <v>1101</v>
      </c>
      <c r="H80" s="528" t="s">
        <v>1104</v>
      </c>
      <c r="I80" s="52">
        <v>6118661.5</v>
      </c>
      <c r="J80" s="52"/>
      <c r="K80" s="52">
        <v>6154800.2000000002</v>
      </c>
      <c r="L80" s="52"/>
      <c r="M80" s="52">
        <v>0</v>
      </c>
      <c r="N80" s="52"/>
      <c r="O80" s="52">
        <v>0</v>
      </c>
      <c r="R80" s="49"/>
    </row>
    <row r="81" spans="1:18" s="53" customFormat="1" ht="24.6" customHeight="1">
      <c r="D81" s="75" t="s">
        <v>1102</v>
      </c>
      <c r="I81" s="52">
        <v>57307091.490000002</v>
      </c>
      <c r="J81" s="52"/>
      <c r="K81" s="52">
        <v>72168119.709999993</v>
      </c>
      <c r="L81" s="52"/>
      <c r="M81" s="52">
        <v>47770022.32</v>
      </c>
      <c r="N81" s="52"/>
      <c r="O81" s="52">
        <v>64576221.339999996</v>
      </c>
      <c r="R81" s="49"/>
    </row>
    <row r="82" spans="1:18" s="53" customFormat="1" ht="24.6" customHeight="1">
      <c r="D82" s="75" t="s">
        <v>427</v>
      </c>
      <c r="I82" s="52">
        <v>424937.82</v>
      </c>
      <c r="J82" s="52"/>
      <c r="K82" s="52">
        <v>5864154.3499999996</v>
      </c>
      <c r="L82" s="52"/>
      <c r="M82" s="52">
        <v>121920.04</v>
      </c>
      <c r="N82" s="52"/>
      <c r="O82" s="52">
        <v>668178.27</v>
      </c>
      <c r="R82" s="49"/>
    </row>
    <row r="83" spans="1:18" s="53" customFormat="1" ht="24.6" customHeight="1">
      <c r="E83" s="2" t="s">
        <v>428</v>
      </c>
      <c r="I83" s="84">
        <f>SUM(I80:I82)</f>
        <v>63850690.810000002</v>
      </c>
      <c r="J83" s="52"/>
      <c r="K83" s="84">
        <f>SUM(K80:K82)</f>
        <v>84187074.25999999</v>
      </c>
      <c r="L83" s="52"/>
      <c r="M83" s="84">
        <f>SUM(M80:M82)</f>
        <v>47891942.359999999</v>
      </c>
      <c r="N83" s="52"/>
      <c r="O83" s="84">
        <f>SUM(O80:O82)</f>
        <v>65244399.609999999</v>
      </c>
      <c r="R83" s="49"/>
    </row>
    <row r="84" spans="1:18" s="53" customFormat="1" ht="24.6" customHeight="1">
      <c r="C84" s="75" t="s">
        <v>429</v>
      </c>
      <c r="I84" s="52"/>
      <c r="J84" s="52"/>
      <c r="K84" s="52"/>
      <c r="L84" s="52"/>
      <c r="M84" s="52"/>
      <c r="N84" s="52"/>
      <c r="O84" s="52"/>
      <c r="R84" s="49"/>
    </row>
    <row r="85" spans="1:18" s="53" customFormat="1" ht="24.6" customHeight="1">
      <c r="D85" s="75" t="s">
        <v>430</v>
      </c>
      <c r="I85" s="52">
        <f>23709830.86-377952.77</f>
        <v>23331878.09</v>
      </c>
      <c r="J85" s="52"/>
      <c r="K85" s="52">
        <v>29592744.859999996</v>
      </c>
      <c r="L85" s="52"/>
      <c r="M85" s="52">
        <v>14092863.960000001</v>
      </c>
      <c r="N85" s="52"/>
      <c r="O85" s="52">
        <v>14703655.709999999</v>
      </c>
      <c r="R85" s="49"/>
    </row>
    <row r="86" spans="1:18" s="53" customFormat="1" ht="24.6" customHeight="1">
      <c r="D86" s="75" t="s">
        <v>330</v>
      </c>
      <c r="I86" s="52">
        <f>695221.45+2478149.39</f>
        <v>3173370.84</v>
      </c>
      <c r="J86" s="52"/>
      <c r="K86" s="52">
        <v>9780734.8499999996</v>
      </c>
      <c r="L86" s="52"/>
      <c r="M86" s="52">
        <f>695221.45+1953858.38</f>
        <v>2649079.83</v>
      </c>
      <c r="N86" s="52"/>
      <c r="O86" s="52">
        <v>9361333.1899999995</v>
      </c>
      <c r="R86" s="49"/>
    </row>
    <row r="87" spans="1:18" s="53" customFormat="1" ht="24.6" customHeight="1">
      <c r="E87" s="2" t="s">
        <v>431</v>
      </c>
      <c r="I87" s="84">
        <f>SUM(I85:I86)</f>
        <v>26505248.93</v>
      </c>
      <c r="J87" s="52"/>
      <c r="K87" s="84">
        <f>SUM(K85:K86)</f>
        <v>39373479.709999993</v>
      </c>
      <c r="L87" s="52"/>
      <c r="M87" s="84">
        <f>SUM(M85:M86)</f>
        <v>16741943.790000001</v>
      </c>
      <c r="N87" s="52"/>
      <c r="O87" s="84">
        <f>SUM(O85:O86)</f>
        <v>24064988.899999999</v>
      </c>
      <c r="R87" s="49"/>
    </row>
    <row r="88" spans="1:18" s="53" customFormat="1" ht="24.6" customHeight="1" thickBot="1">
      <c r="E88" s="2" t="s">
        <v>432</v>
      </c>
      <c r="I88" s="72">
        <f>+I83+I87</f>
        <v>90355939.74000001</v>
      </c>
      <c r="J88" s="52"/>
      <c r="K88" s="72">
        <f>+K83+K87</f>
        <v>123560553.96999998</v>
      </c>
      <c r="L88" s="52"/>
      <c r="M88" s="72">
        <f>+M83+M87</f>
        <v>64633886.149999999</v>
      </c>
      <c r="N88" s="52"/>
      <c r="O88" s="72">
        <f>+O83+O87</f>
        <v>89309388.50999999</v>
      </c>
      <c r="R88" s="49"/>
    </row>
    <row r="89" spans="1:18" s="53" customFormat="1" ht="24.6" customHeight="1" thickTop="1">
      <c r="E89" s="2"/>
      <c r="I89" s="51"/>
      <c r="J89" s="52"/>
      <c r="K89" s="51"/>
      <c r="L89" s="52"/>
      <c r="M89" s="51"/>
      <c r="N89" s="52"/>
      <c r="O89" s="51"/>
      <c r="R89" s="49"/>
    </row>
    <row r="90" spans="1:18" s="76" customFormat="1" ht="27" customHeight="1">
      <c r="A90" s="70" t="s">
        <v>433</v>
      </c>
      <c r="B90" s="76" t="s">
        <v>184</v>
      </c>
      <c r="R90" s="100"/>
    </row>
    <row r="91" spans="1:18" s="53" customFormat="1" ht="27" customHeight="1">
      <c r="C91" s="75" t="s">
        <v>434</v>
      </c>
      <c r="D91" s="75"/>
      <c r="R91" s="49"/>
    </row>
    <row r="92" spans="1:18" s="73" customFormat="1" ht="27" customHeight="1">
      <c r="C92" s="79"/>
      <c r="D92" s="79"/>
      <c r="I92" s="657" t="s">
        <v>223</v>
      </c>
      <c r="J92" s="657"/>
      <c r="K92" s="657"/>
      <c r="M92" s="646" t="s">
        <v>238</v>
      </c>
      <c r="N92" s="646"/>
      <c r="O92" s="646"/>
      <c r="R92" s="81"/>
    </row>
    <row r="93" spans="1:18" s="73" customFormat="1" ht="27" customHeight="1">
      <c r="C93" s="79"/>
      <c r="D93" s="79"/>
      <c r="I93" s="27" t="s">
        <v>910</v>
      </c>
      <c r="J93" s="65"/>
      <c r="K93" s="27" t="s">
        <v>65</v>
      </c>
      <c r="M93" s="27" t="s">
        <v>910</v>
      </c>
      <c r="N93" s="65"/>
      <c r="O93" s="27" t="s">
        <v>65</v>
      </c>
      <c r="R93" s="81"/>
    </row>
    <row r="94" spans="1:18" s="287" customFormat="1" ht="27" customHeight="1">
      <c r="C94" s="292" t="s">
        <v>819</v>
      </c>
      <c r="D94" s="292"/>
      <c r="I94" s="40"/>
      <c r="J94" s="65"/>
      <c r="K94" s="40"/>
      <c r="M94" s="40"/>
      <c r="N94" s="65"/>
      <c r="O94" s="40"/>
      <c r="R94" s="81"/>
    </row>
    <row r="95" spans="1:18" s="53" customFormat="1" ht="27" customHeight="1">
      <c r="C95" s="75" t="s">
        <v>129</v>
      </c>
      <c r="D95" s="75"/>
      <c r="I95" s="52">
        <v>1084706192.5</v>
      </c>
      <c r="J95" s="52"/>
      <c r="K95" s="52">
        <v>996573548.30999994</v>
      </c>
      <c r="M95" s="52">
        <v>0</v>
      </c>
      <c r="N95" s="52"/>
      <c r="O95" s="51">
        <v>0</v>
      </c>
      <c r="R95" s="49"/>
    </row>
    <row r="96" spans="1:18" s="53" customFormat="1" ht="27" customHeight="1">
      <c r="C96" s="75" t="s">
        <v>139</v>
      </c>
      <c r="D96" s="75"/>
      <c r="I96" s="51">
        <v>4154805</v>
      </c>
      <c r="J96" s="52"/>
      <c r="K96" s="51">
        <v>4154805</v>
      </c>
      <c r="M96" s="51">
        <v>0</v>
      </c>
      <c r="N96" s="52"/>
      <c r="O96" s="51">
        <v>0</v>
      </c>
      <c r="R96" s="49"/>
    </row>
    <row r="97" spans="1:18" s="53" customFormat="1" ht="27" customHeight="1">
      <c r="C97" s="75" t="s">
        <v>818</v>
      </c>
      <c r="D97" s="75"/>
      <c r="I97" s="51"/>
      <c r="J97" s="52"/>
      <c r="K97" s="51"/>
      <c r="M97" s="51"/>
      <c r="N97" s="52"/>
      <c r="O97" s="51"/>
      <c r="R97" s="49"/>
    </row>
    <row r="98" spans="1:18" s="53" customFormat="1" ht="27" customHeight="1">
      <c r="C98" s="75" t="s">
        <v>384</v>
      </c>
      <c r="D98" s="75"/>
      <c r="I98" s="51">
        <v>27181769.300000001</v>
      </c>
      <c r="J98" s="51"/>
      <c r="K98" s="51">
        <v>0</v>
      </c>
      <c r="L98" s="49"/>
      <c r="M98" s="51">
        <v>9959630.6699999999</v>
      </c>
      <c r="N98" s="51"/>
      <c r="O98" s="51">
        <v>0</v>
      </c>
      <c r="R98" s="49"/>
    </row>
    <row r="99" spans="1:18" s="53" customFormat="1" ht="27" customHeight="1">
      <c r="C99" s="75" t="s">
        <v>300</v>
      </c>
      <c r="D99" s="75"/>
      <c r="I99" s="91">
        <v>-69141.210000000006</v>
      </c>
      <c r="J99" s="52"/>
      <c r="K99" s="91">
        <v>0</v>
      </c>
      <c r="M99" s="91">
        <v>-69141.210000000006</v>
      </c>
      <c r="N99" s="52"/>
      <c r="O99" s="91">
        <f>SUM(O95:O98)</f>
        <v>0</v>
      </c>
      <c r="R99" s="49"/>
    </row>
    <row r="100" spans="1:18" s="53" customFormat="1" ht="27" customHeight="1">
      <c r="C100" s="75"/>
      <c r="D100" s="75" t="s">
        <v>435</v>
      </c>
      <c r="I100" s="52">
        <f>SUM(I95:I99)</f>
        <v>1115973625.5899999</v>
      </c>
      <c r="J100" s="52"/>
      <c r="K100" s="52">
        <f>SUM(K95:K99)</f>
        <v>1000728353.3099999</v>
      </c>
      <c r="M100" s="52">
        <f>SUM(M95:M99)</f>
        <v>9890489.459999999</v>
      </c>
      <c r="N100" s="52"/>
      <c r="O100" s="52">
        <f>SUM(O95:O99)</f>
        <v>0</v>
      </c>
      <c r="R100" s="49"/>
    </row>
    <row r="101" spans="1:18" s="53" customFormat="1" ht="27" customHeight="1">
      <c r="C101" s="75" t="s">
        <v>436</v>
      </c>
      <c r="D101" s="75"/>
      <c r="I101" s="51">
        <f>-226325638.83-18438.21</f>
        <v>-226344077.04000002</v>
      </c>
      <c r="J101" s="51"/>
      <c r="K101" s="51">
        <v>-222477315.97</v>
      </c>
      <c r="M101" s="51">
        <v>-2655901.5499999998</v>
      </c>
      <c r="N101" s="51"/>
      <c r="O101" s="51">
        <v>0</v>
      </c>
      <c r="R101" s="49"/>
    </row>
    <row r="102" spans="1:18" s="53" customFormat="1" ht="27" customHeight="1">
      <c r="C102" s="75" t="s">
        <v>300</v>
      </c>
      <c r="D102" s="75"/>
      <c r="I102" s="51">
        <v>18438.21</v>
      </c>
      <c r="J102" s="51"/>
      <c r="K102" s="51">
        <v>0</v>
      </c>
      <c r="M102" s="51">
        <v>18438.21</v>
      </c>
      <c r="N102" s="51"/>
      <c r="O102" s="51">
        <v>0</v>
      </c>
      <c r="R102" s="49"/>
    </row>
    <row r="103" spans="1:18" s="53" customFormat="1" ht="27" customHeight="1" thickBot="1">
      <c r="C103" s="75" t="s">
        <v>437</v>
      </c>
      <c r="D103" s="75"/>
      <c r="I103" s="72">
        <f>SUM(I100:I102)</f>
        <v>889647986.75999999</v>
      </c>
      <c r="J103" s="52"/>
      <c r="K103" s="72">
        <f>SUM(K100:K102)</f>
        <v>778251037.33999991</v>
      </c>
      <c r="M103" s="72">
        <f>SUM(M100:M102)</f>
        <v>7253026.1199999992</v>
      </c>
      <c r="N103" s="52"/>
      <c r="O103" s="72">
        <f>SUM(O100:O102)</f>
        <v>0</v>
      </c>
      <c r="R103" s="49"/>
    </row>
    <row r="104" spans="1:18" s="53" customFormat="1" ht="27" customHeight="1" thickTop="1">
      <c r="M104" s="51"/>
      <c r="N104" s="52"/>
      <c r="O104" s="51"/>
      <c r="R104" s="49"/>
    </row>
    <row r="105" spans="1:18" s="53" customFormat="1" ht="27" customHeight="1">
      <c r="M105" s="51"/>
      <c r="N105" s="52"/>
      <c r="O105" s="51"/>
      <c r="R105" s="49"/>
    </row>
    <row r="106" spans="1:18" s="53" customFormat="1" ht="27" customHeight="1">
      <c r="M106" s="51"/>
      <c r="N106" s="52"/>
      <c r="O106" s="51"/>
      <c r="R106" s="49"/>
    </row>
    <row r="107" spans="1:18" s="53" customFormat="1" ht="24.6" customHeight="1">
      <c r="E107" s="2"/>
      <c r="I107" s="51"/>
      <c r="J107" s="52"/>
      <c r="K107" s="51"/>
      <c r="L107" s="52"/>
      <c r="M107" s="51"/>
      <c r="N107" s="52"/>
      <c r="O107" s="51"/>
      <c r="R107" s="49"/>
    </row>
    <row r="108" spans="1:18" s="53" customFormat="1" ht="24.6" customHeight="1">
      <c r="E108" s="2"/>
      <c r="I108" s="51"/>
      <c r="J108" s="52"/>
      <c r="K108" s="51"/>
      <c r="L108" s="52"/>
      <c r="M108" s="51"/>
      <c r="N108" s="52"/>
      <c r="O108" s="51"/>
      <c r="R108" s="49"/>
    </row>
    <row r="109" spans="1:18" ht="25.5" customHeight="1">
      <c r="A109" s="638" t="s">
        <v>659</v>
      </c>
      <c r="B109" s="639"/>
      <c r="C109" s="639"/>
      <c r="D109" s="639"/>
      <c r="E109" s="639"/>
      <c r="F109" s="639"/>
      <c r="G109" s="639"/>
      <c r="H109" s="639"/>
      <c r="I109" s="639"/>
      <c r="J109" s="639"/>
      <c r="K109" s="639"/>
      <c r="L109" s="639"/>
      <c r="M109" s="639"/>
      <c r="N109" s="639"/>
      <c r="O109" s="639"/>
    </row>
    <row r="110" spans="1:18" ht="25.5" customHeight="1"/>
    <row r="111" spans="1:18" s="53" customFormat="1" ht="25.5" customHeight="1">
      <c r="C111" s="53" t="s">
        <v>919</v>
      </c>
      <c r="M111" s="51"/>
      <c r="N111" s="52"/>
      <c r="O111" s="51"/>
      <c r="R111" s="49"/>
    </row>
    <row r="112" spans="1:18" s="53" customFormat="1" ht="25.5" customHeight="1">
      <c r="M112" s="656" t="s">
        <v>438</v>
      </c>
      <c r="N112" s="656"/>
      <c r="O112" s="656"/>
      <c r="R112" s="49"/>
    </row>
    <row r="113" spans="3:18" s="53" customFormat="1" ht="25.5" customHeight="1">
      <c r="M113" s="653" t="s">
        <v>439</v>
      </c>
      <c r="N113" s="251"/>
      <c r="O113" s="251" t="s">
        <v>382</v>
      </c>
      <c r="R113" s="49"/>
    </row>
    <row r="114" spans="3:18" s="53" customFormat="1" ht="25.5" customHeight="1">
      <c r="M114" s="654"/>
      <c r="N114" s="246"/>
      <c r="O114" s="250" t="s">
        <v>735</v>
      </c>
      <c r="R114" s="49"/>
    </row>
    <row r="115" spans="3:18" s="53" customFormat="1" ht="25.5" customHeight="1">
      <c r="C115" s="53" t="s">
        <v>350</v>
      </c>
      <c r="M115" s="51">
        <v>0</v>
      </c>
      <c r="N115" s="52"/>
      <c r="O115" s="51">
        <v>0</v>
      </c>
      <c r="R115" s="49"/>
    </row>
    <row r="116" spans="3:18" s="53" customFormat="1" ht="25.5" customHeight="1">
      <c r="C116" s="53" t="s">
        <v>440</v>
      </c>
      <c r="M116" s="51">
        <v>27181769.300000004</v>
      </c>
      <c r="N116" s="52"/>
      <c r="O116" s="51">
        <v>9959630.6699999999</v>
      </c>
      <c r="R116" s="49"/>
    </row>
    <row r="117" spans="3:18" s="53" customFormat="1" ht="25.5" customHeight="1">
      <c r="C117" s="53" t="s">
        <v>184</v>
      </c>
      <c r="M117" s="91">
        <v>423654461.72000003</v>
      </c>
      <c r="N117" s="52"/>
      <c r="O117" s="91">
        <v>0</v>
      </c>
      <c r="R117" s="49"/>
    </row>
    <row r="118" spans="3:18" s="53" customFormat="1" ht="25.5" customHeight="1">
      <c r="C118" s="53" t="s">
        <v>387</v>
      </c>
      <c r="M118" s="51">
        <f>SUM(M115:M117)</f>
        <v>450836231.02000004</v>
      </c>
      <c r="N118" s="52"/>
      <c r="O118" s="51">
        <f>SUM(O115:O117)</f>
        <v>9959630.6699999999</v>
      </c>
      <c r="R118" s="49"/>
    </row>
    <row r="119" spans="3:18" s="53" customFormat="1" ht="25.5" customHeight="1">
      <c r="C119" s="53" t="s">
        <v>441</v>
      </c>
      <c r="M119" s="51">
        <v>301394155</v>
      </c>
      <c r="N119" s="52"/>
      <c r="O119" s="51">
        <v>0</v>
      </c>
      <c r="R119" s="49"/>
    </row>
    <row r="120" spans="3:18" s="53" customFormat="1" ht="25.5" customHeight="1">
      <c r="C120" s="53" t="s">
        <v>442</v>
      </c>
      <c r="M120" s="51">
        <v>-98393084.909999996</v>
      </c>
      <c r="N120" s="52"/>
      <c r="O120" s="51">
        <v>-2476440.83</v>
      </c>
      <c r="R120" s="49"/>
    </row>
    <row r="121" spans="3:18" s="53" customFormat="1" ht="25.5" customHeight="1">
      <c r="C121" s="53" t="s">
        <v>300</v>
      </c>
      <c r="M121" s="91">
        <v>-37180.449999999997</v>
      </c>
      <c r="N121" s="52"/>
      <c r="O121" s="91">
        <v>-37180.449999999997</v>
      </c>
      <c r="R121" s="49"/>
    </row>
    <row r="122" spans="3:18" s="53" customFormat="1" ht="25.5" customHeight="1">
      <c r="C122" s="53" t="s">
        <v>912</v>
      </c>
      <c r="M122" s="51">
        <f>SUM(M118:M121)</f>
        <v>653800120.65999997</v>
      </c>
      <c r="N122" s="52"/>
      <c r="O122" s="51">
        <f>SUM(O118:O121)</f>
        <v>7446009.3899999997</v>
      </c>
      <c r="R122" s="49"/>
    </row>
    <row r="123" spans="3:18" s="53" customFormat="1" ht="25.5" customHeight="1">
      <c r="C123" s="53" t="s">
        <v>443</v>
      </c>
      <c r="M123" s="51">
        <v>-197356972.81</v>
      </c>
      <c r="N123" s="51"/>
      <c r="O123" s="51">
        <v>-2590206.44</v>
      </c>
      <c r="R123" s="49"/>
    </row>
    <row r="124" spans="3:18" s="53" customFormat="1" ht="25.5" customHeight="1" thickBot="1">
      <c r="C124" s="53" t="s">
        <v>444</v>
      </c>
      <c r="M124" s="72">
        <f>SUM(M122:M123)</f>
        <v>456443147.84999996</v>
      </c>
      <c r="N124" s="52"/>
      <c r="O124" s="72">
        <f>SUM(O122:O123)</f>
        <v>4855802.9499999993</v>
      </c>
      <c r="R124" s="49"/>
    </row>
    <row r="125" spans="3:18" s="53" customFormat="1" ht="25.5" customHeight="1" thickTop="1">
      <c r="M125" s="51"/>
      <c r="N125" s="52"/>
      <c r="O125" s="51"/>
      <c r="R125" s="49"/>
    </row>
    <row r="126" spans="3:18" s="53" customFormat="1" ht="25.5" customHeight="1">
      <c r="C126" s="53" t="s">
        <v>815</v>
      </c>
      <c r="R126" s="49"/>
    </row>
    <row r="127" spans="3:18" s="53" customFormat="1" ht="25.5" customHeight="1">
      <c r="I127" s="646" t="s">
        <v>223</v>
      </c>
      <c r="J127" s="646"/>
      <c r="K127" s="646"/>
      <c r="L127" s="73"/>
      <c r="M127" s="646" t="s">
        <v>238</v>
      </c>
      <c r="N127" s="646"/>
      <c r="O127" s="646"/>
      <c r="R127" s="49"/>
    </row>
    <row r="128" spans="3:18" s="53" customFormat="1" ht="25.5" customHeight="1">
      <c r="I128" s="27" t="s">
        <v>910</v>
      </c>
      <c r="J128" s="65"/>
      <c r="K128" s="27" t="s">
        <v>65</v>
      </c>
      <c r="L128" s="64"/>
      <c r="M128" s="27" t="s">
        <v>910</v>
      </c>
      <c r="N128" s="65"/>
      <c r="O128" s="27" t="s">
        <v>65</v>
      </c>
      <c r="R128" s="49"/>
    </row>
    <row r="129" spans="2:19" s="53" customFormat="1" ht="25.5" customHeight="1">
      <c r="C129" s="53" t="s">
        <v>445</v>
      </c>
      <c r="I129" s="52">
        <v>214555402.65000001</v>
      </c>
      <c r="J129" s="52"/>
      <c r="K129" s="52">
        <v>181148384.77000001</v>
      </c>
      <c r="M129" s="53">
        <v>2918181.84</v>
      </c>
      <c r="O129" s="52">
        <v>0</v>
      </c>
      <c r="R129" s="49"/>
    </row>
    <row r="130" spans="2:19" s="53" customFormat="1" ht="25.5" customHeight="1">
      <c r="C130" s="53" t="s">
        <v>446</v>
      </c>
      <c r="I130" s="91">
        <v>478871011.69999999</v>
      </c>
      <c r="J130" s="52"/>
      <c r="K130" s="91">
        <v>266448104.34</v>
      </c>
      <c r="M130" s="77">
        <v>5106818.22</v>
      </c>
      <c r="O130" s="91">
        <v>0</v>
      </c>
      <c r="R130" s="49"/>
    </row>
    <row r="131" spans="2:19" s="53" customFormat="1" ht="25.5" customHeight="1">
      <c r="D131" s="53" t="s">
        <v>317</v>
      </c>
      <c r="I131" s="52">
        <f>SUM(I129:I130)</f>
        <v>693426414.35000002</v>
      </c>
      <c r="J131" s="52"/>
      <c r="K131" s="52">
        <f>SUM(K129:K130)</f>
        <v>447596489.11000001</v>
      </c>
      <c r="M131" s="52">
        <f>SUM(M129:M130)</f>
        <v>8025000.0599999996</v>
      </c>
      <c r="O131" s="52">
        <f>SUM(O129:O130)</f>
        <v>0</v>
      </c>
      <c r="R131" s="51"/>
    </row>
    <row r="132" spans="2:19" s="53" customFormat="1" ht="25.5" customHeight="1">
      <c r="C132" s="53" t="s">
        <v>447</v>
      </c>
      <c r="I132" s="51">
        <v>-39589113.240000002</v>
      </c>
      <c r="J132" s="52"/>
      <c r="K132" s="51">
        <v>-23942027.390000001</v>
      </c>
      <c r="M132" s="51">
        <v>-541810.22</v>
      </c>
      <c r="O132" s="51">
        <v>0</v>
      </c>
      <c r="R132" s="49"/>
    </row>
    <row r="133" spans="2:19" s="53" customFormat="1" ht="25.5" customHeight="1">
      <c r="C133" s="53" t="s">
        <v>300</v>
      </c>
      <c r="I133" s="51">
        <v>-37180.449999999997</v>
      </c>
      <c r="J133" s="52"/>
      <c r="K133" s="51">
        <v>0</v>
      </c>
      <c r="M133" s="51">
        <v>-37180.449999999997</v>
      </c>
      <c r="O133" s="51">
        <v>0</v>
      </c>
      <c r="R133" s="49"/>
    </row>
    <row r="134" spans="2:19" s="53" customFormat="1" ht="25.5" customHeight="1" thickBot="1">
      <c r="C134" s="53" t="s">
        <v>448</v>
      </c>
      <c r="I134" s="72">
        <f>SUM(I131:I133)</f>
        <v>653800120.65999997</v>
      </c>
      <c r="J134" s="52"/>
      <c r="K134" s="72">
        <f>SUM(K131:K133)</f>
        <v>423654461.72000003</v>
      </c>
      <c r="M134" s="72">
        <f>SUM(M131:M133)</f>
        <v>7446009.3899999997</v>
      </c>
      <c r="O134" s="72">
        <f>SUM(O131:O133)</f>
        <v>0</v>
      </c>
      <c r="R134" s="51"/>
    </row>
    <row r="135" spans="2:19" s="53" customFormat="1" ht="25.5" customHeight="1" thickTop="1">
      <c r="L135" s="52"/>
      <c r="M135" s="52"/>
      <c r="N135" s="52"/>
      <c r="R135" s="49"/>
    </row>
    <row r="136" spans="2:19" ht="25.5" customHeight="1">
      <c r="D136" s="233" t="s">
        <v>920</v>
      </c>
      <c r="E136" s="233"/>
      <c r="F136" s="233"/>
      <c r="G136" s="233"/>
      <c r="H136" s="233"/>
      <c r="I136" s="233"/>
      <c r="J136" s="233"/>
      <c r="K136" s="233"/>
      <c r="L136" s="233"/>
      <c r="M136" s="134"/>
      <c r="Q136" s="35"/>
      <c r="R136" s="2"/>
    </row>
    <row r="137" spans="2:19" s="35" customFormat="1" ht="25.5" customHeight="1">
      <c r="B137" s="100"/>
      <c r="D137" s="233"/>
      <c r="E137" s="233"/>
      <c r="F137" s="233"/>
      <c r="G137" s="233"/>
      <c r="H137" s="233"/>
      <c r="I137" s="233"/>
      <c r="J137" s="233"/>
      <c r="K137" s="247"/>
      <c r="L137" s="210"/>
      <c r="M137" s="656" t="s">
        <v>438</v>
      </c>
      <c r="N137" s="656"/>
      <c r="O137" s="656"/>
    </row>
    <row r="138" spans="2:19" s="35" customFormat="1" ht="25.5" customHeight="1">
      <c r="B138" s="100"/>
      <c r="D138" s="233"/>
      <c r="E138" s="233"/>
      <c r="F138" s="233"/>
      <c r="G138" s="233"/>
      <c r="H138" s="233"/>
      <c r="I138" s="233"/>
      <c r="J138" s="233"/>
      <c r="K138" s="247"/>
      <c r="L138" s="210"/>
      <c r="M138" s="653" t="s">
        <v>439</v>
      </c>
      <c r="N138" s="251"/>
      <c r="O138" s="251" t="s">
        <v>382</v>
      </c>
    </row>
    <row r="139" spans="2:19" s="35" customFormat="1" ht="25.5" customHeight="1">
      <c r="D139" s="233"/>
      <c r="E139" s="233"/>
      <c r="F139" s="233"/>
      <c r="G139" s="233"/>
      <c r="H139" s="233"/>
      <c r="I139" s="233"/>
      <c r="J139" s="233"/>
      <c r="K139" s="248"/>
      <c r="L139" s="249"/>
      <c r="M139" s="654"/>
      <c r="N139" s="246"/>
      <c r="O139" s="250" t="s">
        <v>735</v>
      </c>
    </row>
    <row r="140" spans="2:19" s="35" customFormat="1" ht="25.5" customHeight="1">
      <c r="D140" s="233" t="s">
        <v>449</v>
      </c>
      <c r="E140" s="233"/>
      <c r="F140" s="233"/>
      <c r="G140" s="233"/>
      <c r="H140" s="233"/>
      <c r="I140" s="233"/>
      <c r="J140" s="233"/>
      <c r="K140" s="134"/>
      <c r="L140" s="135"/>
      <c r="M140" s="51">
        <v>6071862.9500000002</v>
      </c>
      <c r="N140" s="51"/>
      <c r="O140" s="51">
        <v>3655901.55</v>
      </c>
      <c r="S140" s="136"/>
    </row>
    <row r="141" spans="2:19" s="35" customFormat="1" ht="25.5" customHeight="1">
      <c r="D141" s="289" t="s">
        <v>799</v>
      </c>
      <c r="E141" s="289"/>
      <c r="F141" s="289"/>
      <c r="G141" s="289"/>
      <c r="H141" s="289"/>
      <c r="I141" s="289"/>
      <c r="J141" s="289"/>
      <c r="K141" s="134"/>
      <c r="L141" s="135"/>
      <c r="M141" s="51">
        <v>71246001.019999996</v>
      </c>
      <c r="N141" s="51"/>
      <c r="O141" s="51">
        <v>0</v>
      </c>
      <c r="S141" s="136"/>
    </row>
    <row r="142" spans="2:19" s="35" customFormat="1" ht="25.5" customHeight="1">
      <c r="D142" s="233" t="s">
        <v>450</v>
      </c>
      <c r="E142" s="233"/>
      <c r="F142" s="233"/>
      <c r="G142" s="233"/>
      <c r="H142" s="233"/>
      <c r="I142" s="233"/>
      <c r="J142" s="233"/>
      <c r="K142" s="53"/>
      <c r="L142" s="233"/>
      <c r="M142" s="51">
        <v>8730356.6899999995</v>
      </c>
      <c r="N142" s="51"/>
      <c r="O142" s="51">
        <v>441741.01</v>
      </c>
      <c r="S142" s="49"/>
    </row>
    <row r="143" spans="2:19" s="35" customFormat="1" ht="25.5" customHeight="1">
      <c r="D143" s="233" t="s">
        <v>451</v>
      </c>
      <c r="E143" s="233"/>
      <c r="F143" s="233"/>
      <c r="G143" s="233"/>
      <c r="H143" s="233"/>
      <c r="I143" s="233"/>
      <c r="J143" s="233"/>
      <c r="K143" s="233"/>
      <c r="L143" s="233"/>
      <c r="M143" s="51">
        <v>454262.82</v>
      </c>
      <c r="N143" s="51"/>
      <c r="O143" s="51">
        <v>0</v>
      </c>
    </row>
    <row r="144" spans="2:19" s="53" customFormat="1" ht="25.5" customHeight="1">
      <c r="M144" s="51"/>
      <c r="N144" s="52"/>
      <c r="O144" s="51"/>
      <c r="R144" s="49"/>
    </row>
    <row r="145" s="35" customFormat="1" ht="33" customHeight="1"/>
    <row r="146" s="35" customFormat="1" ht="33" customHeight="1"/>
    <row r="147" s="35" customFormat="1" ht="33" customHeight="1"/>
  </sheetData>
  <mergeCells count="24">
    <mergeCell ref="A1:O1"/>
    <mergeCell ref="I14:K14"/>
    <mergeCell ref="M14:O14"/>
    <mergeCell ref="A38:O38"/>
    <mergeCell ref="I26:K26"/>
    <mergeCell ref="M26:O26"/>
    <mergeCell ref="I27:K27"/>
    <mergeCell ref="M27:O27"/>
    <mergeCell ref="M138:M139"/>
    <mergeCell ref="I41:K41"/>
    <mergeCell ref="M41:O41"/>
    <mergeCell ref="M137:O137"/>
    <mergeCell ref="I77:K77"/>
    <mergeCell ref="M77:O77"/>
    <mergeCell ref="I92:K92"/>
    <mergeCell ref="M92:O92"/>
    <mergeCell ref="I50:K50"/>
    <mergeCell ref="M50:O50"/>
    <mergeCell ref="I127:K127"/>
    <mergeCell ref="M127:O127"/>
    <mergeCell ref="M113:M114"/>
    <mergeCell ref="A74:O74"/>
    <mergeCell ref="A109:O109"/>
    <mergeCell ref="M112:O112"/>
  </mergeCells>
  <pageMargins left="0.59055118110236227" right="0.19685039370078741" top="0.62992125984251968" bottom="0.55118110236220474" header="0.31496062992125984" footer="0.31496062992125984"/>
  <pageSetup paperSize="9" scale="88" orientation="portrait" r:id="rId1"/>
  <ignoredErrors>
    <ignoredError sqref="A65 A76 A90 A3 A12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view="pageBreakPreview" zoomScale="89" zoomScaleNormal="100" zoomScaleSheetLayoutView="89" workbookViewId="0">
      <selection activeCell="A2" sqref="A2"/>
    </sheetView>
  </sheetViews>
  <sheetFormatPr defaultRowHeight="23.25" customHeight="1"/>
  <cols>
    <col min="1" max="1" width="2.7109375" customWidth="1"/>
    <col min="2" max="3" width="7.28515625" customWidth="1"/>
    <col min="4" max="4" width="20.5703125" customWidth="1"/>
    <col min="5" max="5" width="18.140625" customWidth="1"/>
    <col min="6" max="6" width="13" customWidth="1"/>
    <col min="7" max="7" width="16.140625" customWidth="1"/>
    <col min="8" max="9" width="15.5703125" customWidth="1"/>
    <col min="10" max="10" width="12.7109375" bestFit="1" customWidth="1"/>
    <col min="11" max="11" width="1.28515625" style="189" customWidth="1"/>
    <col min="12" max="12" width="17.140625" customWidth="1"/>
    <col min="13" max="13" width="1.42578125" customWidth="1"/>
    <col min="14" max="14" width="17.140625" customWidth="1"/>
    <col min="15" max="15" width="1.28515625" customWidth="1"/>
  </cols>
  <sheetData>
    <row r="1" spans="1:15" ht="22.5" customHeight="1">
      <c r="A1" s="659" t="s">
        <v>665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  <c r="O1" s="138"/>
    </row>
    <row r="2" spans="1:15" ht="22.5" customHeight="1">
      <c r="A2" s="139"/>
      <c r="B2" s="140"/>
      <c r="C2" s="140"/>
      <c r="D2" s="140"/>
      <c r="E2" s="140"/>
      <c r="F2" s="140"/>
      <c r="G2" s="140"/>
      <c r="H2" s="140"/>
      <c r="I2" s="140"/>
      <c r="J2" s="140"/>
      <c r="K2" s="141"/>
      <c r="L2" s="142"/>
      <c r="M2" s="142"/>
      <c r="N2" s="142"/>
      <c r="O2" s="142"/>
    </row>
    <row r="3" spans="1:15" ht="22.5" customHeight="1">
      <c r="A3" s="143" t="s">
        <v>453</v>
      </c>
      <c r="B3" s="144"/>
      <c r="C3" s="145"/>
      <c r="D3" s="145"/>
      <c r="E3" s="145"/>
      <c r="F3" s="146"/>
      <c r="G3" s="147"/>
      <c r="H3" s="147"/>
      <c r="I3" s="147"/>
      <c r="J3" s="147"/>
      <c r="K3" s="148"/>
      <c r="L3" s="139"/>
      <c r="M3" s="139"/>
      <c r="N3" s="149"/>
      <c r="O3" s="139"/>
    </row>
    <row r="4" spans="1:15" ht="22.5" customHeight="1">
      <c r="A4" s="143"/>
      <c r="B4" s="144"/>
      <c r="C4" s="145"/>
      <c r="D4" s="145"/>
      <c r="E4" s="145"/>
      <c r="F4" s="146"/>
      <c r="G4" s="147"/>
      <c r="H4" s="147"/>
      <c r="I4" s="147"/>
      <c r="J4" s="147"/>
      <c r="K4" s="148"/>
      <c r="L4" s="139"/>
      <c r="M4" s="139"/>
      <c r="N4" s="149"/>
      <c r="O4" s="139"/>
    </row>
    <row r="5" spans="1:15" ht="22.5" customHeight="1">
      <c r="A5" s="144"/>
      <c r="B5" s="143"/>
      <c r="C5" s="143"/>
      <c r="D5" s="143"/>
      <c r="E5" s="143"/>
      <c r="F5" s="150"/>
      <c r="G5" s="151"/>
      <c r="H5" s="151"/>
      <c r="I5" s="151"/>
      <c r="J5" s="151"/>
      <c r="K5" s="152"/>
      <c r="L5" s="153"/>
      <c r="M5" s="153"/>
      <c r="N5" s="154" t="s">
        <v>342</v>
      </c>
      <c r="O5" s="155"/>
    </row>
    <row r="6" spans="1:15" ht="22.5" customHeight="1">
      <c r="A6" s="144"/>
      <c r="B6" s="156" t="s">
        <v>454</v>
      </c>
      <c r="C6" s="156" t="s">
        <v>455</v>
      </c>
      <c r="D6" s="156" t="s">
        <v>456</v>
      </c>
      <c r="E6" s="156" t="s">
        <v>457</v>
      </c>
      <c r="F6" s="157" t="s">
        <v>458</v>
      </c>
      <c r="G6" s="158" t="s">
        <v>459</v>
      </c>
      <c r="H6" s="660" t="s">
        <v>460</v>
      </c>
      <c r="I6" s="660"/>
      <c r="J6" s="159" t="s">
        <v>461</v>
      </c>
      <c r="K6" s="160"/>
      <c r="L6" s="661" t="s">
        <v>910</v>
      </c>
      <c r="M6" s="161"/>
      <c r="N6" s="661" t="s">
        <v>462</v>
      </c>
      <c r="O6" s="161"/>
    </row>
    <row r="7" spans="1:15" ht="22.5" customHeight="1">
      <c r="A7" s="144"/>
      <c r="B7" s="162" t="s">
        <v>463</v>
      </c>
      <c r="C7" s="151"/>
      <c r="D7" s="162"/>
      <c r="E7" s="162"/>
      <c r="F7" s="163"/>
      <c r="G7" s="164" t="s">
        <v>464</v>
      </c>
      <c r="H7" s="162" t="s">
        <v>465</v>
      </c>
      <c r="I7" s="162" t="s">
        <v>466</v>
      </c>
      <c r="J7" s="164" t="s">
        <v>467</v>
      </c>
      <c r="K7" s="165"/>
      <c r="L7" s="662"/>
      <c r="M7" s="161"/>
      <c r="N7" s="662"/>
      <c r="O7" s="161"/>
    </row>
    <row r="8" spans="1:15" s="386" customFormat="1" ht="22.5" customHeight="1">
      <c r="A8" s="144"/>
      <c r="B8" s="166">
        <v>1</v>
      </c>
      <c r="C8" s="167" t="s">
        <v>468</v>
      </c>
      <c r="D8" s="168" t="s">
        <v>469</v>
      </c>
      <c r="E8" s="169" t="s">
        <v>470</v>
      </c>
      <c r="F8" s="170">
        <v>4600000</v>
      </c>
      <c r="G8" s="166" t="s">
        <v>471</v>
      </c>
      <c r="H8" s="167" t="s">
        <v>472</v>
      </c>
      <c r="I8" s="167" t="s">
        <v>831</v>
      </c>
      <c r="J8" s="171">
        <v>58980</v>
      </c>
      <c r="K8" s="172"/>
      <c r="L8" s="173">
        <f>42063074.12+0.05</f>
        <v>42063074.169999994</v>
      </c>
      <c r="M8" s="173"/>
      <c r="N8" s="173">
        <v>52886582.030000001</v>
      </c>
      <c r="O8" s="385"/>
    </row>
    <row r="9" spans="1:15" s="386" customFormat="1" ht="22.5" customHeight="1">
      <c r="A9" s="144"/>
      <c r="B9" s="166"/>
      <c r="C9" s="167" t="s">
        <v>473</v>
      </c>
      <c r="D9" s="168" t="s">
        <v>474</v>
      </c>
      <c r="E9" s="166" t="s">
        <v>846</v>
      </c>
      <c r="F9" s="170">
        <v>297920000</v>
      </c>
      <c r="G9" s="166" t="s">
        <v>852</v>
      </c>
      <c r="H9" s="167" t="s">
        <v>476</v>
      </c>
      <c r="I9" s="167" t="s">
        <v>477</v>
      </c>
      <c r="J9" s="171">
        <v>5517006.25</v>
      </c>
      <c r="K9" s="172"/>
      <c r="L9" s="173">
        <v>104303955.86</v>
      </c>
      <c r="M9" s="173"/>
      <c r="N9" s="173">
        <v>155083308.75</v>
      </c>
      <c r="O9" s="385"/>
    </row>
    <row r="10" spans="1:15" s="386" customFormat="1" ht="22.5" customHeight="1">
      <c r="A10" s="144"/>
      <c r="B10" s="166"/>
      <c r="C10" s="167" t="s">
        <v>478</v>
      </c>
      <c r="D10" s="168" t="s">
        <v>479</v>
      </c>
      <c r="E10" s="166" t="s">
        <v>846</v>
      </c>
      <c r="F10" s="387">
        <v>264320000</v>
      </c>
      <c r="G10" s="166" t="s">
        <v>853</v>
      </c>
      <c r="H10" s="167" t="s">
        <v>480</v>
      </c>
      <c r="I10" s="167" t="s">
        <v>481</v>
      </c>
      <c r="J10" s="381">
        <v>3409728</v>
      </c>
      <c r="K10" s="382"/>
      <c r="L10" s="176">
        <v>164615904.25</v>
      </c>
      <c r="M10" s="176"/>
      <c r="N10" s="176">
        <v>198455884.30000001</v>
      </c>
      <c r="O10" s="176"/>
    </row>
    <row r="11" spans="1:15" ht="22.5" customHeight="1">
      <c r="A11" s="144"/>
      <c r="B11" s="166">
        <v>2</v>
      </c>
      <c r="C11" s="167" t="s">
        <v>468</v>
      </c>
      <c r="D11" s="168" t="s">
        <v>482</v>
      </c>
      <c r="E11" s="169" t="s">
        <v>470</v>
      </c>
      <c r="F11" s="387">
        <v>12150000</v>
      </c>
      <c r="G11" s="166" t="s">
        <v>483</v>
      </c>
      <c r="H11" s="167" t="s">
        <v>484</v>
      </c>
      <c r="I11" s="167" t="s">
        <v>485</v>
      </c>
      <c r="J11" s="174">
        <v>142000</v>
      </c>
      <c r="K11" s="175"/>
      <c r="L11" s="176">
        <v>66929120</v>
      </c>
      <c r="M11" s="176"/>
      <c r="N11" s="176">
        <v>92862000</v>
      </c>
      <c r="O11" s="176"/>
    </row>
    <row r="12" spans="1:15" ht="22.5" customHeight="1">
      <c r="A12" s="144"/>
      <c r="B12" s="139"/>
      <c r="C12" s="167" t="s">
        <v>473</v>
      </c>
      <c r="D12" s="168" t="s">
        <v>486</v>
      </c>
      <c r="E12" s="169" t="s">
        <v>470</v>
      </c>
      <c r="F12" s="387">
        <v>6375000</v>
      </c>
      <c r="G12" s="166" t="s">
        <v>475</v>
      </c>
      <c r="H12" s="167" t="s">
        <v>487</v>
      </c>
      <c r="I12" s="167" t="s">
        <v>488</v>
      </c>
      <c r="J12" s="174">
        <v>111900</v>
      </c>
      <c r="K12" s="175"/>
      <c r="L12" s="176">
        <v>77214816</v>
      </c>
      <c r="M12" s="176"/>
      <c r="N12" s="176">
        <v>97740270</v>
      </c>
      <c r="O12" s="176"/>
    </row>
    <row r="13" spans="1:15" ht="22.5" customHeight="1">
      <c r="A13" s="144"/>
      <c r="B13" s="139"/>
      <c r="C13" s="167" t="s">
        <v>478</v>
      </c>
      <c r="D13" s="168" t="s">
        <v>486</v>
      </c>
      <c r="E13" s="169" t="s">
        <v>470</v>
      </c>
      <c r="F13" s="387">
        <v>6375000</v>
      </c>
      <c r="G13" s="166" t="s">
        <v>475</v>
      </c>
      <c r="H13" s="167" t="s">
        <v>487</v>
      </c>
      <c r="I13" s="167" t="s">
        <v>488</v>
      </c>
      <c r="J13" s="174">
        <v>111900</v>
      </c>
      <c r="K13" s="175"/>
      <c r="L13" s="176">
        <v>77214816</v>
      </c>
      <c r="M13" s="176"/>
      <c r="N13" s="176">
        <v>97740270</v>
      </c>
      <c r="O13" s="176"/>
    </row>
    <row r="14" spans="1:15" ht="22.5" customHeight="1">
      <c r="A14" s="144"/>
      <c r="B14" s="139"/>
      <c r="C14" s="167" t="s">
        <v>489</v>
      </c>
      <c r="D14" s="167" t="s">
        <v>490</v>
      </c>
      <c r="E14" s="169" t="s">
        <v>470</v>
      </c>
      <c r="F14" s="387">
        <v>470000</v>
      </c>
      <c r="G14" s="166" t="s">
        <v>491</v>
      </c>
      <c r="H14" s="167" t="s">
        <v>492</v>
      </c>
      <c r="I14" s="167" t="s">
        <v>493</v>
      </c>
      <c r="J14" s="174">
        <v>10000</v>
      </c>
      <c r="K14" s="175"/>
      <c r="L14" s="176">
        <v>7471488.7199999997</v>
      </c>
      <c r="M14" s="176"/>
      <c r="N14" s="177">
        <v>9307847.6999999993</v>
      </c>
      <c r="O14" s="176"/>
    </row>
    <row r="15" spans="1:15" ht="22.5" customHeight="1">
      <c r="A15" s="144"/>
      <c r="B15" s="166"/>
      <c r="C15" s="167" t="s">
        <v>494</v>
      </c>
      <c r="D15" s="167" t="s">
        <v>490</v>
      </c>
      <c r="E15" s="169" t="s">
        <v>470</v>
      </c>
      <c r="F15" s="170">
        <v>470000</v>
      </c>
      <c r="G15" s="166" t="s">
        <v>491</v>
      </c>
      <c r="H15" s="167" t="s">
        <v>492</v>
      </c>
      <c r="I15" s="167" t="s">
        <v>493</v>
      </c>
      <c r="J15" s="174">
        <v>10900</v>
      </c>
      <c r="K15" s="175"/>
      <c r="L15" s="176">
        <v>8175776.5199999996</v>
      </c>
      <c r="M15" s="176"/>
      <c r="N15" s="177">
        <v>10177524.449999999</v>
      </c>
      <c r="O15" s="176"/>
    </row>
    <row r="16" spans="1:15" ht="22.5" customHeight="1">
      <c r="A16" s="144"/>
      <c r="B16" s="166"/>
      <c r="C16" s="167" t="s">
        <v>495</v>
      </c>
      <c r="D16" s="167" t="s">
        <v>490</v>
      </c>
      <c r="E16" s="169" t="s">
        <v>470</v>
      </c>
      <c r="F16" s="170">
        <v>670000</v>
      </c>
      <c r="G16" s="166" t="s">
        <v>491</v>
      </c>
      <c r="H16" s="167" t="s">
        <v>492</v>
      </c>
      <c r="I16" s="167" t="s">
        <v>493</v>
      </c>
      <c r="J16" s="174">
        <v>13000</v>
      </c>
      <c r="K16" s="175"/>
      <c r="L16" s="176">
        <v>9683394</v>
      </c>
      <c r="M16" s="176"/>
      <c r="N16" s="177">
        <v>12070552.5</v>
      </c>
      <c r="O16" s="176"/>
    </row>
    <row r="17" spans="1:15" ht="22.5" customHeight="1">
      <c r="A17" s="144"/>
      <c r="B17" s="166"/>
      <c r="C17" s="167" t="s">
        <v>496</v>
      </c>
      <c r="D17" s="167" t="s">
        <v>490</v>
      </c>
      <c r="E17" s="169" t="s">
        <v>470</v>
      </c>
      <c r="F17" s="170">
        <v>730000</v>
      </c>
      <c r="G17" s="166" t="s">
        <v>491</v>
      </c>
      <c r="H17" s="167" t="s">
        <v>492</v>
      </c>
      <c r="I17" s="167" t="s">
        <v>493</v>
      </c>
      <c r="J17" s="174">
        <v>17900</v>
      </c>
      <c r="K17" s="175"/>
      <c r="L17" s="178">
        <v>13379635.76</v>
      </c>
      <c r="M17" s="178"/>
      <c r="N17" s="179">
        <v>16666739.1</v>
      </c>
      <c r="O17" s="176"/>
    </row>
    <row r="18" spans="1:15" ht="22.5" customHeight="1">
      <c r="A18" s="144"/>
      <c r="B18" s="166"/>
      <c r="C18" s="167" t="s">
        <v>497</v>
      </c>
      <c r="D18" s="167" t="s">
        <v>498</v>
      </c>
      <c r="E18" s="169" t="s">
        <v>470</v>
      </c>
      <c r="F18" s="170">
        <v>670000</v>
      </c>
      <c r="G18" s="166" t="s">
        <v>491</v>
      </c>
      <c r="H18" s="167" t="s">
        <v>499</v>
      </c>
      <c r="I18" s="167" t="s">
        <v>477</v>
      </c>
      <c r="J18" s="174">
        <v>20400</v>
      </c>
      <c r="K18" s="175"/>
      <c r="L18" s="178">
        <v>18901168</v>
      </c>
      <c r="M18" s="178"/>
      <c r="N18" s="179">
        <v>0</v>
      </c>
      <c r="O18" s="176"/>
    </row>
    <row r="19" spans="1:15" ht="22.5" customHeight="1">
      <c r="A19" s="144"/>
      <c r="B19" s="166"/>
      <c r="C19" s="167" t="s">
        <v>843</v>
      </c>
      <c r="D19" s="167" t="s">
        <v>845</v>
      </c>
      <c r="E19" s="166" t="s">
        <v>846</v>
      </c>
      <c r="F19" s="170">
        <v>5840000</v>
      </c>
      <c r="G19" s="477" t="s">
        <v>847</v>
      </c>
      <c r="H19" s="167" t="s">
        <v>849</v>
      </c>
      <c r="I19" s="167" t="s">
        <v>850</v>
      </c>
      <c r="J19" s="475">
        <v>176000</v>
      </c>
      <c r="K19" s="476"/>
      <c r="L19" s="524">
        <v>7878957.5899999999</v>
      </c>
      <c r="M19" s="176"/>
      <c r="N19" s="179">
        <v>0</v>
      </c>
      <c r="O19" s="176"/>
    </row>
    <row r="20" spans="1:15" ht="22.5" customHeight="1">
      <c r="A20" s="144"/>
      <c r="B20" s="166"/>
      <c r="C20" s="167"/>
      <c r="D20" s="167"/>
      <c r="E20" s="169"/>
      <c r="F20" s="170"/>
      <c r="G20" s="169" t="s">
        <v>848</v>
      </c>
      <c r="H20" s="167"/>
      <c r="I20" s="167"/>
      <c r="J20" s="475"/>
      <c r="K20" s="476"/>
      <c r="L20" s="525"/>
      <c r="M20" s="176"/>
      <c r="N20" s="179"/>
      <c r="O20" s="176"/>
    </row>
    <row r="21" spans="1:15" ht="22.5" customHeight="1">
      <c r="A21" s="144"/>
      <c r="B21" s="166"/>
      <c r="C21" s="167" t="s">
        <v>844</v>
      </c>
      <c r="D21" s="167" t="s">
        <v>845</v>
      </c>
      <c r="E21" s="166" t="s">
        <v>846</v>
      </c>
      <c r="F21" s="170">
        <v>8000000</v>
      </c>
      <c r="G21" s="477" t="s">
        <v>847</v>
      </c>
      <c r="H21" s="167" t="s">
        <v>849</v>
      </c>
      <c r="I21" s="167" t="s">
        <v>850</v>
      </c>
      <c r="J21" s="475">
        <v>240000</v>
      </c>
      <c r="K21" s="476"/>
      <c r="L21" s="524">
        <f>5748893.89+0.01</f>
        <v>5748893.8999999994</v>
      </c>
      <c r="M21" s="176"/>
      <c r="N21" s="179">
        <v>0</v>
      </c>
      <c r="O21" s="176"/>
    </row>
    <row r="22" spans="1:15" ht="22.5" customHeight="1">
      <c r="A22" s="144"/>
      <c r="B22" s="166"/>
      <c r="C22" s="167"/>
      <c r="D22" s="167"/>
      <c r="E22" s="169"/>
      <c r="F22" s="170"/>
      <c r="G22" s="169" t="s">
        <v>848</v>
      </c>
      <c r="H22" s="167"/>
      <c r="I22" s="167"/>
      <c r="J22" s="475"/>
      <c r="K22" s="476"/>
      <c r="L22" s="526"/>
      <c r="M22" s="176"/>
      <c r="N22" s="180"/>
      <c r="O22" s="176"/>
    </row>
    <row r="23" spans="1:15" ht="22.5" customHeight="1">
      <c r="A23" s="144"/>
      <c r="B23" s="167"/>
      <c r="C23" s="139"/>
      <c r="D23" s="181" t="s">
        <v>317</v>
      </c>
      <c r="E23" s="181"/>
      <c r="F23" s="181"/>
      <c r="G23" s="181"/>
      <c r="H23" s="181"/>
      <c r="I23" s="181"/>
      <c r="J23" s="181"/>
      <c r="K23" s="182"/>
      <c r="L23" s="173">
        <f>SUM(L8:L22)</f>
        <v>603581000.76999998</v>
      </c>
      <c r="M23" s="183"/>
      <c r="N23" s="173">
        <f>SUM(N8:N22)</f>
        <v>742990978.83000016</v>
      </c>
      <c r="O23" s="183"/>
    </row>
    <row r="24" spans="1:15" ht="22.5" customHeight="1">
      <c r="A24" s="144"/>
      <c r="B24" s="166"/>
      <c r="C24" s="181"/>
      <c r="D24" s="181" t="s">
        <v>500</v>
      </c>
      <c r="E24" s="181"/>
      <c r="F24" s="181"/>
      <c r="G24" s="181"/>
      <c r="H24" s="181"/>
      <c r="I24" s="181"/>
      <c r="J24" s="181"/>
      <c r="K24" s="182"/>
      <c r="L24" s="183">
        <v>-290707125.25</v>
      </c>
      <c r="M24" s="176"/>
      <c r="N24" s="183">
        <v>-271808852.85000002</v>
      </c>
      <c r="O24" s="183"/>
    </row>
    <row r="25" spans="1:15" ht="22.5" customHeight="1" thickBot="1">
      <c r="A25" s="144"/>
      <c r="B25" s="167"/>
      <c r="C25" s="181"/>
      <c r="D25" s="181" t="s">
        <v>501</v>
      </c>
      <c r="E25" s="181"/>
      <c r="F25" s="181"/>
      <c r="G25" s="181"/>
      <c r="H25" s="181"/>
      <c r="I25" s="181"/>
      <c r="J25" s="181"/>
      <c r="K25" s="182"/>
      <c r="L25" s="184">
        <f>SUM(L23:L24)</f>
        <v>312873875.51999998</v>
      </c>
      <c r="M25" s="183"/>
      <c r="N25" s="184">
        <f>SUM(N23:N24)</f>
        <v>471182125.98000014</v>
      </c>
      <c r="O25" s="183"/>
    </row>
    <row r="26" spans="1:15" ht="22.5" customHeight="1" thickTop="1">
      <c r="A26" s="144"/>
      <c r="B26" s="185"/>
      <c r="C26" s="185"/>
      <c r="D26" s="185"/>
      <c r="E26" s="185"/>
      <c r="F26" s="185"/>
      <c r="G26" s="185"/>
      <c r="H26" s="185"/>
      <c r="I26" s="185"/>
      <c r="J26" s="185"/>
      <c r="K26" s="186"/>
      <c r="L26" s="185"/>
      <c r="M26" s="185"/>
      <c r="N26" s="185"/>
      <c r="O26" s="185"/>
    </row>
    <row r="27" spans="1:15" ht="22.5" customHeight="1">
      <c r="A27" s="139"/>
      <c r="C27" s="187" t="s">
        <v>1113</v>
      </c>
      <c r="D27" s="187"/>
      <c r="E27" s="187"/>
      <c r="F27" s="139"/>
      <c r="G27" s="139"/>
      <c r="H27" s="139"/>
      <c r="I27" s="139"/>
      <c r="J27" s="139"/>
      <c r="K27" s="188"/>
      <c r="L27" s="139"/>
      <c r="M27" s="139"/>
      <c r="N27" s="139"/>
      <c r="O27" s="139"/>
    </row>
    <row r="28" spans="1:15" ht="22.5" customHeight="1">
      <c r="A28" s="139"/>
      <c r="B28" s="187" t="s">
        <v>854</v>
      </c>
      <c r="C28" s="187"/>
      <c r="D28" s="187"/>
      <c r="E28" s="187"/>
      <c r="F28" s="139"/>
      <c r="G28" s="139"/>
      <c r="H28" s="139"/>
      <c r="I28" s="139"/>
      <c r="J28" s="139"/>
      <c r="K28" s="188"/>
      <c r="L28" s="139"/>
      <c r="M28" s="139"/>
      <c r="N28" s="139"/>
      <c r="O28" s="139"/>
    </row>
  </sheetData>
  <mergeCells count="4">
    <mergeCell ref="A1:N1"/>
    <mergeCell ref="H6:I6"/>
    <mergeCell ref="L6:L7"/>
    <mergeCell ref="N6:N7"/>
  </mergeCells>
  <pageMargins left="0.75" right="0.47" top="0.56999999999999995" bottom="0.59" header="0.3" footer="0.3"/>
  <pageSetup paperSize="9" scale="85" orientation="landscape" r:id="rId1"/>
  <ignoredErrors>
    <ignoredError sqref="C16:C19 C21 C8:C15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2"/>
  <sheetViews>
    <sheetView view="pageBreakPreview" topLeftCell="A37" zoomScale="90" zoomScaleNormal="90" zoomScaleSheetLayoutView="90" workbookViewId="0">
      <selection activeCell="B43" sqref="B43"/>
    </sheetView>
  </sheetViews>
  <sheetFormatPr defaultColWidth="9.140625" defaultRowHeight="24.95" customHeight="1"/>
  <cols>
    <col min="1" max="1" width="3.42578125" style="53" customWidth="1"/>
    <col min="2" max="2" width="3.5703125" style="53" customWidth="1"/>
    <col min="3" max="3" width="4.28515625" style="53" customWidth="1"/>
    <col min="4" max="4" width="4" style="53" customWidth="1"/>
    <col min="5" max="6" width="10.85546875" style="53" customWidth="1"/>
    <col min="7" max="7" width="10.140625" style="53" customWidth="1"/>
    <col min="8" max="8" width="15.140625" style="53" customWidth="1"/>
    <col min="9" max="9" width="0.85546875" style="53" customWidth="1"/>
    <col min="10" max="10" width="15.140625" style="53" customWidth="1"/>
    <col min="11" max="11" width="1" style="53" customWidth="1"/>
    <col min="12" max="12" width="15.140625" style="53" customWidth="1"/>
    <col min="13" max="13" width="1" style="53" customWidth="1"/>
    <col min="14" max="14" width="16.5703125" style="53" customWidth="1"/>
    <col min="15" max="15" width="1.5703125" style="53" customWidth="1"/>
    <col min="16" max="16" width="9.140625" style="53"/>
    <col min="17" max="17" width="14.5703125" style="53" bestFit="1" customWidth="1"/>
    <col min="18" max="18" width="2" style="53" customWidth="1"/>
    <col min="19" max="19" width="15.28515625" style="53" bestFit="1" customWidth="1"/>
    <col min="20" max="16384" width="9.140625" style="53"/>
  </cols>
  <sheetData>
    <row r="1" spans="1:19" ht="29.1" customHeight="1">
      <c r="A1" s="644" t="s">
        <v>686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  <c r="L1" s="645"/>
      <c r="M1" s="645"/>
      <c r="N1" s="645"/>
    </row>
    <row r="2" spans="1:19" ht="29.1" customHeight="1">
      <c r="A2" s="190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9" ht="29.1" customHeight="1">
      <c r="A3" s="191" t="s">
        <v>503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</row>
    <row r="4" spans="1:19" ht="29.1" customHeight="1">
      <c r="C4" s="53" t="s">
        <v>921</v>
      </c>
    </row>
    <row r="5" spans="1:19" ht="29.1" customHeight="1">
      <c r="B5" s="53" t="s">
        <v>837</v>
      </c>
    </row>
    <row r="6" spans="1:19" ht="29.1" customHeight="1">
      <c r="L6" s="663" t="s">
        <v>396</v>
      </c>
      <c r="M6" s="663"/>
      <c r="N6" s="663"/>
    </row>
    <row r="7" spans="1:19" ht="29.1" customHeight="1">
      <c r="L7" s="657" t="s">
        <v>383</v>
      </c>
      <c r="M7" s="657"/>
      <c r="N7" s="657"/>
    </row>
    <row r="8" spans="1:19" s="73" customFormat="1" ht="29.1" customHeight="1">
      <c r="L8" s="27" t="s">
        <v>910</v>
      </c>
      <c r="M8" s="65"/>
      <c r="N8" s="27" t="s">
        <v>65</v>
      </c>
    </row>
    <row r="9" spans="1:19" ht="29.1" customHeight="1">
      <c r="C9" s="53" t="s">
        <v>504</v>
      </c>
      <c r="L9" s="52">
        <v>742990978.83000004</v>
      </c>
      <c r="M9" s="52"/>
      <c r="N9" s="192">
        <v>1020456193.0599999</v>
      </c>
      <c r="Q9" s="51"/>
      <c r="R9" s="51"/>
      <c r="S9" s="51"/>
    </row>
    <row r="10" spans="1:19" ht="29.1" customHeight="1">
      <c r="C10" s="53" t="s">
        <v>505</v>
      </c>
      <c r="L10" s="52">
        <v>34130900</v>
      </c>
      <c r="M10" s="52"/>
      <c r="N10" s="192">
        <v>52725654</v>
      </c>
      <c r="Q10" s="51"/>
      <c r="R10" s="51"/>
      <c r="S10" s="51"/>
    </row>
    <row r="11" spans="1:19" ht="29.1" customHeight="1">
      <c r="C11" s="53" t="s">
        <v>506</v>
      </c>
      <c r="L11" s="51">
        <f>-86698488-119243888.34</f>
        <v>-205942376.34</v>
      </c>
      <c r="M11" s="52"/>
      <c r="N11" s="192">
        <v>-286237861.68000001</v>
      </c>
      <c r="Q11" s="51"/>
      <c r="R11" s="51"/>
      <c r="S11" s="51"/>
    </row>
    <row r="12" spans="1:19" ht="29.1" customHeight="1">
      <c r="C12" s="53" t="s">
        <v>300</v>
      </c>
      <c r="L12" s="51">
        <f>603581000.77-571179502.49</f>
        <v>32401498.279999971</v>
      </c>
      <c r="M12" s="52"/>
      <c r="N12" s="192">
        <v>-43953006.549999997</v>
      </c>
      <c r="Q12" s="51"/>
      <c r="R12" s="51"/>
      <c r="S12" s="51"/>
    </row>
    <row r="13" spans="1:19" ht="29.1" customHeight="1" thickBot="1">
      <c r="C13" s="193" t="s">
        <v>507</v>
      </c>
      <c r="L13" s="72">
        <f>SUM(L9:L12)</f>
        <v>603581000.76999998</v>
      </c>
      <c r="M13" s="52"/>
      <c r="N13" s="72">
        <f>SUM(N9:N12)</f>
        <v>742990978.82999992</v>
      </c>
      <c r="Q13" s="51"/>
      <c r="R13" s="51"/>
      <c r="S13" s="51"/>
    </row>
    <row r="14" spans="1:19" ht="29.1" customHeight="1" thickTop="1">
      <c r="B14" s="53" t="s">
        <v>508</v>
      </c>
    </row>
    <row r="15" spans="1:19" ht="29.1" customHeight="1">
      <c r="L15" s="663" t="s">
        <v>396</v>
      </c>
      <c r="M15" s="663"/>
      <c r="N15" s="663"/>
    </row>
    <row r="16" spans="1:19" ht="29.1" customHeight="1">
      <c r="L16" s="657" t="s">
        <v>383</v>
      </c>
      <c r="M16" s="657"/>
      <c r="N16" s="657"/>
    </row>
    <row r="17" spans="1:14" ht="29.1" customHeight="1">
      <c r="L17" s="27" t="s">
        <v>910</v>
      </c>
      <c r="M17" s="65"/>
      <c r="N17" s="27" t="s">
        <v>65</v>
      </c>
    </row>
    <row r="18" spans="1:14" ht="29.1" customHeight="1">
      <c r="C18" s="53" t="s">
        <v>509</v>
      </c>
      <c r="L18" s="52">
        <f>-'P35'!L24</f>
        <v>290707125.25</v>
      </c>
      <c r="M18" s="52"/>
      <c r="N18" s="52">
        <v>271808852.85000002</v>
      </c>
    </row>
    <row r="19" spans="1:14" ht="29.1" customHeight="1">
      <c r="C19" s="53" t="s">
        <v>510</v>
      </c>
      <c r="L19" s="52">
        <f>+L20-L18</f>
        <v>312873875.51999998</v>
      </c>
      <c r="M19" s="52"/>
      <c r="N19" s="52">
        <v>471182125.98000002</v>
      </c>
    </row>
    <row r="20" spans="1:14" ht="29.1" customHeight="1" thickBot="1">
      <c r="C20" s="53" t="s">
        <v>507</v>
      </c>
      <c r="L20" s="72">
        <f>+L13</f>
        <v>603581000.76999998</v>
      </c>
      <c r="M20" s="52"/>
      <c r="N20" s="72">
        <f>SUM(N18:N19)</f>
        <v>742990978.83000004</v>
      </c>
    </row>
    <row r="21" spans="1:14" ht="29.1" customHeight="1" thickTop="1"/>
    <row r="22" spans="1:14" ht="29.1" customHeight="1">
      <c r="C22" s="75" t="s">
        <v>511</v>
      </c>
    </row>
    <row r="23" spans="1:14" ht="29.1" customHeight="1">
      <c r="B23" s="75" t="s">
        <v>736</v>
      </c>
    </row>
    <row r="24" spans="1:14" ht="29.1" customHeight="1">
      <c r="B24" s="75" t="s">
        <v>512</v>
      </c>
    </row>
    <row r="25" spans="1:14" ht="29.1" customHeight="1">
      <c r="B25" s="75" t="s">
        <v>737</v>
      </c>
    </row>
    <row r="26" spans="1:14" ht="29.1" customHeight="1">
      <c r="B26" s="75" t="s">
        <v>738</v>
      </c>
    </row>
    <row r="27" spans="1:14" ht="29.1" customHeight="1">
      <c r="B27" s="75" t="s">
        <v>513</v>
      </c>
    </row>
    <row r="28" spans="1:14" ht="29.1" customHeight="1">
      <c r="B28" s="75"/>
    </row>
    <row r="29" spans="1:14" ht="29.1" customHeight="1">
      <c r="B29" s="75"/>
    </row>
    <row r="30" spans="1:14" ht="29.1" customHeight="1"/>
    <row r="31" spans="1:14" ht="29.1" customHeight="1"/>
    <row r="32" spans="1:14" s="73" customFormat="1" ht="27.95" customHeight="1">
      <c r="A32" s="644" t="s">
        <v>747</v>
      </c>
      <c r="B32" s="645"/>
      <c r="C32" s="645"/>
      <c r="D32" s="645"/>
      <c r="E32" s="645"/>
      <c r="F32" s="645"/>
      <c r="G32" s="645"/>
      <c r="H32" s="645"/>
      <c r="I32" s="645"/>
      <c r="J32" s="645"/>
      <c r="K32" s="645"/>
      <c r="L32" s="645"/>
      <c r="M32" s="645"/>
      <c r="N32" s="645"/>
    </row>
    <row r="33" spans="1:14" ht="27.95" customHeight="1"/>
    <row r="34" spans="1:14" s="76" customFormat="1" ht="27.95" customHeight="1">
      <c r="A34" s="70" t="s">
        <v>515</v>
      </c>
      <c r="B34" s="74" t="s">
        <v>516</v>
      </c>
    </row>
    <row r="35" spans="1:14" ht="27.95" customHeight="1">
      <c r="C35" s="75" t="s">
        <v>1115</v>
      </c>
    </row>
    <row r="36" spans="1:14" ht="27.95" customHeight="1">
      <c r="B36" s="75" t="s">
        <v>1114</v>
      </c>
      <c r="C36" s="75"/>
    </row>
    <row r="37" spans="1:14" ht="27.95" customHeight="1">
      <c r="B37" s="75"/>
      <c r="C37" s="75" t="s">
        <v>517</v>
      </c>
    </row>
    <row r="38" spans="1:14" ht="27.95" customHeight="1">
      <c r="B38" s="75" t="s">
        <v>518</v>
      </c>
      <c r="C38" s="75"/>
    </row>
    <row r="39" spans="1:14" ht="27.95" customHeight="1">
      <c r="C39" s="75" t="s">
        <v>519</v>
      </c>
    </row>
    <row r="40" spans="1:14" s="73" customFormat="1" ht="27.95" customHeight="1">
      <c r="H40" s="646" t="s">
        <v>223</v>
      </c>
      <c r="I40" s="646"/>
      <c r="J40" s="646"/>
      <c r="L40" s="646" t="s">
        <v>238</v>
      </c>
      <c r="M40" s="646"/>
      <c r="N40" s="646"/>
    </row>
    <row r="41" spans="1:14" s="73" customFormat="1" ht="27.95" customHeight="1">
      <c r="H41" s="27" t="s">
        <v>910</v>
      </c>
      <c r="I41" s="65"/>
      <c r="J41" s="27" t="s">
        <v>65</v>
      </c>
      <c r="K41" s="64"/>
      <c r="L41" s="27" t="s">
        <v>910</v>
      </c>
      <c r="M41" s="65"/>
      <c r="N41" s="27" t="s">
        <v>65</v>
      </c>
    </row>
    <row r="42" spans="1:14" ht="27.95" customHeight="1">
      <c r="B42" s="74" t="s">
        <v>922</v>
      </c>
    </row>
    <row r="43" spans="1:14" ht="27.95" customHeight="1">
      <c r="B43" s="75" t="s">
        <v>520</v>
      </c>
    </row>
    <row r="44" spans="1:14" ht="27.95" customHeight="1">
      <c r="B44" s="75" t="s">
        <v>521</v>
      </c>
      <c r="H44" s="52">
        <v>23270613.760000002</v>
      </c>
      <c r="I44" s="52"/>
      <c r="J44" s="52">
        <v>17464840.900000002</v>
      </c>
      <c r="K44" s="52"/>
      <c r="L44" s="52">
        <v>19266668.760000002</v>
      </c>
      <c r="M44" s="52"/>
      <c r="N44" s="52">
        <v>13329402.959999999</v>
      </c>
    </row>
    <row r="45" spans="1:14" ht="27.95" customHeight="1">
      <c r="B45" s="75" t="s">
        <v>522</v>
      </c>
      <c r="H45" s="52">
        <f>2226637.08+1567597</f>
        <v>3794234.08</v>
      </c>
      <c r="I45" s="52"/>
      <c r="J45" s="52">
        <v>3743512</v>
      </c>
      <c r="K45" s="52"/>
      <c r="L45" s="52">
        <f>2561689.08-335052</f>
        <v>2226637.08</v>
      </c>
      <c r="M45" s="52"/>
      <c r="N45" s="52">
        <v>2315031</v>
      </c>
    </row>
    <row r="46" spans="1:14" ht="27.95" customHeight="1">
      <c r="B46" s="75" t="s">
        <v>523</v>
      </c>
      <c r="H46" s="52">
        <v>0</v>
      </c>
      <c r="I46" s="52"/>
      <c r="J46" s="51">
        <v>3121069</v>
      </c>
      <c r="K46" s="52"/>
      <c r="L46" s="52">
        <v>0</v>
      </c>
      <c r="M46" s="52"/>
      <c r="N46" s="51">
        <v>3104719</v>
      </c>
    </row>
    <row r="47" spans="1:14" ht="27.95" customHeight="1">
      <c r="B47" s="75" t="s">
        <v>524</v>
      </c>
      <c r="H47" s="52">
        <f>294498+53236</f>
        <v>347734</v>
      </c>
      <c r="I47" s="52"/>
      <c r="J47" s="52">
        <v>456131.82</v>
      </c>
      <c r="K47" s="52"/>
      <c r="L47" s="52">
        <v>294498</v>
      </c>
      <c r="M47" s="52"/>
      <c r="N47" s="52">
        <v>401299.82</v>
      </c>
    </row>
    <row r="48" spans="1:14" ht="27.95" customHeight="1">
      <c r="B48" s="75" t="s">
        <v>525</v>
      </c>
      <c r="H48" s="52">
        <v>-382717</v>
      </c>
      <c r="I48" s="52"/>
      <c r="J48" s="52">
        <v>-233070</v>
      </c>
      <c r="K48" s="52"/>
      <c r="L48" s="52">
        <v>-382717</v>
      </c>
      <c r="M48" s="52"/>
      <c r="N48" s="52">
        <v>-233070</v>
      </c>
    </row>
    <row r="49" spans="1:14" ht="27.95" customHeight="1">
      <c r="B49" s="75" t="s">
        <v>812</v>
      </c>
      <c r="H49" s="51"/>
      <c r="I49" s="51"/>
      <c r="J49" s="51"/>
      <c r="K49" s="51"/>
      <c r="L49" s="51"/>
      <c r="M49" s="51"/>
      <c r="N49" s="51"/>
    </row>
    <row r="50" spans="1:14" ht="27.95" customHeight="1">
      <c r="B50" s="75" t="s">
        <v>813</v>
      </c>
      <c r="H50" s="51">
        <f>+L50-354021</f>
        <v>-969274</v>
      </c>
      <c r="I50" s="51"/>
      <c r="J50" s="51">
        <v>-1247611.94</v>
      </c>
      <c r="K50" s="51"/>
      <c r="L50" s="51">
        <v>-615253</v>
      </c>
      <c r="M50" s="51"/>
      <c r="N50" s="51">
        <v>383544</v>
      </c>
    </row>
    <row r="51" spans="1:14" ht="27.95" customHeight="1">
      <c r="B51" s="75" t="s">
        <v>300</v>
      </c>
      <c r="H51" s="51">
        <f>+L51</f>
        <v>-7917.01</v>
      </c>
      <c r="I51" s="51"/>
      <c r="J51" s="51">
        <v>-34258.019999999997</v>
      </c>
      <c r="K51" s="51"/>
      <c r="L51" s="51">
        <v>-7917.01</v>
      </c>
      <c r="M51" s="51"/>
      <c r="N51" s="51">
        <v>-34258.019999999997</v>
      </c>
    </row>
    <row r="52" spans="1:14" ht="27.95" customHeight="1">
      <c r="B52" s="74" t="s">
        <v>526</v>
      </c>
      <c r="H52" s="92"/>
      <c r="I52" s="51"/>
      <c r="J52" s="92"/>
      <c r="K52" s="51"/>
      <c r="L52" s="92"/>
      <c r="M52" s="51"/>
      <c r="N52" s="92"/>
    </row>
    <row r="53" spans="1:14" ht="27.95" customHeight="1" thickBot="1">
      <c r="C53" s="74" t="s">
        <v>950</v>
      </c>
      <c r="H53" s="85">
        <f>SUM(H44:H51)</f>
        <v>26052673.830000002</v>
      </c>
      <c r="I53" s="52"/>
      <c r="J53" s="85">
        <f>SUM(J44:J51)</f>
        <v>23270613.760000002</v>
      </c>
      <c r="K53" s="52"/>
      <c r="L53" s="85">
        <f>SUM(L44:L51)</f>
        <v>20781916.830000002</v>
      </c>
      <c r="M53" s="52"/>
      <c r="N53" s="85">
        <f>SUM(N44:N51)</f>
        <v>19266668.760000002</v>
      </c>
    </row>
    <row r="54" spans="1:14" ht="27.95" customHeight="1" thickTop="1"/>
    <row r="55" spans="1:14" ht="27.95" customHeight="1">
      <c r="C55" s="75" t="s">
        <v>527</v>
      </c>
      <c r="H55" s="49"/>
      <c r="I55" s="49"/>
      <c r="J55" s="49"/>
      <c r="K55" s="49"/>
      <c r="L55" s="49"/>
      <c r="M55" s="49"/>
      <c r="N55" s="49"/>
    </row>
    <row r="56" spans="1:14" ht="27.95" customHeight="1">
      <c r="H56" s="646" t="s">
        <v>223</v>
      </c>
      <c r="I56" s="646"/>
      <c r="J56" s="646"/>
      <c r="K56" s="73"/>
      <c r="L56" s="646" t="s">
        <v>238</v>
      </c>
      <c r="M56" s="646"/>
      <c r="N56" s="646"/>
    </row>
    <row r="57" spans="1:14" ht="27.95" customHeight="1">
      <c r="H57" s="27" t="s">
        <v>910</v>
      </c>
      <c r="I57" s="65"/>
      <c r="J57" s="27" t="s">
        <v>65</v>
      </c>
      <c r="K57" s="496"/>
      <c r="L57" s="27" t="s">
        <v>910</v>
      </c>
      <c r="M57" s="65"/>
      <c r="N57" s="27" t="s">
        <v>65</v>
      </c>
    </row>
    <row r="58" spans="1:14" ht="27.95" customHeight="1">
      <c r="B58" s="74" t="s">
        <v>922</v>
      </c>
    </row>
    <row r="59" spans="1:14" ht="27.95" customHeight="1">
      <c r="B59" s="53" t="s">
        <v>528</v>
      </c>
      <c r="H59" s="52">
        <v>2199831.17</v>
      </c>
      <c r="I59" s="52"/>
      <c r="J59" s="52">
        <v>4076756.8</v>
      </c>
      <c r="K59" s="52"/>
      <c r="L59" s="52">
        <v>915519.17</v>
      </c>
      <c r="M59" s="52"/>
      <c r="N59" s="52">
        <v>2985760.8</v>
      </c>
    </row>
    <row r="60" spans="1:14" ht="27.95" customHeight="1">
      <c r="B60" s="53" t="s">
        <v>234</v>
      </c>
      <c r="H60" s="52">
        <v>1942136.91</v>
      </c>
      <c r="I60" s="52"/>
      <c r="J60" s="52">
        <v>3243956.02</v>
      </c>
      <c r="K60" s="52"/>
      <c r="L60" s="52">
        <v>1605615.91</v>
      </c>
      <c r="M60" s="52"/>
      <c r="N60" s="52">
        <v>2835289.02</v>
      </c>
    </row>
    <row r="61" spans="1:14" ht="27.95" customHeight="1">
      <c r="B61" s="53" t="s">
        <v>300</v>
      </c>
      <c r="H61" s="52">
        <v>-5135.95</v>
      </c>
      <c r="I61" s="51"/>
      <c r="J61" s="52">
        <v>-215757.3</v>
      </c>
      <c r="K61" s="51"/>
      <c r="L61" s="52">
        <v>-5135.95</v>
      </c>
      <c r="M61" s="51"/>
      <c r="N61" s="52">
        <v>-215757.3</v>
      </c>
    </row>
    <row r="62" spans="1:14" ht="27.95" customHeight="1" thickBot="1">
      <c r="C62" s="53" t="s">
        <v>317</v>
      </c>
      <c r="H62" s="72">
        <f>SUM(H59:H61)</f>
        <v>4136832.13</v>
      </c>
      <c r="I62" s="52"/>
      <c r="J62" s="72">
        <f>SUM(J59:J61)</f>
        <v>7104955.5200000005</v>
      </c>
      <c r="K62" s="52"/>
      <c r="L62" s="72">
        <f>SUM(L59:L61)</f>
        <v>2515999.13</v>
      </c>
      <c r="M62" s="52"/>
      <c r="N62" s="72">
        <f>SUM(N59:N61)</f>
        <v>5605292.5200000005</v>
      </c>
    </row>
    <row r="63" spans="1:14" ht="27.95" customHeight="1" thickTop="1">
      <c r="H63" s="51"/>
      <c r="I63" s="52"/>
      <c r="J63" s="51"/>
      <c r="K63" s="52"/>
      <c r="L63" s="51"/>
      <c r="M63" s="52"/>
      <c r="N63" s="51"/>
    </row>
    <row r="64" spans="1:14" s="73" customFormat="1" ht="26.1" customHeight="1">
      <c r="A64" s="644" t="s">
        <v>748</v>
      </c>
      <c r="B64" s="645"/>
      <c r="C64" s="645"/>
      <c r="D64" s="645"/>
      <c r="E64" s="645"/>
      <c r="F64" s="645"/>
      <c r="G64" s="645"/>
      <c r="H64" s="645"/>
      <c r="I64" s="645"/>
      <c r="J64" s="645"/>
      <c r="K64" s="645"/>
      <c r="L64" s="645"/>
      <c r="M64" s="645"/>
      <c r="N64" s="645"/>
    </row>
    <row r="65" spans="2:14" ht="26.1" customHeight="1">
      <c r="H65" s="51"/>
      <c r="I65" s="52"/>
      <c r="J65" s="51"/>
      <c r="K65" s="52"/>
      <c r="L65" s="51"/>
      <c r="M65" s="52"/>
      <c r="N65" s="51"/>
    </row>
    <row r="66" spans="2:14" ht="26.1" customHeight="1">
      <c r="B66" s="53" t="s">
        <v>814</v>
      </c>
      <c r="H66" s="51"/>
      <c r="I66" s="52"/>
      <c r="J66" s="51"/>
      <c r="K66" s="52"/>
      <c r="L66" s="51"/>
      <c r="M66" s="52"/>
      <c r="N66" s="51"/>
    </row>
    <row r="67" spans="2:14" ht="26.1" customHeight="1">
      <c r="H67" s="646" t="s">
        <v>223</v>
      </c>
      <c r="I67" s="646"/>
      <c r="J67" s="646"/>
      <c r="K67" s="73"/>
      <c r="L67" s="646" t="s">
        <v>238</v>
      </c>
      <c r="M67" s="646"/>
      <c r="N67" s="646"/>
    </row>
    <row r="68" spans="2:14" ht="26.1" customHeight="1">
      <c r="H68" s="27" t="s">
        <v>910</v>
      </c>
      <c r="I68" s="65"/>
      <c r="J68" s="27" t="s">
        <v>65</v>
      </c>
      <c r="K68" s="496"/>
      <c r="L68" s="27" t="s">
        <v>910</v>
      </c>
      <c r="M68" s="65"/>
      <c r="N68" s="27" t="s">
        <v>65</v>
      </c>
    </row>
    <row r="69" spans="2:14" ht="26.1" customHeight="1">
      <c r="B69" s="53" t="s">
        <v>530</v>
      </c>
      <c r="H69" s="51">
        <v>2701073</v>
      </c>
      <c r="I69" s="52"/>
      <c r="J69" s="51">
        <v>201109</v>
      </c>
      <c r="K69" s="52"/>
      <c r="L69" s="51">
        <v>2348602</v>
      </c>
      <c r="M69" s="52"/>
      <c r="N69" s="51">
        <v>320104</v>
      </c>
    </row>
    <row r="70" spans="2:14" ht="26.1" customHeight="1">
      <c r="B70" s="53" t="s">
        <v>531</v>
      </c>
      <c r="H70" s="51">
        <v>-657568</v>
      </c>
      <c r="I70" s="52"/>
      <c r="J70" s="51">
        <v>136880</v>
      </c>
      <c r="K70" s="52"/>
      <c r="L70" s="51">
        <v>-742669</v>
      </c>
      <c r="M70" s="52"/>
      <c r="N70" s="51">
        <v>527023</v>
      </c>
    </row>
    <row r="71" spans="2:14" ht="26.1" customHeight="1">
      <c r="B71" s="53" t="s">
        <v>532</v>
      </c>
      <c r="H71" s="51">
        <v>-3012779</v>
      </c>
      <c r="I71" s="52"/>
      <c r="J71" s="51">
        <v>-1585600.94</v>
      </c>
      <c r="K71" s="52"/>
      <c r="L71" s="51">
        <v>-2221186</v>
      </c>
      <c r="M71" s="52"/>
      <c r="N71" s="51">
        <v>-463583</v>
      </c>
    </row>
    <row r="72" spans="2:14" ht="26.1" customHeight="1" thickBot="1">
      <c r="C72" s="53" t="s">
        <v>317</v>
      </c>
      <c r="H72" s="72">
        <f>SUM(H69:H71)</f>
        <v>-969274</v>
      </c>
      <c r="I72" s="52"/>
      <c r="J72" s="72">
        <f>SUM(J69:J71)</f>
        <v>-1247611.94</v>
      </c>
      <c r="K72" s="52"/>
      <c r="L72" s="72">
        <f>SUM(L69:L71)</f>
        <v>-615253</v>
      </c>
      <c r="M72" s="52"/>
      <c r="N72" s="72">
        <f>SUM(N69:N71)</f>
        <v>383544</v>
      </c>
    </row>
    <row r="73" spans="2:14" ht="26.1" customHeight="1" thickTop="1">
      <c r="H73" s="51"/>
      <c r="I73" s="52"/>
      <c r="J73" s="51"/>
      <c r="K73" s="52"/>
      <c r="L73" s="51"/>
      <c r="M73" s="52"/>
      <c r="N73" s="51"/>
    </row>
    <row r="74" spans="2:14" s="49" customFormat="1" ht="26.1" customHeight="1">
      <c r="B74" s="49" t="s">
        <v>533</v>
      </c>
    </row>
    <row r="75" spans="2:14" ht="26.1" customHeight="1">
      <c r="C75" s="76"/>
      <c r="D75" s="76"/>
      <c r="E75" s="76"/>
      <c r="F75" s="76"/>
      <c r="G75" s="76"/>
      <c r="H75" s="646" t="s">
        <v>534</v>
      </c>
      <c r="I75" s="646"/>
      <c r="J75" s="646"/>
      <c r="K75" s="76"/>
      <c r="L75" s="646" t="s">
        <v>535</v>
      </c>
      <c r="M75" s="646"/>
      <c r="N75" s="646"/>
    </row>
    <row r="76" spans="2:14" ht="26.1" customHeight="1">
      <c r="H76" s="27" t="s">
        <v>910</v>
      </c>
      <c r="I76" s="65"/>
      <c r="J76" s="27" t="s">
        <v>65</v>
      </c>
      <c r="K76" s="496"/>
      <c r="L76" s="27" t="s">
        <v>910</v>
      </c>
      <c r="M76" s="65"/>
      <c r="N76" s="27" t="s">
        <v>65</v>
      </c>
    </row>
    <row r="77" spans="2:14" ht="26.1" customHeight="1">
      <c r="D77" s="53" t="s">
        <v>536</v>
      </c>
      <c r="H77" s="43" t="s">
        <v>820</v>
      </c>
      <c r="J77" s="43" t="s">
        <v>537</v>
      </c>
      <c r="L77" s="53">
        <v>1.64</v>
      </c>
      <c r="N77" s="53">
        <v>1.71</v>
      </c>
    </row>
    <row r="78" spans="2:14" ht="26.1" customHeight="1">
      <c r="D78" s="53" t="s">
        <v>538</v>
      </c>
      <c r="H78" s="43" t="s">
        <v>821</v>
      </c>
      <c r="J78" s="43" t="s">
        <v>539</v>
      </c>
      <c r="L78" s="53">
        <v>4</v>
      </c>
      <c r="N78" s="53">
        <v>4</v>
      </c>
    </row>
    <row r="79" spans="2:14" ht="26.1" customHeight="1">
      <c r="B79" s="76"/>
      <c r="C79" s="75" t="s">
        <v>540</v>
      </c>
      <c r="E79" s="76"/>
      <c r="F79" s="76"/>
      <c r="G79" s="76"/>
      <c r="H79" s="76"/>
      <c r="I79" s="76"/>
      <c r="J79" s="76"/>
      <c r="K79" s="76"/>
      <c r="L79" s="76"/>
      <c r="M79" s="76"/>
      <c r="N79" s="76"/>
    </row>
    <row r="80" spans="2:14" ht="26.1" customHeight="1">
      <c r="C80" s="75" t="s">
        <v>740</v>
      </c>
    </row>
    <row r="81" spans="1:14" ht="26.1" customHeight="1">
      <c r="B81" s="75" t="s">
        <v>1116</v>
      </c>
      <c r="C81" s="75"/>
    </row>
    <row r="82" spans="1:14" ht="26.1" customHeight="1">
      <c r="B82" s="75" t="s">
        <v>1118</v>
      </c>
      <c r="C82" s="75"/>
    </row>
    <row r="83" spans="1:14" ht="26.1" customHeight="1">
      <c r="B83" s="75" t="s">
        <v>1117</v>
      </c>
    </row>
    <row r="84" spans="1:14" ht="26.1" customHeight="1">
      <c r="B84" s="75"/>
    </row>
    <row r="85" spans="1:14" ht="26.1" customHeight="1">
      <c r="B85" s="76" t="s">
        <v>923</v>
      </c>
    </row>
    <row r="86" spans="1:14" ht="26.1" customHeight="1">
      <c r="C86" s="75" t="s">
        <v>924</v>
      </c>
    </row>
    <row r="87" spans="1:14" ht="26.1" customHeight="1">
      <c r="B87" s="75" t="s">
        <v>925</v>
      </c>
    </row>
    <row r="88" spans="1:14" s="76" customFormat="1" ht="26.1" customHeight="1">
      <c r="A88" s="70"/>
      <c r="B88" s="53"/>
      <c r="C88" s="53"/>
      <c r="D88" s="53"/>
      <c r="E88" s="53"/>
      <c r="F88" s="53"/>
      <c r="G88" s="53"/>
      <c r="H88" s="646" t="s">
        <v>223</v>
      </c>
      <c r="I88" s="646"/>
      <c r="J88" s="646"/>
      <c r="K88" s="53"/>
      <c r="L88" s="646" t="s">
        <v>238</v>
      </c>
      <c r="M88" s="646"/>
      <c r="N88" s="646"/>
    </row>
    <row r="89" spans="1:14" s="76" customFormat="1" ht="26.1" customHeight="1">
      <c r="A89" s="70"/>
      <c r="B89" s="53"/>
      <c r="C89" s="74" t="s">
        <v>926</v>
      </c>
    </row>
    <row r="90" spans="1:14" s="76" customFormat="1" ht="26.1" customHeight="1">
      <c r="A90" s="70"/>
      <c r="B90" s="53"/>
      <c r="C90" s="75" t="s">
        <v>912</v>
      </c>
      <c r="E90" s="53"/>
      <c r="F90" s="53"/>
      <c r="G90" s="53"/>
      <c r="H90" s="497" t="s">
        <v>441</v>
      </c>
      <c r="I90" s="497"/>
      <c r="J90" s="497" t="s">
        <v>927</v>
      </c>
      <c r="K90" s="497"/>
      <c r="L90" s="497" t="s">
        <v>441</v>
      </c>
      <c r="M90" s="497"/>
      <c r="N90" s="497" t="s">
        <v>927</v>
      </c>
    </row>
    <row r="91" spans="1:14" s="76" customFormat="1" ht="26.1" customHeight="1">
      <c r="A91" s="70"/>
      <c r="B91" s="53"/>
      <c r="C91" s="75" t="s">
        <v>928</v>
      </c>
      <c r="E91" s="497"/>
      <c r="F91" s="497"/>
      <c r="G91" s="497"/>
      <c r="H91" s="51">
        <v>-2507244</v>
      </c>
      <c r="I91" s="51"/>
      <c r="J91" s="51">
        <v>2897926</v>
      </c>
      <c r="K91" s="390"/>
      <c r="L91" s="51">
        <v>-2087298</v>
      </c>
      <c r="M91" s="51"/>
      <c r="N91" s="51">
        <v>2427928</v>
      </c>
    </row>
    <row r="92" spans="1:14" s="76" customFormat="1" ht="26.1" customHeight="1">
      <c r="A92" s="70"/>
      <c r="B92" s="53"/>
      <c r="C92" s="75" t="s">
        <v>929</v>
      </c>
      <c r="E92" s="497"/>
      <c r="F92" s="497"/>
      <c r="G92" s="497"/>
      <c r="H92" s="51"/>
      <c r="I92" s="51"/>
      <c r="J92" s="51"/>
      <c r="K92" s="390"/>
      <c r="L92" s="51"/>
      <c r="M92" s="51"/>
      <c r="N92" s="51"/>
    </row>
    <row r="93" spans="1:14" s="76" customFormat="1" ht="26.1" customHeight="1">
      <c r="A93" s="70"/>
      <c r="B93" s="53"/>
      <c r="C93" s="75" t="s">
        <v>930</v>
      </c>
      <c r="E93" s="53"/>
      <c r="F93" s="53"/>
      <c r="G93" s="53"/>
      <c r="H93" s="51">
        <v>2974858</v>
      </c>
      <c r="I93" s="51"/>
      <c r="J93" s="51">
        <v>-2622815</v>
      </c>
      <c r="K93" s="52"/>
      <c r="L93" s="51">
        <v>2483297</v>
      </c>
      <c r="M93" s="51"/>
      <c r="N93" s="51">
        <v>-2176179</v>
      </c>
    </row>
    <row r="94" spans="1:14" s="76" customFormat="1" ht="26.1" customHeight="1">
      <c r="A94" s="70"/>
      <c r="B94" s="53"/>
      <c r="C94" s="75" t="s">
        <v>931</v>
      </c>
      <c r="E94" s="53"/>
      <c r="F94" s="53"/>
      <c r="G94" s="53"/>
      <c r="H94" s="51">
        <v>-2629126</v>
      </c>
      <c r="I94" s="51"/>
      <c r="J94" s="51">
        <v>888142</v>
      </c>
      <c r="K94" s="52"/>
      <c r="L94" s="51">
        <v>-2182221</v>
      </c>
      <c r="M94" s="51"/>
      <c r="N94" s="51">
        <v>801664</v>
      </c>
    </row>
    <row r="95" spans="1:14" s="76" customFormat="1" ht="26.1" customHeight="1">
      <c r="A95" s="70"/>
      <c r="B95" s="53"/>
      <c r="C95" s="75" t="s">
        <v>962</v>
      </c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</row>
    <row r="96" spans="1:14" s="76" customFormat="1" ht="26.1" customHeight="1">
      <c r="A96" s="70"/>
      <c r="B96" s="75" t="s">
        <v>963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</row>
    <row r="97" spans="1:17" ht="26.1" customHeight="1">
      <c r="B97" s="75"/>
    </row>
    <row r="98" spans="1:17" ht="26.1" customHeight="1">
      <c r="B98" s="75"/>
    </row>
    <row r="99" spans="1:17" s="384" customFormat="1" ht="27" customHeight="1">
      <c r="A99" s="644" t="s">
        <v>749</v>
      </c>
      <c r="B99" s="645"/>
      <c r="C99" s="645"/>
      <c r="D99" s="645"/>
      <c r="E99" s="645"/>
      <c r="F99" s="645"/>
      <c r="G99" s="645"/>
      <c r="H99" s="645"/>
      <c r="I99" s="645"/>
      <c r="J99" s="645"/>
      <c r="K99" s="645"/>
      <c r="L99" s="645"/>
      <c r="M99" s="645"/>
      <c r="N99" s="645"/>
    </row>
    <row r="100" spans="1:17" ht="27" customHeight="1">
      <c r="H100" s="51"/>
      <c r="I100" s="52"/>
      <c r="J100" s="51"/>
      <c r="K100" s="52"/>
      <c r="L100" s="51"/>
      <c r="M100" s="52"/>
      <c r="N100" s="51"/>
    </row>
    <row r="101" spans="1:17" s="76" customFormat="1" ht="27" customHeight="1">
      <c r="A101" s="70" t="s">
        <v>541</v>
      </c>
      <c r="B101" s="76" t="s">
        <v>542</v>
      </c>
      <c r="C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</row>
    <row r="102" spans="1:17" s="394" customFormat="1" ht="27" customHeight="1">
      <c r="A102" s="391"/>
      <c r="B102" s="392"/>
      <c r="C102" s="392" t="s">
        <v>543</v>
      </c>
      <c r="D102" s="392"/>
      <c r="E102" s="392"/>
      <c r="F102" s="392"/>
      <c r="G102" s="392"/>
      <c r="H102" s="392"/>
      <c r="I102" s="392"/>
      <c r="J102" s="392"/>
      <c r="K102" s="392"/>
      <c r="L102" s="392"/>
      <c r="M102" s="392"/>
      <c r="N102" s="393"/>
      <c r="P102" s="392"/>
      <c r="Q102" s="392"/>
    </row>
    <row r="103" spans="1:17" s="394" customFormat="1" ht="27" customHeight="1">
      <c r="A103" s="391"/>
      <c r="B103" s="392" t="s">
        <v>544</v>
      </c>
      <c r="C103" s="392"/>
      <c r="D103" s="392"/>
      <c r="E103" s="392"/>
      <c r="F103" s="392"/>
      <c r="G103" s="392"/>
      <c r="H103" s="392"/>
      <c r="I103" s="392"/>
      <c r="J103" s="392"/>
      <c r="K103" s="392"/>
      <c r="L103" s="392"/>
      <c r="M103" s="392"/>
      <c r="N103" s="393"/>
      <c r="P103" s="392"/>
      <c r="Q103" s="392"/>
    </row>
    <row r="104" spans="1:17" s="394" customFormat="1" ht="27" customHeight="1">
      <c r="A104" s="391"/>
      <c r="B104" s="395" t="s">
        <v>842</v>
      </c>
      <c r="C104" s="395"/>
      <c r="D104" s="392"/>
      <c r="E104" s="392"/>
      <c r="F104" s="392"/>
      <c r="G104" s="392"/>
      <c r="H104" s="392"/>
      <c r="I104" s="392"/>
      <c r="J104" s="392"/>
      <c r="K104" s="392"/>
      <c r="L104" s="392"/>
      <c r="M104" s="392"/>
      <c r="N104" s="393"/>
      <c r="P104" s="392"/>
      <c r="Q104" s="392"/>
    </row>
    <row r="105" spans="1:17" s="394" customFormat="1" ht="27" customHeight="1">
      <c r="A105" s="391"/>
      <c r="B105" s="395" t="s">
        <v>841</v>
      </c>
      <c r="C105" s="395"/>
      <c r="D105" s="392"/>
      <c r="E105" s="392"/>
      <c r="F105" s="392"/>
      <c r="G105" s="392"/>
      <c r="H105" s="392"/>
      <c r="I105" s="392"/>
      <c r="J105" s="392"/>
      <c r="K105" s="392"/>
      <c r="L105" s="392"/>
      <c r="M105" s="392"/>
      <c r="N105" s="393"/>
      <c r="P105" s="392"/>
      <c r="Q105" s="392"/>
    </row>
    <row r="106" spans="1:17" s="76" customFormat="1" ht="27" customHeight="1">
      <c r="A106" s="70"/>
      <c r="B106" s="2"/>
      <c r="C106" s="2" t="s">
        <v>751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53"/>
    </row>
    <row r="107" spans="1:17" s="76" customFormat="1" ht="27" customHeight="1">
      <c r="A107" s="70"/>
      <c r="B107" s="2" t="s">
        <v>545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53"/>
    </row>
    <row r="108" spans="1:17" s="76" customFormat="1" ht="27" customHeight="1">
      <c r="A108" s="70"/>
      <c r="B108" s="2" t="s">
        <v>546</v>
      </c>
      <c r="C108" s="4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53"/>
    </row>
    <row r="109" spans="1:17" s="76" customFormat="1" ht="27" customHeight="1">
      <c r="A109" s="70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53"/>
    </row>
    <row r="110" spans="1:17" ht="27" customHeight="1">
      <c r="A110" s="70" t="s">
        <v>547</v>
      </c>
      <c r="B110" s="76" t="s">
        <v>548</v>
      </c>
      <c r="C110" s="76"/>
      <c r="D110" s="76"/>
      <c r="E110" s="76"/>
    </row>
    <row r="111" spans="1:17" ht="27" customHeight="1">
      <c r="C111" s="2" t="s">
        <v>549</v>
      </c>
    </row>
    <row r="112" spans="1:17" ht="27" customHeight="1">
      <c r="A112" s="53" t="s">
        <v>550</v>
      </c>
      <c r="B112" s="75" t="s">
        <v>551</v>
      </c>
    </row>
    <row r="113" spans="1:18" ht="27" customHeight="1">
      <c r="B113" s="75" t="s">
        <v>552</v>
      </c>
    </row>
    <row r="114" spans="1:18" ht="27" customHeight="1">
      <c r="B114" s="75"/>
    </row>
    <row r="115" spans="1:18" s="76" customFormat="1" ht="27" customHeight="1">
      <c r="A115" s="70" t="s">
        <v>554</v>
      </c>
      <c r="B115" s="76" t="s">
        <v>555</v>
      </c>
    </row>
    <row r="116" spans="1:18" ht="27" customHeight="1">
      <c r="C116" s="53" t="s">
        <v>935</v>
      </c>
      <c r="H116" s="49"/>
      <c r="I116" s="49"/>
      <c r="J116" s="49"/>
      <c r="K116" s="49"/>
      <c r="L116" s="49"/>
      <c r="M116" s="49"/>
      <c r="N116" s="49"/>
    </row>
    <row r="117" spans="1:18" s="73" customFormat="1" ht="27" customHeight="1">
      <c r="H117" s="646" t="s">
        <v>223</v>
      </c>
      <c r="I117" s="646"/>
      <c r="J117" s="646"/>
      <c r="L117" s="646" t="s">
        <v>238</v>
      </c>
      <c r="M117" s="646"/>
      <c r="N117" s="646"/>
    </row>
    <row r="118" spans="1:18" s="73" customFormat="1" ht="27" customHeight="1">
      <c r="H118" s="27" t="s">
        <v>910</v>
      </c>
      <c r="I118" s="65"/>
      <c r="J118" s="27" t="s">
        <v>65</v>
      </c>
      <c r="K118" s="496"/>
      <c r="L118" s="27" t="s">
        <v>910</v>
      </c>
      <c r="M118" s="65"/>
      <c r="N118" s="27" t="s">
        <v>65</v>
      </c>
    </row>
    <row r="119" spans="1:18" ht="27" customHeight="1">
      <c r="C119" s="53" t="s">
        <v>556</v>
      </c>
    </row>
    <row r="120" spans="1:18" ht="27" customHeight="1">
      <c r="D120" s="53" t="s">
        <v>557</v>
      </c>
      <c r="H120" s="52">
        <v>-10457402.130000001</v>
      </c>
      <c r="I120" s="52"/>
      <c r="J120" s="51">
        <v>1836998.6</v>
      </c>
      <c r="K120" s="51"/>
      <c r="L120" s="51">
        <v>-10097001.52</v>
      </c>
      <c r="M120" s="51"/>
      <c r="N120" s="51">
        <v>8151395.5499999998</v>
      </c>
    </row>
    <row r="121" spans="1:18" ht="27" customHeight="1">
      <c r="C121" s="53" t="s">
        <v>558</v>
      </c>
      <c r="H121" s="52">
        <v>-13312661.949999999</v>
      </c>
      <c r="I121" s="52"/>
      <c r="J121" s="51">
        <v>-4766670.6399999997</v>
      </c>
      <c r="K121" s="52"/>
      <c r="L121" s="51">
        <v>-13312661.949999999</v>
      </c>
      <c r="M121" s="52"/>
      <c r="N121" s="52">
        <v>-4766670.6399999997</v>
      </c>
    </row>
    <row r="122" spans="1:18" ht="27" customHeight="1" thickBot="1">
      <c r="D122" s="53" t="s">
        <v>559</v>
      </c>
      <c r="H122" s="72">
        <f>SUM(H120:H121)</f>
        <v>-23770064.079999998</v>
      </c>
      <c r="I122" s="52"/>
      <c r="J122" s="72">
        <f>SUM(J120:J121)</f>
        <v>-2929672.0399999996</v>
      </c>
      <c r="K122" s="52"/>
      <c r="L122" s="72">
        <f>SUM(L120:L121)</f>
        <v>-23409663.469999999</v>
      </c>
      <c r="M122" s="52"/>
      <c r="N122" s="72">
        <f>SUM(N120:N121)</f>
        <v>3384724.91</v>
      </c>
    </row>
    <row r="123" spans="1:18" ht="27" customHeight="1" thickTop="1">
      <c r="H123" s="51"/>
      <c r="I123" s="52"/>
      <c r="J123" s="51"/>
      <c r="K123" s="52"/>
      <c r="L123" s="51"/>
      <c r="M123" s="52"/>
      <c r="N123" s="51"/>
    </row>
    <row r="124" spans="1:18" s="76" customFormat="1" ht="25.5" customHeight="1">
      <c r="A124" s="70" t="s">
        <v>560</v>
      </c>
      <c r="B124" s="1" t="s">
        <v>561</v>
      </c>
      <c r="C124" s="53"/>
      <c r="P124" s="521"/>
      <c r="Q124" s="521"/>
    </row>
    <row r="125" spans="1:18" ht="25.5" customHeight="1">
      <c r="B125" s="2" t="s">
        <v>562</v>
      </c>
      <c r="Q125" s="521"/>
    </row>
    <row r="126" spans="1:18" ht="25.5" customHeight="1">
      <c r="B126" s="2"/>
      <c r="D126" s="521" t="s">
        <v>1156</v>
      </c>
      <c r="P126" s="522"/>
      <c r="Q126" s="523"/>
    </row>
    <row r="127" spans="1:18" ht="25.5" customHeight="1">
      <c r="B127" s="2"/>
      <c r="C127" s="521" t="s">
        <v>1157</v>
      </c>
      <c r="P127" s="523"/>
      <c r="Q127" s="522"/>
    </row>
    <row r="128" spans="1:18" ht="25.5" customHeight="1">
      <c r="B128" s="133"/>
      <c r="D128" s="53" t="s">
        <v>957</v>
      </c>
      <c r="F128" s="133"/>
      <c r="G128" s="133"/>
      <c r="H128" s="133"/>
      <c r="I128" s="133"/>
      <c r="J128" s="133"/>
      <c r="K128" s="133"/>
      <c r="L128" s="133"/>
      <c r="M128" s="133"/>
      <c r="N128" s="133"/>
      <c r="P128" s="478"/>
      <c r="Q128" s="478"/>
      <c r="R128" s="478"/>
    </row>
    <row r="129" spans="1:18" ht="25.5" customHeight="1">
      <c r="B129" s="133"/>
      <c r="C129" s="194" t="s">
        <v>933</v>
      </c>
      <c r="F129" s="133"/>
      <c r="G129" s="133"/>
      <c r="H129" s="133"/>
      <c r="I129" s="133"/>
      <c r="J129" s="133"/>
      <c r="K129" s="133"/>
      <c r="L129" s="133"/>
      <c r="M129" s="133"/>
      <c r="N129" s="133"/>
      <c r="P129" s="478"/>
      <c r="Q129" s="478"/>
      <c r="R129" s="478"/>
    </row>
    <row r="130" spans="1:18" ht="25.5" customHeight="1">
      <c r="B130" s="133"/>
      <c r="C130" s="194"/>
      <c r="F130" s="133"/>
      <c r="G130" s="133"/>
      <c r="H130" s="133"/>
      <c r="I130" s="133"/>
      <c r="J130" s="133"/>
      <c r="K130" s="133"/>
      <c r="L130" s="133"/>
      <c r="M130" s="133"/>
      <c r="N130" s="133"/>
      <c r="P130" s="478"/>
      <c r="Q130" s="478"/>
      <c r="R130" s="478"/>
    </row>
    <row r="131" spans="1:18" ht="25.5" customHeight="1">
      <c r="B131" s="133"/>
      <c r="C131" s="194"/>
      <c r="F131" s="133"/>
      <c r="G131" s="133"/>
      <c r="H131" s="133"/>
      <c r="I131" s="133"/>
      <c r="J131" s="133"/>
      <c r="K131" s="133"/>
      <c r="L131" s="133"/>
      <c r="M131" s="133"/>
      <c r="N131" s="133"/>
      <c r="P131" s="478"/>
      <c r="Q131" s="478"/>
      <c r="R131" s="478"/>
    </row>
    <row r="132" spans="1:18" ht="25.5" customHeight="1">
      <c r="B132" s="133"/>
      <c r="C132" s="194"/>
      <c r="F132" s="133"/>
      <c r="G132" s="133"/>
      <c r="H132" s="133"/>
      <c r="I132" s="133"/>
      <c r="J132" s="133"/>
      <c r="K132" s="133"/>
      <c r="L132" s="133"/>
      <c r="M132" s="133"/>
      <c r="N132" s="133"/>
      <c r="P132" s="478"/>
      <c r="Q132" s="478"/>
      <c r="R132" s="478"/>
    </row>
    <row r="133" spans="1:18" s="384" customFormat="1" ht="25.5" customHeight="1">
      <c r="A133" s="644" t="s">
        <v>618</v>
      </c>
      <c r="B133" s="645"/>
      <c r="C133" s="645"/>
      <c r="D133" s="645"/>
      <c r="E133" s="645"/>
      <c r="F133" s="645"/>
      <c r="G133" s="645"/>
      <c r="H133" s="645"/>
      <c r="I133" s="645"/>
      <c r="J133" s="645"/>
      <c r="K133" s="645"/>
      <c r="L133" s="645"/>
      <c r="M133" s="645"/>
      <c r="N133" s="645"/>
    </row>
    <row r="134" spans="1:18" ht="25.5" customHeight="1">
      <c r="H134" s="51"/>
      <c r="I134" s="52"/>
      <c r="J134" s="51"/>
      <c r="K134" s="52"/>
      <c r="L134" s="51"/>
      <c r="M134" s="52"/>
      <c r="N134" s="51"/>
    </row>
    <row r="135" spans="1:18" ht="25.5" customHeight="1">
      <c r="B135" s="2" t="s">
        <v>563</v>
      </c>
      <c r="Q135" s="478"/>
      <c r="R135" s="478"/>
    </row>
    <row r="136" spans="1:18" ht="25.5" customHeight="1">
      <c r="D136" s="53" t="s">
        <v>752</v>
      </c>
      <c r="P136" s="478"/>
      <c r="Q136" s="478"/>
      <c r="R136" s="478"/>
    </row>
    <row r="137" spans="1:18" ht="25.5" customHeight="1">
      <c r="C137" s="53" t="s">
        <v>753</v>
      </c>
      <c r="P137" s="478"/>
      <c r="Q137" s="478"/>
      <c r="R137" s="478"/>
    </row>
    <row r="138" spans="1:18" ht="25.5" customHeight="1">
      <c r="D138" s="53" t="s">
        <v>1119</v>
      </c>
      <c r="H138" s="49"/>
      <c r="I138" s="49"/>
      <c r="J138" s="49"/>
      <c r="K138" s="49"/>
      <c r="L138" s="49"/>
      <c r="M138" s="49"/>
      <c r="N138" s="49"/>
      <c r="P138" s="520"/>
    </row>
    <row r="139" spans="1:18" ht="25.5" customHeight="1">
      <c r="C139" s="53" t="s">
        <v>1120</v>
      </c>
    </row>
    <row r="140" spans="1:18" ht="25.5" customHeight="1"/>
    <row r="141" spans="1:18" s="76" customFormat="1" ht="25.5" customHeight="1">
      <c r="A141" s="70" t="s">
        <v>564</v>
      </c>
      <c r="B141" s="76" t="s">
        <v>565</v>
      </c>
    </row>
    <row r="142" spans="1:18" ht="25.5" customHeight="1">
      <c r="C142" s="53" t="s">
        <v>934</v>
      </c>
      <c r="H142" s="49"/>
      <c r="I142" s="49"/>
      <c r="J142" s="49"/>
      <c r="K142" s="49"/>
      <c r="L142" s="49"/>
      <c r="M142" s="49"/>
      <c r="N142" s="49"/>
    </row>
    <row r="143" spans="1:18" s="73" customFormat="1" ht="25.5" customHeight="1">
      <c r="H143" s="646" t="s">
        <v>223</v>
      </c>
      <c r="I143" s="646"/>
      <c r="J143" s="646"/>
      <c r="L143" s="646" t="s">
        <v>238</v>
      </c>
      <c r="M143" s="646"/>
      <c r="N143" s="646"/>
    </row>
    <row r="144" spans="1:18" s="73" customFormat="1" ht="25.5" customHeight="1">
      <c r="H144" s="27" t="s">
        <v>910</v>
      </c>
      <c r="I144" s="65"/>
      <c r="J144" s="27" t="s">
        <v>65</v>
      </c>
      <c r="K144" s="496"/>
      <c r="L144" s="27" t="s">
        <v>910</v>
      </c>
      <c r="M144" s="65"/>
      <c r="N144" s="27" t="s">
        <v>65</v>
      </c>
    </row>
    <row r="145" spans="1:14" ht="25.5" customHeight="1">
      <c r="C145" s="53" t="s">
        <v>566</v>
      </c>
      <c r="H145" s="53">
        <v>410449197.35000002</v>
      </c>
      <c r="J145" s="53">
        <v>396242072.12</v>
      </c>
      <c r="L145" s="53">
        <v>199436890.17999998</v>
      </c>
      <c r="N145" s="53">
        <v>213190601.66999999</v>
      </c>
    </row>
    <row r="146" spans="1:14" ht="25.5" customHeight="1">
      <c r="C146" s="53" t="s">
        <v>567</v>
      </c>
      <c r="H146" s="53">
        <v>518218120.45999998</v>
      </c>
      <c r="J146" s="53">
        <v>591105284.13999999</v>
      </c>
      <c r="L146" s="53">
        <v>377789705.28000003</v>
      </c>
      <c r="N146" s="53">
        <v>446322357.86000001</v>
      </c>
    </row>
    <row r="147" spans="1:14" ht="25.5" customHeight="1">
      <c r="C147" s="53" t="s">
        <v>568</v>
      </c>
      <c r="H147" s="53">
        <v>108120296.01000001</v>
      </c>
      <c r="J147" s="53">
        <v>114150528.68000001</v>
      </c>
      <c r="L147" s="53">
        <v>108120296.01000001</v>
      </c>
      <c r="N147" s="53">
        <v>114150528.68000001</v>
      </c>
    </row>
    <row r="148" spans="1:14" ht="25.5" customHeight="1">
      <c r="C148" s="53" t="s">
        <v>569</v>
      </c>
      <c r="H148" s="53">
        <v>47477769.460000001</v>
      </c>
      <c r="J148" s="53">
        <v>47227331.079999998</v>
      </c>
      <c r="L148" s="53">
        <v>20905687.25</v>
      </c>
      <c r="N148" s="53">
        <v>23067683.609999999</v>
      </c>
    </row>
    <row r="149" spans="1:14" ht="25.5" customHeight="1">
      <c r="C149" s="53" t="s">
        <v>570</v>
      </c>
      <c r="H149" s="53">
        <f>286735337.65-6166904.14-580126.57</f>
        <v>279988306.94</v>
      </c>
      <c r="J149" s="53">
        <v>215385264.59999999</v>
      </c>
      <c r="L149" s="53">
        <f>119015728.91-580126.57</f>
        <v>118435602.34</v>
      </c>
      <c r="N149" s="53">
        <v>137934438.44999999</v>
      </c>
    </row>
    <row r="150" spans="1:14" ht="25.5" customHeight="1">
      <c r="C150" s="53" t="s">
        <v>832</v>
      </c>
      <c r="H150" s="53">
        <v>6166904.1400000006</v>
      </c>
      <c r="J150" s="52">
        <v>0</v>
      </c>
      <c r="L150" s="53">
        <v>2750942.74</v>
      </c>
      <c r="N150" s="52">
        <v>0</v>
      </c>
    </row>
    <row r="151" spans="1:14" ht="25.5" customHeight="1">
      <c r="C151" s="53" t="s">
        <v>571</v>
      </c>
      <c r="H151" s="53">
        <v>65876478.479999997</v>
      </c>
      <c r="J151" s="53">
        <v>40766079.07</v>
      </c>
      <c r="L151" s="53">
        <v>65876478.479999997</v>
      </c>
      <c r="N151" s="53">
        <v>40766079.07</v>
      </c>
    </row>
    <row r="152" spans="1:14" ht="25.5" customHeight="1"/>
    <row r="153" spans="1:14" s="76" customFormat="1" ht="25.5" customHeight="1">
      <c r="A153" s="70" t="s">
        <v>573</v>
      </c>
      <c r="B153" s="76" t="s">
        <v>574</v>
      </c>
    </row>
    <row r="154" spans="1:14" ht="25.5" customHeight="1">
      <c r="B154" s="53" t="s">
        <v>575</v>
      </c>
    </row>
    <row r="155" spans="1:14" ht="25.5" customHeight="1">
      <c r="C155" s="53" t="s">
        <v>576</v>
      </c>
    </row>
    <row r="156" spans="1:14" ht="25.5" customHeight="1">
      <c r="B156" s="53" t="s">
        <v>577</v>
      </c>
      <c r="H156" s="49"/>
      <c r="I156" s="49"/>
      <c r="J156" s="49"/>
      <c r="K156" s="49"/>
      <c r="L156" s="49"/>
      <c r="M156" s="49"/>
      <c r="N156" s="49"/>
    </row>
    <row r="157" spans="1:14" s="73" customFormat="1" ht="25.5" customHeight="1">
      <c r="H157" s="646" t="s">
        <v>223</v>
      </c>
      <c r="I157" s="646"/>
      <c r="J157" s="646"/>
      <c r="L157" s="646" t="s">
        <v>238</v>
      </c>
      <c r="M157" s="646"/>
      <c r="N157" s="646"/>
    </row>
    <row r="158" spans="1:14" s="73" customFormat="1" ht="25.5" customHeight="1">
      <c r="H158" s="27" t="s">
        <v>910</v>
      </c>
      <c r="I158" s="65"/>
      <c r="J158" s="27" t="s">
        <v>65</v>
      </c>
      <c r="K158" s="496"/>
      <c r="L158" s="27" t="s">
        <v>910</v>
      </c>
      <c r="M158" s="65"/>
      <c r="N158" s="27" t="s">
        <v>65</v>
      </c>
    </row>
    <row r="159" spans="1:14" ht="25.5" customHeight="1">
      <c r="C159" s="53" t="s">
        <v>314</v>
      </c>
      <c r="H159" s="53">
        <v>309145.55</v>
      </c>
      <c r="I159" s="53">
        <v>0</v>
      </c>
      <c r="J159" s="53">
        <v>356305</v>
      </c>
      <c r="L159" s="53">
        <v>30150.55</v>
      </c>
      <c r="M159" s="53">
        <v>0</v>
      </c>
      <c r="N159" s="53">
        <v>30150</v>
      </c>
    </row>
    <row r="160" spans="1:14" ht="25.5" customHeight="1">
      <c r="C160" s="53" t="s">
        <v>315</v>
      </c>
      <c r="H160" s="53">
        <v>3721616.48</v>
      </c>
      <c r="I160" s="53">
        <v>0</v>
      </c>
      <c r="J160" s="53">
        <v>2203329.3000000003</v>
      </c>
      <c r="L160" s="53">
        <v>3673004.92</v>
      </c>
      <c r="M160" s="53">
        <v>0</v>
      </c>
      <c r="N160" s="53">
        <v>2166145.7400000002</v>
      </c>
    </row>
    <row r="161" spans="2:14" ht="25.5" customHeight="1">
      <c r="C161" s="53" t="s">
        <v>578</v>
      </c>
      <c r="H161" s="53">
        <v>220938517.43000001</v>
      </c>
      <c r="I161" s="53">
        <v>0</v>
      </c>
      <c r="J161" s="53">
        <v>85683864.870000005</v>
      </c>
      <c r="L161" s="53">
        <v>139257223.75</v>
      </c>
      <c r="M161" s="53">
        <v>0</v>
      </c>
      <c r="N161" s="53">
        <v>60089524.670000002</v>
      </c>
    </row>
    <row r="162" spans="2:14" ht="25.5" customHeight="1" thickBot="1">
      <c r="D162" s="53" t="s">
        <v>317</v>
      </c>
      <c r="H162" s="69">
        <f>SUM(H159:H161)</f>
        <v>224969279.46000001</v>
      </c>
      <c r="J162" s="69">
        <f>SUM(J159:J161)</f>
        <v>88243499.170000002</v>
      </c>
      <c r="L162" s="69">
        <f>SUM(L159:L161)</f>
        <v>142960379.22</v>
      </c>
      <c r="N162" s="69">
        <f>SUM(N159:N161)</f>
        <v>62285820.410000004</v>
      </c>
    </row>
    <row r="163" spans="2:14" ht="25.5" customHeight="1" thickTop="1">
      <c r="B163" s="2" t="s">
        <v>579</v>
      </c>
      <c r="C163" s="2"/>
      <c r="D163" s="2"/>
    </row>
    <row r="164" spans="2:14" ht="25.5" customHeight="1">
      <c r="B164" s="2"/>
      <c r="C164" s="2" t="s">
        <v>936</v>
      </c>
      <c r="D164" s="2"/>
    </row>
    <row r="172" spans="2:14" ht="27.75" customHeight="1"/>
  </sheetData>
  <mergeCells count="25">
    <mergeCell ref="H157:J157"/>
    <mergeCell ref="L157:N157"/>
    <mergeCell ref="H75:J75"/>
    <mergeCell ref="L75:N75"/>
    <mergeCell ref="H117:J117"/>
    <mergeCell ref="L117:N117"/>
    <mergeCell ref="H143:J143"/>
    <mergeCell ref="L143:N143"/>
    <mergeCell ref="A99:N99"/>
    <mergeCell ref="A133:N133"/>
    <mergeCell ref="H88:J88"/>
    <mergeCell ref="L88:N88"/>
    <mergeCell ref="H67:J67"/>
    <mergeCell ref="L67:N67"/>
    <mergeCell ref="A1:N1"/>
    <mergeCell ref="L6:N6"/>
    <mergeCell ref="L7:N7"/>
    <mergeCell ref="L15:N15"/>
    <mergeCell ref="L16:N16"/>
    <mergeCell ref="A32:N32"/>
    <mergeCell ref="H40:J40"/>
    <mergeCell ref="L40:N40"/>
    <mergeCell ref="H56:J56"/>
    <mergeCell ref="L56:N56"/>
    <mergeCell ref="A64:N64"/>
  </mergeCells>
  <pageMargins left="0.59055118110236227" right="0.19685039370078741" top="0.59055118110236227" bottom="0.39370078740157483" header="0.39370078740157483" footer="0.31496062992125984"/>
  <pageSetup paperSize="9" scale="90" orientation="portrait" r:id="rId1"/>
  <headerFooter scaleWithDoc="0" alignWithMargins="0"/>
  <ignoredErrors>
    <ignoredError sqref="A34 A101 A110 A115 A124 A141 A153" numberStoredAsText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view="pageBreakPreview" topLeftCell="A76" zoomScale="90" zoomScaleNormal="90" zoomScaleSheetLayoutView="90" workbookViewId="0">
      <selection activeCell="D84" sqref="D84"/>
    </sheetView>
  </sheetViews>
  <sheetFormatPr defaultColWidth="9.140625" defaultRowHeight="33" customHeight="1"/>
  <cols>
    <col min="1" max="1" width="3.42578125" style="2" customWidth="1"/>
    <col min="2" max="2" width="4.5703125" style="2" customWidth="1"/>
    <col min="3" max="3" width="5.140625" style="2" customWidth="1"/>
    <col min="4" max="6" width="9.140625" style="2" customWidth="1"/>
    <col min="7" max="7" width="14.7109375" style="2" customWidth="1"/>
    <col min="8" max="8" width="1.7109375" style="2" customWidth="1"/>
    <col min="9" max="9" width="14.7109375" style="2" customWidth="1"/>
    <col min="10" max="10" width="1.7109375" style="2" customWidth="1"/>
    <col min="11" max="11" width="14.7109375" style="2" customWidth="1"/>
    <col min="12" max="12" width="1.7109375" style="2" customWidth="1"/>
    <col min="13" max="13" width="14.7109375" style="2" customWidth="1"/>
    <col min="14" max="14" width="2.42578125" style="2" customWidth="1"/>
    <col min="15" max="16384" width="9.140625" style="2"/>
  </cols>
  <sheetData>
    <row r="1" spans="1:13" ht="27.95" customHeight="1">
      <c r="A1" s="638" t="s">
        <v>630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</row>
    <row r="2" spans="1:13" ht="27.95" customHeight="1"/>
    <row r="3" spans="1:13" s="1" customFormat="1" ht="27.95" customHeight="1">
      <c r="A3" s="61" t="s">
        <v>580</v>
      </c>
      <c r="B3" s="1" t="s">
        <v>581</v>
      </c>
    </row>
    <row r="4" spans="1:13" ht="27.95" customHeight="1">
      <c r="B4" s="2" t="s">
        <v>1121</v>
      </c>
    </row>
    <row r="5" spans="1:13" ht="27.95" customHeight="1">
      <c r="B5" s="2" t="s">
        <v>1122</v>
      </c>
    </row>
    <row r="6" spans="1:13" ht="27.95" customHeight="1">
      <c r="B6" s="2" t="s">
        <v>1123</v>
      </c>
    </row>
    <row r="7" spans="1:13" ht="27.95" customHeight="1">
      <c r="B7" s="2" t="s">
        <v>1124</v>
      </c>
    </row>
    <row r="8" spans="1:13" ht="27.95" customHeight="1">
      <c r="B8" s="2" t="s">
        <v>1125</v>
      </c>
    </row>
    <row r="9" spans="1:13" ht="27.95" customHeight="1">
      <c r="B9" s="2" t="s">
        <v>951</v>
      </c>
    </row>
    <row r="10" spans="1:13" s="53" customFormat="1" ht="27.95" customHeight="1">
      <c r="B10" s="2" t="s">
        <v>1191</v>
      </c>
    </row>
    <row r="11" spans="1:13" s="53" customFormat="1" ht="27.95" customHeight="1">
      <c r="B11" s="2" t="s">
        <v>1192</v>
      </c>
    </row>
    <row r="12" spans="1:13" s="53" customFormat="1" ht="27.95" customHeight="1">
      <c r="B12" s="2" t="s">
        <v>953</v>
      </c>
    </row>
    <row r="13" spans="1:13" s="53" customFormat="1" ht="27.95" customHeight="1">
      <c r="B13" s="2" t="s">
        <v>954</v>
      </c>
    </row>
    <row r="14" spans="1:13" s="53" customFormat="1" ht="27.95" customHeight="1">
      <c r="B14" s="2" t="s">
        <v>952</v>
      </c>
    </row>
    <row r="15" spans="1:13" s="53" customFormat="1" ht="27.95" customHeight="1">
      <c r="B15" s="2"/>
      <c r="D15" s="478" t="s">
        <v>878</v>
      </c>
    </row>
    <row r="16" spans="1:13" s="53" customFormat="1" ht="27.95" customHeight="1">
      <c r="B16" s="2"/>
      <c r="C16" s="478" t="s">
        <v>879</v>
      </c>
    </row>
    <row r="17" spans="2:4" s="53" customFormat="1" ht="27.95" customHeight="1">
      <c r="B17" s="2"/>
      <c r="C17" s="478" t="s">
        <v>880</v>
      </c>
    </row>
    <row r="18" spans="2:4" s="53" customFormat="1" ht="27.95" customHeight="1">
      <c r="B18" s="2"/>
      <c r="C18" s="478" t="s">
        <v>881</v>
      </c>
    </row>
    <row r="19" spans="2:4" s="53" customFormat="1" ht="27.95" customHeight="1">
      <c r="B19" s="2"/>
      <c r="C19" s="478" t="s">
        <v>882</v>
      </c>
    </row>
    <row r="20" spans="2:4" s="53" customFormat="1" ht="27.95" customHeight="1">
      <c r="B20" s="2"/>
      <c r="C20" s="478" t="s">
        <v>883</v>
      </c>
    </row>
    <row r="21" spans="2:4" s="53" customFormat="1" ht="27.95" customHeight="1">
      <c r="B21" s="2"/>
      <c r="D21" s="478" t="s">
        <v>884</v>
      </c>
    </row>
    <row r="22" spans="2:4" s="53" customFormat="1" ht="27.95" customHeight="1">
      <c r="B22" s="2"/>
      <c r="C22" s="478" t="s">
        <v>885</v>
      </c>
    </row>
    <row r="23" spans="2:4" s="53" customFormat="1" ht="27.95" customHeight="1">
      <c r="B23" s="2"/>
      <c r="C23" s="478" t="s">
        <v>886</v>
      </c>
    </row>
    <row r="24" spans="2:4" s="53" customFormat="1" ht="27.95" customHeight="1">
      <c r="B24" s="2"/>
      <c r="C24" s="478" t="s">
        <v>887</v>
      </c>
    </row>
    <row r="25" spans="2:4" s="53" customFormat="1" ht="27.95" customHeight="1">
      <c r="B25" s="2"/>
      <c r="C25" s="478" t="s">
        <v>1193</v>
      </c>
    </row>
    <row r="26" spans="2:4" s="53" customFormat="1" ht="27.95" customHeight="1">
      <c r="B26" s="2"/>
      <c r="C26" s="478" t="s">
        <v>888</v>
      </c>
    </row>
    <row r="27" spans="2:4" s="53" customFormat="1" ht="27.95" customHeight="1">
      <c r="B27" s="2"/>
      <c r="C27" s="478" t="s">
        <v>889</v>
      </c>
    </row>
    <row r="28" spans="2:4" s="53" customFormat="1" ht="27.95" customHeight="1">
      <c r="B28" s="2"/>
      <c r="C28" s="2"/>
      <c r="D28" s="2" t="s">
        <v>890</v>
      </c>
    </row>
    <row r="29" spans="2:4" s="53" customFormat="1" ht="27.95" customHeight="1">
      <c r="B29" s="2"/>
      <c r="C29" s="2" t="s">
        <v>892</v>
      </c>
    </row>
    <row r="30" spans="2:4" s="53" customFormat="1" ht="27.95" customHeight="1">
      <c r="B30" s="2"/>
      <c r="C30" s="2" t="s">
        <v>891</v>
      </c>
    </row>
    <row r="31" spans="2:4" s="53" customFormat="1" ht="27.95" customHeight="1">
      <c r="B31" s="2"/>
      <c r="C31" s="479"/>
    </row>
    <row r="32" spans="2:4" s="53" customFormat="1" ht="27.95" customHeight="1">
      <c r="B32" s="2"/>
      <c r="C32" s="479"/>
    </row>
    <row r="33" spans="1:13" ht="27.95" customHeight="1">
      <c r="A33" s="638" t="s">
        <v>632</v>
      </c>
      <c r="B33" s="639"/>
      <c r="C33" s="639"/>
      <c r="D33" s="639"/>
      <c r="E33" s="639"/>
      <c r="F33" s="639"/>
      <c r="G33" s="639"/>
      <c r="H33" s="639"/>
      <c r="I33" s="639"/>
      <c r="J33" s="639"/>
      <c r="K33" s="639"/>
      <c r="L33" s="639"/>
      <c r="M33" s="639"/>
    </row>
    <row r="34" spans="1:13" ht="27.95" customHeight="1"/>
    <row r="35" spans="1:13" s="1" customFormat="1" ht="27.95" customHeight="1">
      <c r="A35" s="61" t="s">
        <v>583</v>
      </c>
      <c r="B35" s="1" t="s">
        <v>584</v>
      </c>
    </row>
    <row r="36" spans="1:13" ht="27.95" customHeight="1">
      <c r="C36" s="2" t="s">
        <v>1202</v>
      </c>
    </row>
    <row r="37" spans="1:13" ht="27.95" customHeight="1">
      <c r="B37" s="2" t="s">
        <v>1201</v>
      </c>
    </row>
    <row r="38" spans="1:13" ht="27.95" customHeight="1">
      <c r="C38" s="2" t="s">
        <v>1126</v>
      </c>
      <c r="G38" s="35"/>
      <c r="H38" s="35"/>
      <c r="I38" s="35"/>
      <c r="J38" s="35"/>
      <c r="K38" s="35"/>
      <c r="L38" s="35"/>
      <c r="M38" s="35"/>
    </row>
    <row r="39" spans="1:13" s="3" customFormat="1" ht="27.95" customHeight="1">
      <c r="G39" s="658" t="s">
        <v>439</v>
      </c>
      <c r="H39" s="658"/>
      <c r="I39" s="658"/>
      <c r="K39" s="658" t="s">
        <v>585</v>
      </c>
      <c r="L39" s="658"/>
      <c r="M39" s="658"/>
    </row>
    <row r="40" spans="1:13" s="3" customFormat="1" ht="27.95" customHeight="1">
      <c r="G40" s="27" t="s">
        <v>910</v>
      </c>
      <c r="H40" s="65"/>
      <c r="I40" s="27" t="s">
        <v>65</v>
      </c>
      <c r="J40" s="64"/>
      <c r="K40" s="27" t="s">
        <v>910</v>
      </c>
      <c r="L40" s="65"/>
      <c r="M40" s="27" t="s">
        <v>65</v>
      </c>
    </row>
    <row r="41" spans="1:13" ht="27.95" customHeight="1">
      <c r="C41" s="2" t="s">
        <v>586</v>
      </c>
      <c r="G41" s="195">
        <v>0.65</v>
      </c>
      <c r="H41" s="53"/>
      <c r="I41" s="195">
        <v>0.64</v>
      </c>
      <c r="J41" s="53"/>
      <c r="K41" s="195">
        <v>0.39</v>
      </c>
      <c r="L41" s="53"/>
      <c r="M41" s="195">
        <v>0.47</v>
      </c>
    </row>
    <row r="42" spans="1:13" ht="27.95" customHeight="1">
      <c r="A42" s="196" t="s">
        <v>587</v>
      </c>
      <c r="B42" s="197" t="s">
        <v>588</v>
      </c>
    </row>
    <row r="43" spans="1:13" ht="27.95" customHeight="1">
      <c r="B43" s="198"/>
      <c r="C43" s="198" t="s">
        <v>589</v>
      </c>
    </row>
    <row r="44" spans="1:13" ht="27.95" customHeight="1">
      <c r="B44" s="198" t="s">
        <v>590</v>
      </c>
      <c r="C44" s="198"/>
    </row>
    <row r="45" spans="1:13" ht="27.95" customHeight="1">
      <c r="B45" s="198"/>
      <c r="C45" s="199" t="s">
        <v>591</v>
      </c>
      <c r="D45" s="199"/>
    </row>
    <row r="46" spans="1:13" ht="27.95" customHeight="1">
      <c r="B46" s="198"/>
      <c r="C46" s="198" t="s">
        <v>592</v>
      </c>
      <c r="D46" s="198"/>
    </row>
    <row r="47" spans="1:13" ht="27.95" customHeight="1">
      <c r="B47" s="198"/>
      <c r="C47" s="198" t="s">
        <v>593</v>
      </c>
      <c r="D47" s="198"/>
    </row>
    <row r="48" spans="1:13" ht="27.95" customHeight="1">
      <c r="B48" s="198"/>
      <c r="C48" s="198" t="s">
        <v>594</v>
      </c>
      <c r="D48" s="198"/>
    </row>
    <row r="49" spans="1:17" ht="27.95" customHeight="1">
      <c r="B49" s="198"/>
      <c r="C49" s="198" t="s">
        <v>595</v>
      </c>
      <c r="D49" s="198"/>
    </row>
    <row r="50" spans="1:17" ht="27.95" customHeight="1">
      <c r="B50" s="199" t="s">
        <v>596</v>
      </c>
      <c r="C50" s="198"/>
      <c r="D50" s="198"/>
    </row>
    <row r="51" spans="1:17" ht="27.95" customHeight="1">
      <c r="B51" s="198"/>
      <c r="C51" s="200" t="s">
        <v>259</v>
      </c>
      <c r="D51" s="199" t="s">
        <v>597</v>
      </c>
    </row>
    <row r="52" spans="1:17" ht="27.95" customHeight="1">
      <c r="B52" s="198"/>
      <c r="C52" s="200" t="s">
        <v>267</v>
      </c>
      <c r="D52" s="199" t="s">
        <v>598</v>
      </c>
    </row>
    <row r="53" spans="1:17" ht="27.95" customHeight="1">
      <c r="B53" s="198"/>
      <c r="C53" s="200"/>
      <c r="D53" s="199" t="s">
        <v>599</v>
      </c>
    </row>
    <row r="54" spans="1:17" ht="27.95" customHeight="1">
      <c r="B54" s="198"/>
      <c r="C54" s="200" t="s">
        <v>279</v>
      </c>
      <c r="D54" s="199" t="s">
        <v>600</v>
      </c>
    </row>
    <row r="55" spans="1:17" ht="27.95" customHeight="1">
      <c r="B55" s="198"/>
      <c r="C55" s="200"/>
      <c r="D55" s="199"/>
    </row>
    <row r="56" spans="1:17" s="1" customFormat="1" ht="27.95" customHeight="1">
      <c r="A56" s="61" t="s">
        <v>602</v>
      </c>
      <c r="B56" s="1" t="s">
        <v>603</v>
      </c>
      <c r="Q56" s="2"/>
    </row>
    <row r="57" spans="1:17" s="272" customFormat="1" ht="27.95" customHeight="1">
      <c r="B57" s="272" t="s">
        <v>1252</v>
      </c>
      <c r="C57" s="611"/>
      <c r="D57" s="611"/>
      <c r="E57" s="611"/>
      <c r="F57" s="611"/>
      <c r="G57" s="611"/>
      <c r="H57" s="611"/>
      <c r="I57" s="611"/>
      <c r="J57" s="611"/>
      <c r="K57" s="611"/>
      <c r="L57" s="611"/>
      <c r="M57" s="611"/>
    </row>
    <row r="58" spans="1:17" s="272" customFormat="1" ht="27.95" customHeight="1">
      <c r="C58" s="2" t="s">
        <v>1253</v>
      </c>
      <c r="E58" s="612"/>
      <c r="F58" s="612"/>
      <c r="G58" s="612"/>
      <c r="H58" s="612"/>
      <c r="I58" s="612"/>
      <c r="J58" s="612"/>
      <c r="K58" s="611"/>
      <c r="L58" s="611"/>
      <c r="M58" s="611"/>
    </row>
    <row r="59" spans="1:17" s="272" customFormat="1" ht="27.95" customHeight="1">
      <c r="B59" s="272" t="s">
        <v>1254</v>
      </c>
      <c r="C59" s="612"/>
      <c r="E59" s="612"/>
      <c r="F59" s="612"/>
      <c r="G59" s="612"/>
      <c r="H59" s="612"/>
      <c r="I59" s="612"/>
      <c r="J59" s="612"/>
      <c r="K59" s="611"/>
      <c r="L59" s="611"/>
      <c r="M59" s="611"/>
    </row>
    <row r="60" spans="1:17" s="272" customFormat="1" ht="27.95" customHeight="1">
      <c r="C60" s="612"/>
      <c r="E60" s="612"/>
      <c r="F60" s="612"/>
      <c r="G60" s="612"/>
      <c r="H60" s="612"/>
      <c r="I60" s="612"/>
      <c r="J60" s="612"/>
      <c r="K60" s="611"/>
      <c r="L60" s="611"/>
      <c r="M60" s="611"/>
    </row>
    <row r="61" spans="1:17" s="272" customFormat="1" ht="27.95" customHeight="1">
      <c r="C61" s="612"/>
      <c r="E61" s="612"/>
      <c r="F61" s="612"/>
      <c r="G61" s="612"/>
      <c r="H61" s="612"/>
      <c r="I61" s="612"/>
      <c r="J61" s="612"/>
      <c r="K61" s="611"/>
      <c r="L61" s="611"/>
      <c r="M61" s="611"/>
    </row>
    <row r="62" spans="1:17" s="272" customFormat="1" ht="27.95" customHeight="1">
      <c r="C62" s="612"/>
      <c r="E62" s="612"/>
      <c r="F62" s="612"/>
      <c r="G62" s="612"/>
      <c r="H62" s="612"/>
      <c r="I62" s="612"/>
      <c r="J62" s="612"/>
      <c r="K62" s="611"/>
      <c r="L62" s="611"/>
      <c r="M62" s="611"/>
    </row>
    <row r="63" spans="1:17" s="272" customFormat="1" ht="27.95" customHeight="1">
      <c r="C63" s="612"/>
      <c r="E63" s="612"/>
      <c r="F63" s="612"/>
      <c r="G63" s="612"/>
      <c r="H63" s="612"/>
      <c r="I63" s="612"/>
      <c r="J63" s="612"/>
      <c r="K63" s="611"/>
      <c r="L63" s="611"/>
      <c r="M63" s="611"/>
    </row>
    <row r="64" spans="1:17" s="272" customFormat="1" ht="27.95" customHeight="1">
      <c r="C64" s="612"/>
      <c r="E64" s="612"/>
      <c r="F64" s="612"/>
      <c r="G64" s="612"/>
      <c r="H64" s="612"/>
      <c r="I64" s="612"/>
      <c r="J64" s="612"/>
      <c r="K64" s="611"/>
      <c r="L64" s="611"/>
      <c r="M64" s="611"/>
    </row>
    <row r="65" spans="1:13" ht="26.1" customHeight="1">
      <c r="A65" s="638" t="s">
        <v>767</v>
      </c>
      <c r="B65" s="639"/>
      <c r="C65" s="639"/>
      <c r="D65" s="639"/>
      <c r="E65" s="639"/>
      <c r="F65" s="639"/>
      <c r="G65" s="639"/>
      <c r="H65" s="639"/>
      <c r="I65" s="639"/>
      <c r="J65" s="639"/>
      <c r="K65" s="639"/>
      <c r="L65" s="639"/>
      <c r="M65" s="639"/>
    </row>
    <row r="66" spans="1:13" ht="26.1" customHeight="1"/>
    <row r="67" spans="1:13" s="272" customFormat="1" ht="26.1" customHeight="1">
      <c r="B67" s="440"/>
      <c r="D67" s="613"/>
      <c r="E67" s="612"/>
      <c r="F67" s="612"/>
      <c r="G67" s="612"/>
      <c r="H67" s="612"/>
      <c r="I67" s="612"/>
      <c r="J67" s="612"/>
      <c r="K67" s="614"/>
      <c r="L67" s="614"/>
      <c r="M67" s="615" t="s">
        <v>619</v>
      </c>
    </row>
    <row r="68" spans="1:13" s="272" customFormat="1" ht="26.1" customHeight="1">
      <c r="B68" s="616"/>
      <c r="D68" s="613"/>
      <c r="E68" s="612"/>
      <c r="F68" s="612"/>
      <c r="G68" s="612"/>
      <c r="H68" s="612"/>
      <c r="I68" s="612"/>
      <c r="J68" s="612"/>
      <c r="K68" s="664" t="s">
        <v>439</v>
      </c>
      <c r="L68" s="607"/>
      <c r="M68" s="607" t="s">
        <v>382</v>
      </c>
    </row>
    <row r="69" spans="1:13" s="272" customFormat="1" ht="26.1" customHeight="1">
      <c r="D69" s="612"/>
      <c r="E69" s="612"/>
      <c r="F69" s="612"/>
      <c r="G69" s="612"/>
      <c r="H69" s="612"/>
      <c r="I69" s="612"/>
      <c r="J69" s="612"/>
      <c r="K69" s="654"/>
      <c r="L69" s="246"/>
      <c r="M69" s="250" t="s">
        <v>735</v>
      </c>
    </row>
    <row r="70" spans="1:13" s="272" customFormat="1" ht="26.1" customHeight="1">
      <c r="D70" s="612"/>
      <c r="E70" s="612"/>
      <c r="F70" s="612"/>
      <c r="G70" s="612"/>
      <c r="H70" s="612"/>
      <c r="I70" s="612"/>
      <c r="J70" s="612"/>
      <c r="K70" s="516" t="s">
        <v>910</v>
      </c>
      <c r="L70" s="246"/>
      <c r="M70" s="516" t="s">
        <v>910</v>
      </c>
    </row>
    <row r="71" spans="1:13" s="272" customFormat="1" ht="26.1" customHeight="1">
      <c r="B71" s="273" t="s">
        <v>623</v>
      </c>
      <c r="D71" s="613"/>
      <c r="H71" s="612"/>
      <c r="I71" s="612"/>
      <c r="J71" s="612"/>
      <c r="K71" s="438"/>
      <c r="L71" s="438"/>
      <c r="M71" s="438"/>
    </row>
    <row r="72" spans="1:13" s="272" customFormat="1" ht="26.1" customHeight="1">
      <c r="B72" s="211" t="s">
        <v>824</v>
      </c>
      <c r="D72" s="613"/>
      <c r="E72" s="612"/>
      <c r="F72" s="612"/>
      <c r="G72" s="612"/>
      <c r="H72" s="612"/>
      <c r="I72" s="612"/>
      <c r="J72" s="612"/>
      <c r="K72" s="617"/>
      <c r="L72" s="438"/>
      <c r="M72" s="538"/>
    </row>
    <row r="73" spans="1:13" s="272" customFormat="1" ht="26.1" customHeight="1">
      <c r="B73" s="272" t="s">
        <v>800</v>
      </c>
      <c r="D73" s="613"/>
      <c r="E73" s="612"/>
      <c r="F73" s="612"/>
      <c r="G73" s="612"/>
      <c r="H73" s="612"/>
      <c r="I73" s="612"/>
      <c r="J73" s="612"/>
      <c r="K73" s="617">
        <v>6809666.7300000004</v>
      </c>
      <c r="L73" s="438"/>
      <c r="M73" s="538">
        <v>6809666.7300000004</v>
      </c>
    </row>
    <row r="74" spans="1:13" s="272" customFormat="1" ht="26.1" customHeight="1">
      <c r="B74" s="211" t="s">
        <v>825</v>
      </c>
      <c r="D74" s="613"/>
      <c r="E74" s="612"/>
      <c r="F74" s="612"/>
      <c r="G74" s="612"/>
      <c r="H74" s="612"/>
      <c r="I74" s="612"/>
      <c r="J74" s="612"/>
      <c r="K74" s="617"/>
      <c r="L74" s="438"/>
      <c r="M74" s="538"/>
    </row>
    <row r="75" spans="1:13" s="272" customFormat="1" ht="26.1" customHeight="1">
      <c r="B75" s="272" t="s">
        <v>800</v>
      </c>
      <c r="D75" s="613"/>
      <c r="E75" s="612"/>
      <c r="F75" s="612"/>
      <c r="G75" s="612"/>
      <c r="H75" s="612"/>
      <c r="I75" s="612"/>
      <c r="J75" s="612"/>
      <c r="K75" s="617">
        <v>10370923.02</v>
      </c>
      <c r="L75" s="438"/>
      <c r="M75" s="538">
        <v>10370923.02</v>
      </c>
    </row>
    <row r="76" spans="1:13" s="272" customFormat="1" ht="26.1" customHeight="1" thickBot="1">
      <c r="B76" s="273" t="s">
        <v>626</v>
      </c>
      <c r="K76" s="618">
        <f>SUM(K72:K75)</f>
        <v>17180589.75</v>
      </c>
      <c r="L76" s="438"/>
      <c r="M76" s="618">
        <f>SUM(M72:M75)</f>
        <v>17180589.75</v>
      </c>
    </row>
    <row r="77" spans="1:13" s="272" customFormat="1" ht="26.1" customHeight="1" thickTop="1"/>
    <row r="78" spans="1:13" s="272" customFormat="1" ht="26.1" customHeight="1">
      <c r="C78" s="211" t="s">
        <v>1290</v>
      </c>
    </row>
    <row r="79" spans="1:13" s="272" customFormat="1" ht="26.1" customHeight="1">
      <c r="C79" s="211" t="s">
        <v>1255</v>
      </c>
    </row>
    <row r="80" spans="1:13" s="272" customFormat="1" ht="26.1" customHeight="1">
      <c r="C80" s="211" t="s">
        <v>1293</v>
      </c>
    </row>
    <row r="81" spans="2:14" s="272" customFormat="1" ht="26.1" customHeight="1">
      <c r="B81" s="272" t="s">
        <v>1294</v>
      </c>
      <c r="C81" s="211"/>
    </row>
    <row r="82" spans="2:14" s="272" customFormat="1" ht="26.1" customHeight="1">
      <c r="B82" s="272" t="s">
        <v>1296</v>
      </c>
      <c r="C82" s="211"/>
    </row>
    <row r="83" spans="2:14" s="272" customFormat="1" ht="26.1" customHeight="1">
      <c r="B83" s="272" t="s">
        <v>1295</v>
      </c>
      <c r="C83" s="211"/>
    </row>
    <row r="84" spans="2:14" s="272" customFormat="1" ht="26.1" customHeight="1">
      <c r="C84" s="211" t="s">
        <v>1299</v>
      </c>
    </row>
    <row r="85" spans="2:14" s="272" customFormat="1" ht="26.1" customHeight="1">
      <c r="B85" s="211" t="s">
        <v>1256</v>
      </c>
    </row>
    <row r="86" spans="2:14" s="478" customFormat="1" ht="26.1" customHeight="1">
      <c r="B86" s="442" t="s">
        <v>1266</v>
      </c>
    </row>
    <row r="87" spans="2:14" s="478" customFormat="1" ht="26.1" customHeight="1">
      <c r="B87" s="478" t="s">
        <v>1194</v>
      </c>
    </row>
    <row r="88" spans="2:14" s="478" customFormat="1" ht="26.1" customHeight="1">
      <c r="B88" s="266" t="s">
        <v>1195</v>
      </c>
    </row>
    <row r="89" spans="2:14" s="478" customFormat="1" ht="26.1" customHeight="1">
      <c r="B89" s="266" t="s">
        <v>1197</v>
      </c>
    </row>
    <row r="90" spans="2:14" s="478" customFormat="1" ht="26.1" customHeight="1">
      <c r="B90" s="266" t="s">
        <v>1196</v>
      </c>
    </row>
    <row r="91" spans="2:14" ht="26.1" customHeight="1">
      <c r="B91" s="203" t="s">
        <v>1257</v>
      </c>
    </row>
    <row r="92" spans="2:14" ht="26.1" customHeight="1">
      <c r="B92" s="203" t="s">
        <v>1258</v>
      </c>
      <c r="D92" s="566"/>
      <c r="E92" s="203"/>
      <c r="F92" s="203"/>
      <c r="G92" s="203"/>
      <c r="H92" s="203"/>
      <c r="I92" s="203"/>
      <c r="J92" s="198"/>
      <c r="K92" s="198"/>
      <c r="L92" s="198"/>
      <c r="M92" s="198"/>
      <c r="N92" s="198"/>
    </row>
    <row r="93" spans="2:14" ht="26.1" customHeight="1">
      <c r="B93" s="203" t="s">
        <v>1259</v>
      </c>
      <c r="C93" s="203"/>
      <c r="D93" s="566"/>
      <c r="E93" s="203"/>
      <c r="F93" s="203"/>
      <c r="G93" s="203"/>
      <c r="H93" s="203"/>
      <c r="I93" s="203"/>
      <c r="J93" s="198"/>
      <c r="K93" s="198"/>
      <c r="L93" s="198"/>
      <c r="M93" s="198"/>
      <c r="N93" s="198"/>
    </row>
    <row r="94" spans="2:14" ht="26.1" customHeight="1">
      <c r="B94" s="203" t="s">
        <v>1260</v>
      </c>
      <c r="C94" s="203"/>
      <c r="D94" s="566"/>
      <c r="E94" s="203"/>
      <c r="F94" s="203"/>
      <c r="G94" s="203"/>
      <c r="H94" s="203"/>
      <c r="I94" s="203"/>
      <c r="J94" s="198"/>
      <c r="K94" s="198"/>
      <c r="L94" s="198"/>
      <c r="M94" s="198"/>
      <c r="N94" s="198"/>
    </row>
    <row r="95" spans="2:14" ht="26.1" customHeight="1">
      <c r="B95" s="203" t="s">
        <v>1291</v>
      </c>
    </row>
    <row r="96" spans="2:14" ht="26.1" customHeight="1">
      <c r="B96" s="203" t="s">
        <v>1267</v>
      </c>
    </row>
    <row r="97" ht="26.1" customHeight="1"/>
    <row r="98" ht="27" customHeight="1"/>
  </sheetData>
  <mergeCells count="6">
    <mergeCell ref="K68:K69"/>
    <mergeCell ref="A65:M65"/>
    <mergeCell ref="A1:M1"/>
    <mergeCell ref="G39:I39"/>
    <mergeCell ref="K39:M39"/>
    <mergeCell ref="A33:M33"/>
  </mergeCells>
  <pageMargins left="0.78740157480314965" right="0.39370078740157483" top="0.59055118110236227" bottom="0.39370078740157483" header="0.31496062992125984" footer="0.35433070866141736"/>
  <pageSetup paperSize="9" scale="90" orientation="portrait" r:id="rId1"/>
  <headerFooter scaleWithDoc="0" alignWithMargins="0"/>
  <ignoredErrors>
    <ignoredError sqref="A35 A42 C51:C52 C54 A3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20" zoomScale="80" zoomScaleNormal="80" workbookViewId="0">
      <selection activeCell="P29" sqref="A1:XFD29"/>
    </sheetView>
  </sheetViews>
  <sheetFormatPr defaultColWidth="9.140625" defaultRowHeight="24.6" customHeight="1"/>
  <cols>
    <col min="1" max="1" width="3.42578125" style="478" bestFit="1" customWidth="1"/>
    <col min="2" max="4" width="9.140625" style="478"/>
    <col min="5" max="7" width="9.140625" style="478" customWidth="1"/>
    <col min="8" max="8" width="3.7109375" style="478" customWidth="1"/>
    <col min="9" max="9" width="12.85546875" style="478" customWidth="1"/>
    <col min="10" max="10" width="1.28515625" style="478" customWidth="1"/>
    <col min="11" max="11" width="12.85546875" style="478" customWidth="1"/>
    <col min="12" max="12" width="1.28515625" style="478" customWidth="1"/>
    <col min="13" max="13" width="12.85546875" style="478" customWidth="1"/>
    <col min="14" max="14" width="3.140625" style="478" customWidth="1"/>
    <col min="15" max="18" width="9.140625" style="478"/>
    <col min="19" max="19" width="13.140625" style="478" customWidth="1"/>
    <col min="20" max="20" width="3.42578125" style="478" customWidth="1"/>
    <col min="21" max="16384" width="9.140625" style="478"/>
  </cols>
  <sheetData>
    <row r="1" spans="1:17" ht="27.95" customHeight="1">
      <c r="A1" s="665" t="s">
        <v>768</v>
      </c>
      <c r="B1" s="665"/>
      <c r="C1" s="665"/>
      <c r="D1" s="665"/>
      <c r="E1" s="665"/>
      <c r="F1" s="665"/>
      <c r="G1" s="665"/>
      <c r="H1" s="665"/>
      <c r="I1" s="665"/>
      <c r="J1" s="665"/>
      <c r="K1" s="665"/>
      <c r="L1" s="665"/>
      <c r="M1" s="665"/>
      <c r="N1" s="577"/>
      <c r="Q1" s="547"/>
    </row>
    <row r="2" spans="1:17" ht="27.95" customHeight="1">
      <c r="A2" s="579"/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s="577"/>
      <c r="Q2" s="547"/>
    </row>
    <row r="3" spans="1:17" ht="27.95" customHeight="1">
      <c r="B3" s="578" t="s">
        <v>1268</v>
      </c>
      <c r="C3" s="548"/>
      <c r="D3" s="548"/>
      <c r="E3" s="549"/>
      <c r="F3" s="549"/>
      <c r="G3" s="549"/>
      <c r="H3" s="549"/>
      <c r="I3" s="548"/>
      <c r="J3" s="548"/>
      <c r="K3" s="548"/>
      <c r="L3" s="548"/>
      <c r="M3" s="567"/>
      <c r="N3" s="567"/>
    </row>
    <row r="4" spans="1:17" ht="27.95" customHeight="1">
      <c r="B4" s="548" t="s">
        <v>1216</v>
      </c>
      <c r="C4" s="548"/>
      <c r="D4" s="548"/>
      <c r="E4" s="549"/>
      <c r="F4" s="549"/>
      <c r="G4" s="549"/>
      <c r="H4" s="549"/>
      <c r="I4" s="548"/>
      <c r="J4" s="548"/>
      <c r="K4" s="548"/>
      <c r="L4" s="548"/>
      <c r="M4" s="567"/>
      <c r="N4" s="567"/>
    </row>
    <row r="5" spans="1:17" ht="27.95" customHeight="1">
      <c r="B5" s="548" t="s">
        <v>1218</v>
      </c>
      <c r="C5" s="548"/>
      <c r="D5" s="548"/>
      <c r="E5" s="549"/>
      <c r="F5" s="549"/>
      <c r="G5" s="549"/>
      <c r="H5" s="549"/>
      <c r="I5" s="548"/>
      <c r="J5" s="548"/>
      <c r="K5" s="548"/>
      <c r="L5" s="548"/>
      <c r="M5" s="567"/>
      <c r="N5" s="567"/>
    </row>
    <row r="6" spans="1:17" ht="27.95" customHeight="1">
      <c r="B6" s="548" t="s">
        <v>1217</v>
      </c>
      <c r="C6" s="548"/>
      <c r="D6" s="548"/>
      <c r="E6" s="549"/>
      <c r="F6" s="549"/>
      <c r="G6" s="549"/>
      <c r="H6" s="549"/>
      <c r="I6" s="548"/>
      <c r="J6" s="548"/>
      <c r="K6" s="548"/>
      <c r="L6" s="548"/>
      <c r="M6" s="567"/>
      <c r="N6" s="567"/>
    </row>
    <row r="7" spans="1:17" ht="27.95" customHeight="1">
      <c r="B7" s="548" t="s">
        <v>1214</v>
      </c>
      <c r="C7" s="548"/>
      <c r="D7" s="548"/>
      <c r="E7" s="549"/>
      <c r="F7" s="549"/>
      <c r="G7" s="549"/>
      <c r="H7" s="549"/>
      <c r="I7" s="548"/>
      <c r="J7" s="548"/>
      <c r="K7" s="548"/>
      <c r="L7" s="548"/>
      <c r="M7" s="567"/>
      <c r="N7" s="567"/>
    </row>
    <row r="8" spans="1:17" ht="27.95" customHeight="1">
      <c r="B8" s="548" t="s">
        <v>1215</v>
      </c>
      <c r="C8" s="548"/>
      <c r="D8" s="548"/>
      <c r="E8" s="549"/>
      <c r="F8" s="549"/>
      <c r="G8" s="549"/>
      <c r="H8" s="549"/>
      <c r="I8" s="548"/>
      <c r="J8" s="548"/>
      <c r="K8" s="548"/>
      <c r="L8" s="548"/>
      <c r="M8" s="567"/>
      <c r="N8" s="567"/>
    </row>
    <row r="9" spans="1:17" ht="27.95" customHeight="1">
      <c r="B9" s="548" t="s">
        <v>1212</v>
      </c>
      <c r="C9" s="548"/>
      <c r="D9" s="548"/>
      <c r="E9" s="549"/>
      <c r="F9" s="549"/>
      <c r="G9" s="549"/>
      <c r="H9" s="549"/>
      <c r="I9" s="548"/>
      <c r="J9" s="548"/>
      <c r="K9" s="548"/>
      <c r="L9" s="548"/>
      <c r="M9" s="567"/>
      <c r="N9" s="567"/>
    </row>
    <row r="10" spans="1:17" ht="27.95" customHeight="1">
      <c r="B10" s="548" t="s">
        <v>1213</v>
      </c>
      <c r="C10" s="548"/>
      <c r="D10" s="548"/>
      <c r="E10" s="549"/>
      <c r="F10" s="549"/>
      <c r="G10" s="549"/>
      <c r="H10" s="549"/>
      <c r="I10" s="548"/>
      <c r="J10" s="548"/>
      <c r="K10" s="548"/>
      <c r="L10" s="548"/>
      <c r="M10" s="567"/>
      <c r="N10" s="567"/>
    </row>
    <row r="11" spans="1:17" ht="27.95" customHeight="1">
      <c r="B11" s="568"/>
      <c r="C11" s="568"/>
      <c r="D11" s="568"/>
      <c r="F11" s="605"/>
      <c r="G11" s="605"/>
      <c r="H11" s="605"/>
      <c r="I11" s="606"/>
      <c r="J11" s="571"/>
      <c r="K11" s="606" t="s">
        <v>604</v>
      </c>
      <c r="L11" s="571"/>
      <c r="M11" s="571"/>
    </row>
    <row r="12" spans="1:17" ht="27.95" customHeight="1">
      <c r="F12" s="569"/>
      <c r="G12" s="569"/>
      <c r="H12" s="569"/>
      <c r="I12" s="570" t="s">
        <v>445</v>
      </c>
      <c r="J12" s="570"/>
      <c r="K12" s="570" t="s">
        <v>608</v>
      </c>
      <c r="L12" s="605"/>
      <c r="M12" s="666" t="s">
        <v>317</v>
      </c>
      <c r="N12" s="605"/>
    </row>
    <row r="13" spans="1:17" ht="27.95" customHeight="1">
      <c r="F13" s="569"/>
      <c r="G13" s="569"/>
      <c r="H13" s="569"/>
      <c r="I13" s="571"/>
      <c r="J13" s="570"/>
      <c r="K13" s="571" t="s">
        <v>610</v>
      </c>
      <c r="L13" s="605"/>
      <c r="M13" s="667"/>
      <c r="N13" s="605"/>
    </row>
    <row r="14" spans="1:17" ht="27.95" customHeight="1">
      <c r="B14" s="572" t="s">
        <v>611</v>
      </c>
      <c r="C14" s="572"/>
      <c r="D14" s="572"/>
      <c r="I14" s="204"/>
      <c r="J14" s="204"/>
      <c r="K14" s="204"/>
      <c r="L14" s="205"/>
      <c r="M14" s="573"/>
      <c r="N14" s="573"/>
    </row>
    <row r="15" spans="1:17" ht="27.95" customHeight="1">
      <c r="B15" s="569" t="s">
        <v>1210</v>
      </c>
      <c r="C15" s="572"/>
      <c r="D15" s="572"/>
      <c r="I15" s="207">
        <v>90.26</v>
      </c>
      <c r="J15" s="204"/>
      <c r="K15" s="574">
        <v>0</v>
      </c>
      <c r="L15" s="205"/>
      <c r="M15" s="574">
        <f>SUM(I15:L15)</f>
        <v>90.26</v>
      </c>
      <c r="N15" s="573"/>
    </row>
    <row r="16" spans="1:17" ht="27.95" customHeight="1">
      <c r="B16" s="569" t="s">
        <v>612</v>
      </c>
      <c r="C16" s="569"/>
      <c r="D16" s="569"/>
      <c r="I16" s="207">
        <v>197.36</v>
      </c>
      <c r="J16" s="206"/>
      <c r="K16" s="574">
        <v>456.44</v>
      </c>
      <c r="L16" s="207"/>
      <c r="M16" s="574">
        <f>SUM(I16:L16)</f>
        <v>653.79999999999995</v>
      </c>
      <c r="N16" s="573"/>
    </row>
    <row r="17" spans="2:14" ht="27.95" customHeight="1">
      <c r="B17" s="569" t="s">
        <v>614</v>
      </c>
      <c r="C17" s="569"/>
      <c r="D17" s="569"/>
      <c r="I17" s="207">
        <f>111.56+179.15</f>
        <v>290.71000000000004</v>
      </c>
      <c r="J17" s="207"/>
      <c r="K17" s="207">
        <f>170.99+141.88</f>
        <v>312.87</v>
      </c>
      <c r="L17" s="207"/>
      <c r="M17" s="574">
        <f>SUM(I17:L17)</f>
        <v>603.58000000000004</v>
      </c>
      <c r="N17" s="573"/>
    </row>
    <row r="18" spans="2:14" ht="27.95" customHeight="1">
      <c r="B18" s="569" t="s">
        <v>615</v>
      </c>
      <c r="C18" s="569"/>
      <c r="D18" s="569"/>
      <c r="I18" s="563">
        <f>SUM(I15:I17)</f>
        <v>578.33000000000004</v>
      </c>
      <c r="J18" s="207"/>
      <c r="K18" s="563">
        <f>SUM(K15:K17)</f>
        <v>769.31</v>
      </c>
      <c r="L18" s="574"/>
      <c r="M18" s="563">
        <f>SUM(M15:M17)</f>
        <v>1347.6399999999999</v>
      </c>
      <c r="N18" s="573"/>
    </row>
    <row r="19" spans="2:14" ht="27.95" customHeight="1"/>
    <row r="20" spans="2:14" ht="27.95" customHeight="1">
      <c r="F20" s="605"/>
      <c r="G20" s="605"/>
      <c r="H20" s="605"/>
      <c r="I20" s="571"/>
      <c r="J20" s="571"/>
      <c r="K20" s="606" t="s">
        <v>616</v>
      </c>
      <c r="L20" s="571"/>
      <c r="M20" s="571"/>
    </row>
    <row r="21" spans="2:14" ht="27.95" customHeight="1">
      <c r="F21" s="569"/>
      <c r="G21" s="569"/>
      <c r="H21" s="569"/>
      <c r="I21" s="575" t="s">
        <v>445</v>
      </c>
      <c r="J21" s="570"/>
      <c r="K21" s="575" t="s">
        <v>608</v>
      </c>
      <c r="L21" s="605"/>
      <c r="M21" s="668" t="s">
        <v>317</v>
      </c>
      <c r="N21" s="605"/>
    </row>
    <row r="22" spans="2:14" ht="27.95" customHeight="1">
      <c r="B22" s="564"/>
      <c r="C22" s="564"/>
      <c r="D22" s="564"/>
      <c r="F22" s="569"/>
      <c r="G22" s="569"/>
      <c r="H22" s="569"/>
      <c r="I22" s="571"/>
      <c r="J22" s="570"/>
      <c r="K22" s="571" t="s">
        <v>610</v>
      </c>
      <c r="L22" s="605"/>
      <c r="M22" s="667"/>
      <c r="N22" s="605"/>
    </row>
    <row r="23" spans="2:14" ht="27.95" customHeight="1">
      <c r="B23" s="572" t="s">
        <v>611</v>
      </c>
      <c r="C23" s="572"/>
      <c r="D23" s="572"/>
      <c r="I23" s="204"/>
      <c r="J23" s="204"/>
      <c r="K23" s="204"/>
      <c r="L23" s="205"/>
      <c r="M23" s="573"/>
      <c r="N23" s="573"/>
    </row>
    <row r="24" spans="2:14" ht="27.95" customHeight="1">
      <c r="B24" s="569" t="s">
        <v>1210</v>
      </c>
      <c r="C24" s="572"/>
      <c r="D24" s="572"/>
      <c r="I24" s="207">
        <v>64.540000000000006</v>
      </c>
      <c r="J24" s="204"/>
      <c r="K24" s="574">
        <v>0</v>
      </c>
      <c r="L24" s="205"/>
      <c r="M24" s="574">
        <f>SUM(I24:L24)</f>
        <v>64.540000000000006</v>
      </c>
      <c r="N24" s="573"/>
    </row>
    <row r="25" spans="2:14" ht="27.95" customHeight="1">
      <c r="B25" s="569" t="s">
        <v>612</v>
      </c>
      <c r="C25" s="569"/>
      <c r="D25" s="569"/>
      <c r="I25" s="574">
        <v>2.59</v>
      </c>
      <c r="J25" s="206"/>
      <c r="K25" s="574">
        <v>4.8600000000000003</v>
      </c>
      <c r="L25" s="207"/>
      <c r="M25" s="574">
        <f>SUM(I25:L25)</f>
        <v>7.45</v>
      </c>
      <c r="N25" s="573"/>
    </row>
    <row r="26" spans="2:14" ht="27.95" customHeight="1">
      <c r="B26" s="569" t="s">
        <v>614</v>
      </c>
      <c r="C26" s="569"/>
      <c r="D26" s="569"/>
      <c r="I26" s="207">
        <f>111.56+179.15</f>
        <v>290.71000000000004</v>
      </c>
      <c r="J26" s="207"/>
      <c r="K26" s="207">
        <f>170.99+141.88</f>
        <v>312.87</v>
      </c>
      <c r="L26" s="207"/>
      <c r="M26" s="574">
        <f>SUM(I26:L26)</f>
        <v>603.58000000000004</v>
      </c>
      <c r="N26" s="573"/>
    </row>
    <row r="27" spans="2:14" ht="27.95" customHeight="1">
      <c r="B27" s="569" t="s">
        <v>615</v>
      </c>
      <c r="C27" s="569"/>
      <c r="D27" s="569"/>
      <c r="I27" s="563">
        <f>SUM(I24:I26)</f>
        <v>357.84000000000003</v>
      </c>
      <c r="J27" s="207"/>
      <c r="K27" s="563">
        <f>SUM(K24:K26)</f>
        <v>317.73</v>
      </c>
      <c r="L27" s="574"/>
      <c r="M27" s="563">
        <f>SUM(M24:M26)</f>
        <v>675.57</v>
      </c>
      <c r="N27" s="573"/>
    </row>
    <row r="28" spans="2:14" ht="27.95" customHeight="1">
      <c r="B28" s="548"/>
      <c r="C28" s="548"/>
      <c r="D28" s="548"/>
    </row>
    <row r="29" spans="2:14" ht="27.95" customHeight="1"/>
    <row r="32" spans="2:14" ht="24.6" customHeight="1">
      <c r="C32" s="576"/>
    </row>
  </sheetData>
  <mergeCells count="3">
    <mergeCell ref="A1:M1"/>
    <mergeCell ref="M12:M13"/>
    <mergeCell ref="M21:M22"/>
  </mergeCells>
  <pageMargins left="0.82" right="0.43307086614173229" top="0.63" bottom="0.52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abSelected="1" topLeftCell="A28" zoomScale="90" zoomScaleNormal="90" workbookViewId="0">
      <selection activeCell="B37" sqref="B37"/>
    </sheetView>
  </sheetViews>
  <sheetFormatPr defaultColWidth="9.140625" defaultRowHeight="21.75"/>
  <cols>
    <col min="1" max="1" width="2" style="547" customWidth="1"/>
    <col min="2" max="2" width="9.140625" style="547"/>
    <col min="3" max="4" width="9.140625" style="547" customWidth="1"/>
    <col min="5" max="5" width="5.7109375" style="547" customWidth="1"/>
    <col min="6" max="6" width="8.7109375" style="547" customWidth="1"/>
    <col min="7" max="7" width="1.140625" style="547" customWidth="1"/>
    <col min="8" max="8" width="8.7109375" style="547" customWidth="1"/>
    <col min="9" max="9" width="1.140625" style="547" customWidth="1"/>
    <col min="10" max="10" width="9" style="547" customWidth="1"/>
    <col min="11" max="11" width="1.140625" style="547" customWidth="1"/>
    <col min="12" max="12" width="9" style="547" customWidth="1"/>
    <col min="13" max="13" width="1.140625" style="547" customWidth="1"/>
    <col min="14" max="14" width="9" style="547" customWidth="1"/>
    <col min="15" max="15" width="1.140625" style="547" customWidth="1"/>
    <col min="16" max="16" width="12.7109375" style="547" customWidth="1"/>
    <col min="17" max="17" width="4.85546875" style="547" customWidth="1"/>
    <col min="18" max="18" width="3.42578125" style="547" customWidth="1"/>
    <col min="19" max="16384" width="9.140625" style="547"/>
  </cols>
  <sheetData>
    <row r="1" spans="1:17" ht="23.45" customHeight="1">
      <c r="A1" s="669" t="s">
        <v>807</v>
      </c>
      <c r="B1" s="669"/>
      <c r="C1" s="669"/>
      <c r="D1" s="669"/>
      <c r="E1" s="669"/>
      <c r="F1" s="669"/>
      <c r="G1" s="669"/>
      <c r="H1" s="669"/>
      <c r="I1" s="669"/>
      <c r="J1" s="669"/>
      <c r="K1" s="669"/>
      <c r="L1" s="669"/>
      <c r="M1" s="669"/>
      <c r="N1" s="669"/>
      <c r="O1" s="669"/>
      <c r="P1" s="669"/>
      <c r="Q1" s="602"/>
    </row>
    <row r="2" spans="1:17" ht="23.45" customHeight="1"/>
    <row r="3" spans="1:17" s="239" customFormat="1" ht="23.45" customHeight="1">
      <c r="B3" s="619" t="s">
        <v>1261</v>
      </c>
      <c r="C3" s="620"/>
      <c r="D3" s="620"/>
      <c r="E3" s="620"/>
      <c r="F3" s="619"/>
      <c r="G3" s="619"/>
      <c r="H3" s="619"/>
      <c r="I3" s="619"/>
      <c r="J3" s="619"/>
      <c r="K3" s="621"/>
      <c r="L3" s="621"/>
      <c r="M3" s="621"/>
      <c r="N3" s="621"/>
      <c r="O3" s="621"/>
    </row>
    <row r="4" spans="1:17" s="239" customFormat="1" ht="23.45" customHeight="1">
      <c r="B4" s="619"/>
      <c r="C4" s="392" t="s">
        <v>1262</v>
      </c>
      <c r="D4" s="620"/>
      <c r="E4" s="620"/>
      <c r="F4" s="619"/>
      <c r="G4" s="619"/>
      <c r="H4" s="619"/>
      <c r="I4" s="619"/>
      <c r="J4" s="619"/>
      <c r="K4" s="621"/>
      <c r="L4" s="621"/>
      <c r="M4" s="621"/>
      <c r="N4" s="621"/>
      <c r="O4" s="621"/>
    </row>
    <row r="5" spans="1:17" s="239" customFormat="1" ht="23.45" customHeight="1">
      <c r="B5" s="392" t="s">
        <v>1269</v>
      </c>
      <c r="C5" s="620"/>
      <c r="D5" s="620"/>
      <c r="E5" s="620"/>
      <c r="F5" s="619"/>
      <c r="G5" s="619"/>
      <c r="H5" s="619"/>
      <c r="I5" s="619"/>
      <c r="J5" s="619"/>
      <c r="K5" s="621"/>
      <c r="L5" s="621"/>
      <c r="M5" s="621"/>
      <c r="N5" s="621"/>
      <c r="O5" s="621"/>
    </row>
    <row r="6" spans="1:17" s="239" customFormat="1" ht="23.45" customHeight="1">
      <c r="B6" s="392" t="s">
        <v>1271</v>
      </c>
      <c r="C6" s="620"/>
      <c r="D6" s="620"/>
      <c r="E6" s="620"/>
      <c r="F6" s="619"/>
      <c r="G6" s="619"/>
      <c r="H6" s="619"/>
      <c r="I6" s="619"/>
      <c r="J6" s="619"/>
      <c r="K6" s="621"/>
      <c r="L6" s="621"/>
      <c r="M6" s="621"/>
      <c r="N6" s="621"/>
      <c r="O6" s="621"/>
    </row>
    <row r="7" spans="1:17" s="239" customFormat="1" ht="23.45" customHeight="1">
      <c r="B7" s="392" t="s">
        <v>1270</v>
      </c>
      <c r="C7" s="620"/>
      <c r="D7" s="620"/>
      <c r="E7" s="620"/>
      <c r="F7" s="619"/>
      <c r="G7" s="619"/>
      <c r="H7" s="619"/>
      <c r="I7" s="619"/>
      <c r="J7" s="619"/>
      <c r="K7" s="621"/>
      <c r="L7" s="621"/>
      <c r="M7" s="621"/>
      <c r="N7" s="621"/>
      <c r="O7" s="621"/>
    </row>
    <row r="8" spans="1:17" ht="23.45" customHeight="1">
      <c r="C8" s="548" t="s">
        <v>1272</v>
      </c>
      <c r="D8" s="549"/>
      <c r="E8" s="549"/>
      <c r="F8" s="548"/>
      <c r="G8" s="548"/>
      <c r="H8" s="548"/>
      <c r="I8" s="548"/>
      <c r="J8" s="548"/>
      <c r="K8" s="550"/>
      <c r="L8" s="550"/>
      <c r="M8" s="550"/>
      <c r="N8" s="550"/>
      <c r="O8" s="550"/>
    </row>
    <row r="9" spans="1:17" ht="23.45" customHeight="1">
      <c r="B9" s="392" t="s">
        <v>1273</v>
      </c>
      <c r="C9" s="548"/>
      <c r="D9" s="549"/>
      <c r="E9" s="549"/>
      <c r="F9" s="548"/>
      <c r="G9" s="548"/>
      <c r="H9" s="548"/>
      <c r="I9" s="548"/>
      <c r="J9" s="548"/>
      <c r="K9" s="550"/>
      <c r="L9" s="550"/>
      <c r="M9" s="550"/>
      <c r="N9" s="550"/>
      <c r="O9" s="550"/>
    </row>
    <row r="10" spans="1:17" ht="23.45" customHeight="1">
      <c r="D10" s="604"/>
      <c r="E10" s="604"/>
      <c r="F10" s="671" t="s">
        <v>604</v>
      </c>
      <c r="G10" s="671"/>
      <c r="H10" s="671"/>
      <c r="I10" s="671"/>
      <c r="J10" s="671"/>
      <c r="K10" s="671"/>
      <c r="L10" s="671"/>
      <c r="M10" s="671"/>
      <c r="N10" s="671"/>
      <c r="O10" s="671"/>
      <c r="P10" s="671"/>
    </row>
    <row r="11" spans="1:17" ht="23.45" customHeight="1">
      <c r="D11" s="551"/>
      <c r="E11" s="551"/>
      <c r="F11" s="671" t="s">
        <v>605</v>
      </c>
      <c r="G11" s="671"/>
      <c r="H11" s="671"/>
      <c r="I11" s="608"/>
      <c r="J11" s="670" t="s">
        <v>606</v>
      </c>
      <c r="K11" s="609"/>
      <c r="L11" s="670" t="s">
        <v>1207</v>
      </c>
      <c r="M11" s="608"/>
      <c r="N11" s="673" t="s">
        <v>317</v>
      </c>
      <c r="O11" s="608"/>
      <c r="P11" s="610" t="s">
        <v>607</v>
      </c>
    </row>
    <row r="12" spans="1:17" ht="23.45" customHeight="1">
      <c r="D12" s="551"/>
      <c r="E12" s="551"/>
      <c r="F12" s="552" t="s">
        <v>445</v>
      </c>
      <c r="G12" s="601"/>
      <c r="H12" s="676" t="s">
        <v>1208</v>
      </c>
      <c r="I12" s="604"/>
      <c r="J12" s="670"/>
      <c r="K12" s="604"/>
      <c r="L12" s="672"/>
      <c r="M12" s="604"/>
      <c r="N12" s="674"/>
      <c r="O12" s="604"/>
      <c r="P12" s="553" t="s">
        <v>1203</v>
      </c>
    </row>
    <row r="13" spans="1:17" ht="23.45" customHeight="1">
      <c r="D13" s="551"/>
      <c r="E13" s="551"/>
      <c r="F13" s="554"/>
      <c r="G13" s="601"/>
      <c r="H13" s="677"/>
      <c r="I13" s="604"/>
      <c r="J13" s="671"/>
      <c r="K13" s="604"/>
      <c r="L13" s="671"/>
      <c r="M13" s="604"/>
      <c r="N13" s="675"/>
      <c r="O13" s="604"/>
      <c r="P13" s="603" t="s">
        <v>609</v>
      </c>
    </row>
    <row r="14" spans="1:17" ht="23.45" customHeight="1">
      <c r="B14" s="555" t="s">
        <v>623</v>
      </c>
      <c r="D14" s="551"/>
      <c r="E14" s="551"/>
      <c r="F14" s="601"/>
      <c r="G14" s="601"/>
      <c r="H14" s="601"/>
      <c r="I14" s="604"/>
      <c r="J14" s="601"/>
      <c r="K14" s="601"/>
      <c r="L14" s="604"/>
      <c r="M14" s="604"/>
      <c r="N14" s="604"/>
      <c r="O14" s="604"/>
      <c r="P14" s="601"/>
    </row>
    <row r="15" spans="1:17" ht="23.45" customHeight="1">
      <c r="B15" s="551" t="s">
        <v>1204</v>
      </c>
      <c r="D15" s="551"/>
      <c r="E15" s="551"/>
      <c r="F15" s="556">
        <v>224.66</v>
      </c>
      <c r="G15" s="557"/>
      <c r="H15" s="556">
        <v>0</v>
      </c>
      <c r="I15" s="556"/>
      <c r="J15" s="556">
        <v>0</v>
      </c>
      <c r="K15" s="556"/>
      <c r="L15" s="556">
        <v>0.31</v>
      </c>
      <c r="M15" s="556"/>
      <c r="N15" s="556">
        <f>SUM(F15:L15)</f>
        <v>224.97</v>
      </c>
      <c r="O15" s="604"/>
      <c r="P15" s="562" t="s">
        <v>1240</v>
      </c>
    </row>
    <row r="16" spans="1:17" ht="23.45" customHeight="1">
      <c r="B16" s="551" t="s">
        <v>1205</v>
      </c>
      <c r="D16" s="551"/>
      <c r="E16" s="551"/>
      <c r="F16" s="556">
        <v>0.16</v>
      </c>
      <c r="G16" s="557"/>
      <c r="H16" s="556">
        <v>0</v>
      </c>
      <c r="I16" s="556"/>
      <c r="J16" s="556">
        <v>0</v>
      </c>
      <c r="K16" s="556"/>
      <c r="L16" s="556">
        <v>0</v>
      </c>
      <c r="M16" s="556"/>
      <c r="N16" s="556">
        <f>SUM(F16:L16)</f>
        <v>0.16</v>
      </c>
      <c r="O16" s="604"/>
      <c r="P16" s="604">
        <v>0.25</v>
      </c>
    </row>
    <row r="17" spans="2:16" ht="23.45" customHeight="1">
      <c r="B17" s="551" t="s">
        <v>615</v>
      </c>
      <c r="D17" s="551"/>
      <c r="E17" s="551"/>
      <c r="F17" s="558">
        <f>SUM(F15:F16)</f>
        <v>224.82</v>
      </c>
      <c r="G17" s="601"/>
      <c r="H17" s="558">
        <f>SUM(H15:H16)</f>
        <v>0</v>
      </c>
      <c r="I17" s="559"/>
      <c r="J17" s="558">
        <f>SUM(J15:J16)</f>
        <v>0</v>
      </c>
      <c r="K17" s="559"/>
      <c r="L17" s="558">
        <f>SUM(L15:L16)</f>
        <v>0.31</v>
      </c>
      <c r="M17" s="559"/>
      <c r="N17" s="558">
        <f>SUM(N15:N16)</f>
        <v>225.13</v>
      </c>
      <c r="O17" s="604"/>
      <c r="P17" s="601"/>
    </row>
    <row r="18" spans="2:16" ht="23.45" customHeight="1">
      <c r="B18" s="560" t="s">
        <v>611</v>
      </c>
      <c r="F18" s="204"/>
      <c r="G18" s="204"/>
      <c r="H18" s="204"/>
      <c r="I18" s="205"/>
      <c r="J18" s="205"/>
      <c r="K18" s="205"/>
      <c r="L18" s="559"/>
      <c r="M18" s="205"/>
      <c r="N18" s="559"/>
      <c r="O18" s="559"/>
      <c r="P18" s="604"/>
    </row>
    <row r="19" spans="2:16" ht="23.45" customHeight="1">
      <c r="B19" s="551" t="s">
        <v>612</v>
      </c>
      <c r="F19" s="561">
        <v>197.36</v>
      </c>
      <c r="G19" s="206"/>
      <c r="H19" s="561">
        <v>456.44</v>
      </c>
      <c r="I19" s="207"/>
      <c r="J19" s="207">
        <v>0</v>
      </c>
      <c r="K19" s="207"/>
      <c r="L19" s="561">
        <v>0</v>
      </c>
      <c r="M19" s="207"/>
      <c r="N19" s="561">
        <f>SUM(F19:L19)</f>
        <v>653.79999999999995</v>
      </c>
      <c r="O19" s="559"/>
      <c r="P19" s="562" t="s">
        <v>613</v>
      </c>
    </row>
    <row r="20" spans="2:16" ht="23.45" customHeight="1">
      <c r="B20" s="551" t="s">
        <v>614</v>
      </c>
      <c r="F20" s="207">
        <v>111.56</v>
      </c>
      <c r="G20" s="207"/>
      <c r="H20" s="207">
        <v>170.99</v>
      </c>
      <c r="I20" s="207"/>
      <c r="J20" s="207">
        <f>179.15+141.88</f>
        <v>321.02999999999997</v>
      </c>
      <c r="K20" s="207"/>
      <c r="L20" s="561">
        <v>0</v>
      </c>
      <c r="M20" s="207"/>
      <c r="N20" s="561">
        <f>SUM(F20:L20)</f>
        <v>603.57999999999993</v>
      </c>
      <c r="O20" s="559"/>
      <c r="P20" s="604" t="s">
        <v>1206</v>
      </c>
    </row>
    <row r="21" spans="2:16" ht="23.45" customHeight="1">
      <c r="B21" s="551" t="s">
        <v>615</v>
      </c>
      <c r="F21" s="563">
        <f>SUM(F19:F20)</f>
        <v>308.92</v>
      </c>
      <c r="G21" s="207"/>
      <c r="H21" s="563">
        <f>SUM(H19:H20)</f>
        <v>627.43000000000006</v>
      </c>
      <c r="I21" s="561"/>
      <c r="J21" s="563">
        <f>SUM(J19:J20)</f>
        <v>321.02999999999997</v>
      </c>
      <c r="K21" s="207"/>
      <c r="L21" s="563">
        <f>SUM(L19:L20)</f>
        <v>0</v>
      </c>
      <c r="M21" s="207"/>
      <c r="N21" s="563">
        <f>SUM(N19:N20)</f>
        <v>1257.3799999999999</v>
      </c>
      <c r="O21" s="559"/>
      <c r="P21" s="604"/>
    </row>
    <row r="22" spans="2:16" ht="23.45" customHeight="1"/>
    <row r="23" spans="2:16" ht="23.45" customHeight="1">
      <c r="D23" s="604"/>
      <c r="E23" s="604"/>
      <c r="F23" s="671" t="s">
        <v>616</v>
      </c>
      <c r="G23" s="671"/>
      <c r="H23" s="671"/>
      <c r="I23" s="671"/>
      <c r="J23" s="671"/>
      <c r="K23" s="671"/>
      <c r="L23" s="671"/>
      <c r="M23" s="671"/>
      <c r="N23" s="671"/>
      <c r="O23" s="671"/>
      <c r="P23" s="671"/>
    </row>
    <row r="24" spans="2:16" ht="23.45" customHeight="1">
      <c r="D24" s="551"/>
      <c r="E24" s="551"/>
      <c r="F24" s="671" t="s">
        <v>605</v>
      </c>
      <c r="G24" s="671"/>
      <c r="H24" s="671"/>
      <c r="I24" s="608"/>
      <c r="J24" s="670" t="s">
        <v>606</v>
      </c>
      <c r="K24" s="609"/>
      <c r="L24" s="670" t="s">
        <v>1207</v>
      </c>
      <c r="M24" s="608"/>
      <c r="N24" s="673" t="s">
        <v>317</v>
      </c>
      <c r="O24" s="608"/>
      <c r="P24" s="610" t="s">
        <v>607</v>
      </c>
    </row>
    <row r="25" spans="2:16" ht="23.45" customHeight="1">
      <c r="D25" s="551"/>
      <c r="E25" s="551"/>
      <c r="F25" s="552" t="s">
        <v>445</v>
      </c>
      <c r="G25" s="601"/>
      <c r="H25" s="676" t="s">
        <v>1208</v>
      </c>
      <c r="I25" s="604"/>
      <c r="J25" s="670"/>
      <c r="K25" s="604"/>
      <c r="L25" s="672"/>
      <c r="M25" s="604"/>
      <c r="N25" s="674"/>
      <c r="O25" s="604"/>
      <c r="P25" s="553" t="s">
        <v>1203</v>
      </c>
    </row>
    <row r="26" spans="2:16" ht="23.45" customHeight="1">
      <c r="B26" s="564"/>
      <c r="D26" s="551"/>
      <c r="E26" s="551"/>
      <c r="F26" s="554"/>
      <c r="G26" s="601"/>
      <c r="H26" s="677"/>
      <c r="I26" s="604"/>
      <c r="J26" s="671"/>
      <c r="K26" s="604"/>
      <c r="L26" s="671"/>
      <c r="M26" s="604"/>
      <c r="N26" s="675"/>
      <c r="O26" s="604"/>
      <c r="P26" s="603" t="s">
        <v>609</v>
      </c>
    </row>
    <row r="27" spans="2:16" ht="23.45" customHeight="1">
      <c r="B27" s="555" t="s">
        <v>623</v>
      </c>
      <c r="D27" s="551"/>
      <c r="E27" s="551"/>
      <c r="F27" s="601"/>
      <c r="G27" s="601"/>
      <c r="H27" s="601"/>
      <c r="I27" s="604"/>
      <c r="J27" s="601"/>
      <c r="K27" s="601"/>
      <c r="L27" s="604"/>
      <c r="M27" s="604"/>
      <c r="N27" s="604"/>
      <c r="O27" s="604"/>
      <c r="P27" s="601"/>
    </row>
    <row r="28" spans="2:16" ht="23.45" customHeight="1">
      <c r="B28" s="551" t="s">
        <v>1204</v>
      </c>
      <c r="D28" s="551"/>
      <c r="E28" s="551"/>
      <c r="F28" s="556">
        <v>142.93</v>
      </c>
      <c r="G28" s="557"/>
      <c r="H28" s="556">
        <v>0</v>
      </c>
      <c r="I28" s="556"/>
      <c r="J28" s="556">
        <v>0</v>
      </c>
      <c r="K28" s="556"/>
      <c r="L28" s="556">
        <v>0.03</v>
      </c>
      <c r="M28" s="556"/>
      <c r="N28" s="556">
        <f>SUM(F28:L28)</f>
        <v>142.96</v>
      </c>
      <c r="O28" s="604"/>
      <c r="P28" s="562" t="s">
        <v>1240</v>
      </c>
    </row>
    <row r="29" spans="2:16" ht="23.45" customHeight="1">
      <c r="B29" s="551" t="s">
        <v>1209</v>
      </c>
      <c r="D29" s="551"/>
      <c r="E29" s="551"/>
      <c r="F29" s="556">
        <v>74.37</v>
      </c>
      <c r="G29" s="557"/>
      <c r="H29" s="556">
        <v>0</v>
      </c>
      <c r="I29" s="556"/>
      <c r="J29" s="556">
        <v>0</v>
      </c>
      <c r="K29" s="556"/>
      <c r="L29" s="556">
        <v>0</v>
      </c>
      <c r="M29" s="556"/>
      <c r="N29" s="556">
        <f>SUM(F29:L29)</f>
        <v>74.37</v>
      </c>
      <c r="O29" s="604"/>
      <c r="P29" s="601">
        <v>6</v>
      </c>
    </row>
    <row r="30" spans="2:16" ht="23.45" customHeight="1">
      <c r="B30" s="551" t="s">
        <v>1205</v>
      </c>
      <c r="D30" s="551"/>
      <c r="E30" s="551"/>
      <c r="F30" s="556">
        <v>0.16</v>
      </c>
      <c r="G30" s="557"/>
      <c r="H30" s="556">
        <v>0</v>
      </c>
      <c r="I30" s="556"/>
      <c r="J30" s="556">
        <v>0</v>
      </c>
      <c r="K30" s="556"/>
      <c r="L30" s="556">
        <v>0</v>
      </c>
      <c r="M30" s="556"/>
      <c r="N30" s="556">
        <f>SUM(F30:L30)</f>
        <v>0.16</v>
      </c>
      <c r="O30" s="604"/>
      <c r="P30" s="604">
        <v>0.25</v>
      </c>
    </row>
    <row r="31" spans="2:16" ht="23.45" customHeight="1">
      <c r="B31" s="551" t="s">
        <v>615</v>
      </c>
      <c r="D31" s="551"/>
      <c r="E31" s="551"/>
      <c r="F31" s="558">
        <f>SUM(F28:F30)</f>
        <v>217.46</v>
      </c>
      <c r="G31" s="601"/>
      <c r="H31" s="558">
        <f>SUM(H28:H30)</f>
        <v>0</v>
      </c>
      <c r="I31" s="559"/>
      <c r="J31" s="558">
        <f>SUM(J28:J30)</f>
        <v>0</v>
      </c>
      <c r="K31" s="559"/>
      <c r="L31" s="558">
        <f>SUM(L28:L30)</f>
        <v>0.03</v>
      </c>
      <c r="M31" s="559"/>
      <c r="N31" s="558">
        <f>SUM(N28:N30)</f>
        <v>217.49</v>
      </c>
      <c r="O31" s="604"/>
      <c r="P31" s="601"/>
    </row>
    <row r="32" spans="2:16" ht="23.45" customHeight="1">
      <c r="B32" s="560" t="s">
        <v>611</v>
      </c>
      <c r="F32" s="204"/>
      <c r="G32" s="204"/>
      <c r="H32" s="204"/>
      <c r="I32" s="205"/>
      <c r="J32" s="205"/>
      <c r="K32" s="205"/>
      <c r="L32" s="559"/>
      <c r="M32" s="205"/>
      <c r="N32" s="559"/>
      <c r="O32" s="559"/>
      <c r="P32" s="604"/>
    </row>
    <row r="33" spans="1:16" ht="23.45" customHeight="1">
      <c r="B33" s="551" t="s">
        <v>612</v>
      </c>
      <c r="F33" s="561">
        <v>2.59</v>
      </c>
      <c r="G33" s="206"/>
      <c r="H33" s="561">
        <v>4.8600000000000003</v>
      </c>
      <c r="I33" s="207"/>
      <c r="J33" s="207">
        <v>0</v>
      </c>
      <c r="K33" s="207"/>
      <c r="L33" s="561">
        <v>0</v>
      </c>
      <c r="M33" s="207"/>
      <c r="N33" s="561">
        <f>SUM(F33:K33)</f>
        <v>7.45</v>
      </c>
      <c r="O33" s="559"/>
      <c r="P33" s="565" t="s">
        <v>617</v>
      </c>
    </row>
    <row r="34" spans="1:16" ht="23.45" customHeight="1">
      <c r="B34" s="551" t="s">
        <v>614</v>
      </c>
      <c r="F34" s="207">
        <v>111.56</v>
      </c>
      <c r="G34" s="207"/>
      <c r="H34" s="207">
        <v>170.99</v>
      </c>
      <c r="I34" s="207"/>
      <c r="J34" s="207">
        <f>179.15+141.88</f>
        <v>321.02999999999997</v>
      </c>
      <c r="K34" s="207"/>
      <c r="L34" s="561">
        <v>0</v>
      </c>
      <c r="M34" s="207"/>
      <c r="N34" s="561">
        <f>SUM(F34:K34)</f>
        <v>603.57999999999993</v>
      </c>
      <c r="O34" s="559"/>
      <c r="P34" s="604" t="s">
        <v>1206</v>
      </c>
    </row>
    <row r="35" spans="1:16" ht="23.45" customHeight="1">
      <c r="B35" s="551" t="s">
        <v>615</v>
      </c>
      <c r="F35" s="563">
        <f>SUM(F33:F34)</f>
        <v>114.15</v>
      </c>
      <c r="G35" s="207"/>
      <c r="H35" s="563">
        <f>SUM(H33:H34)</f>
        <v>175.85000000000002</v>
      </c>
      <c r="I35" s="561"/>
      <c r="J35" s="563">
        <f>SUM(J33:J34)</f>
        <v>321.02999999999997</v>
      </c>
      <c r="K35" s="207"/>
      <c r="L35" s="563">
        <f>SUM(L33:L34)</f>
        <v>0</v>
      </c>
      <c r="M35" s="207"/>
      <c r="N35" s="563">
        <f>SUM(N33:N34)</f>
        <v>611.03</v>
      </c>
      <c r="O35" s="559"/>
      <c r="P35" s="604"/>
    </row>
    <row r="36" spans="1:16" ht="27" customHeight="1">
      <c r="A36" s="669" t="s">
        <v>826</v>
      </c>
      <c r="B36" s="669"/>
      <c r="C36" s="669"/>
      <c r="D36" s="669"/>
      <c r="E36" s="669"/>
      <c r="F36" s="669"/>
      <c r="G36" s="669"/>
      <c r="H36" s="669"/>
      <c r="I36" s="669"/>
      <c r="J36" s="669"/>
      <c r="K36" s="669"/>
      <c r="L36" s="669"/>
      <c r="M36" s="669"/>
      <c r="N36" s="669"/>
      <c r="O36" s="669"/>
      <c r="P36" s="669"/>
    </row>
    <row r="37" spans="1:16" ht="27" customHeight="1">
      <c r="B37" s="551"/>
      <c r="F37" s="208"/>
      <c r="G37" s="207"/>
      <c r="H37" s="208"/>
      <c r="I37" s="561"/>
      <c r="J37" s="208"/>
      <c r="K37" s="207"/>
      <c r="L37" s="208"/>
      <c r="M37" s="207"/>
      <c r="N37" s="208"/>
      <c r="O37" s="559"/>
      <c r="P37" s="604"/>
    </row>
    <row r="38" spans="1:16" s="239" customFormat="1" ht="27" customHeight="1">
      <c r="B38" s="619" t="s">
        <v>1264</v>
      </c>
    </row>
    <row r="39" spans="1:16" s="239" customFormat="1" ht="27" customHeight="1">
      <c r="B39" s="619"/>
      <c r="C39" s="392" t="s">
        <v>1301</v>
      </c>
      <c r="D39" s="620"/>
      <c r="E39" s="620"/>
      <c r="F39" s="619"/>
      <c r="G39" s="619"/>
      <c r="H39" s="619"/>
      <c r="I39" s="619"/>
      <c r="J39" s="619"/>
      <c r="K39" s="621"/>
      <c r="L39" s="621"/>
      <c r="M39" s="621"/>
      <c r="N39" s="621"/>
      <c r="O39" s="621"/>
    </row>
    <row r="40" spans="1:16" s="239" customFormat="1" ht="27" customHeight="1">
      <c r="B40" s="392" t="s">
        <v>1302</v>
      </c>
      <c r="C40" s="620"/>
      <c r="D40" s="620"/>
      <c r="E40" s="620"/>
      <c r="F40" s="619"/>
      <c r="G40" s="619"/>
      <c r="H40" s="619"/>
      <c r="I40" s="619"/>
      <c r="J40" s="619"/>
      <c r="K40" s="621"/>
      <c r="L40" s="621"/>
      <c r="M40" s="621"/>
      <c r="N40" s="621"/>
      <c r="O40" s="621"/>
    </row>
    <row r="41" spans="1:16" s="239" customFormat="1" ht="27" customHeight="1">
      <c r="B41" s="392" t="s">
        <v>1305</v>
      </c>
    </row>
    <row r="42" spans="1:16" s="239" customFormat="1" ht="27" customHeight="1">
      <c r="B42" s="392" t="s">
        <v>1300</v>
      </c>
    </row>
    <row r="43" spans="1:16" s="239" customFormat="1" ht="27" customHeight="1">
      <c r="B43" s="392" t="s">
        <v>1303</v>
      </c>
    </row>
    <row r="44" spans="1:16" s="239" customFormat="1" ht="27" customHeight="1">
      <c r="B44" s="392" t="s">
        <v>1304</v>
      </c>
    </row>
    <row r="45" spans="1:16" s="239" customFormat="1" ht="27" customHeight="1">
      <c r="B45" s="619"/>
      <c r="C45" s="392" t="s">
        <v>1274</v>
      </c>
      <c r="D45" s="620"/>
      <c r="E45" s="620"/>
      <c r="F45" s="619"/>
      <c r="G45" s="619"/>
      <c r="H45" s="619"/>
      <c r="I45" s="619"/>
      <c r="J45" s="619"/>
      <c r="K45" s="621"/>
      <c r="L45" s="621"/>
      <c r="M45" s="621"/>
      <c r="N45" s="621"/>
      <c r="O45" s="621"/>
    </row>
    <row r="46" spans="1:16" s="239" customFormat="1" ht="27" customHeight="1">
      <c r="B46" s="392" t="s">
        <v>1275</v>
      </c>
      <c r="C46" s="620"/>
      <c r="D46" s="620"/>
      <c r="E46" s="620"/>
      <c r="F46" s="619"/>
      <c r="G46" s="619"/>
      <c r="H46" s="619"/>
      <c r="I46" s="619"/>
      <c r="J46" s="619"/>
      <c r="K46" s="621"/>
      <c r="L46" s="621"/>
      <c r="M46" s="621"/>
      <c r="N46" s="621"/>
      <c r="O46" s="621"/>
    </row>
    <row r="47" spans="1:16" s="239" customFormat="1" ht="27" customHeight="1">
      <c r="B47" s="392" t="s">
        <v>1276</v>
      </c>
    </row>
    <row r="48" spans="1:16" s="239" customFormat="1" ht="27" customHeight="1">
      <c r="B48" s="619" t="s">
        <v>1265</v>
      </c>
    </row>
    <row r="49" spans="2:16" s="239" customFormat="1" ht="27" customHeight="1">
      <c r="B49" s="619"/>
      <c r="C49" s="392" t="s">
        <v>1277</v>
      </c>
      <c r="D49" s="620"/>
      <c r="E49" s="620"/>
      <c r="F49" s="619"/>
      <c r="G49" s="619"/>
      <c r="H49" s="619"/>
      <c r="I49" s="619"/>
      <c r="J49" s="619"/>
      <c r="K49" s="621"/>
      <c r="L49" s="621"/>
      <c r="M49" s="621"/>
      <c r="N49" s="621"/>
      <c r="O49" s="621"/>
    </row>
    <row r="50" spans="2:16" s="239" customFormat="1" ht="27" customHeight="1">
      <c r="B50" s="392" t="s">
        <v>1278</v>
      </c>
      <c r="C50" s="620"/>
      <c r="D50" s="620"/>
      <c r="E50" s="620"/>
      <c r="F50" s="619"/>
      <c r="G50" s="619"/>
      <c r="H50" s="619"/>
      <c r="I50" s="619"/>
      <c r="J50" s="619"/>
      <c r="K50" s="621"/>
      <c r="L50" s="621"/>
      <c r="M50" s="621"/>
      <c r="N50" s="621"/>
      <c r="O50" s="621"/>
    </row>
    <row r="51" spans="2:16" s="239" customFormat="1" ht="27" customHeight="1">
      <c r="B51" s="392" t="s">
        <v>1279</v>
      </c>
    </row>
    <row r="52" spans="2:16" ht="27" customHeight="1">
      <c r="B52" s="551"/>
      <c r="F52" s="208"/>
      <c r="G52" s="207"/>
      <c r="H52" s="208"/>
      <c r="I52" s="561"/>
      <c r="J52" s="208"/>
      <c r="K52" s="207"/>
      <c r="L52" s="208"/>
      <c r="M52" s="207"/>
      <c r="N52" s="208"/>
      <c r="O52" s="559"/>
      <c r="P52" s="604"/>
    </row>
    <row r="53" spans="2:16" ht="27" customHeight="1"/>
    <row r="54" spans="2:16" ht="27" customHeight="1"/>
    <row r="55" spans="2:16" ht="27" customHeight="1"/>
    <row r="56" spans="2:16" ht="27" customHeight="1"/>
  </sheetData>
  <mergeCells count="14">
    <mergeCell ref="A1:P1"/>
    <mergeCell ref="A36:P36"/>
    <mergeCell ref="J11:J13"/>
    <mergeCell ref="L11:L13"/>
    <mergeCell ref="N11:N13"/>
    <mergeCell ref="H12:H13"/>
    <mergeCell ref="F23:P23"/>
    <mergeCell ref="F24:H24"/>
    <mergeCell ref="J24:J26"/>
    <mergeCell ref="L24:L26"/>
    <mergeCell ref="N24:N26"/>
    <mergeCell ref="H25:H26"/>
    <mergeCell ref="F10:P10"/>
    <mergeCell ref="F11:H11"/>
  </mergeCells>
  <pageMargins left="0.70866141732283472" right="0.48" top="0.69" bottom="0.74803149606299213" header="0.31496062992125984" footer="0.31496062992125984"/>
  <pageSetup paperSize="9" scale="9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9"/>
  <sheetViews>
    <sheetView zoomScaleNormal="100" zoomScaleSheetLayoutView="100" workbookViewId="0"/>
  </sheetViews>
  <sheetFormatPr defaultColWidth="9.140625" defaultRowHeight="30" customHeight="1"/>
  <cols>
    <col min="1" max="1" width="1.85546875" style="274" customWidth="1"/>
    <col min="2" max="2" width="3.42578125" style="274" customWidth="1"/>
    <col min="3" max="4" width="5.140625" style="274" customWidth="1"/>
    <col min="5" max="5" width="4.7109375" style="274" customWidth="1"/>
    <col min="6" max="7" width="9.7109375" style="274" customWidth="1"/>
    <col min="8" max="8" width="12.28515625" style="274" customWidth="1"/>
    <col min="9" max="9" width="5.7109375" style="274" customWidth="1"/>
    <col min="10" max="10" width="1.140625" style="274" customWidth="1"/>
    <col min="11" max="11" width="15" style="274" customWidth="1"/>
    <col min="12" max="12" width="0.85546875" style="274" customWidth="1"/>
    <col min="13" max="13" width="15.7109375" style="274" customWidth="1"/>
    <col min="14" max="14" width="0.85546875" style="274" customWidth="1"/>
    <col min="15" max="15" width="15.42578125" style="274" customWidth="1"/>
    <col min="16" max="16" width="0.85546875" style="274" customWidth="1"/>
    <col min="17" max="17" width="15.42578125" style="274" customWidth="1"/>
    <col min="18" max="18" width="1.28515625" style="274" customWidth="1"/>
    <col min="19" max="16384" width="9.140625" style="274"/>
  </cols>
  <sheetData>
    <row r="1" spans="2:17" ht="23.1" customHeight="1">
      <c r="B1" s="678" t="s">
        <v>827</v>
      </c>
      <c r="C1" s="678"/>
      <c r="D1" s="678"/>
      <c r="E1" s="678"/>
      <c r="F1" s="678"/>
      <c r="G1" s="678"/>
      <c r="H1" s="678"/>
      <c r="I1" s="678"/>
      <c r="J1" s="678"/>
      <c r="K1" s="678"/>
      <c r="L1" s="678"/>
      <c r="M1" s="678"/>
      <c r="N1" s="678"/>
      <c r="O1" s="678"/>
      <c r="P1" s="678"/>
      <c r="Q1" s="678"/>
    </row>
    <row r="2" spans="2:17" ht="23.1" customHeight="1">
      <c r="B2" s="396"/>
      <c r="C2" s="397"/>
      <c r="E2" s="397"/>
      <c r="K2" s="398"/>
      <c r="L2" s="398"/>
      <c r="M2" s="398"/>
      <c r="N2" s="398"/>
      <c r="O2" s="398"/>
      <c r="Q2" s="399"/>
    </row>
    <row r="3" spans="2:17" s="403" customFormat="1" ht="23.1" customHeight="1">
      <c r="B3" s="400"/>
      <c r="C3" s="401" t="s">
        <v>1263</v>
      </c>
      <c r="D3" s="402"/>
      <c r="E3" s="402"/>
      <c r="F3" s="402"/>
      <c r="G3" s="402"/>
      <c r="H3" s="402"/>
      <c r="I3" s="402"/>
      <c r="J3" s="402"/>
      <c r="K3" s="402"/>
      <c r="L3" s="402"/>
      <c r="M3" s="402"/>
      <c r="O3" s="402"/>
    </row>
    <row r="4" spans="2:17" s="403" customFormat="1" ht="23.1" customHeight="1">
      <c r="B4" s="404"/>
      <c r="D4" s="403" t="s">
        <v>937</v>
      </c>
      <c r="E4" s="405"/>
      <c r="F4" s="405"/>
      <c r="G4" s="405"/>
      <c r="H4" s="405"/>
      <c r="I4" s="405"/>
      <c r="J4" s="405"/>
      <c r="K4" s="402"/>
      <c r="L4" s="402"/>
      <c r="M4" s="402"/>
    </row>
    <row r="5" spans="2:17" s="403" customFormat="1" ht="23.1" customHeight="1">
      <c r="B5" s="404"/>
      <c r="C5" s="406"/>
      <c r="E5" s="407"/>
      <c r="F5" s="405"/>
      <c r="G5" s="405"/>
      <c r="H5" s="405"/>
      <c r="I5" s="405"/>
      <c r="J5" s="405"/>
      <c r="K5" s="408"/>
      <c r="L5" s="408"/>
      <c r="M5" s="408"/>
      <c r="N5" s="408"/>
      <c r="O5" s="408"/>
      <c r="P5" s="408"/>
      <c r="Q5" s="409" t="s">
        <v>619</v>
      </c>
    </row>
    <row r="6" spans="2:17" s="403" customFormat="1" ht="23.1" customHeight="1">
      <c r="B6" s="404"/>
      <c r="C6" s="410"/>
      <c r="E6" s="407"/>
      <c r="F6" s="405"/>
      <c r="G6" s="405"/>
      <c r="H6" s="405"/>
      <c r="I6" s="405"/>
      <c r="J6" s="405"/>
      <c r="K6" s="679" t="s">
        <v>938</v>
      </c>
      <c r="L6" s="679"/>
      <c r="M6" s="679"/>
      <c r="N6" s="679"/>
      <c r="O6" s="679"/>
      <c r="P6" s="679"/>
      <c r="Q6" s="679"/>
    </row>
    <row r="7" spans="2:17" s="403" customFormat="1" ht="23.1" customHeight="1">
      <c r="B7" s="404"/>
      <c r="C7" s="410"/>
      <c r="E7" s="407"/>
      <c r="F7" s="405"/>
      <c r="G7" s="405"/>
      <c r="H7" s="405"/>
      <c r="I7" s="405"/>
      <c r="J7" s="405"/>
      <c r="K7" s="680" t="s">
        <v>620</v>
      </c>
      <c r="L7" s="680"/>
      <c r="M7" s="680"/>
      <c r="N7" s="680"/>
      <c r="O7" s="680"/>
      <c r="P7" s="408"/>
      <c r="Q7" s="411" t="s">
        <v>621</v>
      </c>
    </row>
    <row r="8" spans="2:17" s="403" customFormat="1" ht="23.1" customHeight="1">
      <c r="B8" s="404"/>
      <c r="E8" s="405"/>
      <c r="F8" s="405"/>
      <c r="G8" s="405"/>
      <c r="H8" s="405"/>
      <c r="I8" s="405"/>
      <c r="J8" s="405"/>
      <c r="K8" s="412" t="s">
        <v>743</v>
      </c>
      <c r="L8" s="413"/>
      <c r="M8" s="414" t="s">
        <v>622</v>
      </c>
      <c r="N8" s="414"/>
      <c r="O8" s="414" t="s">
        <v>317</v>
      </c>
      <c r="P8" s="414"/>
      <c r="Q8" s="414"/>
    </row>
    <row r="9" spans="2:17" s="403" customFormat="1" ht="23.1" customHeight="1">
      <c r="B9" s="404"/>
      <c r="E9" s="405"/>
      <c r="F9" s="405"/>
      <c r="G9" s="405"/>
      <c r="H9" s="405"/>
      <c r="I9" s="405"/>
      <c r="J9" s="405"/>
      <c r="K9" s="415" t="s">
        <v>744</v>
      </c>
      <c r="L9" s="413"/>
      <c r="M9" s="415"/>
      <c r="N9" s="414"/>
      <c r="O9" s="529"/>
      <c r="P9" s="414"/>
      <c r="Q9" s="416"/>
    </row>
    <row r="10" spans="2:17" s="403" customFormat="1" ht="23.1" customHeight="1">
      <c r="B10" s="404"/>
      <c r="C10" s="417" t="s">
        <v>623</v>
      </c>
      <c r="E10" s="407"/>
      <c r="H10" s="405"/>
      <c r="I10" s="405"/>
      <c r="J10" s="405"/>
      <c r="K10" s="408"/>
      <c r="L10" s="408"/>
      <c r="M10" s="408"/>
      <c r="N10" s="408"/>
      <c r="O10" s="408"/>
      <c r="P10" s="408"/>
      <c r="Q10" s="408"/>
    </row>
    <row r="11" spans="2:17" s="403" customFormat="1" ht="23.1" customHeight="1">
      <c r="B11" s="404"/>
      <c r="C11" s="403" t="s">
        <v>624</v>
      </c>
      <c r="E11" s="405"/>
      <c r="F11" s="405"/>
      <c r="G11" s="405"/>
      <c r="H11" s="405"/>
      <c r="I11" s="405"/>
      <c r="J11" s="405"/>
      <c r="K11" s="530">
        <v>0</v>
      </c>
      <c r="L11" s="408"/>
      <c r="M11" s="408">
        <v>224969279.46000001</v>
      </c>
      <c r="N11" s="408"/>
      <c r="O11" s="408">
        <f>SUM(K11:M11)</f>
        <v>224969279.46000001</v>
      </c>
      <c r="P11" s="408"/>
      <c r="Q11" s="408">
        <f>SUM(O11)</f>
        <v>224969279.46000001</v>
      </c>
    </row>
    <row r="12" spans="2:17" s="403" customFormat="1" ht="23.1" customHeight="1">
      <c r="B12" s="404"/>
      <c r="C12" s="403" t="s">
        <v>625</v>
      </c>
      <c r="E12" s="407"/>
      <c r="F12" s="405"/>
      <c r="G12" s="405"/>
      <c r="H12" s="405"/>
      <c r="I12" s="405"/>
      <c r="J12" s="405"/>
      <c r="K12" s="530">
        <v>0</v>
      </c>
      <c r="L12" s="408"/>
      <c r="M12" s="408">
        <v>104170212.58</v>
      </c>
      <c r="N12" s="408"/>
      <c r="O12" s="408">
        <f>SUM(K12:M12)</f>
        <v>104170212.58</v>
      </c>
      <c r="P12" s="408"/>
      <c r="Q12" s="408">
        <f>SUM(O12)</f>
        <v>104170212.58</v>
      </c>
    </row>
    <row r="13" spans="2:17" s="403" customFormat="1" ht="23.1" customHeight="1">
      <c r="B13" s="404"/>
      <c r="C13" s="418" t="s">
        <v>824</v>
      </c>
      <c r="E13" s="407"/>
      <c r="F13" s="405"/>
      <c r="G13" s="405"/>
      <c r="H13" s="405"/>
      <c r="I13" s="405"/>
      <c r="J13" s="405"/>
      <c r="K13" s="530"/>
      <c r="L13" s="408"/>
      <c r="M13" s="531"/>
      <c r="N13" s="408"/>
      <c r="O13" s="408"/>
      <c r="P13" s="408"/>
      <c r="Q13" s="408"/>
    </row>
    <row r="14" spans="2:17" s="403" customFormat="1" ht="23.1" customHeight="1">
      <c r="B14" s="404"/>
      <c r="C14" s="401" t="s">
        <v>800</v>
      </c>
      <c r="E14" s="407"/>
      <c r="F14" s="405"/>
      <c r="G14" s="405"/>
      <c r="H14" s="405"/>
      <c r="I14" s="405"/>
      <c r="J14" s="405"/>
      <c r="K14" s="530">
        <v>6809666.7300000004</v>
      </c>
      <c r="L14" s="408"/>
      <c r="M14" s="531">
        <v>0</v>
      </c>
      <c r="N14" s="408"/>
      <c r="O14" s="408">
        <f>SUM(K14:M14)</f>
        <v>6809666.7300000004</v>
      </c>
      <c r="P14" s="408"/>
      <c r="Q14" s="408">
        <f>SUM(O14)</f>
        <v>6809666.7300000004</v>
      </c>
    </row>
    <row r="15" spans="2:17" s="403" customFormat="1" ht="23.1" customHeight="1">
      <c r="B15" s="404"/>
      <c r="C15" s="418" t="s">
        <v>395</v>
      </c>
      <c r="E15" s="407"/>
      <c r="F15" s="405"/>
      <c r="G15" s="405"/>
      <c r="H15" s="405"/>
      <c r="I15" s="405"/>
      <c r="J15" s="405"/>
      <c r="K15" s="530">
        <v>0</v>
      </c>
      <c r="L15" s="408"/>
      <c r="M15" s="532">
        <v>162034.85999999999</v>
      </c>
      <c r="N15" s="408"/>
      <c r="O15" s="408">
        <f>SUM(K15:M15)</f>
        <v>162034.85999999999</v>
      </c>
      <c r="P15" s="408"/>
      <c r="Q15" s="408">
        <f>SUM(O15)</f>
        <v>162034.85999999999</v>
      </c>
    </row>
    <row r="16" spans="2:17" s="403" customFormat="1" ht="23.1" customHeight="1">
      <c r="B16" s="404"/>
      <c r="C16" s="418" t="s">
        <v>825</v>
      </c>
      <c r="E16" s="407"/>
      <c r="F16" s="405"/>
      <c r="G16" s="405"/>
      <c r="H16" s="405"/>
      <c r="I16" s="405"/>
      <c r="J16" s="405"/>
      <c r="K16" s="530"/>
      <c r="L16" s="408"/>
      <c r="M16" s="531"/>
      <c r="N16" s="408"/>
      <c r="O16" s="408"/>
      <c r="P16" s="408"/>
      <c r="Q16" s="408"/>
    </row>
    <row r="17" spans="2:22" s="403" customFormat="1" ht="23.1" customHeight="1">
      <c r="B17" s="404"/>
      <c r="C17" s="401" t="s">
        <v>800</v>
      </c>
      <c r="E17" s="407"/>
      <c r="F17" s="405"/>
      <c r="G17" s="405"/>
      <c r="H17" s="405"/>
      <c r="I17" s="405"/>
      <c r="J17" s="405"/>
      <c r="K17" s="530">
        <v>10370923.02</v>
      </c>
      <c r="L17" s="408"/>
      <c r="M17" s="531">
        <v>0</v>
      </c>
      <c r="N17" s="408"/>
      <c r="O17" s="408">
        <f>SUM(K17:M17)</f>
        <v>10370923.02</v>
      </c>
      <c r="P17" s="408"/>
      <c r="Q17" s="408">
        <f>SUM(O17)</f>
        <v>10370923.02</v>
      </c>
    </row>
    <row r="18" spans="2:22" s="403" customFormat="1" ht="23.1" customHeight="1" thickBot="1">
      <c r="C18" s="417" t="s">
        <v>626</v>
      </c>
      <c r="K18" s="419">
        <f>SUM(K11:K17)</f>
        <v>17180589.75</v>
      </c>
      <c r="L18" s="408"/>
      <c r="M18" s="419">
        <f>SUM(M11:M17)</f>
        <v>329301526.90000004</v>
      </c>
      <c r="N18" s="408"/>
      <c r="O18" s="419">
        <f>SUM(O11:O17)</f>
        <v>346482116.65000004</v>
      </c>
      <c r="P18" s="408"/>
      <c r="Q18" s="419">
        <f>SUM(Q11:Q17)</f>
        <v>346482116.65000004</v>
      </c>
    </row>
    <row r="19" spans="2:22" s="403" customFormat="1" ht="23.1" customHeight="1" thickTop="1">
      <c r="C19" s="417" t="s">
        <v>611</v>
      </c>
      <c r="K19" s="408"/>
      <c r="L19" s="408"/>
      <c r="M19" s="408"/>
      <c r="N19" s="408"/>
      <c r="O19" s="408"/>
      <c r="P19" s="408"/>
      <c r="Q19" s="408"/>
    </row>
    <row r="20" spans="2:22" s="403" customFormat="1" ht="23.1" customHeight="1">
      <c r="C20" s="403" t="s">
        <v>627</v>
      </c>
      <c r="K20" s="530">
        <v>0</v>
      </c>
      <c r="L20" s="408"/>
      <c r="M20" s="532">
        <v>90261030.760000005</v>
      </c>
      <c r="N20" s="408"/>
      <c r="O20" s="408">
        <f t="shared" ref="O20:O23" si="0">SUM(K20:M20)</f>
        <v>90261030.760000005</v>
      </c>
      <c r="P20" s="408"/>
      <c r="Q20" s="408">
        <f t="shared" ref="Q20:Q23" si="1">SUM(O20)</f>
        <v>90261030.760000005</v>
      </c>
    </row>
    <row r="21" spans="2:22" s="403" customFormat="1" ht="23.1" customHeight="1">
      <c r="C21" s="403" t="s">
        <v>628</v>
      </c>
      <c r="K21" s="530">
        <v>0</v>
      </c>
      <c r="L21" s="408"/>
      <c r="M21" s="408">
        <v>488064098.06</v>
      </c>
      <c r="N21" s="408"/>
      <c r="O21" s="408">
        <f>SUM(K21:M21)</f>
        <v>488064098.06</v>
      </c>
      <c r="P21" s="408"/>
      <c r="Q21" s="408">
        <f>SUM(O21)</f>
        <v>488064098.06</v>
      </c>
    </row>
    <row r="22" spans="2:22" s="403" customFormat="1" ht="23.1" customHeight="1">
      <c r="C22" s="403" t="s">
        <v>184</v>
      </c>
      <c r="K22" s="530">
        <v>0</v>
      </c>
      <c r="L22" s="408"/>
      <c r="M22" s="408">
        <v>456443147.85000002</v>
      </c>
      <c r="N22" s="408"/>
      <c r="O22" s="408">
        <f t="shared" si="0"/>
        <v>456443147.85000002</v>
      </c>
      <c r="P22" s="408"/>
      <c r="Q22" s="408">
        <f t="shared" si="1"/>
        <v>456443147.85000002</v>
      </c>
    </row>
    <row r="23" spans="2:22" s="403" customFormat="1" ht="23.1" customHeight="1">
      <c r="C23" s="401" t="s">
        <v>501</v>
      </c>
      <c r="K23" s="530">
        <v>0</v>
      </c>
      <c r="L23" s="408"/>
      <c r="M23" s="408">
        <v>312873875.51999998</v>
      </c>
      <c r="N23" s="408"/>
      <c r="O23" s="408">
        <f t="shared" si="0"/>
        <v>312873875.51999998</v>
      </c>
      <c r="P23" s="408"/>
      <c r="Q23" s="408">
        <f t="shared" si="1"/>
        <v>312873875.51999998</v>
      </c>
    </row>
    <row r="24" spans="2:22" s="403" customFormat="1" ht="23.1" customHeight="1" thickBot="1">
      <c r="C24" s="417" t="s">
        <v>629</v>
      </c>
      <c r="K24" s="419">
        <f>SUM(K20:K23)</f>
        <v>0</v>
      </c>
      <c r="L24" s="408"/>
      <c r="M24" s="420">
        <f>SUM(M20:M23)</f>
        <v>1347642152.1900001</v>
      </c>
      <c r="N24" s="408"/>
      <c r="O24" s="420">
        <f>SUM(O20:O23)</f>
        <v>1347642152.1900001</v>
      </c>
      <c r="P24" s="408"/>
      <c r="Q24" s="420">
        <f>SUM(Q20:Q23)</f>
        <v>1347642152.1900001</v>
      </c>
    </row>
    <row r="25" spans="2:22" s="403" customFormat="1" ht="23.1" customHeight="1" thickTop="1">
      <c r="B25" s="404"/>
      <c r="C25" s="406"/>
      <c r="E25" s="407"/>
      <c r="F25" s="405"/>
      <c r="G25" s="405"/>
      <c r="H25" s="405"/>
      <c r="I25" s="405"/>
      <c r="J25" s="405"/>
      <c r="K25" s="408"/>
      <c r="L25" s="408"/>
      <c r="M25" s="408"/>
      <c r="N25" s="408"/>
      <c r="O25" s="408"/>
      <c r="P25" s="408"/>
      <c r="Q25" s="409" t="s">
        <v>619</v>
      </c>
    </row>
    <row r="26" spans="2:22" s="424" customFormat="1" ht="23.1" customHeight="1">
      <c r="B26" s="421"/>
      <c r="C26" s="422"/>
      <c r="D26" s="422"/>
      <c r="E26" s="422"/>
      <c r="F26" s="423"/>
      <c r="G26" s="423"/>
      <c r="J26" s="425"/>
      <c r="K26" s="681" t="s">
        <v>756</v>
      </c>
      <c r="L26" s="681"/>
      <c r="M26" s="681"/>
      <c r="N26" s="681"/>
      <c r="O26" s="681"/>
      <c r="P26" s="681"/>
      <c r="Q26" s="681"/>
    </row>
    <row r="27" spans="2:22" s="424" customFormat="1" ht="23.1" customHeight="1">
      <c r="B27" s="421"/>
      <c r="C27" s="422"/>
      <c r="D27" s="422"/>
      <c r="E27" s="422"/>
      <c r="F27" s="423"/>
      <c r="G27" s="423"/>
      <c r="J27" s="425"/>
      <c r="K27" s="679" t="s">
        <v>620</v>
      </c>
      <c r="L27" s="679"/>
      <c r="M27" s="679"/>
      <c r="N27" s="679"/>
      <c r="O27" s="679"/>
      <c r="Q27" s="426" t="s">
        <v>621</v>
      </c>
    </row>
    <row r="28" spans="2:22" s="424" customFormat="1" ht="23.1" customHeight="1">
      <c r="B28" s="421"/>
      <c r="C28" s="423"/>
      <c r="D28" s="423"/>
      <c r="E28" s="423"/>
      <c r="F28" s="423"/>
      <c r="G28" s="423"/>
      <c r="J28" s="427"/>
      <c r="K28" s="533" t="s">
        <v>743</v>
      </c>
      <c r="L28" s="534"/>
      <c r="M28" s="534" t="s">
        <v>622</v>
      </c>
      <c r="N28" s="534"/>
      <c r="O28" s="534" t="s">
        <v>317</v>
      </c>
      <c r="Q28" s="428"/>
    </row>
    <row r="29" spans="2:22" s="424" customFormat="1" ht="23.1" customHeight="1">
      <c r="B29" s="421"/>
      <c r="C29" s="423"/>
      <c r="D29" s="423"/>
      <c r="E29" s="423"/>
      <c r="F29" s="423"/>
      <c r="G29" s="423"/>
      <c r="J29" s="427"/>
      <c r="K29" s="535" t="s">
        <v>744</v>
      </c>
      <c r="L29" s="534"/>
      <c r="M29" s="415"/>
      <c r="N29" s="534"/>
      <c r="O29" s="529"/>
      <c r="Q29" s="429"/>
    </row>
    <row r="30" spans="2:22" s="424" customFormat="1" ht="23.1" customHeight="1">
      <c r="C30" s="430" t="s">
        <v>623</v>
      </c>
      <c r="D30" s="430"/>
      <c r="E30" s="430"/>
      <c r="F30" s="423"/>
      <c r="G30" s="423"/>
      <c r="J30" s="431"/>
      <c r="K30" s="408"/>
      <c r="L30" s="408"/>
      <c r="M30" s="408"/>
      <c r="N30" s="408"/>
      <c r="O30" s="408"/>
      <c r="Q30" s="431"/>
    </row>
    <row r="31" spans="2:22" s="424" customFormat="1" ht="23.1" customHeight="1">
      <c r="C31" s="423" t="s">
        <v>624</v>
      </c>
      <c r="D31" s="423"/>
      <c r="E31" s="423"/>
      <c r="F31" s="423"/>
      <c r="G31" s="432"/>
      <c r="J31" s="431"/>
      <c r="K31" s="530">
        <v>0</v>
      </c>
      <c r="L31" s="408"/>
      <c r="M31" s="408">
        <v>88243499.170000002</v>
      </c>
      <c r="N31" s="408"/>
      <c r="O31" s="408">
        <f>SUM(J31:M31)</f>
        <v>88243499.170000002</v>
      </c>
      <c r="Q31" s="431">
        <f>SUM(O31)</f>
        <v>88243499.170000002</v>
      </c>
    </row>
    <row r="32" spans="2:22" s="424" customFormat="1" ht="23.1" customHeight="1">
      <c r="C32" s="423" t="s">
        <v>625</v>
      </c>
      <c r="D32" s="423"/>
      <c r="E32" s="423"/>
      <c r="F32" s="423"/>
      <c r="G32" s="433"/>
      <c r="J32" s="431"/>
      <c r="K32" s="530">
        <v>0</v>
      </c>
      <c r="L32" s="408"/>
      <c r="M32" s="408">
        <v>123713938.75</v>
      </c>
      <c r="N32" s="408"/>
      <c r="O32" s="408">
        <f>SUM(J32:M32)</f>
        <v>123713938.75</v>
      </c>
      <c r="Q32" s="431">
        <f>SUM(O32)</f>
        <v>123713938.75</v>
      </c>
      <c r="R32" s="423"/>
      <c r="S32" s="423"/>
      <c r="T32" s="423"/>
      <c r="U32" s="423"/>
      <c r="V32" s="423"/>
    </row>
    <row r="33" spans="1:22" s="424" customFormat="1" ht="23.1" customHeight="1">
      <c r="C33" s="260" t="s">
        <v>395</v>
      </c>
      <c r="D33" s="260"/>
      <c r="E33" s="260"/>
      <c r="F33" s="423"/>
      <c r="G33" s="433"/>
      <c r="J33" s="431"/>
      <c r="K33" s="530">
        <v>0</v>
      </c>
      <c r="L33" s="408"/>
      <c r="M33" s="532">
        <v>161330.54</v>
      </c>
      <c r="N33" s="408"/>
      <c r="O33" s="408">
        <f>SUM(J33:M33)</f>
        <v>161330.54</v>
      </c>
      <c r="Q33" s="431">
        <f>SUM(O33)</f>
        <v>161330.54</v>
      </c>
      <c r="R33" s="423"/>
      <c r="S33" s="423"/>
      <c r="T33" s="423"/>
      <c r="U33" s="423"/>
      <c r="V33" s="423"/>
    </row>
    <row r="34" spans="1:22" s="424" customFormat="1" ht="23.1" customHeight="1" thickBot="1">
      <c r="C34" s="430" t="s">
        <v>626</v>
      </c>
      <c r="D34" s="430"/>
      <c r="E34" s="430"/>
      <c r="F34" s="423"/>
      <c r="G34" s="423"/>
      <c r="J34" s="431"/>
      <c r="K34" s="419">
        <f>SUM(K31:K33)</f>
        <v>0</v>
      </c>
      <c r="L34" s="408"/>
      <c r="M34" s="420">
        <f>SUM(M31:M33)</f>
        <v>212118768.46000001</v>
      </c>
      <c r="N34" s="408"/>
      <c r="O34" s="420">
        <f>SUM(O31:O33)</f>
        <v>212118768.46000001</v>
      </c>
      <c r="Q34" s="435">
        <f>SUM(Q31:Q33)</f>
        <v>212118768.46000001</v>
      </c>
      <c r="R34" s="423"/>
      <c r="S34" s="423"/>
      <c r="T34" s="423"/>
      <c r="U34" s="423"/>
      <c r="V34" s="423"/>
    </row>
    <row r="35" spans="1:22" s="424" customFormat="1" ht="23.1" customHeight="1" thickTop="1">
      <c r="C35" s="430" t="s">
        <v>611</v>
      </c>
      <c r="D35" s="430"/>
      <c r="E35" s="430"/>
      <c r="F35" s="423"/>
      <c r="G35" s="423"/>
      <c r="J35" s="431"/>
      <c r="K35" s="408"/>
      <c r="L35" s="408"/>
      <c r="M35" s="408"/>
      <c r="N35" s="408"/>
      <c r="O35" s="408"/>
      <c r="Q35" s="431"/>
      <c r="R35" s="423"/>
      <c r="S35" s="423"/>
      <c r="T35" s="423"/>
      <c r="U35" s="423"/>
      <c r="V35" s="423"/>
    </row>
    <row r="36" spans="1:22" s="424" customFormat="1" ht="23.1" customHeight="1">
      <c r="C36" s="423" t="s">
        <v>627</v>
      </c>
      <c r="D36" s="423"/>
      <c r="E36" s="423"/>
      <c r="F36" s="423"/>
      <c r="G36" s="423"/>
      <c r="J36" s="431"/>
      <c r="K36" s="530">
        <v>0</v>
      </c>
      <c r="L36" s="408"/>
      <c r="M36" s="532">
        <v>123560553.97</v>
      </c>
      <c r="N36" s="408"/>
      <c r="O36" s="408">
        <f>SUM(J36:M36)</f>
        <v>123560553.97</v>
      </c>
      <c r="Q36" s="431">
        <f>SUM(O36)</f>
        <v>123560553.97</v>
      </c>
    </row>
    <row r="37" spans="1:22" s="424" customFormat="1" ht="23.1" customHeight="1">
      <c r="A37" s="436"/>
      <c r="C37" s="423" t="s">
        <v>628</v>
      </c>
      <c r="D37" s="423"/>
      <c r="E37" s="423"/>
      <c r="F37" s="423"/>
      <c r="G37" s="423"/>
      <c r="J37" s="431"/>
      <c r="K37" s="530">
        <v>0</v>
      </c>
      <c r="L37" s="530">
        <v>0</v>
      </c>
      <c r="M37" s="408">
        <v>440642335.56</v>
      </c>
      <c r="N37" s="408">
        <v>440642335.56000006</v>
      </c>
      <c r="O37" s="408">
        <v>440642335.56</v>
      </c>
      <c r="P37" s="431"/>
      <c r="Q37" s="541">
        <v>440642335.56</v>
      </c>
      <c r="R37" s="431">
        <f>SUM(P37)</f>
        <v>0</v>
      </c>
    </row>
    <row r="38" spans="1:22" s="424" customFormat="1" ht="23.1" customHeight="1">
      <c r="A38" s="436"/>
      <c r="C38" s="260" t="s">
        <v>789</v>
      </c>
      <c r="E38" s="423"/>
      <c r="G38" s="423"/>
      <c r="J38" s="431"/>
      <c r="K38" s="530"/>
      <c r="L38" s="408"/>
      <c r="M38" s="408"/>
      <c r="N38" s="408"/>
      <c r="O38" s="408"/>
      <c r="Q38" s="431"/>
    </row>
    <row r="39" spans="1:22" s="424" customFormat="1" ht="23.1" customHeight="1">
      <c r="A39" s="436"/>
      <c r="C39" s="424" t="s">
        <v>801</v>
      </c>
      <c r="D39" s="437"/>
      <c r="E39" s="423"/>
      <c r="G39" s="423"/>
      <c r="J39" s="431"/>
      <c r="K39" s="530">
        <v>1352862.03</v>
      </c>
      <c r="L39" s="408"/>
      <c r="M39" s="530">
        <v>0</v>
      </c>
      <c r="N39" s="408"/>
      <c r="O39" s="408">
        <f>SUM(J39:M39)</f>
        <v>1352862.03</v>
      </c>
      <c r="Q39" s="431">
        <f>SUM(O39)</f>
        <v>1352862.03</v>
      </c>
    </row>
    <row r="40" spans="1:22" s="424" customFormat="1" ht="23.1" customHeight="1">
      <c r="A40" s="436"/>
      <c r="C40" s="423" t="s">
        <v>184</v>
      </c>
      <c r="D40" s="423"/>
      <c r="E40" s="423"/>
      <c r="F40" s="423"/>
      <c r="G40" s="423"/>
      <c r="J40" s="431"/>
      <c r="K40" s="530">
        <v>0</v>
      </c>
      <c r="L40" s="408"/>
      <c r="M40" s="408">
        <v>254820979.00999999</v>
      </c>
      <c r="N40" s="408"/>
      <c r="O40" s="408">
        <f>SUM(J40:M40)</f>
        <v>254820979.00999999</v>
      </c>
      <c r="Q40" s="431">
        <f>SUM(O40)</f>
        <v>254820979.00999999</v>
      </c>
    </row>
    <row r="41" spans="1:22" s="424" customFormat="1" ht="23.1" customHeight="1">
      <c r="A41" s="436"/>
      <c r="C41" s="424" t="s">
        <v>501</v>
      </c>
      <c r="F41" s="423"/>
      <c r="G41" s="423"/>
      <c r="J41" s="431"/>
      <c r="K41" s="530">
        <v>0</v>
      </c>
      <c r="L41" s="408"/>
      <c r="M41" s="408">
        <v>471182125.98000002</v>
      </c>
      <c r="N41" s="408"/>
      <c r="O41" s="408">
        <f>SUM(J41:M41)</f>
        <v>471182125.98000002</v>
      </c>
      <c r="Q41" s="431">
        <f>SUM(O41)</f>
        <v>471182125.98000002</v>
      </c>
    </row>
    <row r="42" spans="1:22" s="424" customFormat="1" ht="23.1" customHeight="1">
      <c r="A42" s="436"/>
      <c r="C42" s="401" t="s">
        <v>790</v>
      </c>
      <c r="F42" s="423"/>
      <c r="G42" s="423"/>
      <c r="J42" s="431"/>
      <c r="K42" s="530"/>
      <c r="L42" s="408"/>
      <c r="M42" s="408"/>
      <c r="N42" s="408"/>
      <c r="O42" s="408"/>
      <c r="Q42" s="431"/>
    </row>
    <row r="43" spans="1:22" s="424" customFormat="1" ht="23.1" customHeight="1">
      <c r="A43" s="436"/>
      <c r="C43" s="424" t="s">
        <v>801</v>
      </c>
      <c r="D43" s="437"/>
      <c r="F43" s="423"/>
      <c r="G43" s="423"/>
      <c r="J43" s="431"/>
      <c r="K43" s="530">
        <v>2345193.6900000004</v>
      </c>
      <c r="L43" s="408"/>
      <c r="M43" s="530">
        <v>0</v>
      </c>
      <c r="N43" s="408"/>
      <c r="O43" s="408">
        <f>SUM(J43:M43)</f>
        <v>2345193.6900000004</v>
      </c>
      <c r="Q43" s="431">
        <f>SUM(O43)</f>
        <v>2345193.6900000004</v>
      </c>
    </row>
    <row r="44" spans="1:22" s="424" customFormat="1" ht="23.1" customHeight="1" thickBot="1">
      <c r="A44" s="436"/>
      <c r="C44" s="430" t="s">
        <v>629</v>
      </c>
      <c r="D44" s="430"/>
      <c r="E44" s="430"/>
      <c r="F44" s="423"/>
      <c r="G44" s="423"/>
      <c r="J44" s="431"/>
      <c r="K44" s="419">
        <f>SUM(K36:K43)</f>
        <v>3698055.7200000007</v>
      </c>
      <c r="L44" s="408"/>
      <c r="M44" s="419">
        <f>SUM(M36:M43)</f>
        <v>1290205994.52</v>
      </c>
      <c r="N44" s="408"/>
      <c r="O44" s="419">
        <f>SUM(O36:O43)</f>
        <v>1293904050.24</v>
      </c>
      <c r="Q44" s="434">
        <f>SUM(Q36:Q43)</f>
        <v>1293904050.24</v>
      </c>
    </row>
    <row r="45" spans="1:22" ht="33" customHeight="1" thickTop="1">
      <c r="B45" s="678" t="s">
        <v>828</v>
      </c>
      <c r="C45" s="678"/>
      <c r="D45" s="678"/>
      <c r="E45" s="678"/>
      <c r="F45" s="678"/>
      <c r="G45" s="678"/>
      <c r="H45" s="678"/>
      <c r="I45" s="678"/>
      <c r="J45" s="678"/>
      <c r="K45" s="678"/>
      <c r="L45" s="678"/>
      <c r="M45" s="678"/>
      <c r="N45" s="678"/>
      <c r="O45" s="678"/>
      <c r="P45" s="678"/>
      <c r="Q45" s="678"/>
    </row>
    <row r="46" spans="1:22" ht="33" customHeight="1">
      <c r="B46" s="396"/>
      <c r="C46" s="397"/>
      <c r="E46" s="397"/>
      <c r="K46" s="398"/>
      <c r="L46" s="398"/>
      <c r="M46" s="398"/>
      <c r="N46" s="398"/>
      <c r="O46" s="398"/>
      <c r="Q46" s="399"/>
    </row>
    <row r="47" spans="1:22" s="403" customFormat="1" ht="33" customHeight="1">
      <c r="C47" s="406"/>
      <c r="K47" s="408"/>
      <c r="L47" s="408"/>
      <c r="M47" s="408"/>
      <c r="N47" s="408"/>
      <c r="O47" s="408"/>
      <c r="P47" s="408"/>
      <c r="Q47" s="409" t="s">
        <v>619</v>
      </c>
    </row>
    <row r="48" spans="1:22" s="403" customFormat="1" ht="33" customHeight="1">
      <c r="C48" s="410"/>
      <c r="K48" s="679" t="s">
        <v>939</v>
      </c>
      <c r="L48" s="679"/>
      <c r="M48" s="679"/>
      <c r="N48" s="679"/>
      <c r="O48" s="679"/>
      <c r="P48" s="679"/>
      <c r="Q48" s="679"/>
    </row>
    <row r="49" spans="2:17" s="403" customFormat="1" ht="33" customHeight="1">
      <c r="C49" s="410"/>
      <c r="K49" s="680" t="s">
        <v>620</v>
      </c>
      <c r="L49" s="680"/>
      <c r="M49" s="680"/>
      <c r="N49" s="680"/>
      <c r="O49" s="680"/>
      <c r="P49" s="408"/>
      <c r="Q49" s="411" t="s">
        <v>621</v>
      </c>
    </row>
    <row r="50" spans="2:17" s="403" customFormat="1" ht="33" customHeight="1">
      <c r="K50" s="412" t="s">
        <v>743</v>
      </c>
      <c r="L50" s="413"/>
      <c r="M50" s="414" t="s">
        <v>622</v>
      </c>
      <c r="N50" s="414"/>
      <c r="O50" s="414" t="s">
        <v>317</v>
      </c>
      <c r="P50" s="414"/>
      <c r="Q50" s="414"/>
    </row>
    <row r="51" spans="2:17" s="403" customFormat="1" ht="33" customHeight="1">
      <c r="K51" s="415" t="s">
        <v>744</v>
      </c>
      <c r="L51" s="413"/>
      <c r="M51" s="415"/>
      <c r="N51" s="414"/>
      <c r="O51" s="529"/>
      <c r="P51" s="414"/>
      <c r="Q51" s="416"/>
    </row>
    <row r="52" spans="2:17" s="403" customFormat="1" ht="33" customHeight="1">
      <c r="B52" s="404"/>
      <c r="C52" s="417" t="s">
        <v>623</v>
      </c>
      <c r="E52" s="407"/>
      <c r="H52" s="405"/>
      <c r="I52" s="405"/>
      <c r="J52" s="405"/>
      <c r="K52" s="408"/>
      <c r="L52" s="408"/>
      <c r="M52" s="408"/>
      <c r="N52" s="408"/>
      <c r="O52" s="408"/>
      <c r="P52" s="408"/>
      <c r="Q52" s="408"/>
    </row>
    <row r="53" spans="2:17" s="403" customFormat="1" ht="33" customHeight="1">
      <c r="B53" s="404"/>
      <c r="C53" s="403" t="s">
        <v>624</v>
      </c>
      <c r="E53" s="405"/>
      <c r="F53" s="405"/>
      <c r="G53" s="405"/>
      <c r="H53" s="405"/>
      <c r="I53" s="405"/>
      <c r="J53" s="405"/>
      <c r="K53" s="530">
        <v>0</v>
      </c>
      <c r="L53" s="408"/>
      <c r="M53" s="408">
        <v>142960379.22</v>
      </c>
      <c r="N53" s="408"/>
      <c r="O53" s="408">
        <f>SUM(K53:M53)</f>
        <v>142960379.22</v>
      </c>
      <c r="P53" s="408"/>
      <c r="Q53" s="408">
        <f>SUM(O53)</f>
        <v>142960379.22</v>
      </c>
    </row>
    <row r="54" spans="2:17" s="403" customFormat="1" ht="33" customHeight="1">
      <c r="B54" s="404"/>
      <c r="C54" s="403" t="s">
        <v>318</v>
      </c>
      <c r="E54" s="407"/>
      <c r="F54" s="405"/>
      <c r="G54" s="405"/>
      <c r="H54" s="405"/>
      <c r="I54" s="405"/>
      <c r="J54" s="405"/>
      <c r="K54" s="530">
        <v>0</v>
      </c>
      <c r="L54" s="408"/>
      <c r="M54" s="408">
        <v>46282268.439999998</v>
      </c>
      <c r="N54" s="408"/>
      <c r="O54" s="408">
        <f>SUM(K54:M54)</f>
        <v>46282268.439999998</v>
      </c>
      <c r="P54" s="408"/>
      <c r="Q54" s="408">
        <f>SUM(O54)</f>
        <v>46282268.439999998</v>
      </c>
    </row>
    <row r="55" spans="2:17" s="403" customFormat="1" ht="33" customHeight="1">
      <c r="B55" s="404"/>
      <c r="C55" s="418" t="s">
        <v>631</v>
      </c>
      <c r="E55" s="407"/>
      <c r="F55" s="405"/>
      <c r="G55" s="405"/>
      <c r="H55" s="405"/>
      <c r="I55" s="405"/>
      <c r="J55" s="405"/>
      <c r="K55" s="530">
        <v>0</v>
      </c>
      <c r="L55" s="408"/>
      <c r="M55" s="531">
        <v>74371361.780000001</v>
      </c>
      <c r="N55" s="408"/>
      <c r="O55" s="408">
        <f>SUM(K55:M55)</f>
        <v>74371361.780000001</v>
      </c>
      <c r="P55" s="408"/>
      <c r="Q55" s="408">
        <f>SUM(O55)</f>
        <v>74371361.780000001</v>
      </c>
    </row>
    <row r="56" spans="2:17" s="403" customFormat="1" ht="33" customHeight="1">
      <c r="B56" s="404"/>
      <c r="C56" s="418" t="s">
        <v>824</v>
      </c>
      <c r="E56" s="407"/>
      <c r="F56" s="405"/>
      <c r="G56" s="405"/>
      <c r="H56" s="405"/>
      <c r="I56" s="405"/>
      <c r="J56" s="405"/>
      <c r="K56" s="530"/>
      <c r="L56" s="408"/>
      <c r="M56" s="531"/>
      <c r="N56" s="408"/>
      <c r="O56" s="408"/>
      <c r="P56" s="408"/>
      <c r="Q56" s="408"/>
    </row>
    <row r="57" spans="2:17" s="403" customFormat="1" ht="33" customHeight="1">
      <c r="B57" s="404"/>
      <c r="C57" s="401" t="s">
        <v>800</v>
      </c>
      <c r="E57" s="407"/>
      <c r="F57" s="405"/>
      <c r="G57" s="405"/>
      <c r="H57" s="405"/>
      <c r="I57" s="405"/>
      <c r="J57" s="405"/>
      <c r="K57" s="530">
        <v>6809666.7300000004</v>
      </c>
      <c r="L57" s="408"/>
      <c r="M57" s="531">
        <v>0</v>
      </c>
      <c r="N57" s="408"/>
      <c r="O57" s="408">
        <f>SUM(K57:M57)</f>
        <v>6809666.7300000004</v>
      </c>
      <c r="P57" s="408"/>
      <c r="Q57" s="408">
        <f>SUM(O57)</f>
        <v>6809666.7300000004</v>
      </c>
    </row>
    <row r="58" spans="2:17" s="403" customFormat="1" ht="33" customHeight="1">
      <c r="B58" s="404"/>
      <c r="C58" s="418" t="s">
        <v>395</v>
      </c>
      <c r="E58" s="407"/>
      <c r="F58" s="405"/>
      <c r="G58" s="405"/>
      <c r="H58" s="405"/>
      <c r="I58" s="405"/>
      <c r="J58" s="405"/>
      <c r="K58" s="530">
        <v>0</v>
      </c>
      <c r="L58" s="408"/>
      <c r="M58" s="532">
        <v>162034.85999999999</v>
      </c>
      <c r="N58" s="408"/>
      <c r="O58" s="408">
        <f>SUM(K58:M58)</f>
        <v>162034.85999999999</v>
      </c>
      <c r="P58" s="408"/>
      <c r="Q58" s="408">
        <f>SUM(O58)</f>
        <v>162034.85999999999</v>
      </c>
    </row>
    <row r="59" spans="2:17" s="403" customFormat="1" ht="33" customHeight="1">
      <c r="B59" s="404"/>
      <c r="C59" s="418" t="s">
        <v>825</v>
      </c>
      <c r="E59" s="407"/>
      <c r="F59" s="405"/>
      <c r="G59" s="405"/>
      <c r="H59" s="405"/>
      <c r="I59" s="405"/>
      <c r="J59" s="405"/>
      <c r="K59" s="530"/>
      <c r="L59" s="408"/>
      <c r="M59" s="531"/>
      <c r="N59" s="408"/>
      <c r="O59" s="408"/>
      <c r="P59" s="408"/>
      <c r="Q59" s="408"/>
    </row>
    <row r="60" spans="2:17" s="403" customFormat="1" ht="33" customHeight="1">
      <c r="B60" s="404"/>
      <c r="C60" s="401" t="s">
        <v>800</v>
      </c>
      <c r="E60" s="407"/>
      <c r="F60" s="405"/>
      <c r="G60" s="405"/>
      <c r="H60" s="405"/>
      <c r="I60" s="405"/>
      <c r="J60" s="405"/>
      <c r="K60" s="530">
        <v>10370923.02</v>
      </c>
      <c r="L60" s="408"/>
      <c r="M60" s="531">
        <v>0</v>
      </c>
      <c r="N60" s="408"/>
      <c r="O60" s="408">
        <f>SUM(K60:M60)</f>
        <v>10370923.02</v>
      </c>
      <c r="P60" s="408"/>
      <c r="Q60" s="408">
        <f>SUM(O60)</f>
        <v>10370923.02</v>
      </c>
    </row>
    <row r="61" spans="2:17" s="403" customFormat="1" ht="33" customHeight="1" thickBot="1">
      <c r="C61" s="417" t="s">
        <v>626</v>
      </c>
      <c r="K61" s="419">
        <f>SUM(K53:K60)</f>
        <v>17180589.75</v>
      </c>
      <c r="L61" s="408"/>
      <c r="M61" s="419">
        <f>SUM(M53:M60)</f>
        <v>263776044.30000001</v>
      </c>
      <c r="N61" s="408"/>
      <c r="O61" s="419">
        <f>SUM(O53:O60)</f>
        <v>280956634.05000001</v>
      </c>
      <c r="P61" s="408"/>
      <c r="Q61" s="419">
        <f>SUM(Q53:Q60)</f>
        <v>280956634.05000001</v>
      </c>
    </row>
    <row r="62" spans="2:17" s="403" customFormat="1" ht="33" customHeight="1" thickTop="1">
      <c r="C62" s="417" t="s">
        <v>611</v>
      </c>
      <c r="K62" s="408"/>
      <c r="L62" s="408"/>
      <c r="M62" s="408"/>
      <c r="N62" s="408"/>
      <c r="O62" s="408"/>
      <c r="P62" s="408"/>
      <c r="Q62" s="408"/>
    </row>
    <row r="63" spans="2:17" s="403" customFormat="1" ht="33" customHeight="1">
      <c r="C63" s="403" t="s">
        <v>688</v>
      </c>
      <c r="K63" s="530">
        <v>0</v>
      </c>
      <c r="L63" s="408"/>
      <c r="M63" s="532">
        <v>64538977.170000002</v>
      </c>
      <c r="N63" s="408"/>
      <c r="O63" s="408">
        <f>SUM(K63:M63)</f>
        <v>64538977.170000002</v>
      </c>
      <c r="P63" s="408"/>
      <c r="Q63" s="408">
        <f>SUM(O63)</f>
        <v>64538977.170000002</v>
      </c>
    </row>
    <row r="64" spans="2:17" s="403" customFormat="1" ht="33" customHeight="1">
      <c r="C64" s="403" t="s">
        <v>741</v>
      </c>
      <c r="K64" s="532"/>
      <c r="L64" s="408"/>
      <c r="M64" s="530"/>
      <c r="N64" s="408"/>
      <c r="O64" s="408"/>
      <c r="P64" s="408"/>
      <c r="Q64" s="408"/>
    </row>
    <row r="65" spans="2:17" s="403" customFormat="1" ht="33" customHeight="1">
      <c r="D65" s="403" t="s">
        <v>742</v>
      </c>
      <c r="K65" s="530">
        <v>0</v>
      </c>
      <c r="L65" s="408"/>
      <c r="M65" s="408">
        <v>293297331.69</v>
      </c>
      <c r="N65" s="408"/>
      <c r="O65" s="408">
        <f>SUM(K65:M65)</f>
        <v>293297331.69</v>
      </c>
      <c r="P65" s="408"/>
      <c r="Q65" s="408">
        <f>SUM(O65)</f>
        <v>293297331.69</v>
      </c>
    </row>
    <row r="66" spans="2:17" s="403" customFormat="1" ht="33" customHeight="1">
      <c r="C66" s="403" t="s">
        <v>184</v>
      </c>
      <c r="K66" s="530">
        <v>0</v>
      </c>
      <c r="L66" s="408"/>
      <c r="M66" s="408">
        <v>4855802.95</v>
      </c>
      <c r="N66" s="408"/>
      <c r="O66" s="408">
        <f>SUM(K66:M66)</f>
        <v>4855802.95</v>
      </c>
      <c r="P66" s="408"/>
      <c r="Q66" s="408">
        <f>SUM(O66)</f>
        <v>4855802.95</v>
      </c>
    </row>
    <row r="67" spans="2:17" s="403" customFormat="1" ht="33" customHeight="1">
      <c r="C67" s="401" t="s">
        <v>501</v>
      </c>
      <c r="K67" s="530">
        <v>0</v>
      </c>
      <c r="L67" s="408"/>
      <c r="M67" s="408">
        <v>312873875.51999998</v>
      </c>
      <c r="N67" s="408"/>
      <c r="O67" s="408">
        <f t="shared" ref="O67" si="2">SUM(K67:M67)</f>
        <v>312873875.51999998</v>
      </c>
      <c r="P67" s="408"/>
      <c r="Q67" s="408">
        <f>SUM(O67)</f>
        <v>312873875.51999998</v>
      </c>
    </row>
    <row r="68" spans="2:17" s="403" customFormat="1" ht="33" customHeight="1" thickBot="1">
      <c r="C68" s="417" t="s">
        <v>629</v>
      </c>
      <c r="K68" s="419">
        <f>SUM(K63:K67)</f>
        <v>0</v>
      </c>
      <c r="L68" s="408"/>
      <c r="M68" s="420">
        <f>SUM(M63:M67)</f>
        <v>675565987.32999992</v>
      </c>
      <c r="N68" s="408"/>
      <c r="O68" s="420">
        <f>SUM(O63:O67)</f>
        <v>675565987.32999992</v>
      </c>
      <c r="P68" s="408"/>
      <c r="Q68" s="420">
        <f>SUM(Q63:Q67)</f>
        <v>675565987.32999992</v>
      </c>
    </row>
    <row r="69" spans="2:17" ht="30" customHeight="1" thickTop="1">
      <c r="K69" s="438"/>
      <c r="L69" s="438"/>
      <c r="M69" s="439"/>
      <c r="N69" s="439"/>
      <c r="O69" s="438"/>
      <c r="P69" s="438"/>
      <c r="Q69" s="438"/>
    </row>
    <row r="70" spans="2:17" ht="30" customHeight="1">
      <c r="K70" s="438"/>
      <c r="L70" s="438"/>
      <c r="M70" s="439"/>
      <c r="N70" s="439"/>
      <c r="O70" s="438"/>
      <c r="P70" s="438"/>
      <c r="Q70" s="438"/>
    </row>
    <row r="71" spans="2:17" ht="30" customHeight="1">
      <c r="K71" s="438"/>
      <c r="L71" s="438"/>
      <c r="M71" s="439"/>
      <c r="N71" s="439"/>
      <c r="O71" s="438"/>
      <c r="P71" s="438"/>
      <c r="Q71" s="438"/>
    </row>
    <row r="72" spans="2:17" ht="30" customHeight="1">
      <c r="K72" s="438"/>
      <c r="L72" s="438"/>
      <c r="M72" s="439"/>
      <c r="N72" s="439"/>
      <c r="O72" s="438"/>
      <c r="P72" s="438"/>
      <c r="Q72" s="438"/>
    </row>
    <row r="73" spans="2:17" ht="30" customHeight="1">
      <c r="K73" s="438"/>
      <c r="L73" s="438"/>
      <c r="M73" s="439"/>
      <c r="N73" s="439"/>
      <c r="O73" s="438"/>
      <c r="P73" s="438"/>
      <c r="Q73" s="438"/>
    </row>
    <row r="74" spans="2:17" ht="30" customHeight="1">
      <c r="K74" s="438"/>
      <c r="L74" s="438"/>
      <c r="M74" s="439"/>
      <c r="N74" s="439"/>
      <c r="O74" s="438"/>
      <c r="P74" s="438"/>
      <c r="Q74" s="438"/>
    </row>
    <row r="75" spans="2:17" ht="30" customHeight="1">
      <c r="K75" s="438"/>
      <c r="L75" s="438"/>
      <c r="M75" s="439"/>
      <c r="N75" s="439"/>
      <c r="O75" s="438"/>
      <c r="P75" s="438"/>
      <c r="Q75" s="438"/>
    </row>
    <row r="76" spans="2:17" ht="21.75">
      <c r="K76" s="438"/>
      <c r="L76" s="438"/>
      <c r="M76" s="439"/>
      <c r="N76" s="439"/>
      <c r="O76" s="438"/>
      <c r="P76" s="438"/>
      <c r="Q76" s="438"/>
    </row>
    <row r="77" spans="2:17" ht="27.95" customHeight="1">
      <c r="B77" s="678" t="s">
        <v>1198</v>
      </c>
      <c r="C77" s="678"/>
      <c r="D77" s="678"/>
      <c r="E77" s="678"/>
      <c r="F77" s="678"/>
      <c r="G77" s="678"/>
      <c r="H77" s="678"/>
      <c r="I77" s="678"/>
      <c r="J77" s="678"/>
      <c r="K77" s="678"/>
      <c r="L77" s="678"/>
      <c r="M77" s="678"/>
      <c r="N77" s="678"/>
      <c r="O77" s="678"/>
      <c r="P77" s="678"/>
      <c r="Q77" s="678"/>
    </row>
    <row r="78" spans="2:17" ht="27.95" customHeight="1">
      <c r="B78" s="396"/>
      <c r="C78" s="397"/>
      <c r="E78" s="397"/>
      <c r="K78" s="398"/>
      <c r="L78" s="398"/>
      <c r="M78" s="398"/>
      <c r="N78" s="398"/>
      <c r="O78" s="398"/>
      <c r="Q78" s="399"/>
    </row>
    <row r="79" spans="2:17" ht="27.95" customHeight="1">
      <c r="C79" s="440"/>
      <c r="K79" s="438"/>
      <c r="L79" s="438"/>
      <c r="M79" s="438"/>
      <c r="N79" s="438"/>
      <c r="O79" s="438"/>
      <c r="P79" s="438"/>
      <c r="Q79" s="441" t="s">
        <v>619</v>
      </c>
    </row>
    <row r="80" spans="2:17" s="442" customFormat="1" ht="27.95" customHeight="1">
      <c r="B80" s="443"/>
      <c r="C80" s="444"/>
      <c r="D80" s="444"/>
      <c r="E80" s="444"/>
      <c r="F80" s="444"/>
      <c r="G80" s="444"/>
      <c r="J80" s="445"/>
      <c r="K80" s="683" t="s">
        <v>757</v>
      </c>
      <c r="L80" s="683"/>
      <c r="M80" s="683"/>
      <c r="N80" s="683"/>
      <c r="O80" s="683"/>
      <c r="P80" s="683"/>
      <c r="Q80" s="683"/>
    </row>
    <row r="81" spans="1:17" s="442" customFormat="1" ht="27.95" customHeight="1">
      <c r="B81" s="443"/>
      <c r="C81" s="444"/>
      <c r="D81" s="444"/>
      <c r="E81" s="444"/>
      <c r="F81" s="444"/>
      <c r="G81" s="444"/>
      <c r="J81" s="445"/>
      <c r="K81" s="682" t="s">
        <v>620</v>
      </c>
      <c r="L81" s="682"/>
      <c r="M81" s="682"/>
      <c r="N81" s="682"/>
      <c r="O81" s="682"/>
      <c r="Q81" s="446" t="s">
        <v>621</v>
      </c>
    </row>
    <row r="82" spans="1:17" s="442" customFormat="1" ht="27.95" customHeight="1">
      <c r="B82" s="447"/>
      <c r="C82" s="444"/>
      <c r="D82" s="444"/>
      <c r="E82" s="444"/>
      <c r="F82" s="444"/>
      <c r="G82" s="444"/>
      <c r="J82" s="448"/>
      <c r="K82" s="412" t="s">
        <v>743</v>
      </c>
      <c r="L82" s="413"/>
      <c r="M82" s="414" t="s">
        <v>622</v>
      </c>
      <c r="N82" s="414"/>
      <c r="O82" s="414" t="s">
        <v>317</v>
      </c>
    </row>
    <row r="83" spans="1:17" s="442" customFormat="1" ht="27.95" customHeight="1">
      <c r="B83" s="447"/>
      <c r="C83" s="444"/>
      <c r="D83" s="444"/>
      <c r="E83" s="444"/>
      <c r="F83" s="444"/>
      <c r="G83" s="444"/>
      <c r="J83" s="448"/>
      <c r="K83" s="415" t="s">
        <v>744</v>
      </c>
      <c r="L83" s="413"/>
      <c r="M83" s="415"/>
      <c r="N83" s="414"/>
      <c r="O83" s="529"/>
    </row>
    <row r="84" spans="1:17" s="442" customFormat="1" ht="27.95" customHeight="1">
      <c r="B84" s="449" t="s">
        <v>623</v>
      </c>
      <c r="C84" s="444"/>
      <c r="D84" s="444"/>
      <c r="E84" s="444"/>
      <c r="F84" s="444"/>
      <c r="G84" s="444"/>
      <c r="H84" s="450"/>
      <c r="I84" s="450"/>
      <c r="J84" s="450"/>
      <c r="K84" s="536"/>
      <c r="L84" s="536"/>
      <c r="M84" s="536"/>
      <c r="N84" s="536"/>
      <c r="O84" s="536"/>
    </row>
    <row r="85" spans="1:17" s="442" customFormat="1" ht="27.95" customHeight="1">
      <c r="B85" s="447" t="s">
        <v>624</v>
      </c>
      <c r="C85" s="444"/>
      <c r="D85" s="451"/>
      <c r="E85" s="451"/>
      <c r="F85" s="451"/>
      <c r="G85" s="451"/>
      <c r="J85" s="450"/>
      <c r="K85" s="537">
        <v>0</v>
      </c>
      <c r="L85" s="392"/>
      <c r="M85" s="536">
        <v>62285820.409999996</v>
      </c>
      <c r="N85" s="536"/>
      <c r="O85" s="536">
        <f>SUM(J85:M85)</f>
        <v>62285820.409999996</v>
      </c>
      <c r="P85" s="450"/>
      <c r="Q85" s="450">
        <f>SUM(O85)</f>
        <v>62285820.409999996</v>
      </c>
    </row>
    <row r="86" spans="1:17" s="442" customFormat="1" ht="27.95" customHeight="1">
      <c r="B86" s="447" t="s">
        <v>318</v>
      </c>
      <c r="C86" s="444"/>
      <c r="D86" s="452"/>
      <c r="E86" s="451"/>
      <c r="F86" s="451"/>
      <c r="G86" s="451"/>
      <c r="J86" s="450"/>
      <c r="K86" s="537">
        <v>0</v>
      </c>
      <c r="L86" s="392"/>
      <c r="M86" s="536">
        <v>65036571.030000001</v>
      </c>
      <c r="N86" s="536"/>
      <c r="O86" s="536">
        <f>SUM(J86:M86)</f>
        <v>65036571.030000001</v>
      </c>
      <c r="P86" s="450"/>
      <c r="Q86" s="450">
        <f>SUM(O86)</f>
        <v>65036571.030000001</v>
      </c>
    </row>
    <row r="87" spans="1:17" s="442" customFormat="1" ht="27.95" customHeight="1">
      <c r="B87" s="234" t="s">
        <v>631</v>
      </c>
      <c r="C87" s="444"/>
      <c r="D87" s="452"/>
      <c r="E87" s="451"/>
      <c r="F87" s="451"/>
      <c r="G87" s="451"/>
      <c r="J87" s="450"/>
      <c r="K87" s="537">
        <v>0</v>
      </c>
      <c r="L87" s="392"/>
      <c r="M87" s="538">
        <v>74370000.099999994</v>
      </c>
      <c r="N87" s="536"/>
      <c r="O87" s="536">
        <f>SUM(J87:M87)</f>
        <v>74370000.099999994</v>
      </c>
      <c r="P87" s="450"/>
      <c r="Q87" s="450">
        <f>SUM(O87)</f>
        <v>74370000.099999994</v>
      </c>
    </row>
    <row r="88" spans="1:17" s="442" customFormat="1" ht="27.95" customHeight="1">
      <c r="B88" s="234" t="s">
        <v>395</v>
      </c>
      <c r="C88" s="444"/>
      <c r="D88" s="452"/>
      <c r="E88" s="451"/>
      <c r="F88" s="451"/>
      <c r="G88" s="451"/>
      <c r="J88" s="450"/>
      <c r="K88" s="537">
        <v>0</v>
      </c>
      <c r="L88" s="392"/>
      <c r="M88" s="45">
        <v>161330.54</v>
      </c>
      <c r="N88" s="536"/>
      <c r="O88" s="536">
        <f>SUM(J88:M88)</f>
        <v>161330.54</v>
      </c>
      <c r="P88" s="450"/>
      <c r="Q88" s="450">
        <f>SUM(O88)</f>
        <v>161330.54</v>
      </c>
    </row>
    <row r="89" spans="1:17" s="442" customFormat="1" ht="27.95" customHeight="1" thickBot="1">
      <c r="B89" s="449" t="s">
        <v>626</v>
      </c>
      <c r="C89" s="444"/>
      <c r="D89" s="444"/>
      <c r="E89" s="444"/>
      <c r="F89" s="444"/>
      <c r="G89" s="444"/>
      <c r="J89" s="450"/>
      <c r="K89" s="539">
        <f>SUM(K85:K88)</f>
        <v>0</v>
      </c>
      <c r="L89" s="392"/>
      <c r="M89" s="540">
        <f>SUM(M85:M88)</f>
        <v>201853722.07999998</v>
      </c>
      <c r="N89" s="536"/>
      <c r="O89" s="540">
        <f>SUM(O85:O88)</f>
        <v>201853722.07999998</v>
      </c>
      <c r="P89" s="450"/>
      <c r="Q89" s="454">
        <f>SUM(Q85:Q88)</f>
        <v>201853722.07999998</v>
      </c>
    </row>
    <row r="90" spans="1:17" s="442" customFormat="1" ht="27.95" customHeight="1" thickTop="1">
      <c r="B90" s="449" t="s">
        <v>611</v>
      </c>
      <c r="C90" s="444"/>
      <c r="D90" s="444"/>
      <c r="E90" s="444"/>
      <c r="F90" s="444"/>
      <c r="G90" s="444"/>
      <c r="J90" s="450"/>
      <c r="K90" s="536"/>
      <c r="L90" s="392"/>
      <c r="M90" s="536"/>
      <c r="N90" s="536"/>
      <c r="O90" s="536"/>
      <c r="P90" s="450"/>
      <c r="Q90" s="450"/>
    </row>
    <row r="91" spans="1:17" s="442" customFormat="1" ht="27.95" customHeight="1">
      <c r="B91" s="447" t="s">
        <v>688</v>
      </c>
      <c r="C91" s="444"/>
      <c r="D91" s="444"/>
      <c r="E91" s="444"/>
      <c r="F91" s="444"/>
      <c r="G91" s="444"/>
      <c r="J91" s="450"/>
      <c r="K91" s="537">
        <v>0</v>
      </c>
      <c r="L91" s="392"/>
      <c r="M91" s="45">
        <v>89309388.510000005</v>
      </c>
      <c r="N91" s="536"/>
      <c r="O91" s="536">
        <f>SUM(J91:M91)</f>
        <v>89309388.510000005</v>
      </c>
      <c r="P91" s="450"/>
      <c r="Q91" s="450">
        <f>SUM(O91)</f>
        <v>89309388.510000005</v>
      </c>
    </row>
    <row r="92" spans="1:17" s="442" customFormat="1" ht="27.95" customHeight="1">
      <c r="B92" s="447" t="s">
        <v>628</v>
      </c>
      <c r="C92" s="444"/>
      <c r="D92" s="444"/>
      <c r="E92" s="444"/>
      <c r="F92" s="444"/>
      <c r="G92" s="444"/>
      <c r="J92" s="450"/>
      <c r="K92" s="537">
        <v>0</v>
      </c>
      <c r="L92" s="392"/>
      <c r="M92" s="536">
        <v>271808852.85000002</v>
      </c>
      <c r="N92" s="536"/>
      <c r="O92" s="536">
        <f>SUM(J92:M92)</f>
        <v>271808852.85000002</v>
      </c>
      <c r="P92" s="450"/>
      <c r="Q92" s="450">
        <f>SUM(O92)</f>
        <v>271808852.85000002</v>
      </c>
    </row>
    <row r="93" spans="1:17" s="442" customFormat="1" ht="27.95" customHeight="1">
      <c r="B93" s="373" t="s">
        <v>789</v>
      </c>
      <c r="C93" s="444"/>
      <c r="D93" s="444"/>
      <c r="E93" s="444"/>
      <c r="F93" s="444"/>
      <c r="G93" s="444"/>
      <c r="J93" s="450"/>
      <c r="K93" s="537"/>
      <c r="L93" s="392"/>
      <c r="M93" s="536"/>
      <c r="N93" s="536"/>
      <c r="O93" s="536"/>
      <c r="P93" s="450"/>
      <c r="Q93" s="450"/>
    </row>
    <row r="94" spans="1:17" s="442" customFormat="1" ht="27.95" customHeight="1">
      <c r="A94" s="455"/>
      <c r="B94" s="490" t="s">
        <v>801</v>
      </c>
      <c r="C94" s="456"/>
      <c r="E94" s="444"/>
      <c r="G94" s="444"/>
      <c r="J94" s="450"/>
      <c r="K94" s="537">
        <v>1352862.03</v>
      </c>
      <c r="L94" s="392"/>
      <c r="M94" s="537">
        <v>0</v>
      </c>
      <c r="N94" s="536"/>
      <c r="O94" s="536">
        <f>SUM(J94:M94)</f>
        <v>1352862.03</v>
      </c>
      <c r="P94" s="450"/>
      <c r="Q94" s="450">
        <f>SUM(O94)</f>
        <v>1352862.03</v>
      </c>
    </row>
    <row r="95" spans="1:17" s="442" customFormat="1" ht="27.95" customHeight="1">
      <c r="B95" s="442" t="s">
        <v>501</v>
      </c>
      <c r="C95" s="444"/>
      <c r="D95" s="444"/>
      <c r="E95" s="444"/>
      <c r="F95" s="444"/>
      <c r="G95" s="444"/>
      <c r="J95" s="450"/>
      <c r="K95" s="537">
        <v>0</v>
      </c>
      <c r="L95" s="392"/>
      <c r="M95" s="536">
        <v>471182125.98000002</v>
      </c>
      <c r="N95" s="536"/>
      <c r="O95" s="536">
        <f>SUM(J95:M95)</f>
        <v>471182125.98000002</v>
      </c>
      <c r="P95" s="450"/>
      <c r="Q95" s="450">
        <f>SUM(O95)</f>
        <v>471182125.98000002</v>
      </c>
    </row>
    <row r="96" spans="1:17" s="442" customFormat="1" ht="27.95" customHeight="1">
      <c r="B96" s="234" t="s">
        <v>790</v>
      </c>
      <c r="C96" s="444"/>
      <c r="D96" s="444"/>
      <c r="E96" s="444"/>
      <c r="F96" s="444"/>
      <c r="G96" s="444"/>
      <c r="J96" s="450"/>
      <c r="K96" s="537"/>
      <c r="L96" s="392"/>
      <c r="M96" s="536"/>
      <c r="N96" s="536"/>
      <c r="O96" s="536"/>
      <c r="P96" s="450"/>
      <c r="Q96" s="450"/>
    </row>
    <row r="97" spans="1:17" s="442" customFormat="1" ht="27.95" customHeight="1">
      <c r="A97" s="455"/>
      <c r="B97" s="490" t="s">
        <v>801</v>
      </c>
      <c r="C97" s="456"/>
      <c r="F97" s="444"/>
      <c r="G97" s="444"/>
      <c r="J97" s="450"/>
      <c r="K97" s="537">
        <v>2345193.6900000004</v>
      </c>
      <c r="L97" s="392"/>
      <c r="M97" s="537">
        <v>0</v>
      </c>
      <c r="N97" s="536"/>
      <c r="O97" s="536">
        <f>SUM(J97:M97)</f>
        <v>2345193.6900000004</v>
      </c>
      <c r="P97" s="450"/>
      <c r="Q97" s="450">
        <f>SUM(O97)</f>
        <v>2345193.6900000004</v>
      </c>
    </row>
    <row r="98" spans="1:17" s="442" customFormat="1" ht="27.95" customHeight="1" thickBot="1">
      <c r="B98" s="449" t="s">
        <v>629</v>
      </c>
      <c r="C98" s="444"/>
      <c r="D98" s="444"/>
      <c r="E98" s="444"/>
      <c r="F98" s="444"/>
      <c r="G98" s="444"/>
      <c r="J98" s="450"/>
      <c r="K98" s="539">
        <f>SUM(K91:K97)</f>
        <v>3698055.7200000007</v>
      </c>
      <c r="L98" s="392"/>
      <c r="M98" s="539">
        <f>SUM(M91:M97)</f>
        <v>832300367.34000003</v>
      </c>
      <c r="N98" s="536"/>
      <c r="O98" s="539">
        <f>SUM(O91:O97)</f>
        <v>835998423.06000006</v>
      </c>
      <c r="P98" s="450"/>
      <c r="Q98" s="453">
        <f>SUM(Q91:Q97)</f>
        <v>835998423.06000006</v>
      </c>
    </row>
    <row r="99" spans="1:17" ht="27.95" customHeight="1" thickTop="1"/>
    <row r="100" spans="1:17" ht="27.95" customHeight="1">
      <c r="C100" s="457" t="s">
        <v>1158</v>
      </c>
    </row>
    <row r="101" spans="1:17" ht="27.95" customHeight="1">
      <c r="C101" s="457" t="s">
        <v>802</v>
      </c>
    </row>
    <row r="102" spans="1:17" ht="27.95" customHeight="1">
      <c r="C102" s="457" t="s">
        <v>745</v>
      </c>
    </row>
    <row r="103" spans="1:17" ht="27.95" customHeight="1">
      <c r="C103" s="457" t="s">
        <v>803</v>
      </c>
    </row>
    <row r="104" spans="1:17" ht="27.95" customHeight="1">
      <c r="C104" s="457" t="s">
        <v>746</v>
      </c>
    </row>
    <row r="105" spans="1:17" ht="27.95" customHeight="1">
      <c r="C105" s="457" t="s">
        <v>804</v>
      </c>
    </row>
    <row r="106" spans="1:17" ht="27.95" customHeight="1">
      <c r="C106" s="274" t="s">
        <v>805</v>
      </c>
    </row>
    <row r="107" spans="1:17" ht="27.95" customHeight="1">
      <c r="C107" s="274" t="s">
        <v>806</v>
      </c>
    </row>
    <row r="108" spans="1:17" ht="27.95" customHeight="1"/>
    <row r="109" spans="1:17" ht="27.95" customHeight="1"/>
  </sheetData>
  <mergeCells count="11">
    <mergeCell ref="K48:Q48"/>
    <mergeCell ref="K49:O49"/>
    <mergeCell ref="B77:Q77"/>
    <mergeCell ref="K81:O81"/>
    <mergeCell ref="K80:Q80"/>
    <mergeCell ref="B45:Q45"/>
    <mergeCell ref="B1:Q1"/>
    <mergeCell ref="K6:Q6"/>
    <mergeCell ref="K7:O7"/>
    <mergeCell ref="K27:O27"/>
    <mergeCell ref="K26:Q26"/>
  </mergeCells>
  <pageMargins left="0.69" right="0.39370078740157483" top="0.59055118110236227" bottom="0.39370078740157483" header="0.35433070866141736" footer="0.43307086614173229"/>
  <pageSetup paperSize="9" scale="80" fitToHeight="2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zoomScale="90" zoomScaleNormal="90" zoomScaleSheetLayoutView="100" workbookViewId="0">
      <selection activeCell="D3" sqref="D3"/>
    </sheetView>
  </sheetViews>
  <sheetFormatPr defaultColWidth="9.140625" defaultRowHeight="28.5" customHeight="1"/>
  <cols>
    <col min="1" max="1" width="3" style="48" customWidth="1"/>
    <col min="2" max="2" width="14.7109375" style="48" customWidth="1"/>
    <col min="3" max="3" width="9.140625" style="48" customWidth="1"/>
    <col min="4" max="4" width="8.7109375" style="48" customWidth="1"/>
    <col min="5" max="5" width="2.42578125" style="48" customWidth="1"/>
    <col min="6" max="6" width="16" style="48" bestFit="1" customWidth="1"/>
    <col min="7" max="7" width="1.28515625" style="48" customWidth="1"/>
    <col min="8" max="8" width="15.42578125" style="48" bestFit="1" customWidth="1"/>
    <col min="9" max="9" width="1.28515625" style="48" customWidth="1"/>
    <col min="10" max="10" width="16" style="48" bestFit="1" customWidth="1"/>
    <col min="11" max="11" width="1.28515625" style="48" customWidth="1"/>
    <col min="12" max="12" width="13.7109375" style="48" bestFit="1" customWidth="1"/>
    <col min="13" max="13" width="1.28515625" style="48" customWidth="1"/>
    <col min="14" max="14" width="16" style="48" bestFit="1" customWidth="1"/>
    <col min="15" max="15" width="1.28515625" style="212" customWidth="1"/>
    <col min="16" max="16384" width="9.140625" style="212"/>
  </cols>
  <sheetData>
    <row r="1" spans="1:14" ht="25.5" customHeight="1">
      <c r="A1" s="642" t="s">
        <v>1199</v>
      </c>
      <c r="B1" s="643"/>
      <c r="C1" s="643"/>
      <c r="D1" s="643"/>
      <c r="E1" s="643"/>
      <c r="F1" s="643"/>
      <c r="G1" s="643"/>
      <c r="H1" s="643"/>
      <c r="I1" s="643"/>
      <c r="J1" s="643"/>
      <c r="K1" s="643"/>
      <c r="L1" s="643"/>
      <c r="M1" s="643"/>
      <c r="N1" s="643"/>
    </row>
    <row r="2" spans="1:14" ht="25.5" customHeight="1"/>
    <row r="3" spans="1:14" s="119" customFormat="1" ht="25.5" customHeight="1">
      <c r="A3" s="61" t="s">
        <v>634</v>
      </c>
      <c r="B3" s="213"/>
    </row>
    <row r="4" spans="1:14" s="119" customFormat="1" ht="25.5" customHeight="1">
      <c r="B4" s="119" t="s">
        <v>898</v>
      </c>
    </row>
    <row r="5" spans="1:14" s="119" customFormat="1" ht="25.5" customHeight="1">
      <c r="B5" s="119" t="s">
        <v>750</v>
      </c>
    </row>
    <row r="6" spans="1:14" s="119" customFormat="1" ht="25.5" customHeight="1">
      <c r="B6" s="119" t="s">
        <v>635</v>
      </c>
    </row>
    <row r="7" spans="1:14" s="119" customFormat="1" ht="25.5" customHeight="1">
      <c r="B7" s="119" t="s">
        <v>636</v>
      </c>
    </row>
    <row r="8" spans="1:14" s="119" customFormat="1" ht="25.5" customHeight="1">
      <c r="B8" s="119" t="s">
        <v>637</v>
      </c>
    </row>
    <row r="9" spans="1:14" s="119" customFormat="1" ht="25.5" customHeight="1">
      <c r="B9" s="119" t="s">
        <v>638</v>
      </c>
    </row>
    <row r="10" spans="1:14" s="214" customFormat="1" ht="25.5" customHeight="1">
      <c r="A10" s="64"/>
      <c r="B10" s="64"/>
      <c r="C10" s="64"/>
      <c r="D10" s="64"/>
      <c r="E10" s="64"/>
      <c r="F10" s="641" t="s">
        <v>223</v>
      </c>
      <c r="G10" s="641"/>
      <c r="H10" s="641"/>
      <c r="I10" s="641"/>
      <c r="J10" s="641"/>
      <c r="K10" s="641"/>
      <c r="L10" s="641"/>
      <c r="M10" s="641"/>
      <c r="N10" s="641"/>
    </row>
    <row r="11" spans="1:14" s="214" customFormat="1" ht="25.5" customHeight="1">
      <c r="A11" s="64"/>
      <c r="B11" s="64"/>
      <c r="C11" s="64"/>
      <c r="D11" s="64"/>
      <c r="E11" s="64"/>
      <c r="F11" s="684" t="s">
        <v>907</v>
      </c>
      <c r="G11" s="684"/>
      <c r="H11" s="684"/>
      <c r="I11" s="684"/>
      <c r="J11" s="684"/>
      <c r="K11" s="684"/>
      <c r="L11" s="684"/>
      <c r="M11" s="684"/>
      <c r="N11" s="684"/>
    </row>
    <row r="12" spans="1:14" s="214" customFormat="1" ht="25.5" customHeight="1">
      <c r="A12" s="64"/>
      <c r="B12" s="64"/>
      <c r="C12" s="64"/>
      <c r="D12" s="64"/>
      <c r="E12" s="64"/>
      <c r="F12" s="215" t="s">
        <v>639</v>
      </c>
      <c r="G12" s="215"/>
      <c r="H12" s="215" t="s">
        <v>639</v>
      </c>
      <c r="I12" s="215"/>
      <c r="J12" s="215" t="s">
        <v>640</v>
      </c>
      <c r="K12" s="215"/>
      <c r="L12" s="215" t="s">
        <v>641</v>
      </c>
      <c r="M12" s="215"/>
      <c r="N12" s="215" t="s">
        <v>317</v>
      </c>
    </row>
    <row r="13" spans="1:14" s="214" customFormat="1" ht="25.5" customHeight="1">
      <c r="A13" s="64"/>
      <c r="B13" s="64"/>
      <c r="C13" s="64"/>
      <c r="D13" s="64"/>
      <c r="E13" s="64"/>
      <c r="F13" s="216" t="s">
        <v>642</v>
      </c>
      <c r="G13" s="216"/>
      <c r="H13" s="216" t="s">
        <v>642</v>
      </c>
      <c r="I13" s="216"/>
      <c r="J13" s="216"/>
      <c r="K13" s="216"/>
      <c r="L13" s="216" t="s">
        <v>643</v>
      </c>
      <c r="M13" s="216"/>
      <c r="N13" s="216"/>
    </row>
    <row r="14" spans="1:14" s="214" customFormat="1" ht="25.5" customHeight="1">
      <c r="A14" s="64"/>
      <c r="B14" s="64"/>
      <c r="C14" s="64"/>
      <c r="D14" s="64"/>
      <c r="E14" s="64"/>
      <c r="F14" s="217" t="s">
        <v>644</v>
      </c>
      <c r="G14" s="216"/>
      <c r="H14" s="217" t="s">
        <v>645</v>
      </c>
      <c r="I14" s="216"/>
      <c r="J14" s="217"/>
      <c r="K14" s="216"/>
      <c r="L14" s="217" t="s">
        <v>646</v>
      </c>
      <c r="M14" s="216"/>
      <c r="N14" s="217"/>
    </row>
    <row r="15" spans="1:14" ht="25.5" customHeight="1">
      <c r="B15" s="48" t="s">
        <v>647</v>
      </c>
      <c r="F15" s="48">
        <v>1168181072.4000001</v>
      </c>
      <c r="H15" s="48">
        <v>639104044.30999994</v>
      </c>
      <c r="J15" s="48">
        <f>SUM(F15:H15)</f>
        <v>1807285116.71</v>
      </c>
      <c r="L15" s="48">
        <v>0</v>
      </c>
      <c r="N15" s="48">
        <f>SUM(J15:L15)</f>
        <v>1807285116.71</v>
      </c>
    </row>
    <row r="16" spans="1:14" ht="25.5" customHeight="1">
      <c r="B16" s="48" t="s">
        <v>528</v>
      </c>
      <c r="F16" s="50">
        <v>-948205152.58000004</v>
      </c>
      <c r="H16" s="50">
        <v>-497479244.33999997</v>
      </c>
      <c r="J16" s="50">
        <f>SUM(F16:H16)</f>
        <v>-1445684396.9200001</v>
      </c>
      <c r="L16" s="50">
        <v>0</v>
      </c>
      <c r="N16" s="50">
        <f>SUM(J16:L16)</f>
        <v>-1445684396.9200001</v>
      </c>
    </row>
    <row r="17" spans="1:14" ht="25.5" customHeight="1">
      <c r="B17" s="48" t="s">
        <v>648</v>
      </c>
      <c r="F17" s="48">
        <f>SUM(F15:F16)</f>
        <v>219975919.82000005</v>
      </c>
      <c r="H17" s="48">
        <f>SUM(H15:H16)</f>
        <v>141624799.96999997</v>
      </c>
      <c r="J17" s="48">
        <f>SUM(J15:J16)</f>
        <v>361600719.78999996</v>
      </c>
      <c r="L17" s="48">
        <f>SUM(L15:L16)</f>
        <v>0</v>
      </c>
      <c r="N17" s="48">
        <f>SUM(N15:N16)</f>
        <v>361600719.78999996</v>
      </c>
    </row>
    <row r="18" spans="1:14" s="491" customFormat="1" ht="25.5" customHeight="1">
      <c r="A18" s="66"/>
      <c r="B18" s="66" t="s">
        <v>897</v>
      </c>
      <c r="C18" s="66"/>
      <c r="D18" s="66"/>
      <c r="E18" s="66"/>
      <c r="F18" s="50">
        <v>-43296.81</v>
      </c>
      <c r="G18" s="66"/>
      <c r="H18" s="50">
        <v>2387971.7000000002</v>
      </c>
      <c r="I18" s="66"/>
      <c r="J18" s="50">
        <f t="shared" ref="J18:J24" si="0">SUM(F18:H18)</f>
        <v>2344674.89</v>
      </c>
      <c r="K18" s="66"/>
      <c r="L18" s="50">
        <v>-4824646.75</v>
      </c>
      <c r="M18" s="66"/>
      <c r="N18" s="50">
        <f>SUM(J18:L18)</f>
        <v>-2479971.86</v>
      </c>
    </row>
    <row r="19" spans="1:14" ht="25.5" customHeight="1">
      <c r="B19" s="48" t="s">
        <v>649</v>
      </c>
      <c r="F19" s="48">
        <v>-48768927.530000001</v>
      </c>
      <c r="H19" s="48">
        <v>-411390.88</v>
      </c>
      <c r="J19" s="48">
        <f t="shared" si="0"/>
        <v>-49180318.410000004</v>
      </c>
      <c r="L19" s="48">
        <v>0</v>
      </c>
      <c r="N19" s="48">
        <f>SUM(J19:L19)</f>
        <v>-49180318.410000004</v>
      </c>
    </row>
    <row r="20" spans="1:14" ht="25.5" customHeight="1">
      <c r="B20" s="48" t="s">
        <v>234</v>
      </c>
      <c r="F20" s="48">
        <v>-67622004.859999999</v>
      </c>
      <c r="H20" s="48">
        <v>-27043507.969999999</v>
      </c>
      <c r="J20" s="48">
        <f t="shared" si="0"/>
        <v>-94665512.829999998</v>
      </c>
      <c r="L20" s="48">
        <v>0</v>
      </c>
      <c r="N20" s="48">
        <f>SUM(J20:L20)</f>
        <v>-94665512.829999998</v>
      </c>
    </row>
    <row r="21" spans="1:14" ht="25.5" customHeight="1">
      <c r="B21" s="211" t="s">
        <v>1127</v>
      </c>
      <c r="F21" s="45">
        <v>21743871.420000002</v>
      </c>
      <c r="H21" s="48">
        <v>0</v>
      </c>
      <c r="J21" s="48">
        <f t="shared" si="0"/>
        <v>21743871.420000002</v>
      </c>
      <c r="L21" s="48">
        <v>0</v>
      </c>
      <c r="N21" s="48">
        <f>SUM(J21:L21)</f>
        <v>21743871.420000002</v>
      </c>
    </row>
    <row r="22" spans="1:14" ht="25.5" customHeight="1">
      <c r="B22" s="48" t="s">
        <v>650</v>
      </c>
      <c r="F22" s="50">
        <v>-28993743.809999999</v>
      </c>
      <c r="H22" s="50">
        <v>-22036917.239999998</v>
      </c>
      <c r="J22" s="50">
        <f t="shared" si="0"/>
        <v>-51030661.049999997</v>
      </c>
      <c r="L22" s="50">
        <v>4464246.1399999997</v>
      </c>
      <c r="N22" s="50">
        <f>SUM(J22:L22)</f>
        <v>-46566414.909999996</v>
      </c>
    </row>
    <row r="23" spans="1:14" ht="25.5" customHeight="1">
      <c r="B23" s="48" t="s">
        <v>651</v>
      </c>
      <c r="F23" s="48">
        <f>SUM(F17:F22)</f>
        <v>96291818.230000049</v>
      </c>
      <c r="H23" s="48">
        <f>SUM(H17:H22)</f>
        <v>94520955.579999968</v>
      </c>
      <c r="J23" s="48">
        <f>SUM(J17:J22)</f>
        <v>190812773.80999994</v>
      </c>
      <c r="L23" s="48">
        <f>SUM(L17:L22)</f>
        <v>-360400.61000000034</v>
      </c>
      <c r="N23" s="48">
        <f>SUM(N17:N22)</f>
        <v>190452373.19999996</v>
      </c>
    </row>
    <row r="24" spans="1:14" ht="25.5" customHeight="1">
      <c r="B24" s="48" t="s">
        <v>236</v>
      </c>
      <c r="F24" s="50">
        <v>-2366611.9700000002</v>
      </c>
      <c r="H24" s="50">
        <v>-17748411.82</v>
      </c>
      <c r="J24" s="50">
        <f t="shared" si="0"/>
        <v>-20115023.789999999</v>
      </c>
      <c r="L24" s="50">
        <v>0</v>
      </c>
      <c r="N24" s="50">
        <f>SUM(J24:L24)</f>
        <v>-20115023.789999999</v>
      </c>
    </row>
    <row r="25" spans="1:14" ht="25.5" customHeight="1">
      <c r="B25" s="48" t="s">
        <v>1128</v>
      </c>
      <c r="F25" s="48">
        <f>SUM(F23:F24)</f>
        <v>93925206.26000005</v>
      </c>
      <c r="H25" s="48">
        <f>SUM(H23:H24)</f>
        <v>76772543.759999961</v>
      </c>
      <c r="J25" s="48">
        <f>SUM(J23:J24)</f>
        <v>170697750.01999995</v>
      </c>
      <c r="L25" s="48">
        <f>SUM(L23:L24)</f>
        <v>-360400.61000000034</v>
      </c>
      <c r="N25" s="48">
        <f>SUM(N23:N24)</f>
        <v>170337349.40999997</v>
      </c>
    </row>
    <row r="26" spans="1:14" ht="25.5" customHeight="1">
      <c r="B26" s="48" t="s">
        <v>653</v>
      </c>
    </row>
    <row r="27" spans="1:14" ht="25.5" customHeight="1">
      <c r="B27" s="48" t="s">
        <v>654</v>
      </c>
      <c r="F27" s="48">
        <v>-2375689.35</v>
      </c>
      <c r="H27" s="48">
        <v>0</v>
      </c>
      <c r="J27" s="48">
        <f>SUM(F27:H27)</f>
        <v>-2375689.35</v>
      </c>
      <c r="L27" s="48">
        <f>-1407074.63+2375689.35</f>
        <v>968614.7200000002</v>
      </c>
      <c r="N27" s="48">
        <f>SUM(J27:L27)</f>
        <v>-1407074.63</v>
      </c>
    </row>
    <row r="28" spans="1:14" ht="25.5" customHeight="1">
      <c r="B28" s="48" t="s">
        <v>829</v>
      </c>
    </row>
    <row r="29" spans="1:14" ht="25.5" customHeight="1">
      <c r="B29" s="48" t="s">
        <v>830</v>
      </c>
      <c r="F29" s="48">
        <v>615253</v>
      </c>
      <c r="H29" s="48">
        <v>283216.8</v>
      </c>
      <c r="J29" s="48">
        <f>SUM(F29:H29)</f>
        <v>898469.8</v>
      </c>
      <c r="L29" s="48">
        <v>0</v>
      </c>
      <c r="N29" s="48">
        <f>SUM(J29:L29)</f>
        <v>898469.8</v>
      </c>
    </row>
    <row r="30" spans="1:14" ht="25.5" customHeight="1" thickBot="1">
      <c r="B30" s="48" t="s">
        <v>1129</v>
      </c>
      <c r="F30" s="68">
        <f>SUM(F25:F29)</f>
        <v>92164769.910000056</v>
      </c>
      <c r="H30" s="68">
        <f>SUM(H25:H29)</f>
        <v>77055760.559999958</v>
      </c>
      <c r="J30" s="68">
        <f>SUM(J25:J29)</f>
        <v>169220530.46999997</v>
      </c>
      <c r="L30" s="68">
        <f>SUM(L25:L29)</f>
        <v>608214.10999999987</v>
      </c>
      <c r="N30" s="68">
        <f>SUM(N25:N29)</f>
        <v>169828744.57999998</v>
      </c>
    </row>
    <row r="31" spans="1:14" ht="25.5" customHeight="1" thickTop="1">
      <c r="B31" s="48" t="s">
        <v>656</v>
      </c>
    </row>
    <row r="32" spans="1:14" ht="25.5" customHeight="1">
      <c r="B32" s="48" t="s">
        <v>657</v>
      </c>
      <c r="N32" s="48">
        <f>+N34-N33</f>
        <v>169828166.66999999</v>
      </c>
    </row>
    <row r="33" spans="1:15" ht="25.5" customHeight="1">
      <c r="B33" s="48" t="s">
        <v>658</v>
      </c>
      <c r="N33" s="48">
        <v>577.91</v>
      </c>
    </row>
    <row r="34" spans="1:15" ht="25.5" customHeight="1" thickBot="1">
      <c r="N34" s="68">
        <f>+N30</f>
        <v>169828744.57999998</v>
      </c>
    </row>
    <row r="35" spans="1:15" ht="25.5" customHeight="1" thickTop="1">
      <c r="N35" s="66"/>
    </row>
    <row r="36" spans="1:15" ht="25.5" customHeight="1" thickBot="1">
      <c r="B36" s="48" t="s">
        <v>941</v>
      </c>
      <c r="F36" s="218">
        <f>475156.5+1951489699.07</f>
        <v>1951964855.5699999</v>
      </c>
      <c r="H36" s="218">
        <v>1085403657.3099999</v>
      </c>
      <c r="J36" s="218">
        <f>+F36+H36</f>
        <v>3037368512.8800001</v>
      </c>
      <c r="L36" s="218">
        <v>0</v>
      </c>
      <c r="N36" s="218">
        <f>+J36+L36</f>
        <v>3037368512.8800001</v>
      </c>
    </row>
    <row r="37" spans="1:15" ht="25.5" customHeight="1" thickTop="1">
      <c r="F37" s="66"/>
      <c r="H37" s="66"/>
      <c r="J37" s="66"/>
      <c r="L37" s="66"/>
      <c r="N37" s="66"/>
    </row>
    <row r="38" spans="1:15" ht="25.5" customHeight="1">
      <c r="F38" s="66"/>
      <c r="H38" s="66"/>
      <c r="J38" s="66"/>
      <c r="L38" s="66"/>
      <c r="N38" s="66"/>
    </row>
    <row r="39" spans="1:15" ht="30" customHeight="1">
      <c r="A39" s="642" t="s">
        <v>1211</v>
      </c>
      <c r="B39" s="643"/>
      <c r="C39" s="643"/>
      <c r="D39" s="643"/>
      <c r="E39" s="643"/>
      <c r="F39" s="643"/>
      <c r="G39" s="643"/>
      <c r="H39" s="643"/>
      <c r="I39" s="643"/>
      <c r="J39" s="643"/>
      <c r="K39" s="643"/>
      <c r="L39" s="643"/>
      <c r="M39" s="643"/>
      <c r="N39" s="643"/>
    </row>
    <row r="40" spans="1:15" ht="30" customHeight="1"/>
    <row r="41" spans="1:15" ht="30" customHeight="1">
      <c r="A41" s="219"/>
      <c r="B41" s="220"/>
      <c r="C41" s="220"/>
      <c r="D41" s="220"/>
      <c r="E41" s="220"/>
      <c r="F41" s="685" t="s">
        <v>223</v>
      </c>
      <c r="G41" s="685"/>
      <c r="H41" s="685"/>
      <c r="I41" s="685"/>
      <c r="J41" s="685"/>
      <c r="K41" s="685"/>
      <c r="L41" s="685"/>
      <c r="M41" s="685"/>
      <c r="N41" s="685"/>
      <c r="O41" s="221"/>
    </row>
    <row r="42" spans="1:15" ht="30" customHeight="1">
      <c r="A42" s="219"/>
      <c r="B42" s="220"/>
      <c r="C42" s="220"/>
      <c r="D42" s="220"/>
      <c r="E42" s="220"/>
      <c r="F42" s="684" t="s">
        <v>940</v>
      </c>
      <c r="G42" s="684"/>
      <c r="H42" s="684"/>
      <c r="I42" s="684"/>
      <c r="J42" s="684"/>
      <c r="K42" s="684"/>
      <c r="L42" s="684"/>
      <c r="M42" s="684"/>
      <c r="N42" s="684"/>
      <c r="O42" s="221"/>
    </row>
    <row r="43" spans="1:15" ht="30" customHeight="1">
      <c r="A43" s="219"/>
      <c r="B43" s="220"/>
      <c r="C43" s="220"/>
      <c r="D43" s="220"/>
      <c r="E43" s="220"/>
      <c r="F43" s="222" t="s">
        <v>639</v>
      </c>
      <c r="G43" s="222"/>
      <c r="H43" s="222" t="s">
        <v>639</v>
      </c>
      <c r="I43" s="222"/>
      <c r="J43" s="222" t="s">
        <v>640</v>
      </c>
      <c r="K43" s="222"/>
      <c r="L43" s="222" t="s">
        <v>641</v>
      </c>
      <c r="M43" s="222"/>
      <c r="N43" s="222" t="s">
        <v>317</v>
      </c>
      <c r="O43" s="221"/>
    </row>
    <row r="44" spans="1:15" ht="30" customHeight="1">
      <c r="A44" s="219"/>
      <c r="B44" s="220"/>
      <c r="C44" s="220"/>
      <c r="D44" s="220"/>
      <c r="E44" s="220"/>
      <c r="F44" s="223" t="s">
        <v>642</v>
      </c>
      <c r="G44" s="223"/>
      <c r="H44" s="223" t="s">
        <v>642</v>
      </c>
      <c r="I44" s="223"/>
      <c r="J44" s="223"/>
      <c r="K44" s="223"/>
      <c r="L44" s="223" t="s">
        <v>643</v>
      </c>
      <c r="M44" s="223"/>
      <c r="N44" s="223"/>
      <c r="O44" s="221"/>
    </row>
    <row r="45" spans="1:15" ht="30" customHeight="1">
      <c r="A45" s="219"/>
      <c r="B45" s="220"/>
      <c r="C45" s="220"/>
      <c r="D45" s="220"/>
      <c r="E45" s="220"/>
      <c r="F45" s="224" t="s">
        <v>644</v>
      </c>
      <c r="G45" s="224"/>
      <c r="H45" s="224" t="s">
        <v>645</v>
      </c>
      <c r="I45" s="224"/>
      <c r="J45" s="224"/>
      <c r="K45" s="224"/>
      <c r="L45" s="224" t="s">
        <v>646</v>
      </c>
      <c r="M45" s="224"/>
      <c r="N45" s="224"/>
      <c r="O45" s="221"/>
    </row>
    <row r="46" spans="1:15" ht="30" customHeight="1">
      <c r="A46" s="219"/>
      <c r="B46" s="48" t="s">
        <v>647</v>
      </c>
      <c r="C46" s="220"/>
      <c r="D46" s="220"/>
      <c r="E46" s="220"/>
      <c r="F46" s="503">
        <v>1269021983.98</v>
      </c>
      <c r="G46" s="502"/>
      <c r="H46" s="503">
        <v>630685223</v>
      </c>
      <c r="I46" s="502"/>
      <c r="J46" s="503">
        <v>1899707206.98</v>
      </c>
      <c r="K46" s="502"/>
      <c r="L46" s="503">
        <v>0</v>
      </c>
      <c r="N46" s="48">
        <f>SUM(J46:L46)</f>
        <v>1899707206.98</v>
      </c>
      <c r="O46" s="221"/>
    </row>
    <row r="47" spans="1:15" ht="30" customHeight="1">
      <c r="A47" s="219"/>
      <c r="B47" s="48" t="s">
        <v>528</v>
      </c>
      <c r="C47" s="220"/>
      <c r="D47" s="220"/>
      <c r="E47" s="220"/>
      <c r="F47" s="504">
        <v>-1038378087.78</v>
      </c>
      <c r="G47" s="502"/>
      <c r="H47" s="504">
        <v>-451180545.22000003</v>
      </c>
      <c r="I47" s="502"/>
      <c r="J47" s="504">
        <v>-1489558633</v>
      </c>
      <c r="K47" s="502"/>
      <c r="L47" s="504">
        <v>0</v>
      </c>
      <c r="N47" s="50">
        <f>SUM(J47:L47)</f>
        <v>-1489558633</v>
      </c>
      <c r="O47" s="221"/>
    </row>
    <row r="48" spans="1:15" ht="30" customHeight="1">
      <c r="A48" s="219"/>
      <c r="B48" s="48" t="s">
        <v>648</v>
      </c>
      <c r="C48" s="220"/>
      <c r="D48" s="220"/>
      <c r="E48" s="220"/>
      <c r="F48" s="48">
        <f>SUM(F46:F47)</f>
        <v>230643896.20000005</v>
      </c>
      <c r="H48" s="48">
        <f>SUM(H46:H47)</f>
        <v>179504677.77999997</v>
      </c>
      <c r="J48" s="48">
        <f>SUM(J46:J47)</f>
        <v>410148573.98000002</v>
      </c>
      <c r="L48" s="48">
        <f>SUM(L46:L47)</f>
        <v>0</v>
      </c>
      <c r="N48" s="48">
        <f>SUM(N46:N47)</f>
        <v>410148573.98000002</v>
      </c>
      <c r="O48" s="221"/>
    </row>
    <row r="49" spans="1:15" ht="30" customHeight="1">
      <c r="A49" s="219"/>
      <c r="B49" s="48" t="s">
        <v>660</v>
      </c>
      <c r="C49" s="220"/>
      <c r="D49" s="220"/>
      <c r="E49" s="220"/>
      <c r="O49" s="221"/>
    </row>
    <row r="50" spans="1:15" s="491" customFormat="1" ht="30" customHeight="1">
      <c r="A50" s="492"/>
      <c r="B50" s="66" t="s">
        <v>661</v>
      </c>
      <c r="C50" s="493"/>
      <c r="D50" s="493"/>
      <c r="E50" s="493"/>
      <c r="F50" s="506">
        <v>16115425.83</v>
      </c>
      <c r="G50" s="505"/>
      <c r="H50" s="506">
        <v>1488985.9800000002</v>
      </c>
      <c r="I50" s="505"/>
      <c r="J50" s="506">
        <v>17604411.809999999</v>
      </c>
      <c r="K50" s="505"/>
      <c r="L50" s="506">
        <v>-10908515.75</v>
      </c>
      <c r="M50" s="66"/>
      <c r="N50" s="50">
        <f t="shared" ref="N50:N55" si="1">SUM(J50:L50)</f>
        <v>6695896.0599999987</v>
      </c>
      <c r="O50" s="494"/>
    </row>
    <row r="51" spans="1:15" ht="30" customHeight="1">
      <c r="A51" s="219"/>
      <c r="B51" s="48" t="s">
        <v>649</v>
      </c>
      <c r="C51" s="220"/>
      <c r="D51" s="220"/>
      <c r="E51" s="220"/>
      <c r="F51" s="508">
        <v>-46310885.970000006</v>
      </c>
      <c r="G51" s="507"/>
      <c r="H51" s="508">
        <v>-484161.28000000003</v>
      </c>
      <c r="I51" s="507"/>
      <c r="J51" s="508">
        <v>-46795047.250000007</v>
      </c>
      <c r="K51" s="507"/>
      <c r="L51" s="508">
        <v>0</v>
      </c>
      <c r="N51" s="48">
        <f t="shared" si="1"/>
        <v>-46795047.250000007</v>
      </c>
      <c r="O51" s="221"/>
    </row>
    <row r="52" spans="1:15" ht="30" customHeight="1">
      <c r="A52" s="219"/>
      <c r="B52" s="220" t="s">
        <v>234</v>
      </c>
      <c r="C52" s="220"/>
      <c r="D52" s="220"/>
      <c r="E52" s="220"/>
      <c r="F52" s="508">
        <v>-73636793.719999999</v>
      </c>
      <c r="G52" s="507"/>
      <c r="H52" s="508">
        <v>-26694796.109999999</v>
      </c>
      <c r="I52" s="507"/>
      <c r="J52" s="508">
        <v>-100331589.83</v>
      </c>
      <c r="K52" s="507"/>
      <c r="L52" s="508">
        <v>46898.83</v>
      </c>
      <c r="N52" s="48">
        <f t="shared" si="1"/>
        <v>-100284691</v>
      </c>
      <c r="O52" s="221"/>
    </row>
    <row r="53" spans="1:15" ht="30" customHeight="1">
      <c r="A53" s="219"/>
      <c r="B53" s="48" t="s">
        <v>650</v>
      </c>
      <c r="C53" s="220"/>
      <c r="D53" s="220"/>
      <c r="E53" s="220"/>
      <c r="F53" s="509">
        <v>-46664245.140000001</v>
      </c>
      <c r="G53" s="507"/>
      <c r="H53" s="509">
        <v>-20484053.629999999</v>
      </c>
      <c r="I53" s="507"/>
      <c r="J53" s="509">
        <v>-67148298.769999996</v>
      </c>
      <c r="K53" s="507"/>
      <c r="L53" s="509">
        <v>4547219.97</v>
      </c>
      <c r="N53" s="50">
        <f t="shared" si="1"/>
        <v>-62601078.799999997</v>
      </c>
      <c r="O53" s="221"/>
    </row>
    <row r="54" spans="1:15" ht="30" customHeight="1">
      <c r="A54" s="219"/>
      <c r="B54" s="220" t="s">
        <v>651</v>
      </c>
      <c r="C54" s="220"/>
      <c r="D54" s="220"/>
      <c r="E54" s="220"/>
      <c r="F54" s="48">
        <f>SUM(F48:F53)</f>
        <v>80147397.200000063</v>
      </c>
      <c r="H54" s="48">
        <f>SUM(H48:H53)</f>
        <v>133330652.73999995</v>
      </c>
      <c r="J54" s="48">
        <f>SUM(J48:J53)</f>
        <v>213478049.94000006</v>
      </c>
      <c r="L54" s="48">
        <f>SUM(L48:L53)</f>
        <v>-6314396.9500000002</v>
      </c>
      <c r="N54" s="48">
        <f>SUM(N48:N53)</f>
        <v>207163652.99000001</v>
      </c>
      <c r="O54" s="221"/>
    </row>
    <row r="55" spans="1:15" ht="30" customHeight="1">
      <c r="A55" s="219"/>
      <c r="B55" s="220" t="s">
        <v>236</v>
      </c>
      <c r="C55" s="220"/>
      <c r="D55" s="220"/>
      <c r="E55" s="220"/>
      <c r="F55" s="511">
        <v>-914818.15</v>
      </c>
      <c r="G55" s="510"/>
      <c r="H55" s="511">
        <v>-25728397.77</v>
      </c>
      <c r="I55" s="510"/>
      <c r="J55" s="511">
        <v>-26643215.919999998</v>
      </c>
      <c r="K55" s="510"/>
      <c r="L55" s="511">
        <v>0</v>
      </c>
      <c r="N55" s="50">
        <f t="shared" si="1"/>
        <v>-26643215.919999998</v>
      </c>
      <c r="O55" s="221"/>
    </row>
    <row r="56" spans="1:15" ht="30" customHeight="1">
      <c r="A56" s="219"/>
      <c r="B56" s="220" t="s">
        <v>652</v>
      </c>
      <c r="C56" s="220"/>
      <c r="D56" s="220"/>
      <c r="E56" s="220"/>
      <c r="F56" s="48">
        <f>SUM(F54:F55)</f>
        <v>79232579.050000057</v>
      </c>
      <c r="H56" s="48">
        <f>SUM(H54:H55)</f>
        <v>107602254.96999995</v>
      </c>
      <c r="J56" s="48">
        <f>SUM(J54:J55)</f>
        <v>186834834.02000007</v>
      </c>
      <c r="L56" s="48">
        <f>SUM(L54:L55)</f>
        <v>-6314396.9500000002</v>
      </c>
      <c r="N56" s="48">
        <f>SUM(N54:N55)</f>
        <v>180520437.07000002</v>
      </c>
      <c r="O56" s="221"/>
    </row>
    <row r="57" spans="1:15" ht="30" customHeight="1">
      <c r="A57" s="219"/>
      <c r="B57" s="220" t="s">
        <v>653</v>
      </c>
      <c r="C57" s="220"/>
      <c r="D57" s="220"/>
      <c r="E57" s="220"/>
      <c r="O57" s="221"/>
    </row>
    <row r="58" spans="1:15" ht="30" customHeight="1">
      <c r="A58" s="219"/>
      <c r="B58" s="220" t="s">
        <v>654</v>
      </c>
      <c r="C58" s="220"/>
      <c r="D58" s="220"/>
      <c r="E58" s="220"/>
      <c r="F58" s="513">
        <v>-135248766.08000001</v>
      </c>
      <c r="G58" s="512"/>
      <c r="H58" s="513">
        <v>0</v>
      </c>
      <c r="I58" s="512"/>
      <c r="J58" s="513">
        <v>-135248766.08000001</v>
      </c>
      <c r="K58" s="512"/>
      <c r="L58" s="513">
        <v>19135460.57</v>
      </c>
      <c r="M58" s="66"/>
      <c r="N58" s="66">
        <f>SUM(J58:L58)</f>
        <v>-116113305.51000002</v>
      </c>
      <c r="O58" s="221"/>
    </row>
    <row r="59" spans="1:15" ht="30" customHeight="1">
      <c r="A59" s="219"/>
      <c r="B59" s="220" t="s">
        <v>662</v>
      </c>
      <c r="C59" s="220"/>
      <c r="D59" s="220"/>
      <c r="E59" s="220"/>
      <c r="F59" s="512"/>
      <c r="G59" s="512"/>
      <c r="H59" s="512"/>
      <c r="I59" s="512"/>
      <c r="J59" s="512"/>
      <c r="K59" s="512"/>
      <c r="L59" s="512"/>
      <c r="M59" s="66"/>
      <c r="N59" s="66"/>
      <c r="O59" s="221"/>
    </row>
    <row r="60" spans="1:15" ht="30" customHeight="1">
      <c r="A60" s="219"/>
      <c r="B60" s="220" t="s">
        <v>663</v>
      </c>
      <c r="C60" s="220"/>
      <c r="D60" s="220"/>
      <c r="E60" s="220"/>
      <c r="F60" s="513">
        <v>-383544</v>
      </c>
      <c r="G60" s="512"/>
      <c r="H60" s="513">
        <v>1304924.75</v>
      </c>
      <c r="I60" s="512"/>
      <c r="J60" s="513">
        <v>921380.75</v>
      </c>
      <c r="K60" s="512"/>
      <c r="L60" s="513">
        <v>0</v>
      </c>
      <c r="M60" s="66"/>
      <c r="N60" s="66">
        <f>SUM(J60:L60)</f>
        <v>921380.75</v>
      </c>
      <c r="O60" s="221"/>
    </row>
    <row r="61" spans="1:15" ht="30" customHeight="1" thickBot="1">
      <c r="A61" s="219"/>
      <c r="B61" s="225" t="s">
        <v>655</v>
      </c>
      <c r="D61" s="220"/>
      <c r="E61" s="220"/>
      <c r="F61" s="68">
        <f>+F56+F58+F60</f>
        <v>-56399731.029999956</v>
      </c>
      <c r="H61" s="68">
        <f>+H56+H58+H60</f>
        <v>108907179.71999995</v>
      </c>
      <c r="J61" s="68">
        <f>+J56+J58+J60</f>
        <v>52507448.690000057</v>
      </c>
      <c r="L61" s="68">
        <f>+L56+L58+L60</f>
        <v>12821063.620000001</v>
      </c>
      <c r="N61" s="68">
        <f>+N56+N58+N60</f>
        <v>65328512.310000002</v>
      </c>
      <c r="O61" s="221"/>
    </row>
    <row r="62" spans="1:15" ht="30" customHeight="1" thickTop="1">
      <c r="A62" s="219"/>
      <c r="B62" s="220" t="s">
        <v>664</v>
      </c>
      <c r="C62" s="220"/>
      <c r="D62" s="220"/>
      <c r="E62" s="220"/>
      <c r="F62" s="220"/>
      <c r="G62" s="220"/>
      <c r="H62" s="220"/>
      <c r="I62" s="220"/>
      <c r="J62" s="220"/>
      <c r="K62" s="220"/>
      <c r="L62" s="220"/>
      <c r="M62" s="220"/>
      <c r="N62" s="220"/>
      <c r="O62" s="221"/>
    </row>
    <row r="63" spans="1:15" ht="30" customHeight="1">
      <c r="A63" s="219"/>
      <c r="B63" s="220" t="s">
        <v>657</v>
      </c>
      <c r="C63" s="220"/>
      <c r="D63" s="220"/>
      <c r="E63" s="220"/>
      <c r="F63" s="220"/>
      <c r="G63" s="220"/>
      <c r="H63" s="220"/>
      <c r="I63" s="220"/>
      <c r="J63" s="220"/>
      <c r="K63" s="220"/>
      <c r="L63" s="220"/>
      <c r="M63" s="220"/>
      <c r="N63" s="514">
        <v>65327695.5</v>
      </c>
      <c r="O63" s="221"/>
    </row>
    <row r="64" spans="1:15" ht="30" customHeight="1">
      <c r="A64" s="219"/>
      <c r="B64" s="220" t="s">
        <v>658</v>
      </c>
      <c r="C64" s="220"/>
      <c r="D64" s="220"/>
      <c r="E64" s="220"/>
      <c r="F64" s="220"/>
      <c r="G64" s="220"/>
      <c r="H64" s="220"/>
      <c r="I64" s="220"/>
      <c r="J64" s="220"/>
      <c r="K64" s="220"/>
      <c r="L64" s="220"/>
      <c r="M64" s="220"/>
      <c r="N64" s="514">
        <v>816.81</v>
      </c>
      <c r="O64" s="221"/>
    </row>
    <row r="65" spans="1:15" ht="30" customHeight="1" thickBot="1">
      <c r="A65" s="219"/>
      <c r="B65" s="220"/>
      <c r="C65" s="220"/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68">
        <f>+N61</f>
        <v>65328512.310000002</v>
      </c>
      <c r="O65" s="221"/>
    </row>
    <row r="66" spans="1:15" ht="30" customHeight="1" thickTop="1">
      <c r="A66" s="219"/>
      <c r="B66" s="220"/>
      <c r="C66" s="220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66"/>
      <c r="O66" s="221"/>
    </row>
    <row r="67" spans="1:15" ht="30" customHeight="1" thickBot="1">
      <c r="B67" s="48" t="s">
        <v>942</v>
      </c>
      <c r="F67" s="518">
        <v>2195503785.75</v>
      </c>
      <c r="G67" s="515"/>
      <c r="H67" s="518">
        <v>874944016.86000013</v>
      </c>
      <c r="I67" s="515"/>
      <c r="J67" s="518">
        <v>3070447802.6100001</v>
      </c>
      <c r="K67" s="515"/>
      <c r="L67" s="518">
        <v>0</v>
      </c>
      <c r="N67" s="218">
        <f>+J67+L67</f>
        <v>3070447802.6100001</v>
      </c>
    </row>
    <row r="68" spans="1:15" ht="30" customHeight="1" thickTop="1"/>
    <row r="69" spans="1:15" ht="33" customHeight="1"/>
    <row r="70" spans="1:15" ht="33" customHeight="1"/>
    <row r="71" spans="1:15" ht="33" customHeight="1"/>
    <row r="72" spans="1:15" ht="33" customHeight="1"/>
    <row r="73" spans="1:15" ht="33" customHeight="1"/>
  </sheetData>
  <mergeCells count="6">
    <mergeCell ref="F42:N42"/>
    <mergeCell ref="A1:N1"/>
    <mergeCell ref="F10:N10"/>
    <mergeCell ref="F11:N11"/>
    <mergeCell ref="A39:N39"/>
    <mergeCell ref="F41:N41"/>
  </mergeCells>
  <pageMargins left="0.70866141732283472" right="0.19685039370078741" top="0.6692913385826772" bottom="0.47244094488188981" header="0.39370078740157483" footer="0.31496062992125984"/>
  <pageSetup paperSize="9" scale="83" orientation="portrait" r:id="rId1"/>
  <headerFooter scaleWithDoc="0" alignWithMargins="0"/>
  <ignoredErrors>
    <ignoredError sqref="N54 J17 J23 N23" 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opLeftCell="A27" zoomScale="90" zoomScaleNormal="90" zoomScaleSheetLayoutView="100" workbookViewId="0">
      <selection activeCell="A28" sqref="A28"/>
    </sheetView>
  </sheetViews>
  <sheetFormatPr defaultColWidth="9.140625" defaultRowHeight="30.75" customHeight="1"/>
  <cols>
    <col min="1" max="1" width="3.42578125" style="137" customWidth="1"/>
    <col min="2" max="2" width="4.140625" style="137" customWidth="1"/>
    <col min="3" max="5" width="9.140625" style="137" customWidth="1"/>
    <col min="6" max="6" width="7.140625" style="137" customWidth="1"/>
    <col min="7" max="7" width="16" style="137" customWidth="1"/>
    <col min="8" max="8" width="0.85546875" style="137" customWidth="1"/>
    <col min="9" max="9" width="16" style="137" customWidth="1"/>
    <col min="10" max="10" width="0.85546875" style="137" customWidth="1"/>
    <col min="11" max="11" width="16" style="137" customWidth="1"/>
    <col min="12" max="12" width="0.85546875" style="137" customWidth="1"/>
    <col min="13" max="13" width="16" style="137" customWidth="1"/>
    <col min="14" max="14" width="2.5703125" style="137" customWidth="1"/>
    <col min="15" max="16384" width="9.140625" style="137"/>
  </cols>
  <sheetData>
    <row r="1" spans="1:14" ht="30.75" customHeight="1">
      <c r="A1" s="686" t="s">
        <v>1280</v>
      </c>
      <c r="B1" s="686"/>
      <c r="C1" s="686"/>
      <c r="D1" s="686"/>
      <c r="E1" s="686"/>
      <c r="F1" s="686"/>
      <c r="G1" s="686"/>
      <c r="H1" s="686"/>
      <c r="I1" s="686"/>
      <c r="J1" s="686"/>
      <c r="K1" s="686"/>
      <c r="L1" s="686"/>
      <c r="M1" s="686"/>
      <c r="N1" s="226"/>
    </row>
    <row r="3" spans="1:14" s="228" customFormat="1" ht="30.75" customHeight="1">
      <c r="A3" s="227" t="s">
        <v>666</v>
      </c>
      <c r="B3" s="228" t="s">
        <v>667</v>
      </c>
    </row>
    <row r="4" spans="1:14" ht="30.75" customHeight="1">
      <c r="C4" s="137" t="s">
        <v>1131</v>
      </c>
    </row>
    <row r="5" spans="1:14" ht="30.75" customHeight="1">
      <c r="B5" s="137" t="s">
        <v>1130</v>
      </c>
      <c r="G5" s="209"/>
      <c r="H5" s="209"/>
      <c r="I5" s="209"/>
      <c r="J5" s="209"/>
      <c r="K5" s="209"/>
      <c r="L5" s="209"/>
      <c r="M5" s="209"/>
    </row>
    <row r="6" spans="1:14" s="226" customFormat="1" ht="30.75" customHeight="1">
      <c r="B6" s="229"/>
      <c r="C6" s="229"/>
      <c r="D6" s="229"/>
      <c r="N6" s="230"/>
    </row>
    <row r="7" spans="1:14" s="226" customFormat="1" ht="30.75" customHeight="1">
      <c r="G7" s="625" t="s">
        <v>668</v>
      </c>
      <c r="H7" s="625"/>
      <c r="I7" s="625"/>
      <c r="J7" s="231"/>
      <c r="K7" s="232"/>
      <c r="L7" s="232" t="s">
        <v>669</v>
      </c>
      <c r="M7" s="232"/>
    </row>
    <row r="8" spans="1:14" s="226" customFormat="1" ht="30.75" customHeight="1">
      <c r="G8" s="27" t="s">
        <v>910</v>
      </c>
      <c r="H8" s="65"/>
      <c r="I8" s="27" t="s">
        <v>65</v>
      </c>
      <c r="J8" s="64"/>
      <c r="K8" s="516" t="s">
        <v>910</v>
      </c>
      <c r="L8" s="65"/>
      <c r="M8" s="27" t="s">
        <v>65</v>
      </c>
    </row>
    <row r="9" spans="1:14" s="288" customFormat="1" ht="30.75" customHeight="1">
      <c r="B9" s="289" t="s">
        <v>225</v>
      </c>
      <c r="G9" s="40"/>
      <c r="H9" s="517"/>
      <c r="I9" s="40"/>
      <c r="J9" s="527"/>
      <c r="K9" s="40"/>
      <c r="L9" s="517"/>
      <c r="M9" s="40"/>
    </row>
    <row r="10" spans="1:14" ht="30.75" customHeight="1">
      <c r="B10" s="137" t="s">
        <v>670</v>
      </c>
      <c r="G10" s="53"/>
    </row>
    <row r="11" spans="1:14" ht="30.75" customHeight="1">
      <c r="B11" s="137" t="s">
        <v>671</v>
      </c>
      <c r="G11" s="52">
        <v>7488990.6600000001</v>
      </c>
      <c r="H11" s="52"/>
      <c r="I11" s="52">
        <v>2926815.89</v>
      </c>
      <c r="J11" s="52"/>
      <c r="K11" s="52">
        <v>4759000.6399999997</v>
      </c>
      <c r="L11" s="52"/>
      <c r="M11" s="52">
        <v>2065864.69</v>
      </c>
    </row>
    <row r="12" spans="1:14" ht="30.75" customHeight="1">
      <c r="B12" s="137" t="s">
        <v>672</v>
      </c>
      <c r="G12" s="52">
        <v>4117644.11</v>
      </c>
      <c r="H12" s="52"/>
      <c r="I12" s="52">
        <v>4548249.95</v>
      </c>
      <c r="J12" s="52"/>
      <c r="K12" s="52">
        <v>1971025.48</v>
      </c>
      <c r="L12" s="52"/>
      <c r="M12" s="52">
        <v>2478817.7737293732</v>
      </c>
    </row>
    <row r="13" spans="1:14" ht="30.75" customHeight="1">
      <c r="B13" s="137" t="s">
        <v>673</v>
      </c>
      <c r="G13" s="52">
        <v>0</v>
      </c>
      <c r="H13" s="52"/>
      <c r="I13" s="52">
        <v>0</v>
      </c>
      <c r="J13" s="52"/>
      <c r="K13" s="52">
        <v>2475744.4</v>
      </c>
      <c r="L13" s="52"/>
      <c r="M13" s="52">
        <v>2466666.67</v>
      </c>
    </row>
    <row r="14" spans="1:14" ht="30.75" customHeight="1">
      <c r="B14" s="137" t="s">
        <v>674</v>
      </c>
      <c r="G14" s="52">
        <v>1789203.24</v>
      </c>
      <c r="H14" s="52"/>
      <c r="I14" s="52">
        <v>2234239.94</v>
      </c>
      <c r="J14" s="52"/>
      <c r="K14" s="52">
        <v>1616791.84</v>
      </c>
      <c r="L14" s="52"/>
      <c r="M14" s="52">
        <v>2099427.8199999998</v>
      </c>
    </row>
    <row r="15" spans="1:14" s="289" customFormat="1" ht="30.75" customHeight="1">
      <c r="B15" s="289" t="s">
        <v>822</v>
      </c>
      <c r="G15" s="52">
        <v>226686.64</v>
      </c>
      <c r="H15" s="52"/>
      <c r="I15" s="52">
        <v>0</v>
      </c>
      <c r="J15" s="52"/>
      <c r="K15" s="52">
        <v>226686.64</v>
      </c>
      <c r="L15" s="52"/>
      <c r="M15" s="52">
        <v>0</v>
      </c>
    </row>
    <row r="16" spans="1:14" ht="30.75" customHeight="1" thickBot="1">
      <c r="D16" s="137" t="s">
        <v>675</v>
      </c>
      <c r="G16" s="69">
        <f>SUM(G11:G15)</f>
        <v>13622524.65</v>
      </c>
      <c r="H16" s="52"/>
      <c r="I16" s="69">
        <f>SUM(I11:I15)</f>
        <v>9709305.7799999993</v>
      </c>
      <c r="J16" s="52"/>
      <c r="K16" s="69">
        <f>SUM(K11:K15)</f>
        <v>11049249</v>
      </c>
      <c r="L16" s="52"/>
      <c r="M16" s="69">
        <f>SUM(M11:M15)</f>
        <v>9110776.9537293725</v>
      </c>
    </row>
    <row r="17" spans="2:13" ht="30.75" customHeight="1" thickTop="1">
      <c r="B17" s="137" t="s">
        <v>226</v>
      </c>
      <c r="G17" s="53"/>
      <c r="H17" s="52"/>
      <c r="I17" s="52"/>
      <c r="J17" s="52"/>
      <c r="K17" s="52"/>
      <c r="L17" s="52"/>
      <c r="M17" s="52"/>
    </row>
    <row r="18" spans="2:13" ht="30.75" customHeight="1">
      <c r="B18" s="137" t="s">
        <v>676</v>
      </c>
      <c r="G18" s="52">
        <v>0</v>
      </c>
      <c r="H18" s="52"/>
      <c r="I18" s="52">
        <v>0</v>
      </c>
      <c r="J18" s="52"/>
      <c r="K18" s="52">
        <v>5541598.0700000003</v>
      </c>
      <c r="L18" s="52"/>
      <c r="M18" s="52">
        <v>5541598.0700000003</v>
      </c>
    </row>
    <row r="19" spans="2:13" ht="30.75" customHeight="1">
      <c r="B19" s="137" t="s">
        <v>677</v>
      </c>
      <c r="G19" s="52">
        <v>15817.46</v>
      </c>
      <c r="H19" s="52"/>
      <c r="I19" s="52">
        <v>18598.3</v>
      </c>
      <c r="J19" s="52"/>
      <c r="K19" s="52">
        <v>15817.46</v>
      </c>
      <c r="L19" s="52"/>
      <c r="M19" s="52">
        <v>18598.300000000003</v>
      </c>
    </row>
    <row r="20" spans="2:13" ht="30.75" customHeight="1">
      <c r="B20" s="137" t="s">
        <v>678</v>
      </c>
      <c r="G20" s="52">
        <v>101094985.23</v>
      </c>
      <c r="H20" s="52"/>
      <c r="I20" s="52">
        <v>101820466.45999999</v>
      </c>
      <c r="J20" s="52"/>
      <c r="K20" s="52">
        <v>64963039.25</v>
      </c>
      <c r="L20" s="52"/>
      <c r="M20" s="52">
        <v>72800764.409999996</v>
      </c>
    </row>
    <row r="21" spans="2:13" ht="30.75" customHeight="1">
      <c r="B21" s="137" t="s">
        <v>679</v>
      </c>
      <c r="G21" s="52">
        <v>701038.73</v>
      </c>
      <c r="H21" s="52"/>
      <c r="I21" s="52">
        <v>0</v>
      </c>
      <c r="J21" s="52"/>
      <c r="K21" s="52">
        <v>241445.61</v>
      </c>
      <c r="L21" s="52"/>
      <c r="M21" s="52">
        <v>0</v>
      </c>
    </row>
    <row r="22" spans="2:13" ht="30.75" customHeight="1">
      <c r="B22" s="137" t="s">
        <v>680</v>
      </c>
      <c r="G22" s="52">
        <v>258943.39</v>
      </c>
      <c r="H22" s="52"/>
      <c r="I22" s="52">
        <v>208658.6</v>
      </c>
      <c r="J22" s="52"/>
      <c r="K22" s="52">
        <v>135733.65</v>
      </c>
      <c r="L22" s="52"/>
      <c r="M22" s="52">
        <v>119946.06</v>
      </c>
    </row>
    <row r="23" spans="2:13" ht="30.75" customHeight="1">
      <c r="B23" s="137" t="s">
        <v>681</v>
      </c>
      <c r="G23" s="52">
        <v>5393.97</v>
      </c>
      <c r="H23" s="52"/>
      <c r="I23" s="52">
        <v>5350.93</v>
      </c>
      <c r="J23" s="52"/>
      <c r="K23" s="52">
        <v>5393.97</v>
      </c>
      <c r="L23" s="52"/>
      <c r="M23" s="52">
        <v>5350.9299999999994</v>
      </c>
    </row>
    <row r="24" spans="2:13" ht="30.75" customHeight="1">
      <c r="B24" s="137" t="s">
        <v>682</v>
      </c>
      <c r="G24" s="52">
        <v>525782.38</v>
      </c>
      <c r="H24" s="52"/>
      <c r="I24" s="52">
        <v>456080.76</v>
      </c>
      <c r="J24" s="52"/>
      <c r="K24" s="52">
        <v>0</v>
      </c>
      <c r="L24" s="52"/>
      <c r="M24" s="52">
        <v>0</v>
      </c>
    </row>
    <row r="25" spans="2:13" s="289" customFormat="1" ht="30.75" customHeight="1">
      <c r="B25" s="289" t="s">
        <v>896</v>
      </c>
      <c r="G25" s="52">
        <v>345237.12</v>
      </c>
      <c r="H25" s="52"/>
      <c r="I25" s="52">
        <v>0</v>
      </c>
      <c r="J25" s="52"/>
      <c r="K25" s="52">
        <v>345237.12</v>
      </c>
      <c r="L25" s="52"/>
      <c r="M25" s="52">
        <v>0</v>
      </c>
    </row>
    <row r="26" spans="2:13" ht="30.75" customHeight="1">
      <c r="B26" s="137" t="s">
        <v>683</v>
      </c>
      <c r="G26" s="52">
        <v>426409.75</v>
      </c>
      <c r="H26" s="52"/>
      <c r="I26" s="52">
        <v>452895.42</v>
      </c>
      <c r="J26" s="52"/>
      <c r="K26" s="52">
        <v>388579.42</v>
      </c>
      <c r="L26" s="52"/>
      <c r="M26" s="52">
        <v>416440.25999999995</v>
      </c>
    </row>
    <row r="27" spans="2:13" ht="30.75" customHeight="1">
      <c r="D27" s="137" t="s">
        <v>684</v>
      </c>
      <c r="G27" s="78">
        <f>SUM(G18:G26)</f>
        <v>103373608.03</v>
      </c>
      <c r="H27" s="52"/>
      <c r="I27" s="84">
        <f>SUM(I18:I26)</f>
        <v>102962050.47</v>
      </c>
      <c r="J27" s="52"/>
      <c r="K27" s="84">
        <f>SUM(K18:K26)</f>
        <v>71636844.550000012</v>
      </c>
      <c r="L27" s="52"/>
      <c r="M27" s="84">
        <f>SUM(M18:M26)</f>
        <v>78902698.030000016</v>
      </c>
    </row>
    <row r="28" spans="2:13" ht="30.75" customHeight="1" thickBot="1">
      <c r="B28" s="137" t="s">
        <v>685</v>
      </c>
      <c r="G28" s="69">
        <f>SUM(G16+G27)</f>
        <v>116996132.68000001</v>
      </c>
      <c r="H28" s="52"/>
      <c r="I28" s="72">
        <f>SUM(I16+I27)</f>
        <v>112671356.25</v>
      </c>
      <c r="J28" s="52"/>
      <c r="K28" s="72">
        <f>SUM(K16+K27)</f>
        <v>82686093.550000012</v>
      </c>
      <c r="L28" s="52"/>
      <c r="M28" s="72">
        <f>SUM(M16+M27)</f>
        <v>88013474.983729392</v>
      </c>
    </row>
    <row r="29" spans="2:13" ht="30.75" customHeight="1" thickTop="1"/>
  </sheetData>
  <mergeCells count="2">
    <mergeCell ref="A1:M1"/>
    <mergeCell ref="G7:I7"/>
  </mergeCells>
  <pageMargins left="0.74803149606299213" right="0.19685039370078741" top="0.62992125984251968" bottom="0.62992125984251968" header="0.39370078740157483" footer="0.43307086614173229"/>
  <pageSetup paperSize="9" scale="90" orientation="portrait" r:id="rId1"/>
  <headerFooter scaleWithDoc="0" alignWithMargins="0"/>
  <ignoredErrors>
    <ignoredError sqref="A3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zoomScaleNormal="100" zoomScaleSheetLayoutView="100" workbookViewId="0">
      <selection activeCell="A2" sqref="A2"/>
    </sheetView>
  </sheetViews>
  <sheetFormatPr defaultColWidth="9.140625" defaultRowHeight="24" customHeight="1"/>
  <cols>
    <col min="1" max="1" width="3.42578125" style="294" customWidth="1"/>
    <col min="2" max="2" width="3.7109375" style="294" customWidth="1"/>
    <col min="3" max="3" width="9.140625" style="294"/>
    <col min="4" max="5" width="9.140625" style="294" customWidth="1"/>
    <col min="6" max="6" width="11.42578125" style="294" customWidth="1"/>
    <col min="7" max="7" width="7.140625" style="294" customWidth="1"/>
    <col min="8" max="8" width="14.42578125" style="297" customWidth="1"/>
    <col min="9" max="9" width="1.140625" style="297" customWidth="1"/>
    <col min="10" max="10" width="14.42578125" style="297" customWidth="1"/>
    <col min="11" max="11" width="1.140625" style="297" customWidth="1"/>
    <col min="12" max="12" width="14.42578125" style="298" customWidth="1"/>
    <col min="13" max="13" width="1.140625" style="297" customWidth="1"/>
    <col min="14" max="14" width="14.42578125" style="297" customWidth="1"/>
    <col min="15" max="15" width="1.42578125" style="297" customWidth="1"/>
    <col min="16" max="16384" width="9.140625" style="294"/>
  </cols>
  <sheetData>
    <row r="1" spans="1:15" s="259" customFormat="1" ht="24" customHeight="1">
      <c r="A1" s="687" t="s">
        <v>1281</v>
      </c>
      <c r="B1" s="688"/>
      <c r="C1" s="688"/>
      <c r="D1" s="688"/>
      <c r="E1" s="688"/>
      <c r="F1" s="688"/>
      <c r="G1" s="688"/>
      <c r="H1" s="688"/>
      <c r="I1" s="688"/>
      <c r="J1" s="688"/>
      <c r="K1" s="688"/>
      <c r="L1" s="688"/>
      <c r="M1" s="688"/>
      <c r="N1" s="688"/>
      <c r="O1" s="293"/>
    </row>
    <row r="2" spans="1:15" ht="24" customHeight="1">
      <c r="H2" s="295"/>
      <c r="I2" s="295"/>
      <c r="J2" s="295"/>
      <c r="K2" s="295"/>
      <c r="L2" s="296"/>
      <c r="M2" s="295"/>
      <c r="N2" s="295"/>
    </row>
    <row r="3" spans="1:15" ht="24" customHeight="1">
      <c r="H3" s="690" t="s">
        <v>668</v>
      </c>
      <c r="I3" s="690"/>
      <c r="J3" s="690"/>
      <c r="K3" s="299"/>
      <c r="L3" s="300"/>
      <c r="M3" s="301" t="s">
        <v>669</v>
      </c>
      <c r="N3" s="302"/>
    </row>
    <row r="4" spans="1:15" ht="24" customHeight="1">
      <c r="H4" s="516" t="s">
        <v>910</v>
      </c>
      <c r="I4" s="517"/>
      <c r="J4" s="516" t="s">
        <v>65</v>
      </c>
      <c r="K4" s="498"/>
      <c r="L4" s="516" t="s">
        <v>910</v>
      </c>
      <c r="M4" s="517"/>
      <c r="N4" s="516" t="s">
        <v>65</v>
      </c>
    </row>
    <row r="5" spans="1:15" ht="24" customHeight="1">
      <c r="A5" s="689" t="s">
        <v>687</v>
      </c>
      <c r="B5" s="689"/>
      <c r="C5" s="689"/>
      <c r="D5" s="689"/>
      <c r="O5" s="294"/>
    </row>
    <row r="6" spans="1:15" ht="24" customHeight="1">
      <c r="A6" s="294" t="s">
        <v>230</v>
      </c>
      <c r="J6" s="294"/>
      <c r="K6" s="294"/>
    </row>
    <row r="7" spans="1:15" ht="24" customHeight="1">
      <c r="B7" s="294" t="s">
        <v>688</v>
      </c>
      <c r="H7" s="297">
        <v>3007854.19</v>
      </c>
      <c r="J7" s="297">
        <v>4099387.77</v>
      </c>
      <c r="L7" s="297">
        <v>2151594.08</v>
      </c>
      <c r="N7" s="297">
        <v>2962168.77</v>
      </c>
    </row>
    <row r="8" spans="1:15" ht="24" customHeight="1">
      <c r="B8" s="303" t="s">
        <v>184</v>
      </c>
      <c r="C8" s="304"/>
      <c r="L8" s="297"/>
    </row>
    <row r="9" spans="1:15" ht="24" customHeight="1">
      <c r="B9" s="303"/>
      <c r="C9" s="303" t="s">
        <v>689</v>
      </c>
      <c r="H9" s="298">
        <v>6569806.0100000007</v>
      </c>
      <c r="J9" s="297">
        <v>5599783.8399999999</v>
      </c>
      <c r="L9" s="298">
        <v>86225.25</v>
      </c>
      <c r="N9" s="298">
        <v>0</v>
      </c>
    </row>
    <row r="10" spans="1:15" ht="24" customHeight="1">
      <c r="B10" s="303" t="s">
        <v>501</v>
      </c>
      <c r="C10" s="304"/>
      <c r="L10" s="297"/>
    </row>
    <row r="11" spans="1:15" ht="24" customHeight="1">
      <c r="B11" s="303"/>
      <c r="C11" s="303" t="s">
        <v>689</v>
      </c>
      <c r="H11" s="297">
        <v>9677334.4000000004</v>
      </c>
      <c r="J11" s="297">
        <v>9015219</v>
      </c>
      <c r="L11" s="297">
        <v>9677334.4000000004</v>
      </c>
      <c r="N11" s="297">
        <v>9015219</v>
      </c>
    </row>
    <row r="12" spans="1:15" ht="24" customHeight="1">
      <c r="B12" s="294" t="s">
        <v>690</v>
      </c>
      <c r="H12" s="298">
        <v>69001.31</v>
      </c>
      <c r="J12" s="297">
        <v>334719.45</v>
      </c>
      <c r="L12" s="298">
        <v>31284.43</v>
      </c>
      <c r="N12" s="298">
        <v>12485.44</v>
      </c>
    </row>
    <row r="13" spans="1:15" ht="24" customHeight="1">
      <c r="B13" s="294" t="s">
        <v>691</v>
      </c>
      <c r="H13" s="297">
        <v>10740.34</v>
      </c>
      <c r="J13" s="297">
        <v>12089.57</v>
      </c>
      <c r="L13" s="297">
        <v>10740.34</v>
      </c>
      <c r="N13" s="297">
        <v>12089.57</v>
      </c>
    </row>
    <row r="14" spans="1:15" ht="24" customHeight="1">
      <c r="D14" s="294" t="s">
        <v>692</v>
      </c>
      <c r="H14" s="305">
        <f>SUM(H7:H13)</f>
        <v>19334736.25</v>
      </c>
      <c r="J14" s="305">
        <f>SUM(J7:J13)</f>
        <v>19061199.629999999</v>
      </c>
      <c r="L14" s="305">
        <f>SUM(L7:L13)</f>
        <v>11957178.5</v>
      </c>
      <c r="N14" s="305">
        <f>SUM(N7:N13)</f>
        <v>12001962.779999999</v>
      </c>
    </row>
    <row r="15" spans="1:15" ht="24" customHeight="1">
      <c r="A15" s="294" t="s">
        <v>232</v>
      </c>
    </row>
    <row r="16" spans="1:15" ht="24" customHeight="1">
      <c r="B16" s="294" t="s">
        <v>184</v>
      </c>
      <c r="H16" s="298">
        <v>15194512.24</v>
      </c>
      <c r="J16" s="297">
        <v>8451773.7599999998</v>
      </c>
      <c r="L16" s="298">
        <v>161644.57</v>
      </c>
      <c r="N16" s="298">
        <v>0</v>
      </c>
    </row>
    <row r="17" spans="1:15" ht="24" customHeight="1">
      <c r="B17" s="294" t="s">
        <v>501</v>
      </c>
      <c r="H17" s="298">
        <v>10415242.189999999</v>
      </c>
      <c r="J17" s="297">
        <v>15627931.210000001</v>
      </c>
      <c r="L17" s="298">
        <v>10415242.189999999</v>
      </c>
      <c r="N17" s="297">
        <v>15627931.210000001</v>
      </c>
    </row>
    <row r="18" spans="1:15" ht="24" customHeight="1">
      <c r="B18" s="294" t="s">
        <v>693</v>
      </c>
      <c r="H18" s="298">
        <v>249939.82</v>
      </c>
      <c r="J18" s="297">
        <v>158819.42000000001</v>
      </c>
      <c r="L18" s="298">
        <v>0</v>
      </c>
      <c r="N18" s="298">
        <v>0</v>
      </c>
    </row>
    <row r="19" spans="1:15" ht="24" customHeight="1">
      <c r="B19" s="294" t="s">
        <v>516</v>
      </c>
      <c r="H19" s="298">
        <v>867266.11</v>
      </c>
      <c r="J19" s="297">
        <v>771776.19</v>
      </c>
      <c r="L19" s="298">
        <v>691808.15</v>
      </c>
      <c r="N19" s="297">
        <v>639027.16</v>
      </c>
    </row>
    <row r="20" spans="1:15" ht="24" customHeight="1">
      <c r="B20" s="294" t="s">
        <v>694</v>
      </c>
      <c r="H20" s="298">
        <v>8421.66</v>
      </c>
      <c r="J20" s="297">
        <v>8391.09</v>
      </c>
      <c r="L20" s="298">
        <v>8421.66</v>
      </c>
      <c r="N20" s="297">
        <v>8391.09</v>
      </c>
    </row>
    <row r="21" spans="1:15" ht="24" customHeight="1">
      <c r="D21" s="294" t="s">
        <v>695</v>
      </c>
      <c r="H21" s="306">
        <f>SUM(H16:H20)</f>
        <v>26735382.02</v>
      </c>
      <c r="J21" s="306">
        <f>SUM(J16:J20)</f>
        <v>25018691.670000002</v>
      </c>
      <c r="L21" s="305">
        <f>SUM(L16:L20)</f>
        <v>11277116.57</v>
      </c>
      <c r="N21" s="306">
        <f>SUM(N16:N20)</f>
        <v>16275349.460000001</v>
      </c>
    </row>
    <row r="22" spans="1:15" ht="24" customHeight="1">
      <c r="A22" s="294" t="s">
        <v>696</v>
      </c>
      <c r="H22" s="306">
        <f>H14+H21</f>
        <v>46070118.269999996</v>
      </c>
      <c r="J22" s="306">
        <f>J14+J21</f>
        <v>44079891.299999997</v>
      </c>
      <c r="L22" s="305">
        <f>L14+L21</f>
        <v>23234295.07</v>
      </c>
      <c r="N22" s="306">
        <f>N14+N21</f>
        <v>28277312.240000002</v>
      </c>
    </row>
    <row r="23" spans="1:15" ht="24" customHeight="1">
      <c r="A23" s="689" t="s">
        <v>697</v>
      </c>
      <c r="B23" s="689"/>
      <c r="C23" s="689"/>
      <c r="D23" s="689"/>
    </row>
    <row r="24" spans="1:15" ht="24" customHeight="1">
      <c r="B24" s="294" t="s">
        <v>698</v>
      </c>
    </row>
    <row r="25" spans="1:15" ht="24" customHeight="1">
      <c r="C25" s="294" t="s">
        <v>699</v>
      </c>
    </row>
    <row r="26" spans="1:15" ht="24" customHeight="1" thickBot="1">
      <c r="C26" s="294" t="s">
        <v>700</v>
      </c>
      <c r="H26" s="307">
        <v>6966580.1399999997</v>
      </c>
      <c r="J26" s="307">
        <v>6966580.1399999997</v>
      </c>
      <c r="L26" s="308">
        <v>6966580.1399999997</v>
      </c>
      <c r="N26" s="307">
        <v>6966580.1399999997</v>
      </c>
    </row>
    <row r="27" spans="1:15" ht="24" customHeight="1" thickTop="1">
      <c r="C27" s="294" t="s">
        <v>701</v>
      </c>
    </row>
    <row r="28" spans="1:15" ht="24" customHeight="1">
      <c r="C28" s="294" t="s">
        <v>702</v>
      </c>
      <c r="H28" s="295">
        <v>6966529.5599999996</v>
      </c>
      <c r="J28" s="295">
        <v>6966529.5599999996</v>
      </c>
      <c r="L28" s="296">
        <v>6966529.5599999996</v>
      </c>
      <c r="N28" s="295">
        <v>6966529.5599999996</v>
      </c>
    </row>
    <row r="29" spans="1:15" ht="24" customHeight="1">
      <c r="B29" s="294" t="s">
        <v>703</v>
      </c>
      <c r="H29" s="297">
        <v>43950286.740000002</v>
      </c>
      <c r="J29" s="298">
        <v>43950286.740000002</v>
      </c>
      <c r="L29" s="298">
        <v>43950286.740000002</v>
      </c>
      <c r="N29" s="298">
        <v>43950286.740000002</v>
      </c>
    </row>
    <row r="30" spans="1:15" ht="24" customHeight="1">
      <c r="B30" s="294" t="s">
        <v>704</v>
      </c>
    </row>
    <row r="31" spans="1:15" ht="24" customHeight="1">
      <c r="C31" s="294" t="s">
        <v>705</v>
      </c>
    </row>
    <row r="32" spans="1:15" ht="24" customHeight="1">
      <c r="D32" s="294" t="s">
        <v>548</v>
      </c>
      <c r="H32" s="297">
        <v>696652.96</v>
      </c>
      <c r="J32" s="297">
        <v>696652.96</v>
      </c>
      <c r="L32" s="298">
        <v>696652.96</v>
      </c>
      <c r="N32" s="297">
        <v>696652.96</v>
      </c>
      <c r="O32" s="294"/>
    </row>
    <row r="33" spans="1:15" ht="24" customHeight="1">
      <c r="C33" s="294" t="s">
        <v>706</v>
      </c>
      <c r="H33" s="297">
        <v>16985285.57</v>
      </c>
      <c r="J33" s="297">
        <v>14615689.369999999</v>
      </c>
      <c r="L33" s="298">
        <v>6984368.6400000006</v>
      </c>
      <c r="N33" s="297">
        <v>7268732.9000000004</v>
      </c>
      <c r="O33" s="294"/>
    </row>
    <row r="34" spans="1:15" ht="24" customHeight="1">
      <c r="C34" s="294" t="s">
        <v>707</v>
      </c>
      <c r="H34" s="309">
        <v>2327164.14</v>
      </c>
      <c r="J34" s="309">
        <v>2362230.5299999998</v>
      </c>
      <c r="L34" s="310">
        <v>853960.58</v>
      </c>
      <c r="N34" s="309">
        <v>853960.58</v>
      </c>
      <c r="O34" s="294"/>
    </row>
    <row r="35" spans="1:15" ht="24" customHeight="1">
      <c r="B35" s="294" t="s">
        <v>708</v>
      </c>
      <c r="H35" s="297">
        <f>SUM(H28:H34)</f>
        <v>70925918.970000014</v>
      </c>
      <c r="J35" s="297">
        <f>SUM(J28:J34)</f>
        <v>68591389.159999996</v>
      </c>
      <c r="L35" s="298">
        <f>SUM(L28:L34)</f>
        <v>59451798.480000004</v>
      </c>
      <c r="N35" s="297">
        <f>SUM(N28:N34)</f>
        <v>59736162.740000002</v>
      </c>
      <c r="O35" s="294"/>
    </row>
    <row r="36" spans="1:15" ht="24" customHeight="1">
      <c r="B36" s="294" t="s">
        <v>709</v>
      </c>
      <c r="H36" s="297">
        <v>95.44</v>
      </c>
      <c r="J36" s="297">
        <v>75.790000000000006</v>
      </c>
      <c r="L36" s="298">
        <v>0</v>
      </c>
      <c r="N36" s="298">
        <v>0</v>
      </c>
      <c r="O36" s="294"/>
    </row>
    <row r="37" spans="1:15" ht="24" customHeight="1">
      <c r="D37" s="294" t="s">
        <v>710</v>
      </c>
      <c r="H37" s="306">
        <f>SUM(H35:H36)</f>
        <v>70926014.410000011</v>
      </c>
      <c r="J37" s="306">
        <f>SUM(J35:J36)</f>
        <v>68591464.950000003</v>
      </c>
      <c r="L37" s="305">
        <f>SUM(L35:L36)</f>
        <v>59451798.480000004</v>
      </c>
      <c r="N37" s="306">
        <f>SUM(N35:N36)</f>
        <v>59736162.740000002</v>
      </c>
      <c r="O37" s="294"/>
    </row>
    <row r="38" spans="1:15" ht="24" customHeight="1" thickBot="1">
      <c r="A38" s="294" t="s">
        <v>711</v>
      </c>
      <c r="H38" s="311">
        <f>+H22+H37</f>
        <v>116996132.68000001</v>
      </c>
      <c r="J38" s="311">
        <f>+J22+J37</f>
        <v>112671356.25</v>
      </c>
      <c r="L38" s="312">
        <f>+L22+L37</f>
        <v>82686093.550000012</v>
      </c>
      <c r="N38" s="311">
        <f>+N22+N37</f>
        <v>88013474.980000004</v>
      </c>
      <c r="O38" s="294"/>
    </row>
    <row r="39" spans="1:15" ht="24" customHeight="1" thickTop="1">
      <c r="H39" s="313"/>
      <c r="I39" s="313"/>
      <c r="J39" s="313"/>
      <c r="K39" s="313"/>
      <c r="L39" s="313"/>
      <c r="M39" s="313"/>
      <c r="N39" s="313"/>
      <c r="O39" s="294"/>
    </row>
    <row r="40" spans="1:15" ht="24" customHeight="1">
      <c r="L40" s="297"/>
    </row>
  </sheetData>
  <mergeCells count="4">
    <mergeCell ref="A1:N1"/>
    <mergeCell ref="A5:D5"/>
    <mergeCell ref="H3:J3"/>
    <mergeCell ref="A23:D23"/>
  </mergeCells>
  <pageMargins left="0.78740157480314965" right="0.39370078740157483" top="0.7" bottom="0.39370078740157483" header="0.35433070866141736" footer="0.31496062992125984"/>
  <pageSetup paperSize="9" scale="85" orientation="portrait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opLeftCell="A21" zoomScale="80" zoomScaleNormal="80" zoomScaleSheetLayoutView="100" workbookViewId="0">
      <selection activeCell="B32" sqref="B32"/>
    </sheetView>
  </sheetViews>
  <sheetFormatPr defaultColWidth="9.140625" defaultRowHeight="22.5" customHeight="1"/>
  <cols>
    <col min="1" max="1" width="3.42578125" style="2" customWidth="1"/>
    <col min="2" max="2" width="4.140625" style="2" customWidth="1"/>
    <col min="3" max="3" width="9.140625" style="2"/>
    <col min="4" max="5" width="9.140625" style="2" customWidth="1"/>
    <col min="6" max="6" width="8.5703125" style="2" customWidth="1"/>
    <col min="7" max="7" width="15.7109375" style="2" customWidth="1"/>
    <col min="8" max="8" width="1" style="2" customWidth="1"/>
    <col min="9" max="9" width="15.7109375" style="2" customWidth="1"/>
    <col min="10" max="10" width="1" style="2" customWidth="1"/>
    <col min="11" max="11" width="15.7109375" style="2" customWidth="1"/>
    <col min="12" max="12" width="1" style="2" customWidth="1"/>
    <col min="13" max="13" width="15.7109375" style="2" customWidth="1"/>
    <col min="14" max="14" width="2.140625" style="2" customWidth="1"/>
    <col min="15" max="16384" width="9.140625" style="2"/>
  </cols>
  <sheetData>
    <row r="1" spans="1:13" ht="23.45" customHeight="1">
      <c r="A1" s="638" t="s">
        <v>1282</v>
      </c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</row>
    <row r="2" spans="1:13" ht="23.45" customHeight="1"/>
    <row r="3" spans="1:13" s="314" customFormat="1" ht="23.45" customHeight="1">
      <c r="B3" s="314" t="s">
        <v>943</v>
      </c>
      <c r="G3" s="315"/>
      <c r="H3" s="315"/>
      <c r="I3" s="315"/>
      <c r="J3" s="315"/>
      <c r="K3" s="315"/>
      <c r="L3" s="315"/>
      <c r="M3" s="315"/>
    </row>
    <row r="4" spans="1:13" s="316" customFormat="1" ht="23.45" customHeight="1">
      <c r="G4" s="691" t="s">
        <v>668</v>
      </c>
      <c r="H4" s="691"/>
      <c r="I4" s="691"/>
      <c r="K4" s="317"/>
      <c r="L4" s="317" t="s">
        <v>669</v>
      </c>
      <c r="M4" s="317"/>
    </row>
    <row r="5" spans="1:13" s="316" customFormat="1" ht="23.45" customHeight="1">
      <c r="G5" s="516" t="s">
        <v>910</v>
      </c>
      <c r="H5" s="517"/>
      <c r="I5" s="516" t="s">
        <v>65</v>
      </c>
      <c r="J5" s="498"/>
      <c r="K5" s="516" t="s">
        <v>910</v>
      </c>
      <c r="L5" s="517"/>
      <c r="M5" s="516" t="s">
        <v>65</v>
      </c>
    </row>
    <row r="6" spans="1:13" s="316" customFormat="1" ht="23.45" customHeight="1">
      <c r="G6" s="318"/>
      <c r="H6" s="319"/>
      <c r="I6" s="297"/>
      <c r="J6" s="319"/>
      <c r="K6" s="318"/>
      <c r="L6" s="320"/>
      <c r="M6" s="318"/>
    </row>
    <row r="7" spans="1:13" s="314" customFormat="1" ht="23.45" customHeight="1">
      <c r="B7" s="314" t="s">
        <v>647</v>
      </c>
      <c r="G7" s="298">
        <v>57680846.299999997</v>
      </c>
      <c r="H7" s="298"/>
      <c r="I7" s="298">
        <v>61360051.909999996</v>
      </c>
      <c r="J7" s="298"/>
      <c r="K7" s="298">
        <v>37283366.229999997</v>
      </c>
      <c r="L7" s="298"/>
      <c r="M7" s="298">
        <v>39834185.390000008</v>
      </c>
    </row>
    <row r="8" spans="1:13" s="314" customFormat="1" ht="23.45" customHeight="1">
      <c r="B8" s="314" t="s">
        <v>528</v>
      </c>
      <c r="G8" s="310">
        <v>-46140090.859999999</v>
      </c>
      <c r="H8" s="298"/>
      <c r="I8" s="310">
        <v>-48112358.950000003</v>
      </c>
      <c r="J8" s="298"/>
      <c r="K8" s="310">
        <v>-30262671.43</v>
      </c>
      <c r="L8" s="298"/>
      <c r="M8" s="310">
        <v>-32811800.02</v>
      </c>
    </row>
    <row r="9" spans="1:13" s="314" customFormat="1" ht="23.45" customHeight="1">
      <c r="B9" s="314" t="s">
        <v>648</v>
      </c>
      <c r="G9" s="298">
        <f>+G7+G8</f>
        <v>11540755.439999998</v>
      </c>
      <c r="H9" s="298"/>
      <c r="I9" s="298">
        <f>+I7+I8</f>
        <v>13247692.959999993</v>
      </c>
      <c r="J9" s="298"/>
      <c r="K9" s="298">
        <f>+K7+K8</f>
        <v>7020694.799999997</v>
      </c>
      <c r="L9" s="298"/>
      <c r="M9" s="298">
        <f>+M7+M8</f>
        <v>7022385.3700000085</v>
      </c>
    </row>
    <row r="10" spans="1:13" s="314" customFormat="1" ht="23.45" customHeight="1">
      <c r="B10" s="314" t="s">
        <v>712</v>
      </c>
      <c r="G10" s="298"/>
      <c r="H10" s="298"/>
      <c r="I10" s="298"/>
      <c r="J10" s="298"/>
      <c r="K10" s="298"/>
      <c r="L10" s="298"/>
      <c r="M10" s="298"/>
    </row>
    <row r="11" spans="1:13" s="314" customFormat="1" ht="23.45" customHeight="1">
      <c r="C11" s="314" t="s">
        <v>555</v>
      </c>
      <c r="G11" s="298">
        <v>-756214.52</v>
      </c>
      <c r="H11" s="298"/>
      <c r="I11" s="298">
        <v>-94627.65</v>
      </c>
      <c r="J11" s="298"/>
      <c r="K11" s="298">
        <v>-747136.79</v>
      </c>
      <c r="L11" s="298"/>
      <c r="M11" s="298">
        <v>-262579.59000000003</v>
      </c>
    </row>
    <row r="12" spans="1:13" s="314" customFormat="1" ht="23.45" customHeight="1">
      <c r="C12" s="314" t="s">
        <v>713</v>
      </c>
      <c r="G12" s="298">
        <v>675293.97</v>
      </c>
      <c r="H12" s="298"/>
      <c r="I12" s="310">
        <v>304967.51</v>
      </c>
      <c r="J12" s="298"/>
      <c r="K12" s="298">
        <v>600725.05000000005</v>
      </c>
      <c r="L12" s="298"/>
      <c r="M12" s="310">
        <v>69426.880000000005</v>
      </c>
    </row>
    <row r="13" spans="1:13" s="314" customFormat="1" ht="23.45" customHeight="1">
      <c r="D13" s="314" t="s">
        <v>714</v>
      </c>
      <c r="G13" s="305">
        <f>SUM(G11:G12)</f>
        <v>-80920.550000000047</v>
      </c>
      <c r="H13" s="298"/>
      <c r="I13" s="305">
        <f>SUM(I11:I12)</f>
        <v>210339.86000000002</v>
      </c>
      <c r="J13" s="298"/>
      <c r="K13" s="305">
        <f>SUM(K11:K12)</f>
        <v>-146411.74</v>
      </c>
      <c r="L13" s="298"/>
      <c r="M13" s="305">
        <f>SUM(M11:M12)</f>
        <v>-193152.71000000002</v>
      </c>
    </row>
    <row r="14" spans="1:13" s="314" customFormat="1" ht="23.45" customHeight="1">
      <c r="B14" s="314" t="s">
        <v>715</v>
      </c>
      <c r="G14" s="298">
        <f>+G9+G13</f>
        <v>11459834.889999997</v>
      </c>
      <c r="H14" s="298"/>
      <c r="I14" s="298">
        <f>+I9+I13</f>
        <v>13458032.819999993</v>
      </c>
      <c r="J14" s="298"/>
      <c r="K14" s="298">
        <f>+K9+K13</f>
        <v>6874283.0599999968</v>
      </c>
      <c r="L14" s="298"/>
      <c r="M14" s="298">
        <f>+M9+M13</f>
        <v>6829232.6600000085</v>
      </c>
    </row>
    <row r="15" spans="1:13" s="314" customFormat="1" ht="23.45" customHeight="1">
      <c r="B15" s="314" t="s">
        <v>716</v>
      </c>
      <c r="G15" s="298"/>
      <c r="H15" s="298"/>
      <c r="I15" s="298"/>
      <c r="J15" s="298"/>
      <c r="K15" s="298"/>
      <c r="L15" s="298"/>
      <c r="M15" s="298"/>
    </row>
    <row r="16" spans="1:13" s="314" customFormat="1" ht="23.45" customHeight="1">
      <c r="C16" s="314" t="s">
        <v>649</v>
      </c>
      <c r="G16" s="298">
        <v>-1569626.38</v>
      </c>
      <c r="H16" s="298"/>
      <c r="I16" s="298">
        <v>-1511467.9342377263</v>
      </c>
      <c r="J16" s="298"/>
      <c r="K16" s="298">
        <v>-1556496.53</v>
      </c>
      <c r="L16" s="298"/>
      <c r="M16" s="298">
        <v>-1435897.08</v>
      </c>
    </row>
    <row r="17" spans="2:13" s="314" customFormat="1" ht="23.45" customHeight="1">
      <c r="C17" s="314" t="s">
        <v>234</v>
      </c>
      <c r="G17" s="298">
        <v>-3021320.13</v>
      </c>
      <c r="H17" s="298"/>
      <c r="I17" s="298">
        <v>-3239008.62</v>
      </c>
      <c r="J17" s="298"/>
      <c r="K17" s="298">
        <v>-2158206.4900000002</v>
      </c>
      <c r="L17" s="298"/>
      <c r="M17" s="298">
        <v>-2386330.5700245323</v>
      </c>
    </row>
    <row r="18" spans="2:13" s="314" customFormat="1" ht="23.45" customHeight="1">
      <c r="D18" s="314" t="s">
        <v>717</v>
      </c>
      <c r="G18" s="305">
        <f>SUM(G16:G17)</f>
        <v>-4590946.51</v>
      </c>
      <c r="H18" s="298"/>
      <c r="I18" s="305">
        <f>SUM(I16:I17)</f>
        <v>-4750476.5542377261</v>
      </c>
      <c r="J18" s="298"/>
      <c r="K18" s="305">
        <f>SUM(K16:K17)</f>
        <v>-3714703.0200000005</v>
      </c>
      <c r="L18" s="298"/>
      <c r="M18" s="305">
        <f>SUM(M16:M17)</f>
        <v>-3822227.6500245323</v>
      </c>
    </row>
    <row r="19" spans="2:13" s="314" customFormat="1" ht="23.45" customHeight="1">
      <c r="B19" s="314" t="s">
        <v>1135</v>
      </c>
      <c r="G19" s="298">
        <f>+G14+G18</f>
        <v>6868888.3799999971</v>
      </c>
      <c r="H19" s="298"/>
      <c r="I19" s="298">
        <f>+I14+I18</f>
        <v>8707556.2657622658</v>
      </c>
      <c r="J19" s="298"/>
      <c r="K19" s="298">
        <f>+K14+K18</f>
        <v>3159580.0399999963</v>
      </c>
      <c r="L19" s="298"/>
      <c r="M19" s="298">
        <f>+M14+M18</f>
        <v>3007005.0099754762</v>
      </c>
    </row>
    <row r="20" spans="2:13" s="314" customFormat="1" ht="23.45" customHeight="1">
      <c r="C20" s="321" t="s">
        <v>1127</v>
      </c>
      <c r="G20" s="298">
        <v>693971.8</v>
      </c>
      <c r="H20" s="298"/>
      <c r="I20" s="298">
        <v>0</v>
      </c>
      <c r="J20" s="298"/>
      <c r="K20" s="298">
        <v>693971.8</v>
      </c>
      <c r="L20" s="298"/>
      <c r="M20" s="298">
        <v>0</v>
      </c>
    </row>
    <row r="21" spans="2:13" s="314" customFormat="1" ht="23.45" customHeight="1">
      <c r="C21" s="314" t="s">
        <v>823</v>
      </c>
      <c r="G21" s="298">
        <v>4195.13</v>
      </c>
      <c r="H21" s="298"/>
      <c r="I21" s="298">
        <v>5935.85</v>
      </c>
      <c r="J21" s="298"/>
      <c r="K21" s="298">
        <v>145029.89000000001</v>
      </c>
      <c r="L21" s="298"/>
      <c r="M21" s="298">
        <v>128335.43</v>
      </c>
    </row>
    <row r="22" spans="2:13" s="314" customFormat="1" ht="23.45" customHeight="1">
      <c r="C22" s="314" t="s">
        <v>235</v>
      </c>
      <c r="G22" s="310">
        <v>-1486201.7</v>
      </c>
      <c r="H22" s="298"/>
      <c r="I22" s="310">
        <v>-2021998.67</v>
      </c>
      <c r="J22" s="298"/>
      <c r="K22" s="310">
        <v>-925356.86</v>
      </c>
      <c r="L22" s="298"/>
      <c r="M22" s="310">
        <v>-1842904.13</v>
      </c>
    </row>
    <row r="23" spans="2:13" s="314" customFormat="1" ht="23.45" customHeight="1">
      <c r="B23" s="314" t="s">
        <v>651</v>
      </c>
      <c r="G23" s="298">
        <f>SUM(G19:G22)</f>
        <v>6080853.6099999966</v>
      </c>
      <c r="H23" s="298"/>
      <c r="I23" s="298">
        <f>SUM(I19:I22)</f>
        <v>6691493.4457622655</v>
      </c>
      <c r="J23" s="298"/>
      <c r="K23" s="298">
        <f>SUM(K19:K22)</f>
        <v>3073224.8699999964</v>
      </c>
      <c r="L23" s="298"/>
      <c r="M23" s="298">
        <f>SUM(M19:M22)</f>
        <v>1292436.3099754765</v>
      </c>
    </row>
    <row r="24" spans="2:13" s="314" customFormat="1" ht="23.45" customHeight="1">
      <c r="C24" s="314" t="s">
        <v>236</v>
      </c>
      <c r="G24" s="310">
        <v>-641985.92000000004</v>
      </c>
      <c r="H24" s="298"/>
      <c r="I24" s="310">
        <v>-860568.99</v>
      </c>
      <c r="J24" s="298"/>
      <c r="K24" s="310">
        <v>-75532.179999999993</v>
      </c>
      <c r="L24" s="298"/>
      <c r="M24" s="310">
        <v>-19542.52</v>
      </c>
    </row>
    <row r="25" spans="2:13" s="314" customFormat="1" ht="23.45" customHeight="1">
      <c r="B25" s="314" t="s">
        <v>652</v>
      </c>
      <c r="G25" s="322">
        <f>SUM(G23:G24)</f>
        <v>5438867.6899999967</v>
      </c>
      <c r="H25" s="296"/>
      <c r="I25" s="322">
        <f>SUM(I23:I24)</f>
        <v>5830924.4557622653</v>
      </c>
      <c r="J25" s="296"/>
      <c r="K25" s="322">
        <f>SUM(K23:K24)</f>
        <v>2997692.6899999962</v>
      </c>
      <c r="L25" s="296"/>
      <c r="M25" s="322">
        <f>SUM(M23:M24)</f>
        <v>1272893.7899754765</v>
      </c>
    </row>
    <row r="26" spans="2:13" s="314" customFormat="1" ht="23.45" customHeight="1">
      <c r="B26" s="314" t="s">
        <v>718</v>
      </c>
      <c r="G26" s="310">
        <v>184693.4</v>
      </c>
      <c r="H26" s="296"/>
      <c r="I26" s="310">
        <v>1159386.8899999999</v>
      </c>
      <c r="J26" s="296"/>
      <c r="K26" s="296">
        <v>0</v>
      </c>
      <c r="L26" s="296"/>
      <c r="M26" s="296">
        <v>0</v>
      </c>
    </row>
    <row r="27" spans="2:13" s="314" customFormat="1" ht="23.45" customHeight="1" thickBot="1">
      <c r="B27" s="314" t="s">
        <v>719</v>
      </c>
      <c r="G27" s="312">
        <f>SUM(G25:G26)</f>
        <v>5623561.0899999971</v>
      </c>
      <c r="H27" s="298"/>
      <c r="I27" s="312">
        <f>SUM(I25:I26)</f>
        <v>6990311.3457622649</v>
      </c>
      <c r="J27" s="298"/>
      <c r="K27" s="312">
        <f>SUM(K25:K26)</f>
        <v>2997692.6899999962</v>
      </c>
      <c r="L27" s="298"/>
      <c r="M27" s="312">
        <f>SUM(M25:M26)</f>
        <v>1272893.7899754765</v>
      </c>
    </row>
    <row r="28" spans="2:13" s="314" customFormat="1" ht="23.45" customHeight="1" thickTop="1">
      <c r="B28" s="314" t="s">
        <v>720</v>
      </c>
      <c r="G28" s="298"/>
      <c r="H28" s="298"/>
      <c r="I28" s="298"/>
      <c r="J28" s="298"/>
      <c r="K28" s="298"/>
      <c r="L28" s="298"/>
      <c r="M28" s="298"/>
    </row>
    <row r="29" spans="2:13" s="314" customFormat="1" ht="23.45" customHeight="1">
      <c r="C29" s="314" t="s">
        <v>721</v>
      </c>
      <c r="G29" s="298">
        <f>+G25-G30</f>
        <v>5438849.3099999968</v>
      </c>
      <c r="H29" s="298"/>
      <c r="I29" s="298">
        <f>+I25-I30</f>
        <v>5830898.385762265</v>
      </c>
      <c r="J29" s="298"/>
      <c r="K29" s="298">
        <f>+K25-K30</f>
        <v>2997692.6899999962</v>
      </c>
      <c r="L29" s="298"/>
      <c r="M29" s="298">
        <f>+M25-M30</f>
        <v>1272893.7899754765</v>
      </c>
    </row>
    <row r="30" spans="2:13" s="314" customFormat="1" ht="23.45" customHeight="1">
      <c r="C30" s="314" t="s">
        <v>722</v>
      </c>
      <c r="G30" s="310">
        <v>18.38</v>
      </c>
      <c r="H30" s="298"/>
      <c r="I30" s="310">
        <v>26.07</v>
      </c>
      <c r="J30" s="298"/>
      <c r="K30" s="310">
        <v>0</v>
      </c>
      <c r="L30" s="298"/>
      <c r="M30" s="310">
        <v>0</v>
      </c>
    </row>
    <row r="31" spans="2:13" s="314" customFormat="1" ht="23.45" customHeight="1" thickBot="1">
      <c r="B31" s="314" t="s">
        <v>652</v>
      </c>
      <c r="G31" s="312">
        <f>SUM(G29:G30)</f>
        <v>5438867.6899999967</v>
      </c>
      <c r="H31" s="298"/>
      <c r="I31" s="312">
        <f>+I25</f>
        <v>5830924.4557622653</v>
      </c>
      <c r="J31" s="298"/>
      <c r="K31" s="312">
        <f>+K25</f>
        <v>2997692.6899999962</v>
      </c>
      <c r="L31" s="298"/>
      <c r="M31" s="312">
        <f>+M25</f>
        <v>1272893.7899754765</v>
      </c>
    </row>
    <row r="32" spans="2:13" s="314" customFormat="1" ht="23.45" customHeight="1" thickTop="1">
      <c r="B32" s="314" t="s">
        <v>656</v>
      </c>
      <c r="G32" s="296"/>
      <c r="H32" s="298"/>
      <c r="I32" s="296"/>
      <c r="J32" s="298"/>
      <c r="K32" s="296"/>
      <c r="L32" s="298"/>
      <c r="M32" s="296"/>
    </row>
    <row r="33" spans="1:18" s="314" customFormat="1" ht="23.45" customHeight="1">
      <c r="C33" s="314" t="s">
        <v>721</v>
      </c>
      <c r="G33" s="298">
        <f>+G35-G34</f>
        <v>5623541.4399999967</v>
      </c>
      <c r="H33" s="298"/>
      <c r="I33" s="298">
        <f>+I35-I34</f>
        <v>6990278.4957622653</v>
      </c>
      <c r="J33" s="298"/>
      <c r="K33" s="298">
        <f>+K35-K34</f>
        <v>2997692.6899999962</v>
      </c>
      <c r="L33" s="298"/>
      <c r="M33" s="298">
        <f>+M35-M34</f>
        <v>1272893.7899754765</v>
      </c>
    </row>
    <row r="34" spans="1:18" s="314" customFormat="1" ht="23.45" customHeight="1">
      <c r="C34" s="314" t="s">
        <v>722</v>
      </c>
      <c r="G34" s="296">
        <v>19.649999999999999</v>
      </c>
      <c r="H34" s="298"/>
      <c r="I34" s="296">
        <v>32.85</v>
      </c>
      <c r="J34" s="298"/>
      <c r="K34" s="296">
        <v>0</v>
      </c>
      <c r="L34" s="298"/>
      <c r="M34" s="296">
        <v>0</v>
      </c>
    </row>
    <row r="35" spans="1:18" s="314" customFormat="1" ht="23.45" customHeight="1" thickBot="1">
      <c r="B35" s="314" t="s">
        <v>719</v>
      </c>
      <c r="G35" s="312">
        <f>+G27</f>
        <v>5623561.0899999971</v>
      </c>
      <c r="H35" s="298"/>
      <c r="I35" s="312">
        <f>+I27</f>
        <v>6990311.3457622649</v>
      </c>
      <c r="J35" s="298"/>
      <c r="K35" s="312">
        <f>+K27</f>
        <v>2997692.6899999962</v>
      </c>
      <c r="L35" s="298"/>
      <c r="M35" s="312">
        <f>+M27</f>
        <v>1272893.7899754765</v>
      </c>
    </row>
    <row r="36" spans="1:18" s="314" customFormat="1" ht="23.45" customHeight="1" thickTop="1">
      <c r="B36" s="314" t="s">
        <v>723</v>
      </c>
      <c r="G36" s="323"/>
      <c r="H36" s="323"/>
      <c r="I36" s="323"/>
      <c r="J36" s="323"/>
      <c r="K36" s="323"/>
      <c r="L36" s="323"/>
      <c r="M36" s="323"/>
    </row>
    <row r="37" spans="1:18" s="314" customFormat="1" ht="23.45" customHeight="1">
      <c r="C37" s="314" t="s">
        <v>724</v>
      </c>
      <c r="G37" s="324">
        <f>+G31/517916773</f>
        <v>1.0501431839126779E-2</v>
      </c>
      <c r="H37" s="325"/>
      <c r="I37" s="325">
        <f>+I31/517916773</f>
        <v>1.1258419807466374E-2</v>
      </c>
      <c r="J37" s="325"/>
      <c r="K37" s="326">
        <f>+K31/517916773</f>
        <v>5.7879814794103918E-3</v>
      </c>
      <c r="L37" s="325"/>
      <c r="M37" s="326">
        <f>+M31/517916773</f>
        <v>2.4577188002665373E-3</v>
      </c>
    </row>
    <row r="38" spans="1:18" s="314" customFormat="1" ht="23.1" customHeight="1">
      <c r="G38" s="324"/>
      <c r="H38" s="325"/>
      <c r="I38" s="325"/>
      <c r="J38" s="325"/>
      <c r="K38" s="326"/>
      <c r="L38" s="325"/>
      <c r="M38" s="326"/>
    </row>
    <row r="39" spans="1:18" s="314" customFormat="1" ht="23.1" customHeight="1">
      <c r="A39" s="638" t="s">
        <v>1283</v>
      </c>
      <c r="B39" s="638"/>
      <c r="C39" s="638"/>
      <c r="D39" s="638"/>
      <c r="E39" s="638"/>
      <c r="F39" s="638"/>
      <c r="G39" s="638"/>
      <c r="H39" s="638"/>
      <c r="I39" s="638"/>
      <c r="J39" s="638"/>
      <c r="K39" s="638"/>
      <c r="L39" s="638"/>
      <c r="M39" s="638"/>
    </row>
    <row r="40" spans="1:18" s="314" customFormat="1" ht="23.1" customHeight="1">
      <c r="G40" s="324"/>
      <c r="H40" s="325"/>
      <c r="I40" s="325"/>
      <c r="J40" s="325"/>
      <c r="K40" s="326"/>
      <c r="L40" s="325"/>
      <c r="M40" s="326"/>
    </row>
    <row r="41" spans="1:18" ht="22.5" customHeight="1">
      <c r="A41" s="580" t="s">
        <v>1134</v>
      </c>
      <c r="B41" s="581" t="s">
        <v>1132</v>
      </c>
      <c r="P41" s="582"/>
      <c r="Q41" s="583"/>
      <c r="R41" s="584"/>
    </row>
    <row r="42" spans="1:18" ht="22.5" customHeight="1">
      <c r="B42" s="585"/>
      <c r="C42" s="586" t="s">
        <v>1133</v>
      </c>
      <c r="P42" s="587"/>
      <c r="Q42" s="588"/>
      <c r="R42" s="589"/>
    </row>
    <row r="43" spans="1:18" ht="22.5" customHeight="1">
      <c r="B43" s="586" t="s">
        <v>1219</v>
      </c>
      <c r="D43" s="590"/>
      <c r="P43" s="587"/>
      <c r="Q43" s="589"/>
      <c r="R43" s="591"/>
    </row>
    <row r="44" spans="1:18" ht="22.5" customHeight="1">
      <c r="B44" s="592" t="s">
        <v>1220</v>
      </c>
      <c r="D44" s="590"/>
      <c r="P44" s="587"/>
      <c r="Q44" s="593"/>
      <c r="R44" s="591"/>
    </row>
    <row r="46" spans="1:18" ht="22.5" customHeight="1">
      <c r="A46" s="61" t="s">
        <v>1155</v>
      </c>
      <c r="B46" s="1" t="s">
        <v>725</v>
      </c>
    </row>
    <row r="47" spans="1:18" ht="22.5" customHeight="1">
      <c r="C47" s="2" t="s">
        <v>932</v>
      </c>
    </row>
    <row r="48" spans="1:18" ht="22.5" customHeight="1">
      <c r="B48" s="478"/>
      <c r="C48" s="478"/>
    </row>
    <row r="49" spans="2:3" ht="22.5" customHeight="1">
      <c r="B49" s="478"/>
      <c r="C49" s="478"/>
    </row>
    <row r="50" spans="2:3" ht="22.5" customHeight="1">
      <c r="B50" s="478"/>
      <c r="C50" s="478"/>
    </row>
  </sheetData>
  <mergeCells count="3">
    <mergeCell ref="A1:M1"/>
    <mergeCell ref="G4:I4"/>
    <mergeCell ref="A39:M39"/>
  </mergeCells>
  <pageMargins left="0.78740157480314965" right="0.39370078740157483" top="0.59055118110236227" bottom="0.39370078740157483" header="0.27559055118110237" footer="0.31496062992125984"/>
  <pageSetup paperSize="9" scale="9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555BF4316F54D8DAEFCC56D8324B7" ma:contentTypeVersion="10" ma:contentTypeDescription="Create a new document." ma:contentTypeScope="" ma:versionID="beac37805841c6d05503b2063e5bd619">
  <xsd:schema xmlns:xsd="http://www.w3.org/2001/XMLSchema" xmlns:xs="http://www.w3.org/2001/XMLSchema" xmlns:p="http://schemas.microsoft.com/office/2006/metadata/properties" xmlns:ns2="f36317db-2c29-4f3d-98dd-cfddd9acf49f" targetNamespace="http://schemas.microsoft.com/office/2006/metadata/properties" ma:root="true" ma:fieldsID="dd09af2eac3a846cf5dd77a56c9d6ffa" ns2:_="">
    <xsd:import namespace="f36317db-2c29-4f3d-98dd-cfddd9acf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F4C297-556C-48D7-AD03-040B4F01BF4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d07cb33c-d584-4a6e-8a71-f4ad2d35bf3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18F1826-D422-4D6D-B029-515C97E52AED}"/>
</file>

<file path=customXml/itemProps3.xml><?xml version="1.0" encoding="utf-8"?>
<ds:datastoreItem xmlns:ds="http://schemas.openxmlformats.org/officeDocument/2006/customXml" ds:itemID="{C9E0CD22-1548-4A59-8312-D53E1048E4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21</vt:i4>
      </vt:variant>
      <vt:variant>
        <vt:lpstr>ช่วงที่มีชื่อ</vt:lpstr>
      </vt:variant>
      <vt:variant>
        <vt:i4>15</vt:i4>
      </vt:variant>
    </vt:vector>
  </HeadingPairs>
  <TitlesOfParts>
    <vt:vector size="36" baseType="lpstr">
      <vt:lpstr>P1-15</vt:lpstr>
      <vt:lpstr>P16-19</vt:lpstr>
      <vt:lpstr>P20</vt:lpstr>
      <vt:lpstr>P21-23</vt:lpstr>
      <vt:lpstr>P24-25</vt:lpstr>
      <vt:lpstr>P26</vt:lpstr>
      <vt:lpstr>P27</vt:lpstr>
      <vt:lpstr>P28</vt:lpstr>
      <vt:lpstr>P29</vt:lpstr>
      <vt:lpstr>P30</vt:lpstr>
      <vt:lpstr>P31-34</vt:lpstr>
      <vt:lpstr>P35</vt:lpstr>
      <vt:lpstr>P36-40</vt:lpstr>
      <vt:lpstr>P41-43</vt:lpstr>
      <vt:lpstr>44</vt:lpstr>
      <vt:lpstr>45-46</vt:lpstr>
      <vt:lpstr>P47-49</vt:lpstr>
      <vt:lpstr>P50-51</vt:lpstr>
      <vt:lpstr>P52</vt:lpstr>
      <vt:lpstr>P53</vt:lpstr>
      <vt:lpstr>P54-55</vt:lpstr>
      <vt:lpstr>'P41-43'!_Hlk55040087</vt:lpstr>
      <vt:lpstr>'P1-15'!Print_Area</vt:lpstr>
      <vt:lpstr>'P21-23'!Print_Area</vt:lpstr>
      <vt:lpstr>'P24-25'!Print_Area</vt:lpstr>
      <vt:lpstr>'P26'!Print_Area</vt:lpstr>
      <vt:lpstr>'P27'!Print_Area</vt:lpstr>
      <vt:lpstr>'P28'!Print_Area</vt:lpstr>
      <vt:lpstr>'P29'!Print_Area</vt:lpstr>
      <vt:lpstr>'P30'!Print_Area</vt:lpstr>
      <vt:lpstr>'P31-34'!Print_Area</vt:lpstr>
      <vt:lpstr>'P35'!Print_Area</vt:lpstr>
      <vt:lpstr>'P36-40'!Print_Area</vt:lpstr>
      <vt:lpstr>'P47-49'!Print_Area</vt:lpstr>
      <vt:lpstr>'P52'!Print_Area</vt:lpstr>
      <vt:lpstr>'P53'!Print_Area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Windows User</dc:creator>
  <cp:lastModifiedBy>Ped</cp:lastModifiedBy>
  <cp:lastPrinted>2021-02-22T12:12:07Z</cp:lastPrinted>
  <dcterms:created xsi:type="dcterms:W3CDTF">2020-05-08T01:29:17Z</dcterms:created>
  <dcterms:modified xsi:type="dcterms:W3CDTF">2021-02-22T12:13:30Z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Order">
    <vt:r8>2384300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